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olowiczP\Documents\Presje-Projekt\Analizy\Bilans zrzutow\Wyniki ostateczne\"/>
    </mc:Choice>
  </mc:AlternateContent>
  <xr:revisionPtr revIDLastSave="0" documentId="13_ncr:1_{34A3F75D-06FA-4CB7-92CE-D79C64246C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Z_wyniki" sheetId="15" r:id="rId1"/>
  </sheets>
  <definedNames>
    <definedName name="_xlnm._FilterDatabase" localSheetId="0" hidden="1">BZ_wyniki!$A$3:$AC$3165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681" i="15" l="1"/>
  <c r="AA482" i="15"/>
  <c r="AA2171" i="15"/>
  <c r="AA2555" i="15"/>
  <c r="AA1253" i="15"/>
  <c r="AA352" i="15"/>
  <c r="AA1283" i="15"/>
  <c r="AA1420" i="15"/>
  <c r="AA2821" i="15"/>
  <c r="AA2239" i="15"/>
  <c r="AA278" i="15"/>
  <c r="AA1411" i="15"/>
  <c r="AA2688" i="15"/>
  <c r="AA1430" i="15"/>
  <c r="AA1783" i="15"/>
  <c r="AA1328" i="15"/>
  <c r="AA1404" i="15"/>
  <c r="AA1180" i="15"/>
  <c r="AA1374" i="15"/>
  <c r="AA1746" i="15"/>
  <c r="AA2710" i="15"/>
  <c r="AA1020" i="15"/>
  <c r="AA1154" i="15"/>
  <c r="AA1825" i="15"/>
  <c r="AA1591" i="15"/>
  <c r="AA294" i="15"/>
  <c r="AA279" i="15"/>
  <c r="AA1402" i="15"/>
  <c r="AA1258" i="15"/>
  <c r="AA379" i="15"/>
  <c r="AA2765" i="15"/>
  <c r="AA2394" i="15"/>
  <c r="AA247" i="15"/>
  <c r="AA2801" i="15"/>
  <c r="AA748" i="15"/>
  <c r="AA1405" i="15"/>
  <c r="AA1322" i="15"/>
  <c r="AA1403" i="15"/>
  <c r="AA969" i="15"/>
  <c r="AA123" i="15"/>
  <c r="AA32" i="15"/>
  <c r="AA514" i="15"/>
  <c r="AA178" i="15"/>
  <c r="AA17" i="15"/>
  <c r="AA387" i="15"/>
  <c r="AA1731" i="15"/>
  <c r="AA1948" i="15"/>
  <c r="AA983" i="15"/>
  <c r="AA127" i="15"/>
  <c r="AA2671" i="15"/>
  <c r="AA157" i="15"/>
  <c r="AA276" i="15"/>
  <c r="AA1830" i="15"/>
  <c r="AA2702" i="15"/>
  <c r="AA1725" i="15"/>
  <c r="AA159" i="15"/>
  <c r="AA1602" i="15"/>
  <c r="AA1257" i="15"/>
  <c r="AA584" i="15"/>
  <c r="AA1431" i="15"/>
  <c r="AA1061" i="15"/>
  <c r="AA1866" i="15"/>
  <c r="AA1312" i="15"/>
  <c r="AA2341" i="15"/>
  <c r="AA1516" i="15"/>
  <c r="AA1301" i="15"/>
  <c r="AA1870" i="15"/>
  <c r="AA1300" i="15"/>
  <c r="AA2719" i="15"/>
  <c r="AA3047" i="15"/>
  <c r="AA1617" i="15"/>
  <c r="AA1539" i="15"/>
  <c r="AA1953" i="15"/>
  <c r="AA2097" i="15"/>
  <c r="AA1195" i="15"/>
  <c r="AA1974" i="15"/>
  <c r="AA1008" i="15"/>
  <c r="AA2621" i="15"/>
  <c r="AA2705" i="15"/>
  <c r="AA1847" i="15"/>
  <c r="AA3125" i="15"/>
  <c r="AA2365" i="15"/>
  <c r="AA2291" i="15"/>
  <c r="AA1364" i="15"/>
  <c r="AA1393" i="15"/>
  <c r="AA1739" i="15"/>
  <c r="AA158" i="15"/>
  <c r="AA380" i="15"/>
  <c r="AA1444" i="15"/>
  <c r="AA2275" i="15"/>
  <c r="AA966" i="15"/>
  <c r="AA1604" i="15"/>
  <c r="AA1818" i="15"/>
  <c r="AA1484" i="15"/>
  <c r="AA226" i="15"/>
  <c r="AA1741" i="15"/>
  <c r="AA1895" i="15"/>
  <c r="AA2184" i="15"/>
  <c r="AA516" i="15"/>
  <c r="AA2346" i="15"/>
  <c r="AA3141" i="15"/>
  <c r="AA1426" i="15"/>
  <c r="AA1514" i="15"/>
  <c r="AA1803" i="15"/>
  <c r="AA1540" i="15"/>
  <c r="AA1360" i="15"/>
  <c r="AA532" i="15"/>
  <c r="AA2975" i="15"/>
  <c r="AA2707" i="15"/>
  <c r="AA193" i="15"/>
  <c r="AA847" i="15"/>
  <c r="AA1397" i="15"/>
  <c r="AA1975" i="15"/>
  <c r="AA2792" i="15"/>
  <c r="AA1394" i="15"/>
  <c r="AA1349" i="15"/>
  <c r="AA500" i="15"/>
  <c r="AA2687" i="15"/>
  <c r="AA287" i="15"/>
  <c r="AA511" i="15"/>
  <c r="AA1593" i="15"/>
  <c r="AA2715" i="15"/>
  <c r="AA2704" i="15"/>
  <c r="AA621" i="15"/>
  <c r="AA1249" i="15"/>
  <c r="AA1400" i="15"/>
  <c r="AA1207" i="15"/>
  <c r="AA3140" i="15"/>
  <c r="AA298" i="15"/>
  <c r="AA2295" i="15"/>
  <c r="AA2318" i="15"/>
  <c r="AA483" i="15"/>
  <c r="AA1447" i="15"/>
  <c r="AA686" i="15"/>
  <c r="AA1947" i="15"/>
  <c r="AA822" i="15"/>
  <c r="AA1714" i="15"/>
  <c r="AA2320" i="15"/>
  <c r="AA950" i="15"/>
  <c r="AA2187" i="15"/>
  <c r="AA1451" i="15"/>
  <c r="AA600" i="15"/>
  <c r="AA35" i="15"/>
  <c r="AA1732" i="15"/>
  <c r="AA2299" i="15"/>
  <c r="AA792" i="15"/>
  <c r="AA2554" i="15"/>
  <c r="AA620" i="15"/>
  <c r="AA2149" i="15"/>
  <c r="AA1015" i="15"/>
  <c r="AA628" i="15"/>
  <c r="AA126" i="15"/>
  <c r="AA2192" i="15"/>
  <c r="AA204" i="15"/>
  <c r="AA679" i="15"/>
  <c r="AA1788" i="15"/>
  <c r="AA1262" i="15"/>
  <c r="AA2300" i="15"/>
  <c r="AA2296" i="15"/>
  <c r="AA353" i="15"/>
  <c r="AA2308" i="15"/>
  <c r="AA2216" i="15"/>
  <c r="AA538" i="15"/>
  <c r="AA2790" i="15"/>
  <c r="AA585" i="15"/>
  <c r="AA2176" i="15"/>
  <c r="AA2684" i="15"/>
  <c r="AA2453" i="15"/>
  <c r="AA2724" i="15"/>
  <c r="AA148" i="15"/>
  <c r="AA2379" i="15"/>
  <c r="AA2409" i="15"/>
  <c r="AA880" i="15"/>
  <c r="AA2855" i="15"/>
  <c r="AA1793" i="15"/>
  <c r="AA2271" i="15"/>
  <c r="AA2182" i="15"/>
  <c r="AA1730" i="15"/>
  <c r="AA156" i="15"/>
  <c r="AA1913" i="15"/>
  <c r="AA743" i="15"/>
  <c r="AA1635" i="15"/>
  <c r="AA1246" i="15"/>
  <c r="AA1849" i="15"/>
  <c r="AA2870" i="15"/>
  <c r="AA1018" i="15"/>
  <c r="AA831" i="15"/>
  <c r="AA2385" i="15"/>
  <c r="AA188" i="15"/>
  <c r="AA639" i="15"/>
  <c r="AA985" i="15"/>
  <c r="AA1976" i="15"/>
  <c r="AA2246" i="15"/>
  <c r="AA1775" i="15"/>
  <c r="AA2856" i="15"/>
  <c r="AA1908" i="15"/>
  <c r="AA457" i="15"/>
  <c r="AA1033" i="15"/>
  <c r="AA866" i="15"/>
  <c r="AA1315" i="15"/>
  <c r="AA2414" i="15"/>
  <c r="AA1482" i="15"/>
  <c r="AA1777" i="15"/>
  <c r="AA709" i="15"/>
  <c r="AA1750" i="15"/>
  <c r="AA270" i="15"/>
  <c r="AA3040" i="15"/>
  <c r="AA195" i="15"/>
  <c r="AA657" i="15"/>
  <c r="AA321" i="15"/>
  <c r="AA2700" i="15"/>
  <c r="AA1787" i="15"/>
  <c r="AA30" i="15"/>
  <c r="AA479" i="15"/>
  <c r="AA50" i="15"/>
  <c r="AA692" i="15"/>
  <c r="AA547" i="15"/>
  <c r="AA3087" i="15"/>
  <c r="AA618" i="15"/>
  <c r="AA2403" i="15"/>
  <c r="AA1050" i="15"/>
  <c r="AA1774" i="15"/>
  <c r="AA1592" i="15"/>
  <c r="AA670" i="15"/>
  <c r="AA1260" i="15"/>
  <c r="AA2242" i="15"/>
  <c r="AA1108" i="15"/>
  <c r="AA495" i="15"/>
  <c r="AA2541" i="15"/>
  <c r="AA626" i="15"/>
  <c r="AA1969" i="15"/>
  <c r="AA603" i="15"/>
  <c r="AA1248" i="15"/>
  <c r="AA1631" i="15"/>
  <c r="AA1807" i="15"/>
  <c r="AA2848" i="15"/>
  <c r="AA644" i="15"/>
  <c r="AA1773" i="15"/>
  <c r="AA1278" i="15"/>
  <c r="AA1247" i="15"/>
  <c r="AA2232" i="15"/>
  <c r="AA1101" i="15"/>
  <c r="AA790" i="15"/>
  <c r="AA2330" i="15"/>
  <c r="AA2294" i="15"/>
  <c r="AA710" i="15"/>
  <c r="AA1863" i="15"/>
  <c r="AA695" i="15"/>
  <c r="AA2545" i="15"/>
  <c r="AA1337" i="15"/>
  <c r="AA349" i="15"/>
  <c r="AA1450" i="15"/>
  <c r="AA1273" i="15"/>
  <c r="AA1647" i="15"/>
  <c r="AA2919" i="15"/>
  <c r="AA2422" i="15"/>
  <c r="AA1549" i="15"/>
  <c r="AA1268" i="15"/>
  <c r="AA3136" i="15"/>
  <c r="AA1826" i="15"/>
  <c r="AA2357" i="15"/>
  <c r="AA146" i="15"/>
  <c r="AA1335" i="15"/>
  <c r="AA2378" i="15"/>
  <c r="AA2819" i="15"/>
  <c r="AA2397" i="15"/>
  <c r="AA1966" i="15"/>
  <c r="AA29" i="15"/>
  <c r="AA2718" i="15"/>
  <c r="AA688" i="15"/>
  <c r="AA295" i="15"/>
  <c r="AA3088" i="15"/>
  <c r="AA1547" i="15"/>
  <c r="AA561" i="15"/>
  <c r="AA263" i="15"/>
  <c r="AA2551" i="15"/>
  <c r="AA647" i="15"/>
  <c r="AA662" i="15"/>
  <c r="AA133" i="15"/>
  <c r="AA512" i="15"/>
  <c r="AA1277" i="15"/>
  <c r="AA1899" i="15"/>
  <c r="AA1965" i="15"/>
  <c r="AA2806" i="15"/>
  <c r="AA2193" i="15"/>
  <c r="AA2682" i="15"/>
  <c r="AA1475" i="15"/>
  <c r="AA1901" i="15"/>
  <c r="AA1772" i="15"/>
  <c r="AA2201" i="15"/>
  <c r="AA43" i="15"/>
  <c r="AA1306" i="15"/>
  <c r="AA653" i="15"/>
  <c r="AA2177" i="15"/>
  <c r="AA1836" i="15"/>
  <c r="AA2961" i="15"/>
  <c r="AA1287" i="15"/>
  <c r="AA266" i="15"/>
  <c r="AA1543" i="15"/>
  <c r="AA1835" i="15"/>
  <c r="AA1192" i="15"/>
  <c r="AA1868" i="15"/>
  <c r="AA1214" i="15"/>
  <c r="AA2285" i="15"/>
  <c r="AA2311" i="15"/>
  <c r="AA3023" i="15"/>
  <c r="AA611" i="15"/>
  <c r="AA607" i="15"/>
  <c r="AA290" i="15"/>
  <c r="AA1168" i="15"/>
  <c r="AA1366" i="15"/>
  <c r="AA1603" i="15"/>
  <c r="AA2211" i="15"/>
  <c r="AA1632" i="15"/>
  <c r="AA2694" i="15"/>
  <c r="AA609" i="15"/>
  <c r="AA2116" i="15"/>
  <c r="AA2679" i="15"/>
  <c r="AA1550" i="15"/>
  <c r="AA203" i="15"/>
  <c r="AA440" i="15"/>
  <c r="AA524" i="15"/>
  <c r="AA2419" i="15"/>
  <c r="AA2408" i="15"/>
  <c r="AA1776" i="15"/>
  <c r="AA2222" i="15"/>
  <c r="AA66" i="15"/>
  <c r="AA2324" i="15"/>
  <c r="AA2273" i="15"/>
  <c r="AA1639" i="15"/>
  <c r="AA1616" i="15"/>
  <c r="AA791" i="15"/>
  <c r="AA597" i="15"/>
  <c r="AA2371" i="15"/>
  <c r="AA458" i="15"/>
  <c r="AA2336" i="15"/>
  <c r="AA2824" i="15"/>
  <c r="AA1288" i="15"/>
  <c r="AA2297" i="15"/>
  <c r="AA2997" i="15"/>
  <c r="AA233" i="15"/>
  <c r="AA739" i="15"/>
  <c r="AA65" i="15"/>
  <c r="AA637" i="15"/>
  <c r="AA1988" i="15"/>
  <c r="AA34" i="15"/>
  <c r="AA1527" i="15"/>
  <c r="AA286" i="15"/>
  <c r="AA2392" i="15"/>
  <c r="AA1502" i="15"/>
  <c r="AA2690" i="15"/>
  <c r="AA1290" i="15"/>
  <c r="AA560" i="15"/>
  <c r="AA2335" i="15"/>
  <c r="AA2302" i="15"/>
  <c r="AA1016" i="15"/>
  <c r="AA2629" i="15"/>
  <c r="AA645" i="15"/>
  <c r="AA3120" i="15"/>
  <c r="AA2805" i="15"/>
  <c r="AA3050" i="15"/>
  <c r="AA2683" i="15"/>
  <c r="AA942" i="15"/>
  <c r="AA2713" i="15"/>
  <c r="AA394" i="15"/>
  <c r="AA1528" i="15"/>
  <c r="AA764" i="15"/>
  <c r="AA1130" i="15"/>
  <c r="AA2587" i="15"/>
  <c r="AA1116" i="15"/>
  <c r="AA1641" i="15"/>
  <c r="AA2178" i="15"/>
  <c r="AA2861" i="15"/>
  <c r="AA3000" i="15"/>
  <c r="AA1354" i="15"/>
  <c r="AA773" i="15"/>
  <c r="AA395" i="15"/>
  <c r="AA132" i="15"/>
  <c r="AA461" i="15"/>
  <c r="AA2065" i="15"/>
  <c r="AA2681" i="15"/>
  <c r="AA528" i="15"/>
  <c r="AA3083" i="15"/>
  <c r="AA230" i="15"/>
  <c r="AA102" i="15"/>
  <c r="AA1882" i="15"/>
  <c r="AA1640" i="15"/>
  <c r="AA250" i="15"/>
  <c r="AA2128" i="15"/>
  <c r="AA2070" i="15"/>
  <c r="AA632" i="15"/>
  <c r="AA945" i="15"/>
  <c r="AA2245" i="15"/>
  <c r="AA1026" i="15"/>
  <c r="AA1429" i="15"/>
  <c r="AA2507" i="15"/>
  <c r="AA1292" i="15"/>
  <c r="AA2396" i="15"/>
  <c r="AA1713" i="15"/>
  <c r="AA1740" i="15"/>
  <c r="AA2283" i="15"/>
  <c r="AA1496" i="15"/>
  <c r="AA1276" i="15"/>
  <c r="AA2863" i="15"/>
  <c r="AA31" i="15"/>
  <c r="AA952" i="15"/>
  <c r="AA1832" i="15"/>
  <c r="AA2494" i="15"/>
  <c r="AA1347" i="15"/>
  <c r="AA2509" i="15"/>
  <c r="AA2866" i="15"/>
  <c r="AA949" i="15"/>
  <c r="AA214" i="15"/>
  <c r="AA2974" i="15"/>
  <c r="AA565" i="15"/>
  <c r="AA169" i="15"/>
  <c r="AA2304" i="15"/>
  <c r="AA715" i="15"/>
  <c r="AA2897" i="15"/>
  <c r="AA2591" i="15"/>
  <c r="AA3021" i="15"/>
  <c r="AA2316" i="15"/>
  <c r="AA2731" i="15"/>
  <c r="AA1062" i="15"/>
  <c r="AA505" i="15"/>
  <c r="AA1537" i="15"/>
  <c r="AA1620" i="15"/>
  <c r="AA1184" i="15"/>
  <c r="AA434" i="15"/>
  <c r="AA2816" i="15"/>
  <c r="AA641" i="15"/>
  <c r="AA283" i="15"/>
  <c r="AA2226" i="15"/>
  <c r="AA2957" i="15"/>
  <c r="AA2898" i="15"/>
  <c r="AA1709" i="15"/>
  <c r="AA581" i="15"/>
  <c r="AA672" i="15"/>
  <c r="AA2871" i="15"/>
  <c r="AA2726" i="15"/>
  <c r="AA629" i="15"/>
  <c r="AA924" i="15"/>
  <c r="AA1538" i="15"/>
  <c r="AA489" i="15"/>
  <c r="AA1222" i="15"/>
  <c r="AA10" i="15"/>
  <c r="AA2884" i="15"/>
  <c r="AA2064" i="15"/>
  <c r="AA180" i="15"/>
  <c r="AA815" i="15"/>
  <c r="AA1638" i="15"/>
  <c r="AA2638" i="15"/>
  <c r="AA846" i="15"/>
  <c r="AA2496" i="15"/>
  <c r="AA624" i="15"/>
  <c r="AA2037" i="15"/>
  <c r="AA1545" i="15"/>
  <c r="AA2243" i="15"/>
  <c r="AA1309" i="15"/>
  <c r="AA2313" i="15"/>
  <c r="AA801" i="15"/>
  <c r="AA296" i="15"/>
  <c r="AA2784" i="15"/>
  <c r="AA2421" i="15"/>
  <c r="AA2523" i="15"/>
  <c r="AA149" i="15"/>
  <c r="AA173" i="15"/>
  <c r="AA2312" i="15"/>
  <c r="AA783" i="15"/>
  <c r="AA268" i="15"/>
  <c r="AA2556" i="15"/>
  <c r="AA1162" i="15"/>
  <c r="AA795" i="15"/>
  <c r="AA3107" i="15"/>
  <c r="AA3024" i="15"/>
  <c r="AA733" i="15"/>
  <c r="AA205" i="15"/>
  <c r="AA2498" i="15"/>
  <c r="AA2432" i="15"/>
  <c r="AA712" i="15"/>
  <c r="AA630" i="15"/>
  <c r="AA1319" i="15"/>
  <c r="AA1093" i="15"/>
  <c r="AA537" i="15"/>
  <c r="AA1521" i="15"/>
  <c r="AA2685" i="15"/>
  <c r="AA1985" i="15"/>
  <c r="AA168" i="15"/>
  <c r="AA2782" i="15"/>
  <c r="AA1494" i="15"/>
  <c r="AA643" i="15"/>
  <c r="AA2231" i="15"/>
  <c r="AA2328" i="15"/>
  <c r="AA260" i="15"/>
  <c r="AA55" i="15"/>
  <c r="AA3004" i="15"/>
  <c r="AA3031" i="15"/>
  <c r="AA2241" i="15"/>
  <c r="AA2812" i="15"/>
  <c r="AA2451" i="15"/>
  <c r="AA936" i="15"/>
  <c r="AA899" i="15"/>
  <c r="AA2214" i="15"/>
  <c r="AA2251" i="15"/>
  <c r="AA2284" i="15"/>
  <c r="AA1370" i="15"/>
  <c r="AA171" i="15"/>
  <c r="AA594" i="15"/>
  <c r="AA2717" i="15"/>
  <c r="AA2101" i="15"/>
  <c r="AA1446" i="15"/>
  <c r="AA654" i="15"/>
  <c r="AA2218" i="15"/>
  <c r="AA9" i="15"/>
  <c r="AA719" i="15"/>
  <c r="AA2875" i="15"/>
  <c r="AA1336" i="15"/>
  <c r="AA1963" i="15"/>
  <c r="AA493" i="15"/>
  <c r="AA2188" i="15"/>
  <c r="AA2410" i="15"/>
  <c r="AA826" i="15"/>
  <c r="AA93" i="15"/>
  <c r="AA2973" i="15"/>
  <c r="AA315" i="15"/>
  <c r="AA986" i="15"/>
  <c r="AA1922" i="15"/>
  <c r="AA2383" i="15"/>
  <c r="AA622" i="15"/>
  <c r="AA1085" i="15"/>
  <c r="AA863" i="15"/>
  <c r="AA2000" i="15"/>
  <c r="AA1304" i="15"/>
  <c r="AA816" i="15"/>
  <c r="AA2347" i="15"/>
  <c r="AA1653" i="15"/>
  <c r="AA1944" i="15"/>
  <c r="AA469" i="15"/>
  <c r="AA2229" i="15"/>
  <c r="AA2278" i="15"/>
  <c r="AA576" i="15"/>
  <c r="AA1813" i="15"/>
  <c r="AA328" i="15"/>
  <c r="AA1120" i="15"/>
  <c r="AA562" i="15"/>
  <c r="AA2418" i="15"/>
  <c r="AA1564" i="15"/>
  <c r="AA2147" i="15"/>
  <c r="AA59" i="15"/>
  <c r="AA1867" i="15"/>
  <c r="AA2111" i="15"/>
  <c r="AA36" i="15"/>
  <c r="AA1058" i="15"/>
  <c r="AA1256" i="15"/>
  <c r="AA1931" i="15"/>
  <c r="AA1625" i="15"/>
  <c r="AA722" i="15"/>
  <c r="AA2368" i="15"/>
  <c r="AA116" i="15"/>
  <c r="AA1795" i="15"/>
  <c r="AA1193" i="15"/>
  <c r="AA1235" i="15"/>
  <c r="AA1056" i="15"/>
  <c r="AA390" i="15"/>
  <c r="AA2227" i="15"/>
  <c r="AA1756" i="15"/>
  <c r="AA2902" i="15"/>
  <c r="AA631" i="15"/>
  <c r="AA497" i="15"/>
  <c r="AA2090" i="15"/>
  <c r="AA3078" i="15"/>
  <c r="AA2676" i="15"/>
  <c r="AA1282" i="15"/>
  <c r="AA227" i="15"/>
  <c r="AA2073" i="15"/>
  <c r="AA2254" i="15"/>
  <c r="AA1662" i="15"/>
  <c r="AA251" i="15"/>
  <c r="AA2305" i="15"/>
  <c r="AA423" i="15"/>
  <c r="AA1845" i="15"/>
  <c r="AA1209" i="15"/>
  <c r="AA2393" i="15"/>
  <c r="AA1771" i="15"/>
  <c r="AA1267" i="15"/>
  <c r="AA1454" i="15"/>
  <c r="AA2362" i="15"/>
  <c r="AA1646" i="15"/>
  <c r="AA2736" i="15"/>
  <c r="AA2612" i="15"/>
  <c r="AA2225" i="15"/>
  <c r="AA1388" i="15"/>
  <c r="AA2212" i="15"/>
  <c r="AA2733" i="15"/>
  <c r="AA24" i="15"/>
  <c r="AA3146" i="15"/>
  <c r="AA2298" i="15"/>
  <c r="AA1357" i="15"/>
  <c r="AA2183" i="15"/>
  <c r="AA1094" i="15"/>
  <c r="AA1072" i="15"/>
  <c r="AA1398" i="15"/>
  <c r="AA2618" i="15"/>
  <c r="AA517" i="15"/>
  <c r="AA307" i="15"/>
  <c r="AA2329" i="15"/>
  <c r="AA367" i="15"/>
  <c r="AA1002" i="15"/>
  <c r="AA1307" i="15"/>
  <c r="AA1217" i="15"/>
  <c r="AA751" i="15"/>
  <c r="AA1819" i="15"/>
  <c r="AA2321" i="15"/>
  <c r="AA2966" i="15"/>
  <c r="AA1872" i="15"/>
  <c r="AA2103" i="15"/>
  <c r="AA3029" i="15"/>
  <c r="AA2267" i="15"/>
  <c r="AA1314" i="15"/>
  <c r="AA745" i="15"/>
  <c r="AA3154" i="15"/>
  <c r="AA1460" i="15"/>
  <c r="AA725" i="15"/>
  <c r="AA806" i="15"/>
  <c r="AA1611" i="15"/>
  <c r="AA2594" i="15"/>
  <c r="AA1375" i="15"/>
  <c r="AA800" i="15"/>
  <c r="AA243" i="15"/>
  <c r="AA780" i="15"/>
  <c r="AA1367" i="15"/>
  <c r="AA767" i="15"/>
  <c r="AA95" i="15"/>
  <c r="AA129" i="15"/>
  <c r="AA577" i="15"/>
  <c r="AA1054" i="15"/>
  <c r="AA568" i="15"/>
  <c r="AA1492" i="15"/>
  <c r="AA1507" i="15"/>
  <c r="AA3020" i="15"/>
  <c r="AA1651" i="15"/>
  <c r="AA2310" i="15"/>
  <c r="AA1019" i="15"/>
  <c r="AA42" i="15"/>
  <c r="AA1515" i="15"/>
  <c r="AA2206" i="15"/>
  <c r="AA73" i="15"/>
  <c r="AA2604" i="15"/>
  <c r="AA646" i="15"/>
  <c r="AA2561" i="15"/>
  <c r="AA1348" i="15"/>
  <c r="AA838" i="15"/>
  <c r="AA2136" i="15"/>
  <c r="AA414" i="15"/>
  <c r="AA684" i="15"/>
  <c r="AA771" i="15"/>
  <c r="AA1977" i="15"/>
  <c r="AA2326" i="15"/>
  <c r="AA1599" i="15"/>
  <c r="AA45" i="15"/>
  <c r="AA905" i="15"/>
  <c r="AA1001" i="15"/>
  <c r="AA198" i="15"/>
  <c r="AA1141" i="15"/>
  <c r="AA713" i="15"/>
  <c r="AA1179" i="15"/>
  <c r="AA103" i="15"/>
  <c r="AA2348" i="15"/>
  <c r="AA2208" i="15"/>
  <c r="AA1855" i="15"/>
  <c r="AA941" i="15"/>
  <c r="AA285" i="15"/>
  <c r="AA3126" i="15"/>
  <c r="AA213" i="15"/>
  <c r="AA480" i="15"/>
  <c r="AA1820" i="15"/>
  <c r="AA542" i="15"/>
  <c r="AA2199" i="15"/>
  <c r="AA551" i="15"/>
  <c r="AA2140" i="15"/>
  <c r="AA1057" i="15"/>
  <c r="AA3055" i="15"/>
  <c r="AA2223" i="15"/>
  <c r="AA1837" i="15"/>
  <c r="AA444" i="15"/>
  <c r="AA138" i="15"/>
  <c r="AA2416" i="15"/>
  <c r="AA2722" i="15"/>
  <c r="AA2221" i="15"/>
  <c r="AA919" i="15"/>
  <c r="AA2771" i="15"/>
  <c r="AA2180" i="15"/>
  <c r="AA778" i="15"/>
  <c r="AA420" i="15"/>
  <c r="AA1792" i="15"/>
  <c r="AA2557" i="15"/>
  <c r="AA238" i="15"/>
  <c r="AA1692" i="15"/>
  <c r="AA90" i="15"/>
  <c r="AA1654" i="15"/>
  <c r="AA2536" i="15"/>
  <c r="AA1320" i="15"/>
  <c r="AA2123" i="15"/>
  <c r="AA1964" i="15"/>
  <c r="AA1434" i="15"/>
  <c r="AA1914" i="15"/>
  <c r="AA1495" i="15"/>
  <c r="AA1106" i="15"/>
  <c r="AA2867" i="15"/>
  <c r="AA765" i="15"/>
  <c r="AA769" i="15"/>
  <c r="AA2517" i="15"/>
  <c r="AA708" i="15"/>
  <c r="AA1791" i="15"/>
  <c r="AA2063" i="15"/>
  <c r="AA1303" i="15"/>
  <c r="AA598" i="15"/>
  <c r="AA311" i="15"/>
  <c r="AA1003" i="15"/>
  <c r="AA2367" i="15"/>
  <c r="AA671" i="15"/>
  <c r="AA556" i="15"/>
  <c r="AA1226" i="15"/>
  <c r="AA2622" i="15"/>
  <c r="AA3089" i="15"/>
  <c r="AA1376" i="15"/>
  <c r="AA876" i="15"/>
  <c r="AA53" i="15"/>
  <c r="AA786" i="15"/>
  <c r="AA1365" i="15"/>
  <c r="AA443" i="15"/>
  <c r="AA1878" i="15"/>
  <c r="AA1465" i="15"/>
  <c r="AA875" i="15"/>
  <c r="AA552" i="15"/>
  <c r="AA1457" i="15"/>
  <c r="AA550" i="15"/>
  <c r="AA2126" i="15"/>
  <c r="AA372" i="15"/>
  <c r="AA187" i="15"/>
  <c r="AA1833" i="15"/>
  <c r="AA698" i="15"/>
  <c r="AA865" i="15"/>
  <c r="AA1873" i="15"/>
  <c r="AA926" i="15"/>
  <c r="AA361" i="15"/>
  <c r="AA1789" i="15"/>
  <c r="AA509" i="15"/>
  <c r="AA3152" i="15"/>
  <c r="AA2234" i="15"/>
  <c r="AA1485" i="15"/>
  <c r="AA1821" i="15"/>
  <c r="AA67" i="15"/>
  <c r="AA1607" i="15"/>
  <c r="AA774" i="15"/>
  <c r="AA1032" i="15"/>
  <c r="AA1471" i="15"/>
  <c r="AA1815" i="15"/>
  <c r="AA2164" i="15"/>
  <c r="AA916" i="15"/>
  <c r="AA913" i="15"/>
  <c r="AA775" i="15"/>
  <c r="AA802" i="15"/>
  <c r="AA1910" i="15"/>
  <c r="AA2217" i="15"/>
  <c r="AA877" i="15"/>
  <c r="AA1671" i="15"/>
  <c r="AA2970" i="15"/>
  <c r="AA1321" i="15"/>
  <c r="AA3027" i="15"/>
  <c r="AA2800" i="15"/>
  <c r="AA1198" i="15"/>
  <c r="AA464" i="15"/>
  <c r="AA241" i="15"/>
  <c r="AA85" i="15"/>
  <c r="AA2210" i="15"/>
  <c r="AA2982" i="15"/>
  <c r="AA2252" i="15"/>
  <c r="AA2306" i="15"/>
  <c r="AA922" i="15"/>
  <c r="AA2356" i="15"/>
  <c r="AA3043" i="15"/>
  <c r="AA544" i="15"/>
  <c r="AA176" i="15"/>
  <c r="AA1877" i="15"/>
  <c r="AA3074" i="15"/>
  <c r="AA1673" i="15"/>
  <c r="AA2643" i="15"/>
  <c r="AA259" i="15"/>
  <c r="AA1208" i="15"/>
  <c r="AA904" i="15"/>
  <c r="AA755" i="15"/>
  <c r="AA2487" i="15"/>
  <c r="AA1779" i="15"/>
  <c r="AA7" i="15"/>
  <c r="AA1525" i="15"/>
  <c r="AA940" i="15"/>
  <c r="AA642" i="15"/>
  <c r="AA39" i="15"/>
  <c r="AA306" i="15"/>
  <c r="AA1980" i="15"/>
  <c r="AA218" i="15"/>
  <c r="AA1622" i="15"/>
  <c r="AA1453" i="15"/>
  <c r="AA2413" i="15"/>
  <c r="AA89" i="15"/>
  <c r="AA694" i="15"/>
  <c r="AA288" i="15"/>
  <c r="AA3037" i="15"/>
  <c r="AA3144" i="15"/>
  <c r="AA807" i="15"/>
  <c r="AA69" i="15"/>
  <c r="AA732" i="15"/>
  <c r="AA2386" i="15"/>
  <c r="AA2130" i="15"/>
  <c r="AA917" i="15"/>
  <c r="AA108" i="15"/>
  <c r="AA2406" i="15"/>
  <c r="AA3121" i="15"/>
  <c r="AA573" i="15"/>
  <c r="AA813" i="15"/>
  <c r="AA805" i="15"/>
  <c r="AA63" i="15"/>
  <c r="AA70" i="15"/>
  <c r="AA1885" i="15"/>
  <c r="AA325" i="15"/>
  <c r="AA2598" i="15"/>
  <c r="AA1766" i="15"/>
  <c r="AA2892" i="15"/>
  <c r="AA2334" i="15"/>
  <c r="AA2442" i="15"/>
  <c r="AA1753" i="15"/>
  <c r="AA3115" i="15"/>
  <c r="AA377" i="15"/>
  <c r="AA2807" i="15"/>
  <c r="AA246" i="15"/>
  <c r="AA1816" i="15"/>
  <c r="AA954" i="15"/>
  <c r="AA2175" i="15"/>
  <c r="AA1865" i="15"/>
  <c r="AA1063" i="15"/>
  <c r="AA1289" i="15"/>
  <c r="AA1759" i="15"/>
  <c r="AA1762" i="15"/>
  <c r="AA3163" i="15"/>
  <c r="AA1765" i="15"/>
  <c r="AA406" i="15"/>
  <c r="AA331" i="15"/>
  <c r="AA1757" i="15"/>
  <c r="AA1466" i="15"/>
  <c r="AA2170" i="15"/>
  <c r="AA1929" i="15"/>
  <c r="AA1806" i="15"/>
  <c r="AA1829" i="15"/>
  <c r="AA5" i="15"/>
  <c r="AA175" i="15"/>
  <c r="AA399" i="15"/>
  <c r="AA478" i="15"/>
  <c r="AA1221" i="15"/>
  <c r="AA1223" i="15"/>
  <c r="AA1224" i="15"/>
  <c r="AA1586" i="15"/>
  <c r="AA2566" i="15"/>
  <c r="AA2570" i="15"/>
  <c r="AA2845" i="15"/>
  <c r="AA2847" i="15"/>
  <c r="AA2850" i="15"/>
  <c r="AA2851" i="15"/>
  <c r="AA2924" i="15"/>
  <c r="AA2926" i="15"/>
  <c r="AA2927" i="15"/>
  <c r="AA2939" i="15"/>
  <c r="AA1798" i="15"/>
  <c r="AA757" i="15"/>
  <c r="AA3147" i="15"/>
  <c r="AA83" i="15"/>
  <c r="AA1778" i="15"/>
  <c r="AA1952" i="15"/>
  <c r="AA1469" i="15"/>
  <c r="AA3054" i="15"/>
  <c r="AA3114" i="15"/>
  <c r="AA1926" i="15"/>
  <c r="AA1468" i="15"/>
  <c r="AA1898" i="15"/>
  <c r="AA1924" i="15"/>
  <c r="AA1879" i="15"/>
  <c r="AA68" i="15"/>
  <c r="AA2153" i="15"/>
  <c r="AA3148" i="15"/>
  <c r="AA2197" i="15"/>
  <c r="AA758" i="15"/>
  <c r="AA1928" i="15"/>
  <c r="AA785" i="15"/>
  <c r="AA71" i="15"/>
  <c r="AA163" i="15"/>
  <c r="AA1476" i="15"/>
  <c r="AA447" i="15"/>
  <c r="AA2154" i="15"/>
  <c r="AA2626" i="15"/>
  <c r="AA1491" i="15"/>
  <c r="AA3116" i="15"/>
  <c r="AA1477" i="15"/>
  <c r="AA120" i="15"/>
  <c r="AA3065" i="15"/>
  <c r="AA498" i="15"/>
  <c r="AA808" i="15"/>
  <c r="AA1869" i="15"/>
  <c r="AA114" i="15"/>
  <c r="AA1480" i="15"/>
  <c r="AA355" i="15"/>
  <c r="AA40" i="15"/>
  <c r="AA192" i="15"/>
  <c r="AA342" i="15"/>
  <c r="AA754" i="15"/>
  <c r="AA1902" i="15"/>
  <c r="AA1881" i="15"/>
  <c r="AA2585" i="15"/>
  <c r="AA804" i="15"/>
  <c r="AA1797" i="15"/>
  <c r="AA1884" i="15"/>
  <c r="AA112" i="15"/>
  <c r="AA77" i="15"/>
  <c r="AA1464" i="15"/>
  <c r="AA397" i="15"/>
  <c r="AA1488" i="15"/>
  <c r="AA3104" i="15"/>
  <c r="AA326" i="15"/>
  <c r="AA2574" i="15"/>
  <c r="AA445" i="15"/>
  <c r="AA761" i="15"/>
  <c r="AA323" i="15"/>
  <c r="AA798" i="15"/>
  <c r="AA1973" i="15"/>
  <c r="AA152" i="15"/>
  <c r="AA2167" i="15"/>
  <c r="AA356" i="15"/>
  <c r="AA2075" i="15"/>
  <c r="AA3150" i="15"/>
  <c r="AA322" i="15"/>
  <c r="AA62" i="15"/>
  <c r="AA360" i="15"/>
  <c r="AA1986" i="15"/>
  <c r="AA759" i="15"/>
  <c r="AA2148" i="15"/>
  <c r="AA105" i="15"/>
  <c r="AA2139" i="15"/>
  <c r="AA111" i="15"/>
  <c r="AA1838" i="15"/>
  <c r="AA87" i="15"/>
  <c r="AA354" i="15"/>
  <c r="AA504" i="15"/>
  <c r="AA501" i="15"/>
  <c r="AA2914" i="15"/>
  <c r="AA3062" i="15"/>
  <c r="AA1754" i="15"/>
  <c r="AA2606" i="15"/>
  <c r="AA60" i="15"/>
  <c r="AA366" i="15"/>
  <c r="AA762" i="15"/>
  <c r="AA1718" i="15"/>
  <c r="AA374" i="15"/>
  <c r="AA1906" i="15"/>
  <c r="AA1597" i="15"/>
  <c r="AA796" i="15"/>
  <c r="AA2582" i="15"/>
  <c r="AA1958" i="15"/>
  <c r="AA1886" i="15"/>
  <c r="AA1834" i="15"/>
  <c r="AA481" i="15"/>
  <c r="AA1219" i="15"/>
  <c r="AA1918" i="15"/>
  <c r="AA1479" i="15"/>
  <c r="AA2603" i="15"/>
  <c r="AA1680" i="15"/>
  <c r="AA88" i="15"/>
  <c r="AA1689" i="15"/>
  <c r="AA2624" i="15"/>
  <c r="AA2158" i="15"/>
  <c r="AA1164" i="15"/>
  <c r="AA2195" i="15"/>
  <c r="AA3076" i="15"/>
  <c r="AA1481" i="15"/>
  <c r="AA177" i="15"/>
  <c r="AA466" i="15"/>
  <c r="AA194" i="15"/>
  <c r="AA829" i="15"/>
  <c r="AA80" i="15"/>
  <c r="AA252" i="15"/>
  <c r="AA262" i="15"/>
  <c r="AA267" i="15"/>
  <c r="AA274" i="15"/>
  <c r="AA303" i="15"/>
  <c r="AA309" i="15"/>
  <c r="AA310" i="15"/>
  <c r="AA313" i="15"/>
  <c r="AA314" i="15"/>
  <c r="AA318" i="15"/>
  <c r="AA411" i="15"/>
  <c r="AA459" i="15"/>
  <c r="AA470" i="15"/>
  <c r="AA518" i="15"/>
  <c r="AA527" i="15"/>
  <c r="AA535" i="15"/>
  <c r="AA539" i="15"/>
  <c r="AA549" i="15"/>
  <c r="AA571" i="15"/>
  <c r="AA578" i="15"/>
  <c r="AA583" i="15"/>
  <c r="AA589" i="15"/>
  <c r="AA596" i="15"/>
  <c r="AA604" i="15"/>
  <c r="AA623" i="15"/>
  <c r="AA633" i="15"/>
  <c r="AA635" i="15"/>
  <c r="AA636" i="15"/>
  <c r="AA638" i="15"/>
  <c r="AA648" i="15"/>
  <c r="AA649" i="15"/>
  <c r="AA691" i="15"/>
  <c r="AA706" i="15"/>
  <c r="AA720" i="15"/>
  <c r="AA724" i="15"/>
  <c r="AA728" i="15"/>
  <c r="AA729" i="15"/>
  <c r="AA787" i="15"/>
  <c r="AA794" i="15"/>
  <c r="AA799" i="15"/>
  <c r="AA818" i="15"/>
  <c r="AA832" i="15"/>
  <c r="AA844" i="15"/>
  <c r="AA856" i="15"/>
  <c r="AA860" i="15"/>
  <c r="AA862" i="15"/>
  <c r="AA869" i="15"/>
  <c r="AA883" i="15"/>
  <c r="AA884" i="15"/>
  <c r="AA887" i="15"/>
  <c r="AA892" i="15"/>
  <c r="AA894" i="15"/>
  <c r="AA910" i="15"/>
  <c r="AA912" i="15"/>
  <c r="AA914" i="15"/>
  <c r="AA915" i="15"/>
  <c r="AA920" i="15"/>
  <c r="AA931" i="15"/>
  <c r="AA955" i="15"/>
  <c r="AA958" i="15"/>
  <c r="AA962" i="15"/>
  <c r="AA965" i="15"/>
  <c r="AA980" i="15"/>
  <c r="AA991" i="15"/>
  <c r="AA1055" i="15"/>
  <c r="AA1123" i="15"/>
  <c r="AA1144" i="15"/>
  <c r="AA1189" i="15"/>
  <c r="AA1202" i="15"/>
  <c r="AA1236" i="15"/>
  <c r="AA1459" i="15"/>
  <c r="AA1472" i="15"/>
  <c r="AA1498" i="15"/>
  <c r="AA1500" i="15"/>
  <c r="AA1501" i="15"/>
  <c r="AA1509" i="15"/>
  <c r="AA1511" i="15"/>
  <c r="AA1513" i="15"/>
  <c r="AA1541" i="15"/>
  <c r="AA1588" i="15"/>
  <c r="AA1660" i="15"/>
  <c r="AA1661" i="15"/>
  <c r="AA1663" i="15"/>
  <c r="AA1664" i="15"/>
  <c r="AA1665" i="15"/>
  <c r="AA1666" i="15"/>
  <c r="AA1670" i="15"/>
  <c r="AA1675" i="15"/>
  <c r="AA1676" i="15"/>
  <c r="AA1690" i="15"/>
  <c r="AA1697" i="15"/>
  <c r="AA1761" i="15"/>
  <c r="AA1770" i="15"/>
  <c r="AA1893" i="15"/>
  <c r="AA1916" i="15"/>
  <c r="AA1917" i="15"/>
  <c r="AA1925" i="15"/>
  <c r="AA1934" i="15"/>
  <c r="AA1940" i="15"/>
  <c r="AA1949" i="15"/>
  <c r="AA1996" i="15"/>
  <c r="AA1998" i="15"/>
  <c r="AA2007" i="15"/>
  <c r="AA2042" i="15"/>
  <c r="AA2046" i="15"/>
  <c r="AA2048" i="15"/>
  <c r="AA2122" i="15"/>
  <c r="AA2145" i="15"/>
  <c r="AA2151" i="15"/>
  <c r="AA2159" i="15"/>
  <c r="AA2160" i="15"/>
  <c r="AA2168" i="15"/>
  <c r="AA2248" i="15"/>
  <c r="AA2327" i="15"/>
  <c r="AA2333" i="15"/>
  <c r="AA2420" i="15"/>
  <c r="AA2431" i="15"/>
  <c r="AA2472" i="15"/>
  <c r="AA2514" i="15"/>
  <c r="AA2516" i="15"/>
  <c r="AA2625" i="15"/>
  <c r="AA2637" i="15"/>
  <c r="AA2862" i="15"/>
  <c r="AA2895" i="15"/>
  <c r="AA2909" i="15"/>
  <c r="AA2910" i="15"/>
  <c r="AA2991" i="15"/>
  <c r="AA3013" i="15"/>
  <c r="AA3028" i="15"/>
  <c r="AA3060" i="15"/>
  <c r="AA3073" i="15"/>
  <c r="AA3075" i="15"/>
  <c r="AA3092" i="15"/>
  <c r="AA3094" i="15"/>
  <c r="AA3096" i="15"/>
  <c r="AA3097" i="15"/>
  <c r="AA3106" i="15"/>
  <c r="AA3109" i="15"/>
  <c r="AA3110" i="15"/>
  <c r="AA3111" i="15"/>
  <c r="AA119" i="15"/>
  <c r="AA1445" i="15"/>
  <c r="AA76" i="15"/>
  <c r="AA410" i="15"/>
  <c r="AA823" i="15"/>
  <c r="AA449" i="15"/>
  <c r="AA91" i="15"/>
  <c r="AA197" i="15"/>
  <c r="AA3081" i="15"/>
  <c r="AA2596" i="15"/>
  <c r="AA1176" i="15"/>
  <c r="AA333" i="15"/>
  <c r="AA784" i="15"/>
  <c r="AA113" i="15"/>
  <c r="AA1174" i="15"/>
  <c r="AA453" i="15"/>
  <c r="AA1883" i="15"/>
  <c r="AA337" i="15"/>
  <c r="AA2156" i="15"/>
  <c r="AA409" i="15"/>
  <c r="AA781" i="15"/>
  <c r="AA2608" i="15"/>
  <c r="AA358" i="15"/>
  <c r="AA3145" i="15"/>
  <c r="AA1915" i="15"/>
  <c r="AA2165" i="15"/>
  <c r="AA2619" i="15"/>
  <c r="AA2198" i="15"/>
  <c r="AA1227" i="15"/>
  <c r="AA1972" i="15"/>
  <c r="AA1167" i="15"/>
  <c r="AA1667" i="15"/>
  <c r="AA1228" i="15"/>
  <c r="AA1938" i="15"/>
  <c r="AA196" i="15"/>
  <c r="AA2642" i="15"/>
  <c r="AA1233" i="15"/>
  <c r="AA2641" i="15"/>
  <c r="AA79" i="15"/>
  <c r="AA766" i="15"/>
  <c r="AA3071" i="15"/>
  <c r="AA2651" i="15"/>
  <c r="AA3113" i="15"/>
  <c r="AA107" i="15"/>
  <c r="AA2247" i="15"/>
  <c r="AA2656" i="15"/>
  <c r="AA1161" i="15"/>
  <c r="AA1157" i="15"/>
  <c r="AA2653" i="15"/>
  <c r="AA1206" i="15"/>
  <c r="AA1755" i="15"/>
  <c r="AA2657" i="15"/>
  <c r="AA3160" i="15"/>
  <c r="AA2615" i="15"/>
  <c r="AA1900" i="15"/>
  <c r="AA1687" i="15"/>
  <c r="AA756" i="15"/>
  <c r="AA3072" i="15"/>
  <c r="AA1487" i="15"/>
  <c r="AA455" i="15"/>
  <c r="AA3082" i="15"/>
  <c r="AA1719" i="15"/>
  <c r="AA1923" i="15"/>
  <c r="AA1955" i="15"/>
  <c r="AA1578" i="15"/>
  <c r="AA3157" i="15"/>
  <c r="AA2659" i="15"/>
  <c r="AA1173" i="15"/>
  <c r="AA1470" i="15"/>
  <c r="AA1598" i="15"/>
  <c r="AA760" i="15"/>
  <c r="AA1211" i="15"/>
  <c r="AA2572" i="15"/>
  <c r="AA2384" i="15"/>
  <c r="AA2640" i="15"/>
  <c r="AA475" i="15"/>
  <c r="AA492" i="15"/>
  <c r="AA2389" i="15"/>
  <c r="AA3061" i="15"/>
  <c r="AA417" i="15"/>
  <c r="AA2359" i="15"/>
  <c r="AA2984" i="15"/>
  <c r="AA2605" i="15"/>
  <c r="AA2301" i="15"/>
  <c r="AA519" i="15"/>
  <c r="AA507" i="15"/>
  <c r="AA1069" i="15"/>
  <c r="AA2255" i="15"/>
  <c r="AA2601" i="15"/>
  <c r="AA1186" i="15"/>
  <c r="AA2322" i="15"/>
  <c r="AA668" i="15"/>
  <c r="AA1163" i="15"/>
  <c r="AA2323" i="15"/>
  <c r="AA1905" i="15"/>
  <c r="AA172" i="15"/>
  <c r="AA828" i="15"/>
  <c r="AA782" i="15"/>
  <c r="AA1930" i="15"/>
  <c r="AA16" i="15"/>
  <c r="AA2577" i="15"/>
  <c r="AA2224" i="15"/>
  <c r="AA523" i="15"/>
  <c r="AA2258" i="15"/>
  <c r="AA819" i="15"/>
  <c r="AA2292" i="15"/>
  <c r="AA526" i="15"/>
  <c r="AA1720" i="15"/>
  <c r="AA1508" i="15"/>
  <c r="AA2623" i="15"/>
  <c r="AA1609" i="15"/>
  <c r="AA1558" i="15"/>
  <c r="AA2047" i="15"/>
  <c r="AA2375" i="15"/>
  <c r="AA521" i="15"/>
  <c r="AA873" i="15"/>
  <c r="AA1920" i="15"/>
  <c r="AA174" i="15"/>
  <c r="AA531" i="15"/>
  <c r="AA1441" i="15"/>
  <c r="AA878" i="15"/>
  <c r="AA186" i="15"/>
  <c r="AA2376" i="15"/>
  <c r="AA2235" i="15"/>
  <c r="AA2869" i="15"/>
  <c r="AA716" i="15"/>
  <c r="AA882" i="15"/>
  <c r="AA2944" i="15"/>
  <c r="AA2228" i="15"/>
  <c r="AA580" i="15"/>
  <c r="AA664" i="15"/>
  <c r="AA1681" i="15"/>
  <c r="AA2340" i="15"/>
  <c r="AA529" i="15"/>
  <c r="AA429" i="15"/>
  <c r="AA951" i="15"/>
  <c r="AA1369" i="15"/>
  <c r="AA2344" i="15"/>
  <c r="AA821" i="15"/>
  <c r="AA2066" i="15"/>
  <c r="AA881" i="15"/>
  <c r="AA2290" i="15"/>
  <c r="AA963" i="15"/>
  <c r="AA1574" i="15"/>
  <c r="AA1036" i="15"/>
  <c r="AA964" i="15"/>
  <c r="AA879" i="15"/>
  <c r="AA510" i="15"/>
  <c r="AA2125" i="15"/>
  <c r="AA2237" i="15"/>
  <c r="AA217" i="15"/>
  <c r="AA736" i="15"/>
  <c r="AA1522" i="15"/>
  <c r="AA140" i="15"/>
  <c r="AA2482" i="15"/>
  <c r="AA1051" i="15"/>
  <c r="AA3033" i="15"/>
  <c r="AA851" i="15"/>
  <c r="AA2332" i="15"/>
  <c r="AA3008" i="15"/>
  <c r="AA735" i="15"/>
  <c r="AA2288" i="15"/>
  <c r="AA281" i="15"/>
  <c r="AA2547" i="15"/>
  <c r="AA304" i="15"/>
  <c r="AA419" i="15"/>
  <c r="AA2353" i="15"/>
  <c r="AA2381" i="15"/>
  <c r="AA666" i="15"/>
  <c r="AA2030" i="15"/>
  <c r="AA1921" i="15"/>
  <c r="AA2380" i="15"/>
  <c r="AA2174" i="15"/>
  <c r="AA2899" i="15"/>
  <c r="AA2259" i="15"/>
  <c r="AA2401" i="15"/>
  <c r="AA557" i="15"/>
  <c r="AA2282" i="15"/>
  <c r="AA1099" i="15"/>
  <c r="AA2260" i="15"/>
  <c r="AA2343" i="15"/>
  <c r="AA855" i="15"/>
  <c r="AA2261" i="15"/>
  <c r="AA1084" i="15"/>
  <c r="AA216" i="15"/>
  <c r="AA1767" i="15"/>
  <c r="AA2444" i="15"/>
  <c r="AA2262" i="15"/>
  <c r="AA1520" i="15"/>
  <c r="AA2339" i="15"/>
  <c r="AA1768" i="15"/>
  <c r="AA997" i="15"/>
  <c r="AA2382" i="15"/>
  <c r="AA2238" i="15"/>
  <c r="AA613" i="15"/>
  <c r="AA2857" i="15"/>
  <c r="AA1590" i="15"/>
  <c r="AA944" i="15"/>
  <c r="AA282" i="15"/>
  <c r="AA2370" i="15"/>
  <c r="AA1677" i="15"/>
  <c r="AA2860" i="15"/>
  <c r="AA2219" i="15"/>
  <c r="AA2479" i="15"/>
  <c r="AA753" i="15"/>
  <c r="AA593" i="15"/>
  <c r="AA1529" i="15"/>
  <c r="AA1531" i="15"/>
  <c r="AA200" i="15"/>
  <c r="AA2475" i="15"/>
  <c r="AA2351" i="15"/>
  <c r="AA502" i="15"/>
  <c r="AA616" i="15"/>
  <c r="AA608" i="15"/>
  <c r="AA1080" i="15"/>
  <c r="AA1125" i="15"/>
  <c r="AA1458" i="15"/>
  <c r="AA911" i="15"/>
  <c r="AA2522" i="15"/>
  <c r="AA546" i="15"/>
  <c r="AA699" i="15"/>
  <c r="AA2035" i="15"/>
  <c r="AA2085" i="15"/>
  <c r="AA1135" i="15"/>
  <c r="AA579" i="15"/>
  <c r="AA228" i="15"/>
  <c r="AA2548" i="15"/>
  <c r="AA2891" i="15"/>
  <c r="AA566" i="15"/>
  <c r="AA658" i="15"/>
  <c r="AA184" i="15"/>
  <c r="AA258" i="15"/>
  <c r="AA1534" i="15"/>
  <c r="AA221" i="15"/>
  <c r="AA284" i="15"/>
  <c r="AA575" i="15"/>
  <c r="AA690" i="15"/>
  <c r="AA1462" i="15"/>
  <c r="AA2358" i="15"/>
  <c r="AA927" i="15"/>
  <c r="AA1052" i="15"/>
  <c r="AA179" i="15"/>
  <c r="AA987" i="15"/>
  <c r="AA558" i="15"/>
  <c r="AA2352" i="15"/>
  <c r="AA2078" i="15"/>
  <c r="AA2388" i="15"/>
  <c r="AA2417" i="15"/>
  <c r="AA2022" i="15"/>
  <c r="AA1086" i="15"/>
  <c r="AA3035" i="15"/>
  <c r="AA2059" i="15"/>
  <c r="AA2402" i="15"/>
  <c r="AA2179" i="15"/>
  <c r="AA2543" i="15"/>
  <c r="AA572" i="15"/>
  <c r="AA2287" i="15"/>
  <c r="AA1801" i="15"/>
  <c r="AA3080" i="15"/>
  <c r="AA1041" i="15"/>
  <c r="AA530" i="15"/>
  <c r="AA1455" i="15"/>
  <c r="AA2589" i="15"/>
  <c r="AA264" i="15"/>
  <c r="AA2535" i="15"/>
  <c r="AA237" i="15"/>
  <c r="AA515" i="15"/>
  <c r="AA536" i="15"/>
  <c r="AA2058" i="15"/>
  <c r="AA2538" i="15"/>
  <c r="AA2307" i="15"/>
  <c r="AA2968" i="15"/>
  <c r="AA438" i="15"/>
  <c r="AA591" i="15"/>
  <c r="AA533" i="15"/>
  <c r="AA1046" i="15"/>
  <c r="AA299" i="15"/>
  <c r="AA852" i="15"/>
  <c r="AA412" i="15"/>
  <c r="AA2369" i="15"/>
  <c r="AA640" i="15"/>
  <c r="AA833" i="15"/>
  <c r="AA1932" i="15"/>
  <c r="AA659" i="15"/>
  <c r="AA2081" i="15"/>
  <c r="AA3036" i="15"/>
  <c r="AA848" i="15"/>
  <c r="AA2060" i="15"/>
  <c r="AA967" i="15"/>
  <c r="AA2539" i="15"/>
  <c r="AA255" i="15"/>
  <c r="AA3017" i="15"/>
  <c r="AA265" i="15"/>
  <c r="AA849" i="15"/>
  <c r="AA212" i="15"/>
  <c r="AA2426" i="15"/>
  <c r="AA2043" i="15"/>
  <c r="AA2077" i="15"/>
  <c r="AA601" i="15"/>
  <c r="AA2196" i="15"/>
  <c r="AA460" i="15"/>
  <c r="AA1744" i="15"/>
  <c r="AA896" i="15"/>
  <c r="AA1742" i="15"/>
  <c r="AA254" i="15"/>
  <c r="AA570" i="15"/>
  <c r="AA245" i="15"/>
  <c r="AA244" i="15"/>
  <c r="AA563" i="15"/>
  <c r="AA280" i="15"/>
  <c r="AA473" i="15"/>
  <c r="AA2028" i="15"/>
  <c r="AA2088" i="15"/>
  <c r="AA2904" i="15"/>
  <c r="AA3049" i="15"/>
  <c r="AA564" i="15"/>
  <c r="AA277" i="15"/>
  <c r="AA220" i="15"/>
  <c r="AA3124" i="15"/>
  <c r="AA1129" i="15"/>
  <c r="AA1313" i="15"/>
  <c r="AA3011" i="15"/>
  <c r="AA1160" i="15"/>
  <c r="AA1351" i="15"/>
  <c r="AA1570" i="15"/>
  <c r="AA2678" i="15"/>
  <c r="AA231" i="15"/>
  <c r="AA3053" i="15"/>
  <c r="AA2279" i="15"/>
  <c r="AA1316" i="15"/>
  <c r="AA494" i="15"/>
  <c r="AA1082" i="15"/>
  <c r="AA1254" i="15"/>
  <c r="AA2725" i="15"/>
  <c r="AA1624" i="15"/>
  <c r="AA1383" i="15"/>
  <c r="AA2549" i="15"/>
  <c r="AA2865" i="15"/>
  <c r="AA2631" i="15"/>
  <c r="AA2894" i="15"/>
  <c r="AA1600" i="15"/>
  <c r="AA3052" i="15"/>
  <c r="AA1851" i="15"/>
  <c r="AA1652" i="15"/>
  <c r="AA1748" i="15"/>
  <c r="AA1439" i="15"/>
  <c r="AA1280" i="15"/>
  <c r="AA3123" i="15"/>
  <c r="AA1608" i="15"/>
  <c r="AA2280" i="15"/>
  <c r="AA3156" i="15"/>
  <c r="AA3119" i="15"/>
  <c r="AA2749" i="15"/>
  <c r="AA2737" i="15"/>
  <c r="AA2953" i="15"/>
  <c r="AA2249" i="15"/>
  <c r="AA1577" i="15"/>
  <c r="AA2813" i="15"/>
  <c r="AA1274" i="15"/>
  <c r="AA2907" i="15"/>
  <c r="AA1177" i="15"/>
  <c r="AA1438" i="15"/>
  <c r="AA2846" i="15"/>
  <c r="AA1387" i="15"/>
  <c r="AA3018" i="15"/>
  <c r="AA1442" i="15"/>
  <c r="AA1585" i="15"/>
  <c r="AA3155" i="15"/>
  <c r="AA3051" i="15"/>
  <c r="AA2814" i="15"/>
  <c r="AA1252" i="15"/>
  <c r="AA3058" i="15"/>
  <c r="AA1489" i="15"/>
  <c r="AA1796" i="15"/>
  <c r="AA3038" i="15"/>
  <c r="AA1752" i="15"/>
  <c r="AA1804" i="15"/>
  <c r="AA2735" i="15"/>
  <c r="AA1735" i="15"/>
  <c r="AA1389" i="15"/>
  <c r="AA1655" i="15"/>
  <c r="AA2768" i="15"/>
  <c r="AA1579" i="15"/>
  <c r="AA1580" i="15"/>
  <c r="AA1372" i="15"/>
  <c r="AA1373" i="15"/>
  <c r="AA2780" i="15"/>
  <c r="AA1733" i="15"/>
  <c r="AA2747" i="15"/>
  <c r="AA1435" i="15"/>
  <c r="AA874" i="15"/>
  <c r="AA1840" i="15"/>
  <c r="AA1848" i="15"/>
  <c r="AA1196" i="15"/>
  <c r="AA1113" i="15"/>
  <c r="AA1503" i="15"/>
  <c r="AA2835" i="15"/>
  <c r="AA2100" i="15"/>
  <c r="AA1999" i="15"/>
  <c r="AA3041" i="15"/>
  <c r="AA2133" i="15"/>
  <c r="AA2470" i="15"/>
  <c r="AA2783" i="15"/>
  <c r="AA2395" i="15"/>
  <c r="AA2933" i="15"/>
  <c r="AA2633" i="15"/>
  <c r="AA2616" i="15"/>
  <c r="AA2404" i="15"/>
  <c r="AA2976" i="15"/>
  <c r="AA1098" i="15"/>
  <c r="AA2785" i="15"/>
  <c r="AA2795" i="15"/>
  <c r="AA2019" i="15"/>
  <c r="AA2614" i="15"/>
  <c r="AA1997" i="15"/>
  <c r="AA2489" i="15"/>
  <c r="AA38" i="15"/>
  <c r="AA2011" i="15"/>
  <c r="AA2490" i="15"/>
  <c r="AA2754" i="15"/>
  <c r="AA2929" i="15"/>
  <c r="AA2590" i="15"/>
  <c r="AA1678" i="15"/>
  <c r="AA1102" i="15"/>
  <c r="AA2105" i="15"/>
  <c r="AA2573" i="15"/>
  <c r="AA2636" i="15"/>
  <c r="AA1175" i="15"/>
  <c r="AA1518" i="15"/>
  <c r="AA1371" i="15"/>
  <c r="AA2714" i="15"/>
  <c r="AA827" i="15"/>
  <c r="AA2849" i="15"/>
  <c r="AA1927" i="15"/>
  <c r="AA1727" i="15"/>
  <c r="AA2808" i="15"/>
  <c r="AA2530" i="15"/>
  <c r="AA2364" i="15"/>
  <c r="AA109" i="15"/>
  <c r="AA554" i="15"/>
  <c r="AA292" i="15"/>
  <c r="AA2106" i="15"/>
  <c r="AA2931" i="15"/>
  <c r="AA2935" i="15"/>
  <c r="AA540" i="15"/>
  <c r="AA2233" i="15"/>
  <c r="AA2980" i="15"/>
  <c r="AA2925" i="15"/>
  <c r="AA2008" i="15"/>
  <c r="AA20" i="15"/>
  <c r="AA2655" i="15"/>
  <c r="AA2519" i="15"/>
  <c r="AA235" i="15"/>
  <c r="AA2068" i="15"/>
  <c r="AA1601" i="15"/>
  <c r="AA893" i="15"/>
  <c r="AA2940" i="15"/>
  <c r="AA678" i="15"/>
  <c r="AA2440" i="15"/>
  <c r="AA1077" i="15"/>
  <c r="AA3019" i="15"/>
  <c r="AA1519" i="15"/>
  <c r="AA2662" i="15"/>
  <c r="AA2213" i="15"/>
  <c r="AA2001" i="15"/>
  <c r="AA872" i="15"/>
  <c r="AA427" i="15"/>
  <c r="AA484" i="15"/>
  <c r="AA840" i="15"/>
  <c r="AA2079" i="15"/>
  <c r="AA81" i="15"/>
  <c r="AA2204" i="15"/>
  <c r="AA1178" i="15"/>
  <c r="AA1035" i="15"/>
  <c r="AA1436" i="15"/>
  <c r="AA2485" i="15"/>
  <c r="AA2016" i="15"/>
  <c r="AA2121" i="15"/>
  <c r="AA2652" i="15"/>
  <c r="AA2155" i="15"/>
  <c r="AA1686" i="15"/>
  <c r="AA2443" i="15"/>
  <c r="AA2236" i="15"/>
  <c r="AA2533" i="15"/>
  <c r="AA84" i="15"/>
  <c r="AA2537" i="15"/>
  <c r="AA2576" i="15"/>
  <c r="AA2091" i="15"/>
  <c r="AA1668" i="15"/>
  <c r="AA2131" i="15"/>
  <c r="AA2400" i="15"/>
  <c r="AA2531" i="15"/>
  <c r="AA830" i="15"/>
  <c r="AA1890" i="15"/>
  <c r="AA947" i="15"/>
  <c r="AA248" i="15"/>
  <c r="AA2648" i="15"/>
  <c r="AA723" i="15"/>
  <c r="AA1194" i="15"/>
  <c r="AA2602" i="15"/>
  <c r="AA1238" i="15"/>
  <c r="AA2711" i="15"/>
  <c r="AA2471" i="15"/>
  <c r="AA1672" i="15"/>
  <c r="AA2864" i="15"/>
  <c r="AA2762" i="15"/>
  <c r="AA207" i="15"/>
  <c r="AA1874" i="15"/>
  <c r="AA2423" i="15"/>
  <c r="AA680" i="15"/>
  <c r="AA2186" i="15"/>
  <c r="AA2903" i="15"/>
  <c r="AA2650" i="15"/>
  <c r="AA1473" i="15"/>
  <c r="AA868" i="15"/>
  <c r="AA1499" i="15"/>
  <c r="AA2152" i="15"/>
  <c r="AA2660" i="15"/>
  <c r="AA763" i="15"/>
  <c r="AA2552" i="15"/>
  <c r="AA1331" i="15"/>
  <c r="AA606" i="15"/>
  <c r="AA3039" i="15"/>
  <c r="AA485" i="15"/>
  <c r="AA837" i="15"/>
  <c r="AA2567" i="15"/>
  <c r="AA1959" i="15"/>
  <c r="AA1954" i="15"/>
  <c r="AA1887" i="15"/>
  <c r="AA2166" i="15"/>
  <c r="AA1907" i="15"/>
  <c r="AA2560" i="15"/>
  <c r="AA870" i="15"/>
  <c r="AA2209" i="15"/>
  <c r="AA2325" i="15"/>
  <c r="AA2281" i="15"/>
  <c r="AA2293" i="15"/>
  <c r="AA2411" i="15"/>
  <c r="AA2872" i="15"/>
  <c r="AA2119" i="15"/>
  <c r="AA2908" i="15"/>
  <c r="AA1978" i="15"/>
  <c r="AA2373" i="15"/>
  <c r="AA1259" i="15"/>
  <c r="AA1134" i="15"/>
  <c r="AA2109" i="15"/>
  <c r="AA1552" i="15"/>
  <c r="AA1780" i="15"/>
  <c r="AA2518" i="15"/>
  <c r="AA2703" i="15"/>
  <c r="AA1410" i="15"/>
  <c r="AA2588" i="15"/>
  <c r="AA1463" i="15"/>
  <c r="AA2799" i="15"/>
  <c r="AA2730" i="15"/>
  <c r="AA1087" i="15"/>
  <c r="AA990" i="15"/>
  <c r="AA2157" i="15"/>
  <c r="AA2920" i="15"/>
  <c r="AA2988" i="15"/>
  <c r="AA3132" i="15"/>
  <c r="AA2387" i="15"/>
  <c r="AA705" i="15"/>
  <c r="AA998" i="15"/>
  <c r="AA476" i="15"/>
  <c r="AA978" i="15"/>
  <c r="AA1684" i="15"/>
  <c r="AA1717" i="15"/>
  <c r="AA2450" i="15"/>
  <c r="AA3142" i="15"/>
  <c r="AA1852" i="15"/>
  <c r="AA1979" i="15"/>
  <c r="AA2985" i="15"/>
  <c r="AA2686" i="15"/>
  <c r="AA422" i="15"/>
  <c r="AA897" i="15"/>
  <c r="AA2938" i="15"/>
  <c r="AA953" i="15"/>
  <c r="AA3079" i="15"/>
  <c r="AA2132" i="15"/>
  <c r="AA2564" i="15"/>
  <c r="AA1554" i="15"/>
  <c r="AA115" i="15"/>
  <c r="AA1683" i="15"/>
  <c r="AA2839" i="15"/>
  <c r="AA357" i="15"/>
  <c r="AA2452" i="15"/>
  <c r="AA1723" i="15"/>
  <c r="AA2202" i="15"/>
  <c r="AA1119" i="15"/>
  <c r="AA1042" i="15"/>
  <c r="AA1571" i="15"/>
  <c r="AA1363" i="15"/>
  <c r="AA1589" i="15"/>
  <c r="AA474" i="15"/>
  <c r="AA6" i="15"/>
  <c r="AA2844" i="15"/>
  <c r="AA365" i="15"/>
  <c r="AA1240" i="15"/>
  <c r="AA2645" i="15"/>
  <c r="AA1296" i="15"/>
  <c r="AA971" i="15"/>
  <c r="AA2191" i="15"/>
  <c r="AA665" i="15"/>
  <c r="AA2050" i="15"/>
  <c r="AA3067" i="15"/>
  <c r="AA257" i="15"/>
  <c r="AA619" i="15"/>
  <c r="AA1781" i="15"/>
  <c r="AA2630" i="15"/>
  <c r="AA1073" i="15"/>
  <c r="AA610" i="15"/>
  <c r="AA857" i="15"/>
  <c r="AA2038" i="15"/>
  <c r="AA2797" i="15"/>
  <c r="AA2034" i="15"/>
  <c r="AA3070" i="15"/>
  <c r="AA1114" i="15"/>
  <c r="AA2314" i="15"/>
  <c r="AA3085" i="15"/>
  <c r="AA1182" i="15"/>
  <c r="AA740" i="15"/>
  <c r="AA1295" i="15"/>
  <c r="AA2456" i="15"/>
  <c r="AA655" i="15"/>
  <c r="AA714" i="15"/>
  <c r="AA867" i="15"/>
  <c r="AA2575" i="15"/>
  <c r="AA1191" i="15"/>
  <c r="AA1523" i="15"/>
  <c r="AA2632" i="15"/>
  <c r="AA3064" i="15"/>
  <c r="AA2558" i="15"/>
  <c r="AA1864" i="15"/>
  <c r="AA468" i="15"/>
  <c r="AA811" i="15"/>
  <c r="AA861" i="15"/>
  <c r="AA937" i="15"/>
  <c r="AA3042" i="15"/>
  <c r="AA1760" i="15"/>
  <c r="AA2617" i="15"/>
  <c r="AA3084" i="15"/>
  <c r="AA1800" i="15"/>
  <c r="AA1205" i="15"/>
  <c r="AA1504" i="15"/>
  <c r="AA2053" i="15"/>
  <c r="AA592" i="15"/>
  <c r="AA1181" i="15"/>
  <c r="AA1610" i="15"/>
  <c r="AA2595" i="15"/>
  <c r="AA2257" i="15"/>
  <c r="AA3077" i="15"/>
  <c r="AA2163" i="15"/>
  <c r="AA1000" i="15"/>
  <c r="AA2941" i="15"/>
  <c r="AA97" i="15"/>
  <c r="AA2500" i="15"/>
  <c r="AA1324" i="15"/>
  <c r="AA994" i="15"/>
  <c r="AA1456" i="15"/>
  <c r="AA721" i="15"/>
  <c r="AA1353" i="15"/>
  <c r="AA627" i="15"/>
  <c r="AA2355" i="15"/>
  <c r="AA3086" i="15"/>
  <c r="AA1950" i="15"/>
  <c r="AA1074" i="15"/>
  <c r="AA2579" i="15"/>
  <c r="AA1028" i="15"/>
  <c r="AA312" i="15"/>
  <c r="AA810" i="15"/>
  <c r="AA2803" i="15"/>
  <c r="AA448" i="15"/>
  <c r="AA797" i="15"/>
  <c r="AA3162" i="15"/>
  <c r="AA2398" i="15"/>
  <c r="AA625" i="15"/>
  <c r="AA1880" i="15"/>
  <c r="AA2162" i="15"/>
  <c r="AA3099" i="15"/>
  <c r="AA2770" i="15"/>
  <c r="AA2093" i="15"/>
  <c r="AA2917" i="15"/>
  <c r="AA825" i="15"/>
  <c r="AA1614" i="15"/>
  <c r="AA595" i="15"/>
  <c r="AA1225" i="15"/>
  <c r="AA1903" i="15"/>
  <c r="AA2439" i="15"/>
  <c r="AA1170" i="15"/>
  <c r="AA2110" i="15"/>
  <c r="AA378" i="15"/>
  <c r="AA2569" i="15"/>
  <c r="AA1326" i="15"/>
  <c r="AA151" i="15"/>
  <c r="AA548" i="15"/>
  <c r="AA2023" i="15"/>
  <c r="AA3102" i="15"/>
  <c r="AA3045" i="15"/>
  <c r="AA1497" i="15"/>
  <c r="AA1544" i="15"/>
  <c r="AA1059" i="15"/>
  <c r="AA1112" i="15"/>
  <c r="AA1242" i="15"/>
  <c r="AA977" i="15"/>
  <c r="AA317" i="15"/>
  <c r="AA2889" i="15"/>
  <c r="AA2646" i="15"/>
  <c r="AA161" i="15"/>
  <c r="AA2391" i="15"/>
  <c r="AA324" i="15"/>
  <c r="AA2071" i="15"/>
  <c r="AA1147" i="15"/>
  <c r="AA1239" i="15"/>
  <c r="AA1391" i="15"/>
  <c r="AA1561" i="15"/>
  <c r="AA1636" i="15"/>
  <c r="AA1185" i="15"/>
  <c r="AA2670" i="15"/>
  <c r="AA124" i="15"/>
  <c r="AA850" i="15"/>
  <c r="AA2620" i="15"/>
  <c r="AA1311" i="15"/>
  <c r="AA2563" i="15"/>
  <c r="AA2943" i="15"/>
  <c r="AA2194" i="15"/>
  <c r="AA1197" i="15"/>
  <c r="AA1962" i="15"/>
  <c r="AA418" i="15"/>
  <c r="AA1474" i="15"/>
  <c r="AA1068" i="15"/>
  <c r="AA1216" i="15"/>
  <c r="AA104" i="15"/>
  <c r="AA1933" i="15"/>
  <c r="AA3057" i="15"/>
  <c r="AA888" i="15"/>
  <c r="AA981" i="15"/>
  <c r="AA2568" i="15"/>
  <c r="AA970" i="15"/>
  <c r="AA2467" i="15"/>
  <c r="AA92" i="15"/>
  <c r="AA2127" i="15"/>
  <c r="AA993" i="15"/>
  <c r="AA1595" i="15"/>
  <c r="AA793" i="15"/>
  <c r="AA164" i="15"/>
  <c r="AA1118" i="15"/>
  <c r="AA588" i="15"/>
  <c r="AA2082" i="15"/>
  <c r="AA1127" i="15"/>
  <c r="AA1424" i="15"/>
  <c r="AA408" i="15"/>
  <c r="AA1230" i="15"/>
  <c r="AA976" i="15"/>
  <c r="AA2647" i="15"/>
  <c r="AA2477" i="15"/>
  <c r="AA1220" i="15"/>
  <c r="AA1618" i="15"/>
  <c r="AA1942" i="15"/>
  <c r="AA726" i="15"/>
  <c r="AA1912" i="15"/>
  <c r="AA2265" i="15"/>
  <c r="AA1656" i="15"/>
  <c r="AA232" i="15"/>
  <c r="AA3105" i="15"/>
  <c r="AA424" i="15"/>
  <c r="AA2978" i="15"/>
  <c r="AA988" i="15"/>
  <c r="AA1229" i="15"/>
  <c r="AA64" i="15"/>
  <c r="AA768" i="15"/>
  <c r="AA1060" i="15"/>
  <c r="AA1452" i="15"/>
  <c r="AA316" i="15"/>
  <c r="AA3139" i="15"/>
  <c r="AA2565" i="15"/>
  <c r="AA1210" i="15"/>
  <c r="AA1814" i="15"/>
  <c r="AA2004" i="15"/>
  <c r="AA2583" i="15"/>
  <c r="AA1165" i="15"/>
  <c r="AA456" i="15"/>
  <c r="AA928" i="15"/>
  <c r="AA1685" i="15"/>
  <c r="AA1218" i="15"/>
  <c r="AA12" i="15"/>
  <c r="AA3159" i="15"/>
  <c r="AA702" i="15"/>
  <c r="AA925" i="15"/>
  <c r="AA336" i="15"/>
  <c r="AA553" i="15"/>
  <c r="AA890" i="15"/>
  <c r="AA359" i="15"/>
  <c r="AA1183" i="15"/>
  <c r="AA1682" i="15"/>
  <c r="AA1696" i="15"/>
  <c r="AA2040" i="15"/>
  <c r="AA3100" i="15"/>
  <c r="AA1142" i="15"/>
  <c r="AA2728" i="15"/>
  <c r="AA1505" i="15"/>
  <c r="AA2815" i="15"/>
  <c r="AA2890" i="15"/>
  <c r="AA1401" i="15"/>
  <c r="AA1023" i="15"/>
  <c r="AA1897" i="15"/>
  <c r="AA428" i="15"/>
  <c r="AA3158" i="15"/>
  <c r="AA738" i="15"/>
  <c r="AA2794" i="15"/>
  <c r="AA1569" i="15"/>
  <c r="AA2412" i="15"/>
  <c r="AA1749" i="15"/>
  <c r="AA651" i="15"/>
  <c r="AA2497" i="15"/>
  <c r="AA1945" i="15"/>
  <c r="AA700" i="15"/>
  <c r="AA110" i="15"/>
  <c r="AA1708" i="15"/>
  <c r="AA72" i="15"/>
  <c r="AA398" i="15"/>
  <c r="AA2099" i="15"/>
  <c r="AA902" i="15"/>
  <c r="AA99" i="15"/>
  <c r="AA1079" i="15"/>
  <c r="AA707" i="15"/>
  <c r="AA2923" i="15"/>
  <c r="AA3063" i="15"/>
  <c r="AA2041" i="15"/>
  <c r="AA1490" i="15"/>
  <c r="AA58" i="15"/>
  <c r="AA1234" i="15"/>
  <c r="AA2934" i="15"/>
  <c r="AA2609" i="15"/>
  <c r="AA2342" i="15"/>
  <c r="AA1802" i="15"/>
  <c r="AA2454" i="15"/>
  <c r="AA1957" i="15"/>
  <c r="AA118" i="15"/>
  <c r="AA2253" i="15"/>
  <c r="AA1081" i="15"/>
  <c r="AA1378" i="15"/>
  <c r="AA223" i="15"/>
  <c r="AA1605" i="15"/>
  <c r="AA1065" i="15"/>
  <c r="AA1987" i="15"/>
  <c r="AA960" i="15"/>
  <c r="AA415" i="15"/>
  <c r="AA2137" i="15"/>
  <c r="AA1971" i="15"/>
  <c r="AA1533" i="15"/>
  <c r="AA1011" i="15"/>
  <c r="AA1049" i="15"/>
  <c r="AA1071" i="15"/>
  <c r="AA1633" i="15"/>
  <c r="AA2911" i="15"/>
  <c r="AA1310" i="15"/>
  <c r="AA1237" i="15"/>
  <c r="AA1190" i="15"/>
  <c r="AA2972" i="15"/>
  <c r="AA984" i="15"/>
  <c r="AA923" i="15"/>
  <c r="AA2009" i="15"/>
  <c r="AA2076" i="15"/>
  <c r="AA396" i="15"/>
  <c r="AA1095" i="15"/>
  <c r="AA1695" i="15"/>
  <c r="AA1317" i="15"/>
  <c r="AA2611" i="15"/>
  <c r="AA1169" i="15"/>
  <c r="AA2634" i="15"/>
  <c r="AA587" i="15"/>
  <c r="AA1406" i="15"/>
  <c r="AA2550" i="15"/>
  <c r="AA2739" i="15"/>
  <c r="AA590" i="15"/>
  <c r="AA2010" i="15"/>
  <c r="AA368" i="15"/>
  <c r="AA2854" i="15"/>
  <c r="AA982" i="15"/>
  <c r="AA1565" i="15"/>
  <c r="AA1111" i="15"/>
  <c r="AA836" i="15"/>
  <c r="AA1078" i="15"/>
  <c r="AA1961" i="15"/>
  <c r="AA2057" i="15"/>
  <c r="AA717" i="15"/>
  <c r="AA1409" i="15"/>
  <c r="AA1415" i="15"/>
  <c r="AA2697" i="15"/>
  <c r="AA1982" i="15"/>
  <c r="AA1716" i="15"/>
  <c r="AA1936" i="15"/>
  <c r="AA1048" i="15"/>
  <c r="AA1763" i="15"/>
  <c r="AA2244" i="15"/>
  <c r="AA2026" i="15"/>
  <c r="AA2083" i="15"/>
  <c r="AA1712" i="15"/>
  <c r="AA2135" i="15"/>
  <c r="AA256" i="15"/>
  <c r="AA3127" i="15"/>
  <c r="AA2912" i="15"/>
  <c r="AA2832" i="15"/>
  <c r="AA812" i="15"/>
  <c r="AA817" i="15"/>
  <c r="AA1626" i="15"/>
  <c r="AA166" i="15"/>
  <c r="AA1241" i="15"/>
  <c r="AA1043" i="15"/>
  <c r="AA885" i="15"/>
  <c r="AA3066" i="15"/>
  <c r="AA2789" i="15"/>
  <c r="AA1359" i="15"/>
  <c r="AA2405" i="15"/>
  <c r="AA803" i="15"/>
  <c r="AA2112" i="15"/>
  <c r="AA2117" i="15"/>
  <c r="AA1067" i="15"/>
  <c r="AA1037" i="15"/>
  <c r="AA343" i="15"/>
  <c r="AA660" i="15"/>
  <c r="AA225" i="15"/>
  <c r="AA1132" i="15"/>
  <c r="AA2936" i="15"/>
  <c r="AA1939" i="15"/>
  <c r="AA1657" i="15"/>
  <c r="AA271" i="15"/>
  <c r="AA2613" i="15"/>
  <c r="AA718" i="15"/>
  <c r="AA2529" i="15"/>
  <c r="AA615" i="15"/>
  <c r="AA344" i="15"/>
  <c r="AA2512" i="15"/>
  <c r="AA2447" i="15"/>
  <c r="AA3103" i="15"/>
  <c r="AA853" i="15"/>
  <c r="AA2511" i="15"/>
  <c r="AA1053" i="15"/>
  <c r="AA1562" i="15"/>
  <c r="AA1566" i="15"/>
  <c r="AA1329" i="15"/>
  <c r="AA747" i="15"/>
  <c r="AA1215" i="15"/>
  <c r="AA1076" i="15"/>
  <c r="AA891" i="15"/>
  <c r="AA907" i="15"/>
  <c r="AA101" i="15"/>
  <c r="AA2350" i="15"/>
  <c r="AA3032" i="15"/>
  <c r="AA98" i="15"/>
  <c r="AA2628" i="15"/>
  <c r="AA2825" i="15"/>
  <c r="AA1213" i="15"/>
  <c r="AA436" i="15"/>
  <c r="AA1263" i="15"/>
  <c r="AA2207" i="15"/>
  <c r="AA843" i="15"/>
  <c r="AA932" i="15"/>
  <c r="AA972" i="15"/>
  <c r="AA921" i="15"/>
  <c r="AA3026" i="15"/>
  <c r="AA404" i="15"/>
  <c r="AA2138" i="15"/>
  <c r="AA1701" i="15"/>
  <c r="AA696" i="15"/>
  <c r="AA2913" i="15"/>
  <c r="AA1526" i="15"/>
  <c r="AA209" i="15"/>
  <c r="AA3098" i="15"/>
  <c r="AA2877" i="15"/>
  <c r="AA586" i="15"/>
  <c r="AA117" i="15"/>
  <c r="AA291" i="15"/>
  <c r="AA1715" i="15"/>
  <c r="AA772" i="15"/>
  <c r="AA1091" i="15"/>
  <c r="AA1559" i="15"/>
  <c r="AA2600" i="15"/>
  <c r="AA1493" i="15"/>
  <c r="AA2786" i="15"/>
  <c r="AA2108" i="15"/>
  <c r="AA2769" i="15"/>
  <c r="AA202" i="15"/>
  <c r="AA1613" i="15"/>
  <c r="AA2094" i="15"/>
  <c r="AA1232" i="15"/>
  <c r="AA435" i="15"/>
  <c r="AA731" i="15"/>
  <c r="AA961" i="15"/>
  <c r="AA2956" i="15"/>
  <c r="AA2129" i="15"/>
  <c r="AA687" i="15"/>
  <c r="AA1045" i="15"/>
  <c r="AA1623" i="15"/>
  <c r="AA1356" i="15"/>
  <c r="AA809" i="15"/>
  <c r="AA2002" i="15"/>
  <c r="AA3059" i="15"/>
  <c r="AA1027" i="15"/>
  <c r="AA1021" i="15"/>
  <c r="AA1615" i="15"/>
  <c r="AA1705" i="15"/>
  <c r="AA334" i="15"/>
  <c r="AA1305" i="15"/>
  <c r="AA2597" i="15"/>
  <c r="AA995" i="15"/>
  <c r="AA1327" i="15"/>
  <c r="AA2774" i="15"/>
  <c r="AA463" i="15"/>
  <c r="AA2115" i="15"/>
  <c r="AA929" i="15"/>
  <c r="AA959" i="15"/>
  <c r="AA432" i="15"/>
  <c r="AA1729" i="15"/>
  <c r="AA614" i="15"/>
  <c r="AA2691" i="15"/>
  <c r="AA2635" i="15"/>
  <c r="AA1769" i="15"/>
  <c r="AA1088" i="15"/>
  <c r="AA1510" i="15"/>
  <c r="AA1594" i="15"/>
  <c r="AA1573" i="15"/>
  <c r="AA1517" i="15"/>
  <c r="AA1951" i="15"/>
  <c r="AA3108" i="15"/>
  <c r="AA2203" i="15"/>
  <c r="AA2025" i="15"/>
  <c r="AA605" i="15"/>
  <c r="AA1006" i="15"/>
  <c r="AA898" i="15"/>
  <c r="AA1255" i="15"/>
  <c r="AA370" i="15"/>
  <c r="AA2200" i="15"/>
  <c r="AA297" i="15"/>
  <c r="AA2069" i="15"/>
  <c r="AA224" i="15"/>
  <c r="AA2061" i="15"/>
  <c r="AA1650" i="15"/>
  <c r="AA506" i="15"/>
  <c r="AA2772" i="15"/>
  <c r="AA1758" i="15"/>
  <c r="AA369" i="15"/>
  <c r="AA1530" i="15"/>
  <c r="AA94" i="15"/>
  <c r="AA100" i="15"/>
  <c r="AA734" i="15"/>
  <c r="AA301" i="15"/>
  <c r="AA2915" i="15"/>
  <c r="AA1542" i="15"/>
  <c r="AA1151" i="15"/>
  <c r="AA939" i="15"/>
  <c r="AA2922" i="15"/>
  <c r="AA162" i="15"/>
  <c r="AA1941" i="15"/>
  <c r="AA442" i="15"/>
  <c r="AA1343" i="15"/>
  <c r="AA3091" i="15"/>
  <c r="AA2250" i="15"/>
  <c r="AA569" i="15"/>
  <c r="AA1738" i="15"/>
  <c r="AA3151" i="15"/>
  <c r="AA2468" i="15"/>
  <c r="AA2581" i="15"/>
  <c r="AA3015" i="15"/>
  <c r="AA2120" i="15"/>
  <c r="AA1039" i="15"/>
  <c r="AA2868" i="15"/>
  <c r="AA1323" i="15"/>
  <c r="AA2056" i="15"/>
  <c r="AA1291" i="15"/>
  <c r="AA302" i="15"/>
  <c r="AA2113" i="15"/>
  <c r="AA2095" i="15"/>
  <c r="AA1567" i="15"/>
  <c r="AA871" i="15"/>
  <c r="AA1937" i="15"/>
  <c r="AA3005" i="15"/>
  <c r="AA3128" i="15"/>
  <c r="AA1136" i="15"/>
  <c r="AA273" i="15"/>
  <c r="AA599" i="15"/>
  <c r="AA1145" i="15"/>
  <c r="AA2661" i="15"/>
  <c r="AA1025" i="15"/>
  <c r="AA839" i="15"/>
  <c r="AA2074" i="15"/>
  <c r="AA2005" i="15"/>
  <c r="AA2481" i="15"/>
  <c r="AA2172" i="15"/>
  <c r="AA1231" i="15"/>
  <c r="AA2407" i="15"/>
  <c r="AA1983" i="15"/>
  <c r="AA1970" i="15"/>
  <c r="AA2540" i="15"/>
  <c r="AA170" i="15"/>
  <c r="AA1427" i="15"/>
  <c r="AA2987" i="15"/>
  <c r="AA617" i="15"/>
  <c r="AA1839" i="15"/>
  <c r="AA2463" i="15"/>
  <c r="AA339" i="15"/>
  <c r="AA2484" i="15"/>
  <c r="AA41" i="15"/>
  <c r="AA2658" i="15"/>
  <c r="AA2610" i="15"/>
  <c r="AA2649" i="15"/>
  <c r="AA2012" i="15"/>
  <c r="AA864" i="15"/>
  <c r="AA1204" i="15"/>
  <c r="AA1857" i="15"/>
  <c r="AA3149" i="15"/>
  <c r="AA269" i="15"/>
  <c r="AA2020" i="15"/>
  <c r="AA667" i="15"/>
  <c r="AA675" i="15"/>
  <c r="AA1943" i="15"/>
  <c r="AA1266" i="15"/>
  <c r="AA1827" i="15"/>
  <c r="AA332" i="15"/>
  <c r="AA2029" i="15"/>
  <c r="AA2954" i="15"/>
  <c r="AA2562" i="15"/>
  <c r="AA1413" i="15"/>
  <c r="AA2399" i="15"/>
  <c r="AA1385" i="15"/>
  <c r="AA2745" i="15"/>
  <c r="AA441" i="15"/>
  <c r="AA1648" i="15"/>
  <c r="AA1384" i="15"/>
  <c r="AA2578" i="15"/>
  <c r="AA1512" i="15"/>
  <c r="AA2114" i="15"/>
  <c r="AA47" i="15"/>
  <c r="AA567" i="15"/>
  <c r="AA1399" i="15"/>
  <c r="AA82" i="15"/>
  <c r="AA2896" i="15"/>
  <c r="AA3090" i="15"/>
  <c r="AA669" i="15"/>
  <c r="AA350" i="15"/>
  <c r="AA1014" i="15"/>
  <c r="AA1395" i="15"/>
  <c r="AA2256" i="15"/>
  <c r="AA2584" i="15"/>
  <c r="AA906" i="15"/>
  <c r="AA2761" i="15"/>
  <c r="AA3101" i="15"/>
  <c r="AA2345" i="15"/>
  <c r="AA96" i="15"/>
  <c r="AA2441" i="15"/>
  <c r="AA1423" i="15"/>
  <c r="AA144" i="15"/>
  <c r="AA1013" i="15"/>
  <c r="AA2424" i="15"/>
  <c r="AA2446" i="15"/>
  <c r="AA2006" i="15"/>
  <c r="AA2528" i="15"/>
  <c r="AA3143" i="15"/>
  <c r="AA2080" i="15"/>
  <c r="AA2476" i="15"/>
  <c r="AA908" i="15"/>
  <c r="AA2721" i="15"/>
  <c r="AA1532" i="15"/>
  <c r="AA1298" i="15"/>
  <c r="AA730" i="15"/>
  <c r="AA2937" i="15"/>
  <c r="AA2493" i="15"/>
  <c r="AA634" i="15"/>
  <c r="AA842" i="15"/>
  <c r="AA683" i="15"/>
  <c r="AA1710" i="15"/>
  <c r="AA2592" i="15"/>
  <c r="AA1153" i="15"/>
  <c r="AA308" i="15"/>
  <c r="AA1551" i="15"/>
  <c r="AA2354" i="15"/>
  <c r="AA454" i="15"/>
  <c r="AA1064" i="15"/>
  <c r="AA886" i="15"/>
  <c r="AA1576" i="15"/>
  <c r="AA2951" i="15"/>
  <c r="AA2948" i="15"/>
  <c r="AA1596" i="15"/>
  <c r="AA1103" i="15"/>
  <c r="AA1146" i="15"/>
  <c r="AA1805" i="15"/>
  <c r="AA2031" i="15"/>
  <c r="AA1810" i="15"/>
  <c r="AA2828" i="15"/>
  <c r="AA1109" i="15"/>
  <c r="AA1377" i="15"/>
  <c r="AA1990" i="15"/>
  <c r="AA858" i="15"/>
  <c r="AA433" i="15"/>
  <c r="AA2644" i="15"/>
  <c r="AA1728" i="15"/>
  <c r="AA388" i="15"/>
  <c r="AA1628" i="15"/>
  <c r="AA416" i="15"/>
  <c r="AA2492" i="15"/>
  <c r="AA859" i="15"/>
  <c r="AA52" i="15"/>
  <c r="AA2663" i="15"/>
  <c r="AA1679" i="15"/>
  <c r="AA656" i="15"/>
  <c r="AA968" i="15"/>
  <c r="AA1582" i="15"/>
  <c r="AA895" i="15"/>
  <c r="AA2338" i="15"/>
  <c r="AA2276" i="15"/>
  <c r="AA121" i="15"/>
  <c r="AA1159" i="15"/>
  <c r="AA1751" i="15"/>
  <c r="AA1096" i="15"/>
  <c r="AA1606" i="15"/>
  <c r="AA346" i="15"/>
  <c r="AA289" i="15"/>
  <c r="AA2773" i="15"/>
  <c r="AA2874" i="15"/>
  <c r="AA1131" i="15"/>
  <c r="AA1412" i="15"/>
  <c r="AA2654" i="15"/>
  <c r="AA2942" i="15"/>
  <c r="AA1137" i="15"/>
  <c r="AA1308" i="15"/>
  <c r="AA2525" i="15"/>
  <c r="AA1546" i="15"/>
  <c r="AA1139" i="15"/>
  <c r="AA1557" i="15"/>
  <c r="AA4" i="15"/>
  <c r="AA3030" i="15"/>
  <c r="AA2883" i="15"/>
  <c r="AA165" i="15"/>
  <c r="AA37" i="15"/>
  <c r="AA2729" i="15"/>
  <c r="AA1584" i="15"/>
  <c r="AA582" i="15"/>
  <c r="AA3131" i="15"/>
  <c r="AA472" i="15"/>
  <c r="AA134" i="15"/>
  <c r="AA1212" i="15"/>
  <c r="AA2264" i="15"/>
  <c r="AA2741" i="15"/>
  <c r="AA682" i="15"/>
  <c r="AA1548" i="15"/>
  <c r="AA1563" i="15"/>
  <c r="AA3153" i="15"/>
  <c r="AA1381" i="15"/>
  <c r="AA2779" i="15"/>
  <c r="AA1992" i="15"/>
  <c r="AA234" i="15"/>
  <c r="AA1188" i="15"/>
  <c r="AA2459" i="15"/>
  <c r="AA1637" i="15"/>
  <c r="AA673" i="15"/>
  <c r="AA86" i="15"/>
  <c r="AA1956" i="15"/>
  <c r="AA1124" i="15"/>
  <c r="AA1726" i="15"/>
  <c r="AA1285" i="15"/>
  <c r="AA737" i="15"/>
  <c r="AA820" i="15"/>
  <c r="AA1038" i="15"/>
  <c r="AA834" i="15"/>
  <c r="AA2033" i="15"/>
  <c r="AA3034" i="15"/>
  <c r="AA996" i="15"/>
  <c r="AA477" i="15"/>
  <c r="AA2466" i="15"/>
  <c r="AA1822" i="15"/>
  <c r="AA1187" i="15"/>
  <c r="AA1034" i="15"/>
  <c r="AA2045" i="15"/>
  <c r="AA351" i="15"/>
  <c r="AA1844" i="15"/>
  <c r="AA1070" i="15"/>
  <c r="AA2215" i="15"/>
  <c r="AA979" i="15"/>
  <c r="AA3112" i="15"/>
  <c r="AA2888" i="15"/>
  <c r="AA1745" i="15"/>
  <c r="AA3133" i="15"/>
  <c r="AA1892" i="15"/>
  <c r="AA541" i="15"/>
  <c r="AA61" i="15"/>
  <c r="AA2268" i="15"/>
  <c r="AA2781" i="15"/>
  <c r="AA330" i="15"/>
  <c r="AA2072" i="15"/>
  <c r="AA1339" i="15"/>
  <c r="AA3022" i="15"/>
  <c r="AA450" i="15"/>
  <c r="AA2377" i="15"/>
  <c r="AA2508" i="15"/>
  <c r="AA1138" i="15"/>
  <c r="AA1121" i="15"/>
  <c r="AA335" i="15"/>
  <c r="AA1843" i="15"/>
  <c r="AA2436" i="15"/>
  <c r="AA210" i="15"/>
  <c r="AA1024" i="15"/>
  <c r="AA508" i="15"/>
  <c r="AA499" i="15"/>
  <c r="AA44" i="15"/>
  <c r="AA2916" i="15"/>
  <c r="AA1535" i="15"/>
  <c r="AA1737" i="15"/>
  <c r="AA2742" i="15"/>
  <c r="AA242" i="15"/>
  <c r="AA1831" i="15"/>
  <c r="AA2473" i="15"/>
  <c r="AA201" i="15"/>
  <c r="AA211" i="15"/>
  <c r="AA329" i="15"/>
  <c r="AA845" i="15"/>
  <c r="AA2087" i="15"/>
  <c r="AA2044" i="15"/>
  <c r="AA1991" i="15"/>
  <c r="AA777" i="15"/>
  <c r="AA3069" i="15"/>
  <c r="AA320" i="15"/>
  <c r="AA446" i="15"/>
  <c r="AA697" i="15"/>
  <c r="AA2744" i="15"/>
  <c r="AA2062" i="15"/>
  <c r="AA2753" i="15"/>
  <c r="AA1040" i="15"/>
  <c r="AA1150" i="15"/>
  <c r="AA2018" i="15"/>
  <c r="AA75" i="15"/>
  <c r="AA437" i="15"/>
  <c r="AA2949" i="15"/>
  <c r="AA407" i="15"/>
  <c r="AA122" i="15"/>
  <c r="AA1935" i="15"/>
  <c r="AA1524" i="15"/>
  <c r="AA305" i="15"/>
  <c r="AA338" i="15"/>
  <c r="AA974" i="15"/>
  <c r="AA2474" i="15"/>
  <c r="AA2672" i="15"/>
  <c r="AA426" i="15"/>
  <c r="AA1172" i="15"/>
  <c r="AA229" i="15"/>
  <c r="AA2901" i="15"/>
  <c r="AA1612" i="15"/>
  <c r="AA2716" i="15"/>
  <c r="AA199" i="15"/>
  <c r="AA1698" i="15"/>
  <c r="AA2928" i="15"/>
  <c r="AA2270" i="15"/>
  <c r="AA1148" i="15"/>
  <c r="AA2269" i="15"/>
  <c r="AA1346" i="15"/>
  <c r="AA2205" i="15"/>
  <c r="AA182" i="15"/>
  <c r="AA2947" i="15"/>
  <c r="AA3001" i="15"/>
  <c r="AA1044" i="15"/>
  <c r="AA989" i="15"/>
  <c r="AA2553" i="15"/>
  <c r="AA1583" i="15"/>
  <c r="AA431" i="15"/>
  <c r="AA2433" i="15"/>
  <c r="AA1841" i="15"/>
  <c r="AA2950" i="15"/>
  <c r="AA2465" i="15"/>
  <c r="AA2858" i="15"/>
  <c r="AA1691" i="15"/>
  <c r="AA674" i="15"/>
  <c r="AA1960" i="15"/>
  <c r="AA2169" i="15"/>
  <c r="AA975" i="15"/>
  <c r="AA2798" i="15"/>
  <c r="AA2955" i="15"/>
  <c r="AA2495" i="15"/>
  <c r="AA486" i="15"/>
  <c r="AA574" i="15"/>
  <c r="AA814" i="15"/>
  <c r="AA1010" i="15"/>
  <c r="AA741" i="15"/>
  <c r="AA2810" i="15"/>
  <c r="AA992" i="15"/>
  <c r="AA2793" i="15"/>
  <c r="AA1627" i="15"/>
  <c r="AA3068" i="15"/>
  <c r="AA2390" i="15"/>
  <c r="AA661" i="15"/>
  <c r="AA1706" i="15"/>
  <c r="AA2963" i="15"/>
  <c r="AA2337" i="15"/>
  <c r="AA46" i="15"/>
  <c r="AA341" i="15"/>
  <c r="AA2998" i="15"/>
  <c r="AA1166" i="15"/>
  <c r="AA160" i="15"/>
  <c r="AA1694" i="15"/>
  <c r="AA1688" i="15"/>
  <c r="AA1669" i="15"/>
  <c r="AA854" i="15"/>
  <c r="AA2971" i="15"/>
  <c r="AA327" i="15"/>
  <c r="AA1786" i="15"/>
  <c r="AA1149" i="15"/>
  <c r="AA744" i="15"/>
  <c r="AA948" i="15"/>
  <c r="AA2510" i="15"/>
  <c r="AA3046" i="15"/>
  <c r="AA2876" i="15"/>
  <c r="AA2429" i="15"/>
  <c r="AA155" i="15"/>
  <c r="AA391" i="15"/>
  <c r="AA1817" i="15"/>
  <c r="AA488" i="15"/>
  <c r="AA2766" i="15"/>
  <c r="AA2141" i="15"/>
  <c r="AA946" i="15"/>
  <c r="AA2969" i="15"/>
  <c r="AA2521" i="15"/>
  <c r="AA2017" i="15"/>
  <c r="AA2756" i="15"/>
  <c r="AA2435" i="15"/>
  <c r="AA1325" i="15"/>
  <c r="AA2999" i="15"/>
  <c r="AA1140" i="15"/>
  <c r="AA2173" i="15"/>
  <c r="AA430" i="15"/>
  <c r="AA2449" i="15"/>
  <c r="AA3134" i="15"/>
  <c r="AA1009" i="15"/>
  <c r="AA78" i="15"/>
  <c r="AA1200" i="15"/>
  <c r="AA2905" i="15"/>
  <c r="AA2992" i="15"/>
  <c r="AA2506" i="15"/>
  <c r="AA1126" i="15"/>
  <c r="AA889" i="15"/>
  <c r="AA522" i="15"/>
  <c r="AA1104" i="15"/>
  <c r="AA2499" i="15"/>
  <c r="AA402" i="15"/>
  <c r="AA746" i="15"/>
  <c r="AA534" i="15"/>
  <c r="AA2425" i="15"/>
  <c r="AA23" i="15"/>
  <c r="AA1152" i="15"/>
  <c r="AA525" i="15"/>
  <c r="AA2185" i="15"/>
  <c r="AA1896" i="15"/>
  <c r="AA1568" i="15"/>
  <c r="AA240" i="15"/>
  <c r="AA1156" i="15"/>
  <c r="AA701" i="15"/>
  <c r="AA2142" i="15"/>
  <c r="AA2013" i="15"/>
  <c r="AA413" i="15"/>
  <c r="AA1449" i="15"/>
  <c r="AA2039" i="15"/>
  <c r="AA1047" i="15"/>
  <c r="AA1293" i="15"/>
  <c r="AA2599" i="15"/>
  <c r="AA2461" i="15"/>
  <c r="AA957" i="15"/>
  <c r="AA2092" i="15"/>
  <c r="AA1889" i="15"/>
  <c r="AA106" i="15"/>
  <c r="AA1911" i="15"/>
  <c r="AA2727" i="15"/>
  <c r="AA1644" i="15"/>
  <c r="AA1888" i="15"/>
  <c r="AA1799" i="15"/>
  <c r="AA1643" i="15"/>
  <c r="AA340" i="15"/>
  <c r="AA513" i="15"/>
  <c r="AA206" i="15"/>
  <c r="AA27" i="15"/>
  <c r="AA421" i="15"/>
  <c r="AA2478" i="15"/>
  <c r="AA3048" i="15"/>
  <c r="AA2811" i="15"/>
  <c r="AA2277" i="15"/>
  <c r="AA1382" i="15"/>
  <c r="AA190" i="15"/>
  <c r="AA903" i="15"/>
  <c r="AA2086" i="15"/>
  <c r="AA1390" i="15"/>
  <c r="AA1734" i="15"/>
  <c r="AA2757" i="15"/>
  <c r="AA219" i="15"/>
  <c r="AA2427" i="15"/>
  <c r="AA2981" i="15"/>
  <c r="AA2015" i="15"/>
  <c r="AA2524" i="15"/>
  <c r="AA1483" i="15"/>
  <c r="AA900" i="15"/>
  <c r="AA2515" i="15"/>
  <c r="AA1699" i="15"/>
  <c r="AA2960" i="15"/>
  <c r="AA1995" i="15"/>
  <c r="AA2885" i="15"/>
  <c r="AA1299" i="15"/>
  <c r="AA386" i="15"/>
  <c r="AA3095" i="15"/>
  <c r="AA3056" i="15"/>
  <c r="AA2993" i="15"/>
  <c r="AA487" i="15"/>
  <c r="AA3093" i="15"/>
  <c r="AA2571" i="15"/>
  <c r="AA1711" i="15"/>
  <c r="AA2836" i="15"/>
  <c r="AA2240" i="15"/>
  <c r="AA1089" i="15"/>
  <c r="AA2052" i="15"/>
  <c r="AA2534" i="15"/>
  <c r="AA555" i="15"/>
  <c r="AA2084" i="15"/>
  <c r="AA462" i="15"/>
  <c r="AA2503" i="15"/>
  <c r="AA465" i="15"/>
  <c r="AA2906" i="15"/>
  <c r="AA451" i="15"/>
  <c r="AA2051" i="15"/>
  <c r="AA364" i="15"/>
  <c r="AA3016" i="15"/>
  <c r="AA2124" i="15"/>
  <c r="AA2989" i="15"/>
  <c r="AA727" i="15"/>
  <c r="AA347" i="15"/>
  <c r="AA2673" i="15"/>
  <c r="AA2900" i="15"/>
  <c r="AA3012" i="15"/>
  <c r="AA253" i="15"/>
  <c r="AA2787" i="15"/>
  <c r="AA1066" i="15"/>
  <c r="AA1993" i="15"/>
  <c r="AA1022" i="15"/>
  <c r="AA2706" i="15"/>
  <c r="AA650" i="15"/>
  <c r="AA471" i="15"/>
  <c r="AA1629" i="15"/>
  <c r="AA181" i="15"/>
  <c r="AA1747" i="15"/>
  <c r="AA425" i="15"/>
  <c r="AA2738" i="15"/>
  <c r="AA1297" i="15"/>
  <c r="AA685" i="15"/>
  <c r="AA3161" i="15"/>
  <c r="AA1264" i="15"/>
  <c r="AA1862" i="15"/>
  <c r="AA1408" i="15"/>
  <c r="AA261" i="15"/>
  <c r="AA1572" i="15"/>
  <c r="AA2664" i="15"/>
  <c r="AA612" i="15"/>
  <c r="AA147" i="15"/>
  <c r="AA1005" i="15"/>
  <c r="AA2096" i="15"/>
  <c r="AA2886" i="15"/>
  <c r="AA2266" i="15"/>
  <c r="AA300" i="15"/>
  <c r="AA2958" i="15"/>
  <c r="AA2286" i="15"/>
  <c r="AA2527" i="15"/>
  <c r="AA2995" i="15"/>
  <c r="AA293" i="15"/>
  <c r="AA185" i="15"/>
  <c r="AA2143" i="15"/>
  <c r="AA2802" i="15"/>
  <c r="AA1199" i="15"/>
  <c r="AA13" i="15"/>
  <c r="AA1100" i="15"/>
  <c r="AA545" i="15"/>
  <c r="AA2542" i="15"/>
  <c r="AA1702" i="15"/>
  <c r="AA239" i="15"/>
  <c r="AA2627" i="15"/>
  <c r="AA3044" i="15"/>
  <c r="AA1201" i="15"/>
  <c r="AA2977" i="15"/>
  <c r="AA375" i="15"/>
  <c r="AA2751" i="15"/>
  <c r="AA2230" i="15"/>
  <c r="AA1171" i="15"/>
  <c r="AA272" i="15"/>
  <c r="AA2853" i="15"/>
  <c r="AA1007" i="15"/>
  <c r="AA1092" i="15"/>
  <c r="AA1642" i="15"/>
  <c r="AA1362" i="15"/>
  <c r="AA2513" i="15"/>
  <c r="AA2437" i="15"/>
  <c r="AA2455" i="15"/>
  <c r="AA788" i="15"/>
  <c r="AA2776" i="15"/>
  <c r="AA51" i="15"/>
  <c r="AA918" i="15"/>
  <c r="AA22" i="15"/>
  <c r="AA385" i="15"/>
  <c r="AA1946" i="15"/>
  <c r="AA1012" i="15"/>
  <c r="AA999" i="15"/>
  <c r="AA222" i="15"/>
  <c r="AA2150" i="15"/>
  <c r="AA2817" i="15"/>
  <c r="AA1281" i="15"/>
  <c r="AA2331" i="15"/>
  <c r="AA2838" i="15"/>
  <c r="AA183" i="15"/>
  <c r="AA1581" i="15"/>
  <c r="AA559" i="15"/>
  <c r="AA2027" i="15"/>
  <c r="AA1693" i="15"/>
  <c r="AA2464" i="15"/>
  <c r="AA189" i="15"/>
  <c r="AA2689" i="15"/>
  <c r="AA2134" i="15"/>
  <c r="AA56" i="15"/>
  <c r="AA933" i="15"/>
  <c r="AA2486" i="15"/>
  <c r="AA1407" i="15"/>
  <c r="AA3137" i="15"/>
  <c r="AA2161" i="15"/>
  <c r="AA275" i="15"/>
  <c r="AA1909" i="15"/>
  <c r="AA1110" i="15"/>
  <c r="AA1338" i="15"/>
  <c r="AA2859" i="15"/>
  <c r="AA28" i="15"/>
  <c r="AA2788" i="15"/>
  <c r="AA2349" i="15"/>
  <c r="AA1703" i="15"/>
  <c r="AA2752" i="15"/>
  <c r="AA1265" i="15"/>
  <c r="AA2827" i="15"/>
  <c r="AA750" i="15"/>
  <c r="AA401" i="15"/>
  <c r="AA503" i="15"/>
  <c r="AA2361" i="15"/>
  <c r="AA2089" i="15"/>
  <c r="AA2665" i="15"/>
  <c r="AA1658" i="15"/>
  <c r="AA1555" i="15"/>
  <c r="AA1437" i="15"/>
  <c r="AA2024" i="15"/>
  <c r="AA167" i="15"/>
  <c r="AA2639" i="15"/>
  <c r="AA602" i="15"/>
  <c r="AA1809" i="15"/>
  <c r="AA2959" i="15"/>
  <c r="AA2098" i="15"/>
  <c r="AA704" i="15"/>
  <c r="AA2986" i="15"/>
  <c r="AA2502" i="15"/>
  <c r="AA2526" i="15"/>
  <c r="AA1302" i="15"/>
  <c r="AA1587" i="15"/>
  <c r="AA439" i="15"/>
  <c r="AA2317" i="15"/>
  <c r="AA3135" i="15"/>
  <c r="AA1030" i="15"/>
  <c r="AA2778" i="15"/>
  <c r="AA676" i="15"/>
  <c r="AA1478" i="15"/>
  <c r="AA2698" i="15"/>
  <c r="AA467" i="15"/>
  <c r="AA2189" i="15"/>
  <c r="AA3025" i="15"/>
  <c r="AA2360" i="15"/>
  <c r="AA2067" i="15"/>
  <c r="AA362" i="15"/>
  <c r="AA841" i="15"/>
  <c r="AA2415" i="15"/>
  <c r="AA1790" i="15"/>
  <c r="AA2837" i="15"/>
  <c r="AA2309" i="15"/>
  <c r="AA3003" i="15"/>
  <c r="AA1380" i="15"/>
  <c r="AA2699" i="15"/>
  <c r="AA2750" i="15"/>
  <c r="AA345" i="15"/>
  <c r="AA2964" i="15"/>
  <c r="AA2544" i="15"/>
  <c r="AA752" i="15"/>
  <c r="AA1794" i="15"/>
  <c r="AA319" i="15"/>
  <c r="AA1994" i="15"/>
  <c r="AA2767" i="15"/>
  <c r="AA1724" i="15"/>
  <c r="AA934" i="15"/>
  <c r="AA2448" i="15"/>
  <c r="AA2559" i="15"/>
  <c r="AA2796" i="15"/>
  <c r="AA1083" i="15"/>
  <c r="AA1425" i="15"/>
  <c r="AA452" i="15"/>
  <c r="AA3117" i="15"/>
  <c r="AA2708" i="15"/>
  <c r="AA2720" i="15"/>
  <c r="AA2693" i="15"/>
  <c r="AA938" i="15"/>
  <c r="AA2695" i="15"/>
  <c r="AA54" i="15"/>
  <c r="AA2580" i="15"/>
  <c r="AA1782" i="15"/>
  <c r="AA1286" i="15"/>
  <c r="AA249" i="15"/>
  <c r="AA1876" i="15"/>
  <c r="AA125" i="15"/>
  <c r="AA2990" i="15"/>
  <c r="AA1355" i="15"/>
  <c r="AA2104" i="15"/>
  <c r="AA835" i="15"/>
  <c r="AA496" i="15"/>
  <c r="AA703" i="15"/>
  <c r="AA392" i="15"/>
  <c r="AA2692" i="15"/>
  <c r="AA1097" i="15"/>
  <c r="AA693" i="15"/>
  <c r="AA2593" i="15"/>
  <c r="AA8" i="15"/>
  <c r="AA2458" i="15"/>
  <c r="AA1294" i="15"/>
  <c r="AA2921" i="15"/>
  <c r="AA2930" i="15"/>
  <c r="AA131" i="15"/>
  <c r="AA1158" i="15"/>
  <c r="AA2491" i="15"/>
  <c r="AA1117" i="15"/>
  <c r="AA909" i="15"/>
  <c r="AA2804" i="15"/>
  <c r="AA371" i="15"/>
  <c r="AA3009" i="15"/>
  <c r="AA1785" i="15"/>
  <c r="AA1318" i="15"/>
  <c r="AA2049" i="15"/>
  <c r="AA3164" i="15"/>
  <c r="AA520" i="15"/>
  <c r="AA1115" i="15"/>
  <c r="AA2366" i="15"/>
  <c r="AA2852" i="15"/>
  <c r="AA1344" i="15"/>
  <c r="AA2743" i="15"/>
  <c r="AA1269" i="15"/>
  <c r="AA1553" i="15"/>
  <c r="AA2428" i="15"/>
  <c r="AA1203" i="15"/>
  <c r="AA2887" i="15"/>
  <c r="AA2003" i="15"/>
  <c r="AA2118" i="15"/>
  <c r="AA2965" i="15"/>
  <c r="AA1422" i="15"/>
  <c r="AA2732" i="15"/>
  <c r="AA215" i="15"/>
  <c r="AA1440" i="15"/>
  <c r="AA2520" i="15"/>
  <c r="AA973" i="15"/>
  <c r="AA1122" i="15"/>
  <c r="AA2775" i="15"/>
  <c r="AA2759" i="15"/>
  <c r="AA1271" i="15"/>
  <c r="AA1989" i="15"/>
  <c r="AA1861" i="15"/>
  <c r="AA2501" i="15"/>
  <c r="AA2607" i="15"/>
  <c r="AA1275" i="15"/>
  <c r="AA1107" i="15"/>
  <c r="AA1968" i="15"/>
  <c r="AA2834" i="15"/>
  <c r="AA1133" i="15"/>
  <c r="AA956" i="15"/>
  <c r="AA1467" i="15"/>
  <c r="AA405" i="15"/>
  <c r="AA3118" i="15"/>
  <c r="AA1811" i="15"/>
  <c r="AA48" i="15"/>
  <c r="AA2833" i="15"/>
  <c r="AA3006" i="15"/>
  <c r="AA1536" i="15"/>
  <c r="AA376" i="15"/>
  <c r="AA1414" i="15"/>
  <c r="AA2274" i="15"/>
  <c r="AA1707" i="15"/>
  <c r="AA2469" i="15"/>
  <c r="AA2546" i="15"/>
  <c r="AA1704" i="15"/>
  <c r="AA2842" i="15"/>
  <c r="AA2181" i="15"/>
  <c r="AA74" i="15"/>
  <c r="AA1556" i="15"/>
  <c r="AA2488" i="15"/>
  <c r="AA1428" i="15"/>
  <c r="AA2220" i="15"/>
  <c r="AA543" i="15"/>
  <c r="AA1350" i="15"/>
  <c r="AA1105" i="15"/>
  <c r="AA2760" i="15"/>
  <c r="AA1764" i="15"/>
  <c r="AA2994" i="15"/>
  <c r="AA2696" i="15"/>
  <c r="AA677" i="15"/>
  <c r="AA191" i="15"/>
  <c r="AA779" i="15"/>
  <c r="AA2945" i="15"/>
  <c r="AA2841" i="15"/>
  <c r="AA1251" i="15"/>
  <c r="AA2055" i="15"/>
  <c r="AA2946" i="15"/>
  <c r="AA1352" i="15"/>
  <c r="AA1984" i="15"/>
  <c r="AA2144" i="15"/>
  <c r="AA2374" i="15"/>
  <c r="AA2032" i="15"/>
  <c r="AA2263" i="15"/>
  <c r="AA943" i="15"/>
  <c r="AA2674" i="15"/>
  <c r="AA1575" i="15"/>
  <c r="AA1386" i="15"/>
  <c r="AA1143" i="15"/>
  <c r="AA2363" i="15"/>
  <c r="AA2962" i="15"/>
  <c r="AA1560" i="15"/>
  <c r="AA2272" i="15"/>
  <c r="AA2675" i="15"/>
  <c r="AA2967" i="15"/>
  <c r="AA2758" i="15"/>
  <c r="AA776" i="15"/>
  <c r="AA2893" i="15"/>
  <c r="AA1721" i="15"/>
  <c r="AA2054" i="15"/>
  <c r="AA2830" i="15"/>
  <c r="AA1284" i="15"/>
  <c r="AA1341" i="15"/>
  <c r="AA1332" i="15"/>
  <c r="AA1090" i="15"/>
  <c r="AA3007" i="15"/>
  <c r="AA3130" i="15"/>
  <c r="AA1743" i="15"/>
  <c r="AA3129" i="15"/>
  <c r="AA770" i="15"/>
  <c r="AA2504" i="15"/>
  <c r="AA2880" i="15"/>
  <c r="AA363" i="15"/>
  <c r="AA14" i="15"/>
  <c r="AA1345" i="15"/>
  <c r="AA1722" i="15"/>
  <c r="AA1871" i="15"/>
  <c r="AA2107" i="15"/>
  <c r="AA930" i="15"/>
  <c r="AA2036" i="15"/>
  <c r="AA2712" i="15"/>
  <c r="AA381" i="15"/>
  <c r="AA2586" i="15"/>
  <c r="AA1358" i="15"/>
  <c r="AA711" i="15"/>
  <c r="AA2932" i="15"/>
  <c r="AA2979" i="15"/>
  <c r="AA1334" i="15"/>
  <c r="AA1842" i="15"/>
  <c r="AA824" i="15"/>
  <c r="AA1784" i="15"/>
  <c r="AA1075" i="15"/>
  <c r="AA2809" i="15"/>
  <c r="AA1421" i="15"/>
  <c r="AA2829" i="15"/>
  <c r="AA2014" i="15"/>
  <c r="AA2746" i="15"/>
  <c r="AA1630" i="15"/>
  <c r="AA1486" i="15"/>
  <c r="AA1674" i="15"/>
  <c r="AA1875" i="15"/>
  <c r="AA652" i="15"/>
  <c r="AA1448" i="15"/>
  <c r="AA2505" i="15"/>
  <c r="AA2021" i="15"/>
  <c r="AA2430" i="15"/>
  <c r="AA1823" i="15"/>
  <c r="AA2315" i="15"/>
  <c r="AA128" i="15"/>
  <c r="AA1272" i="15"/>
  <c r="AA3010" i="15"/>
  <c r="AA1621" i="15"/>
  <c r="AA1506" i="15"/>
  <c r="AA1981" i="15"/>
  <c r="AA1700" i="15"/>
  <c r="AA1904" i="15"/>
  <c r="AA1368" i="15"/>
  <c r="AA1396" i="15"/>
  <c r="AA1029" i="15"/>
  <c r="AA49" i="15"/>
  <c r="AA1416" i="15"/>
  <c r="AA2709" i="15"/>
  <c r="AA143" i="15"/>
  <c r="AA1031" i="15"/>
  <c r="AA2983" i="15"/>
  <c r="AA1854" i="15"/>
  <c r="AA2319" i="15"/>
  <c r="AA901" i="15"/>
  <c r="AA2445" i="15"/>
  <c r="AA1846" i="15"/>
  <c r="AA742" i="15"/>
  <c r="AA3002" i="15"/>
  <c r="AA3138" i="15"/>
  <c r="AA1649" i="15"/>
  <c r="AA2680" i="15"/>
  <c r="AA2434" i="15"/>
  <c r="AA1155" i="15"/>
  <c r="AA2873" i="15"/>
  <c r="AA1017" i="15"/>
  <c r="AA3014" i="15"/>
  <c r="AA2820" i="15"/>
  <c r="AA1340" i="15"/>
  <c r="AA1250" i="15"/>
  <c r="AA2190" i="15"/>
  <c r="AA935" i="15"/>
  <c r="AA11" i="15"/>
  <c r="AA1659" i="15"/>
  <c r="AA384" i="15"/>
  <c r="AA689" i="15"/>
  <c r="AA1894" i="15"/>
  <c r="AA2289" i="15"/>
  <c r="AA1261" i="15"/>
  <c r="AA2667" i="15"/>
  <c r="AA2840" i="15"/>
  <c r="AA1379" i="15"/>
  <c r="AA26" i="15"/>
  <c r="AA749" i="15"/>
  <c r="AA1333" i="15"/>
  <c r="AA236" i="15"/>
  <c r="AA2677" i="15"/>
  <c r="AA2791" i="15"/>
  <c r="AA208" i="15"/>
  <c r="AA2480" i="15"/>
  <c r="AA1004" i="15"/>
  <c r="AA1461" i="15"/>
  <c r="AA1245" i="15"/>
  <c r="AA2996" i="15"/>
  <c r="AA1919" i="15"/>
  <c r="AA57" i="15"/>
  <c r="AA1645" i="15"/>
  <c r="AA1418" i="15"/>
  <c r="AA373" i="15"/>
  <c r="AA2843" i="15"/>
  <c r="AA153" i="15"/>
  <c r="AA1419" i="15"/>
  <c r="AA2723" i="15"/>
  <c r="AA2777" i="15"/>
  <c r="AA2826" i="15"/>
  <c r="AA1634" i="15"/>
  <c r="AA1808" i="15"/>
  <c r="AA2483" i="15"/>
  <c r="AA1828" i="15"/>
  <c r="AA154" i="15"/>
  <c r="AA1967" i="15"/>
  <c r="AA490" i="15"/>
  <c r="AA2701" i="15"/>
  <c r="AA1330" i="15"/>
  <c r="AA1736" i="15"/>
  <c r="AA1432" i="15"/>
  <c r="AA1812" i="15"/>
  <c r="AA130" i="15"/>
  <c r="AA383" i="15"/>
  <c r="AA2740" i="15"/>
  <c r="AA400" i="15"/>
  <c r="AA2146" i="15"/>
  <c r="AA1619" i="15"/>
  <c r="AA393" i="15"/>
  <c r="AA1279" i="15"/>
  <c r="AA1891" i="15"/>
  <c r="AA1853" i="15"/>
  <c r="AA2102" i="15"/>
  <c r="AA1361" i="15"/>
  <c r="AA1243" i="15"/>
  <c r="AA1392" i="15"/>
  <c r="AA2879" i="15"/>
  <c r="AA2372" i="15"/>
  <c r="AA1856" i="15"/>
  <c r="AA2823" i="15"/>
  <c r="AA3122" i="15"/>
  <c r="AA25" i="15"/>
  <c r="AA663" i="15"/>
  <c r="AA1443" i="15"/>
  <c r="AA15" i="15"/>
  <c r="AA1270" i="15"/>
  <c r="AA2755" i="15"/>
  <c r="AA1244" i="15"/>
  <c r="AA1342" i="15"/>
  <c r="AA150" i="15"/>
  <c r="AA348" i="15"/>
  <c r="AA2532" i="15"/>
  <c r="AA1417" i="15"/>
  <c r="AA21" i="15"/>
  <c r="AA2669" i="15"/>
  <c r="AA2764" i="15"/>
  <c r="AA1860" i="15"/>
  <c r="AA141" i="15"/>
  <c r="AA33" i="15"/>
  <c r="AA389" i="15"/>
  <c r="AA135" i="15"/>
  <c r="AA789" i="15"/>
  <c r="AA137" i="15"/>
  <c r="AA139" i="15"/>
  <c r="AA2457" i="15"/>
  <c r="AA136" i="15"/>
  <c r="AA1850" i="15"/>
  <c r="AA18" i="15"/>
  <c r="AA1433" i="15"/>
  <c r="AA2734" i="15"/>
  <c r="AA1128" i="15"/>
  <c r="AA2918" i="15"/>
  <c r="AA2666" i="15"/>
  <c r="AA2818" i="15"/>
  <c r="AA1858" i="15"/>
  <c r="AA1859" i="15"/>
  <c r="AA2831" i="15"/>
  <c r="AA491" i="15"/>
  <c r="AA2438" i="15"/>
  <c r="AA2462" i="15"/>
  <c r="AA145" i="15"/>
  <c r="AA403" i="15"/>
  <c r="AA2822" i="15"/>
  <c r="AA2748" i="15"/>
  <c r="AA2763" i="15"/>
  <c r="AA19" i="15"/>
  <c r="AA2881" i="15"/>
  <c r="AA2882" i="15"/>
  <c r="AA142" i="15"/>
  <c r="AA382" i="15"/>
  <c r="AA1824" i="15"/>
  <c r="AA2952" i="15"/>
  <c r="AA2668" i="15"/>
  <c r="AA2878" i="15"/>
  <c r="AA2460" i="15"/>
  <c r="Z681" i="15"/>
  <c r="AC681" i="15" s="1"/>
  <c r="Z482" i="15"/>
  <c r="AC482" i="15" s="1"/>
  <c r="Z2171" i="15"/>
  <c r="AC2171" i="15" s="1"/>
  <c r="Z2555" i="15"/>
  <c r="AC2555" i="15" s="1"/>
  <c r="Z1253" i="15"/>
  <c r="AC1253" i="15" s="1"/>
  <c r="Z352" i="15"/>
  <c r="AC352" i="15" s="1"/>
  <c r="Z1283" i="15"/>
  <c r="AC1283" i="15" s="1"/>
  <c r="Z1420" i="15"/>
  <c r="AC1420" i="15" s="1"/>
  <c r="Z2821" i="15"/>
  <c r="AC2821" i="15" s="1"/>
  <c r="Z2239" i="15"/>
  <c r="AC2239" i="15" s="1"/>
  <c r="Z278" i="15"/>
  <c r="AC278" i="15" s="1"/>
  <c r="Z1411" i="15"/>
  <c r="AC1411" i="15" s="1"/>
  <c r="Z2688" i="15"/>
  <c r="AC2688" i="15" s="1"/>
  <c r="Z1430" i="15"/>
  <c r="AC1430" i="15" s="1"/>
  <c r="Z1783" i="15"/>
  <c r="AC1783" i="15" s="1"/>
  <c r="Z1328" i="15"/>
  <c r="AC1328" i="15" s="1"/>
  <c r="Z1404" i="15"/>
  <c r="AC1404" i="15" s="1"/>
  <c r="Z1180" i="15"/>
  <c r="AC1180" i="15" s="1"/>
  <c r="Z1374" i="15"/>
  <c r="AC1374" i="15" s="1"/>
  <c r="Z1746" i="15"/>
  <c r="AC1746" i="15" s="1"/>
  <c r="Z2710" i="15"/>
  <c r="AC2710" i="15" s="1"/>
  <c r="Z1020" i="15"/>
  <c r="AC1020" i="15" s="1"/>
  <c r="Z1154" i="15"/>
  <c r="AC1154" i="15" s="1"/>
  <c r="Z1825" i="15"/>
  <c r="Z1591" i="15"/>
  <c r="AC1591" i="15" s="1"/>
  <c r="Z294" i="15"/>
  <c r="AC294" i="15" s="1"/>
  <c r="Z279" i="15"/>
  <c r="AC279" i="15" s="1"/>
  <c r="Z1402" i="15"/>
  <c r="Z1258" i="15"/>
  <c r="AC1258" i="15" s="1"/>
  <c r="Z379" i="15"/>
  <c r="AC379" i="15" s="1"/>
  <c r="Z2765" i="15"/>
  <c r="AC2765" i="15" s="1"/>
  <c r="Z2394" i="15"/>
  <c r="Z247" i="15"/>
  <c r="AC247" i="15" s="1"/>
  <c r="Z2801" i="15"/>
  <c r="AC2801" i="15" s="1"/>
  <c r="Z748" i="15"/>
  <c r="AC748" i="15" s="1"/>
  <c r="Z1405" i="15"/>
  <c r="AC1405" i="15" s="1"/>
  <c r="Z1322" i="15"/>
  <c r="AC1322" i="15" s="1"/>
  <c r="Z1403" i="15"/>
  <c r="AC1403" i="15" s="1"/>
  <c r="Z969" i="15"/>
  <c r="AC969" i="15" s="1"/>
  <c r="Z123" i="15"/>
  <c r="AC123" i="15" s="1"/>
  <c r="Z32" i="15"/>
  <c r="AC32" i="15" s="1"/>
  <c r="Z514" i="15"/>
  <c r="AC514" i="15" s="1"/>
  <c r="Z178" i="15"/>
  <c r="AC178" i="15" s="1"/>
  <c r="Z17" i="15"/>
  <c r="AC17" i="15" s="1"/>
  <c r="Z387" i="15"/>
  <c r="AC387" i="15" s="1"/>
  <c r="Z1731" i="15"/>
  <c r="AC1731" i="15" s="1"/>
  <c r="Z1948" i="15"/>
  <c r="AC1948" i="15" s="1"/>
  <c r="Z983" i="15"/>
  <c r="AC983" i="15" s="1"/>
  <c r="Z127" i="15"/>
  <c r="AC127" i="15" s="1"/>
  <c r="Z2671" i="15"/>
  <c r="AC2671" i="15" s="1"/>
  <c r="Z157" i="15"/>
  <c r="AC157" i="15" s="1"/>
  <c r="Z276" i="15"/>
  <c r="AC276" i="15" s="1"/>
  <c r="Z1830" i="15"/>
  <c r="AC1830" i="15" s="1"/>
  <c r="Z2702" i="15"/>
  <c r="AC2702" i="15" s="1"/>
  <c r="Z1725" i="15"/>
  <c r="AC1725" i="15" s="1"/>
  <c r="Z159" i="15"/>
  <c r="AC159" i="15" s="1"/>
  <c r="Z1602" i="15"/>
  <c r="AC1602" i="15" s="1"/>
  <c r="Z1257" i="15"/>
  <c r="AC1257" i="15" s="1"/>
  <c r="Z584" i="15"/>
  <c r="AC584" i="15" s="1"/>
  <c r="Z1431" i="15"/>
  <c r="AC1431" i="15" s="1"/>
  <c r="Z1061" i="15"/>
  <c r="AC1061" i="15" s="1"/>
  <c r="Z1866" i="15"/>
  <c r="AC1866" i="15" s="1"/>
  <c r="Z1312" i="15"/>
  <c r="AC1312" i="15" s="1"/>
  <c r="Z2341" i="15"/>
  <c r="AC2341" i="15" s="1"/>
  <c r="Z1516" i="15"/>
  <c r="AC1516" i="15" s="1"/>
  <c r="Z1301" i="15"/>
  <c r="AC1301" i="15" s="1"/>
  <c r="Z1870" i="15"/>
  <c r="AC1870" i="15" s="1"/>
  <c r="Z1300" i="15"/>
  <c r="AC1300" i="15" s="1"/>
  <c r="Z2719" i="15"/>
  <c r="AC2719" i="15" s="1"/>
  <c r="Z3047" i="15"/>
  <c r="AC3047" i="15" s="1"/>
  <c r="Z1617" i="15"/>
  <c r="AC1617" i="15" s="1"/>
  <c r="Z1539" i="15"/>
  <c r="AC1539" i="15" s="1"/>
  <c r="Z1953" i="15"/>
  <c r="AC1953" i="15" s="1"/>
  <c r="Z2097" i="15"/>
  <c r="AC2097" i="15" s="1"/>
  <c r="Z1195" i="15"/>
  <c r="AC1195" i="15" s="1"/>
  <c r="Z1974" i="15"/>
  <c r="AC1974" i="15" s="1"/>
  <c r="Z1008" i="15"/>
  <c r="AC1008" i="15" s="1"/>
  <c r="Z2621" i="15"/>
  <c r="AC2621" i="15" s="1"/>
  <c r="Z2705" i="15"/>
  <c r="AC2705" i="15" s="1"/>
  <c r="Z1847" i="15"/>
  <c r="AC1847" i="15" s="1"/>
  <c r="Z3125" i="15"/>
  <c r="AC3125" i="15" s="1"/>
  <c r="Z2365" i="15"/>
  <c r="AC2365" i="15" s="1"/>
  <c r="Z2291" i="15"/>
  <c r="AC2291" i="15" s="1"/>
  <c r="Z1364" i="15"/>
  <c r="AC1364" i="15" s="1"/>
  <c r="Z1393" i="15"/>
  <c r="AC1393" i="15" s="1"/>
  <c r="Z1739" i="15"/>
  <c r="AC1739" i="15" s="1"/>
  <c r="Z158" i="15"/>
  <c r="AC158" i="15" s="1"/>
  <c r="Z380" i="15"/>
  <c r="AC380" i="15" s="1"/>
  <c r="Z1444" i="15"/>
  <c r="AC1444" i="15" s="1"/>
  <c r="Z2275" i="15"/>
  <c r="AC2275" i="15" s="1"/>
  <c r="Z966" i="15"/>
  <c r="AC966" i="15" s="1"/>
  <c r="Z1604" i="15"/>
  <c r="AC1604" i="15" s="1"/>
  <c r="Z1818" i="15"/>
  <c r="AC1818" i="15" s="1"/>
  <c r="Z1484" i="15"/>
  <c r="AC1484" i="15" s="1"/>
  <c r="Z226" i="15"/>
  <c r="AC226" i="15" s="1"/>
  <c r="Z1741" i="15"/>
  <c r="AC1741" i="15" s="1"/>
  <c r="Z1895" i="15"/>
  <c r="AC1895" i="15" s="1"/>
  <c r="Z2184" i="15"/>
  <c r="AC2184" i="15" s="1"/>
  <c r="Z516" i="15"/>
  <c r="AC516" i="15" s="1"/>
  <c r="Z2346" i="15"/>
  <c r="AC2346" i="15" s="1"/>
  <c r="Z3141" i="15"/>
  <c r="AC3141" i="15" s="1"/>
  <c r="Z1426" i="15"/>
  <c r="AC1426" i="15" s="1"/>
  <c r="Z1514" i="15"/>
  <c r="AC1514" i="15" s="1"/>
  <c r="Z1803" i="15"/>
  <c r="AC1803" i="15" s="1"/>
  <c r="Z1540" i="15"/>
  <c r="AC1540" i="15" s="1"/>
  <c r="Z1360" i="15"/>
  <c r="AC1360" i="15" s="1"/>
  <c r="Z532" i="15"/>
  <c r="AC532" i="15" s="1"/>
  <c r="Z2975" i="15"/>
  <c r="AC2975" i="15" s="1"/>
  <c r="Z2707" i="15"/>
  <c r="AC2707" i="15" s="1"/>
  <c r="Z193" i="15"/>
  <c r="AC193" i="15" s="1"/>
  <c r="Z847" i="15"/>
  <c r="AC847" i="15" s="1"/>
  <c r="Z1397" i="15"/>
  <c r="AC1397" i="15" s="1"/>
  <c r="Z1975" i="15"/>
  <c r="AC1975" i="15" s="1"/>
  <c r="Z2792" i="15"/>
  <c r="AC2792" i="15" s="1"/>
  <c r="Z1394" i="15"/>
  <c r="AC1394" i="15" s="1"/>
  <c r="Z1349" i="15"/>
  <c r="AC1349" i="15" s="1"/>
  <c r="Z500" i="15"/>
  <c r="AC500" i="15" s="1"/>
  <c r="Z2687" i="15"/>
  <c r="AC2687" i="15" s="1"/>
  <c r="Z287" i="15"/>
  <c r="AC287" i="15" s="1"/>
  <c r="Z511" i="15"/>
  <c r="AC511" i="15" s="1"/>
  <c r="Z1593" i="15"/>
  <c r="AC1593" i="15" s="1"/>
  <c r="Z2715" i="15"/>
  <c r="AC2715" i="15" s="1"/>
  <c r="Z2704" i="15"/>
  <c r="AC2704" i="15" s="1"/>
  <c r="Z621" i="15"/>
  <c r="AC621" i="15" s="1"/>
  <c r="Z1249" i="15"/>
  <c r="AC1249" i="15" s="1"/>
  <c r="Z1400" i="15"/>
  <c r="AC1400" i="15" s="1"/>
  <c r="Z1207" i="15"/>
  <c r="AC1207" i="15" s="1"/>
  <c r="Z3140" i="15"/>
  <c r="AC3140" i="15" s="1"/>
  <c r="Z298" i="15"/>
  <c r="AC298" i="15" s="1"/>
  <c r="Z2295" i="15"/>
  <c r="AC2295" i="15" s="1"/>
  <c r="Z2318" i="15"/>
  <c r="AC2318" i="15" s="1"/>
  <c r="Z483" i="15"/>
  <c r="AC483" i="15" s="1"/>
  <c r="Z1447" i="15"/>
  <c r="AC1447" i="15" s="1"/>
  <c r="Z686" i="15"/>
  <c r="AC686" i="15" s="1"/>
  <c r="Z1947" i="15"/>
  <c r="AC1947" i="15" s="1"/>
  <c r="Z822" i="15"/>
  <c r="AC822" i="15" s="1"/>
  <c r="Z1714" i="15"/>
  <c r="AC1714" i="15" s="1"/>
  <c r="Z2320" i="15"/>
  <c r="AC2320" i="15" s="1"/>
  <c r="Z950" i="15"/>
  <c r="AC950" i="15" s="1"/>
  <c r="Z2187" i="15"/>
  <c r="AC2187" i="15" s="1"/>
  <c r="Z1451" i="15"/>
  <c r="AC1451" i="15" s="1"/>
  <c r="Z600" i="15"/>
  <c r="AC600" i="15" s="1"/>
  <c r="Z35" i="15"/>
  <c r="AC35" i="15" s="1"/>
  <c r="Z1732" i="15"/>
  <c r="AC1732" i="15" s="1"/>
  <c r="Z2299" i="15"/>
  <c r="AC2299" i="15" s="1"/>
  <c r="Z792" i="15"/>
  <c r="AC792" i="15" s="1"/>
  <c r="Z2554" i="15"/>
  <c r="AC2554" i="15" s="1"/>
  <c r="Z620" i="15"/>
  <c r="AC620" i="15" s="1"/>
  <c r="Z2149" i="15"/>
  <c r="AC2149" i="15" s="1"/>
  <c r="Z1015" i="15"/>
  <c r="AC1015" i="15" s="1"/>
  <c r="Z628" i="15"/>
  <c r="AC628" i="15" s="1"/>
  <c r="Z126" i="15"/>
  <c r="AC126" i="15" s="1"/>
  <c r="Z2192" i="15"/>
  <c r="AC2192" i="15" s="1"/>
  <c r="Z204" i="15"/>
  <c r="AC204" i="15" s="1"/>
  <c r="Z679" i="15"/>
  <c r="AC679" i="15" s="1"/>
  <c r="Z1788" i="15"/>
  <c r="AC1788" i="15" s="1"/>
  <c r="Z1262" i="15"/>
  <c r="AC1262" i="15" s="1"/>
  <c r="Z2300" i="15"/>
  <c r="AC2300" i="15" s="1"/>
  <c r="Z2296" i="15"/>
  <c r="AC2296" i="15" s="1"/>
  <c r="Z353" i="15"/>
  <c r="AC353" i="15" s="1"/>
  <c r="Z2308" i="15"/>
  <c r="AC2308" i="15" s="1"/>
  <c r="Z2216" i="15"/>
  <c r="AC2216" i="15" s="1"/>
  <c r="Z538" i="15"/>
  <c r="AC538" i="15" s="1"/>
  <c r="Z2790" i="15"/>
  <c r="AC2790" i="15" s="1"/>
  <c r="Z585" i="15"/>
  <c r="AC585" i="15" s="1"/>
  <c r="Z2176" i="15"/>
  <c r="AC2176" i="15" s="1"/>
  <c r="Z2684" i="15"/>
  <c r="AC2684" i="15" s="1"/>
  <c r="Z2453" i="15"/>
  <c r="AC2453" i="15" s="1"/>
  <c r="Z2724" i="15"/>
  <c r="AC2724" i="15" s="1"/>
  <c r="Z148" i="15"/>
  <c r="AC148" i="15" s="1"/>
  <c r="Z2379" i="15"/>
  <c r="AC2379" i="15" s="1"/>
  <c r="Z2409" i="15"/>
  <c r="AC2409" i="15" s="1"/>
  <c r="Z880" i="15"/>
  <c r="AC880" i="15" s="1"/>
  <c r="Z2855" i="15"/>
  <c r="AC2855" i="15" s="1"/>
  <c r="Z1793" i="15"/>
  <c r="AC1793" i="15" s="1"/>
  <c r="Z2271" i="15"/>
  <c r="AC2271" i="15" s="1"/>
  <c r="Z2182" i="15"/>
  <c r="AC2182" i="15" s="1"/>
  <c r="Z1730" i="15"/>
  <c r="AC1730" i="15" s="1"/>
  <c r="Z156" i="15"/>
  <c r="AC156" i="15" s="1"/>
  <c r="Z1913" i="15"/>
  <c r="AC1913" i="15" s="1"/>
  <c r="Z743" i="15"/>
  <c r="AC743" i="15" s="1"/>
  <c r="Z1635" i="15"/>
  <c r="AC1635" i="15" s="1"/>
  <c r="Z1246" i="15"/>
  <c r="AC1246" i="15" s="1"/>
  <c r="Z1849" i="15"/>
  <c r="AC1849" i="15" s="1"/>
  <c r="Z2870" i="15"/>
  <c r="AC2870" i="15" s="1"/>
  <c r="Z1018" i="15"/>
  <c r="AC1018" i="15" s="1"/>
  <c r="Z831" i="15"/>
  <c r="AC831" i="15" s="1"/>
  <c r="Z2385" i="15"/>
  <c r="AC2385" i="15" s="1"/>
  <c r="Z188" i="15"/>
  <c r="AC188" i="15" s="1"/>
  <c r="Z639" i="15"/>
  <c r="AC639" i="15" s="1"/>
  <c r="Z985" i="15"/>
  <c r="AC985" i="15" s="1"/>
  <c r="Z1976" i="15"/>
  <c r="AC1976" i="15" s="1"/>
  <c r="Z2246" i="15"/>
  <c r="AC2246" i="15" s="1"/>
  <c r="Z1775" i="15"/>
  <c r="AC1775" i="15" s="1"/>
  <c r="Z2856" i="15"/>
  <c r="AC2856" i="15" s="1"/>
  <c r="Z1908" i="15"/>
  <c r="AC1908" i="15" s="1"/>
  <c r="Z457" i="15"/>
  <c r="AC457" i="15" s="1"/>
  <c r="Z1033" i="15"/>
  <c r="AC1033" i="15" s="1"/>
  <c r="Z866" i="15"/>
  <c r="AC866" i="15" s="1"/>
  <c r="Z1315" i="15"/>
  <c r="AC1315" i="15" s="1"/>
  <c r="Z2414" i="15"/>
  <c r="AC2414" i="15" s="1"/>
  <c r="Z1482" i="15"/>
  <c r="AC1482" i="15" s="1"/>
  <c r="Z1777" i="15"/>
  <c r="AC1777" i="15" s="1"/>
  <c r="Z709" i="15"/>
  <c r="AC709" i="15" s="1"/>
  <c r="Z1750" i="15"/>
  <c r="AC1750" i="15" s="1"/>
  <c r="Z270" i="15"/>
  <c r="AC270" i="15" s="1"/>
  <c r="Z3040" i="15"/>
  <c r="AC3040" i="15" s="1"/>
  <c r="Z195" i="15"/>
  <c r="AC195" i="15" s="1"/>
  <c r="Z657" i="15"/>
  <c r="AC657" i="15" s="1"/>
  <c r="Z321" i="15"/>
  <c r="AC321" i="15" s="1"/>
  <c r="Z2700" i="15"/>
  <c r="AC2700" i="15" s="1"/>
  <c r="Z1787" i="15"/>
  <c r="AC1787" i="15" s="1"/>
  <c r="Z30" i="15"/>
  <c r="AC30" i="15" s="1"/>
  <c r="Z479" i="15"/>
  <c r="AC479" i="15" s="1"/>
  <c r="Z50" i="15"/>
  <c r="AC50" i="15" s="1"/>
  <c r="Z692" i="15"/>
  <c r="AC692" i="15" s="1"/>
  <c r="Z547" i="15"/>
  <c r="AC547" i="15" s="1"/>
  <c r="Z3087" i="15"/>
  <c r="AC3087" i="15" s="1"/>
  <c r="Z618" i="15"/>
  <c r="AC618" i="15" s="1"/>
  <c r="Z2403" i="15"/>
  <c r="AC2403" i="15" s="1"/>
  <c r="Z1050" i="15"/>
  <c r="AC1050" i="15" s="1"/>
  <c r="Z1774" i="15"/>
  <c r="AC1774" i="15" s="1"/>
  <c r="Z1592" i="15"/>
  <c r="AC1592" i="15" s="1"/>
  <c r="Z670" i="15"/>
  <c r="AC670" i="15" s="1"/>
  <c r="Z1260" i="15"/>
  <c r="AC1260" i="15" s="1"/>
  <c r="Z2242" i="15"/>
  <c r="AC2242" i="15" s="1"/>
  <c r="Z1108" i="15"/>
  <c r="AC1108" i="15" s="1"/>
  <c r="Z495" i="15"/>
  <c r="AC495" i="15" s="1"/>
  <c r="Z2541" i="15"/>
  <c r="AC2541" i="15" s="1"/>
  <c r="Z626" i="15"/>
  <c r="AC626" i="15" s="1"/>
  <c r="Z1969" i="15"/>
  <c r="AC1969" i="15" s="1"/>
  <c r="Z603" i="15"/>
  <c r="AC603" i="15" s="1"/>
  <c r="Z1248" i="15"/>
  <c r="AC1248" i="15" s="1"/>
  <c r="Z1631" i="15"/>
  <c r="AC1631" i="15" s="1"/>
  <c r="Z1807" i="15"/>
  <c r="AC1807" i="15" s="1"/>
  <c r="Z2848" i="15"/>
  <c r="AC2848" i="15" s="1"/>
  <c r="Z644" i="15"/>
  <c r="AC644" i="15" s="1"/>
  <c r="Z1773" i="15"/>
  <c r="AC1773" i="15" s="1"/>
  <c r="Z1278" i="15"/>
  <c r="AC1278" i="15" s="1"/>
  <c r="Z1247" i="15"/>
  <c r="AC1247" i="15" s="1"/>
  <c r="Z2232" i="15"/>
  <c r="AC2232" i="15" s="1"/>
  <c r="Z1101" i="15"/>
  <c r="AC1101" i="15" s="1"/>
  <c r="Z790" i="15"/>
  <c r="AC790" i="15" s="1"/>
  <c r="Z2330" i="15"/>
  <c r="AC2330" i="15" s="1"/>
  <c r="Z2294" i="15"/>
  <c r="AC2294" i="15" s="1"/>
  <c r="Z710" i="15"/>
  <c r="AC710" i="15" s="1"/>
  <c r="Z1863" i="15"/>
  <c r="AC1863" i="15" s="1"/>
  <c r="Z695" i="15"/>
  <c r="AC695" i="15" s="1"/>
  <c r="Z2545" i="15"/>
  <c r="AC2545" i="15" s="1"/>
  <c r="Z1337" i="15"/>
  <c r="AC1337" i="15" s="1"/>
  <c r="Z349" i="15"/>
  <c r="AC349" i="15" s="1"/>
  <c r="Z1450" i="15"/>
  <c r="AC1450" i="15" s="1"/>
  <c r="Z1273" i="15"/>
  <c r="AC1273" i="15" s="1"/>
  <c r="Z1647" i="15"/>
  <c r="AC1647" i="15" s="1"/>
  <c r="Z2919" i="15"/>
  <c r="AC2919" i="15" s="1"/>
  <c r="Z2422" i="15"/>
  <c r="AC2422" i="15" s="1"/>
  <c r="Z1549" i="15"/>
  <c r="AC1549" i="15" s="1"/>
  <c r="Z1268" i="15"/>
  <c r="AC1268" i="15" s="1"/>
  <c r="Z3136" i="15"/>
  <c r="AC3136" i="15" s="1"/>
  <c r="Z1826" i="15"/>
  <c r="AC1826" i="15" s="1"/>
  <c r="Z2357" i="15"/>
  <c r="AC2357" i="15" s="1"/>
  <c r="Z146" i="15"/>
  <c r="AC146" i="15" s="1"/>
  <c r="Z1335" i="15"/>
  <c r="AC1335" i="15" s="1"/>
  <c r="Z2378" i="15"/>
  <c r="AC2378" i="15" s="1"/>
  <c r="Z2819" i="15"/>
  <c r="AC2819" i="15" s="1"/>
  <c r="Z2397" i="15"/>
  <c r="AC2397" i="15" s="1"/>
  <c r="Z1966" i="15"/>
  <c r="AC1966" i="15" s="1"/>
  <c r="Z29" i="15"/>
  <c r="AC29" i="15" s="1"/>
  <c r="Z2718" i="15"/>
  <c r="AC2718" i="15" s="1"/>
  <c r="Z688" i="15"/>
  <c r="AC688" i="15" s="1"/>
  <c r="Z295" i="15"/>
  <c r="AC295" i="15" s="1"/>
  <c r="Z3088" i="15"/>
  <c r="AC3088" i="15" s="1"/>
  <c r="Z1547" i="15"/>
  <c r="AC1547" i="15" s="1"/>
  <c r="Z561" i="15"/>
  <c r="AC561" i="15" s="1"/>
  <c r="Z263" i="15"/>
  <c r="AC263" i="15" s="1"/>
  <c r="Z2551" i="15"/>
  <c r="AC2551" i="15" s="1"/>
  <c r="Z647" i="15"/>
  <c r="AC647" i="15" s="1"/>
  <c r="Z662" i="15"/>
  <c r="AC662" i="15" s="1"/>
  <c r="Z133" i="15"/>
  <c r="AC133" i="15" s="1"/>
  <c r="Z512" i="15"/>
  <c r="AC512" i="15" s="1"/>
  <c r="Z1277" i="15"/>
  <c r="AC1277" i="15" s="1"/>
  <c r="Z1899" i="15"/>
  <c r="AC1899" i="15" s="1"/>
  <c r="Z1965" i="15"/>
  <c r="AC1965" i="15" s="1"/>
  <c r="Z2806" i="15"/>
  <c r="AC2806" i="15" s="1"/>
  <c r="Z2193" i="15"/>
  <c r="AC2193" i="15" s="1"/>
  <c r="Z2682" i="15"/>
  <c r="AC2682" i="15" s="1"/>
  <c r="Z1475" i="15"/>
  <c r="AC1475" i="15" s="1"/>
  <c r="Z1901" i="15"/>
  <c r="AC1901" i="15" s="1"/>
  <c r="Z1772" i="15"/>
  <c r="AC1772" i="15" s="1"/>
  <c r="Z2201" i="15"/>
  <c r="AC2201" i="15" s="1"/>
  <c r="Z43" i="15"/>
  <c r="AC43" i="15" s="1"/>
  <c r="Z1306" i="15"/>
  <c r="AC1306" i="15" s="1"/>
  <c r="Z653" i="15"/>
  <c r="AC653" i="15" s="1"/>
  <c r="Z2177" i="15"/>
  <c r="AC2177" i="15" s="1"/>
  <c r="Z1836" i="15"/>
  <c r="AC1836" i="15" s="1"/>
  <c r="Z2961" i="15"/>
  <c r="AC2961" i="15" s="1"/>
  <c r="Z1287" i="15"/>
  <c r="AC1287" i="15" s="1"/>
  <c r="Z266" i="15"/>
  <c r="AC266" i="15" s="1"/>
  <c r="Z1543" i="15"/>
  <c r="AC1543" i="15" s="1"/>
  <c r="Z1835" i="15"/>
  <c r="AC1835" i="15" s="1"/>
  <c r="Z1192" i="15"/>
  <c r="AC1192" i="15" s="1"/>
  <c r="Z1868" i="15"/>
  <c r="AC1868" i="15" s="1"/>
  <c r="Z1214" i="15"/>
  <c r="AC1214" i="15" s="1"/>
  <c r="Z2285" i="15"/>
  <c r="AC2285" i="15" s="1"/>
  <c r="Z2311" i="15"/>
  <c r="AC2311" i="15" s="1"/>
  <c r="Z3023" i="15"/>
  <c r="AC3023" i="15" s="1"/>
  <c r="Z611" i="15"/>
  <c r="AC611" i="15" s="1"/>
  <c r="Z607" i="15"/>
  <c r="AC607" i="15" s="1"/>
  <c r="Z290" i="15"/>
  <c r="AC290" i="15" s="1"/>
  <c r="Z1168" i="15"/>
  <c r="AC1168" i="15" s="1"/>
  <c r="Z1366" i="15"/>
  <c r="AC1366" i="15" s="1"/>
  <c r="Z1603" i="15"/>
  <c r="AC1603" i="15" s="1"/>
  <c r="Z2211" i="15"/>
  <c r="AC2211" i="15" s="1"/>
  <c r="Z1632" i="15"/>
  <c r="AC1632" i="15" s="1"/>
  <c r="Z2694" i="15"/>
  <c r="AC2694" i="15" s="1"/>
  <c r="Z609" i="15"/>
  <c r="AC609" i="15" s="1"/>
  <c r="Z2116" i="15"/>
  <c r="AC2116" i="15" s="1"/>
  <c r="Z2679" i="15"/>
  <c r="AC2679" i="15" s="1"/>
  <c r="Z1550" i="15"/>
  <c r="AC1550" i="15" s="1"/>
  <c r="Z203" i="15"/>
  <c r="AC203" i="15" s="1"/>
  <c r="Z440" i="15"/>
  <c r="AC440" i="15" s="1"/>
  <c r="Z524" i="15"/>
  <c r="AC524" i="15" s="1"/>
  <c r="Z2419" i="15"/>
  <c r="AC2419" i="15" s="1"/>
  <c r="Z2408" i="15"/>
  <c r="AC2408" i="15" s="1"/>
  <c r="Z1776" i="15"/>
  <c r="AC1776" i="15" s="1"/>
  <c r="Z2222" i="15"/>
  <c r="AC2222" i="15" s="1"/>
  <c r="Z66" i="15"/>
  <c r="AC66" i="15" s="1"/>
  <c r="Z2324" i="15"/>
  <c r="AC2324" i="15" s="1"/>
  <c r="Z2273" i="15"/>
  <c r="AC2273" i="15" s="1"/>
  <c r="Z1639" i="15"/>
  <c r="AC1639" i="15" s="1"/>
  <c r="Z1616" i="15"/>
  <c r="AC1616" i="15" s="1"/>
  <c r="Z791" i="15"/>
  <c r="AC791" i="15" s="1"/>
  <c r="Z597" i="15"/>
  <c r="AC597" i="15" s="1"/>
  <c r="Z2371" i="15"/>
  <c r="AC2371" i="15" s="1"/>
  <c r="Z458" i="15"/>
  <c r="AC458" i="15" s="1"/>
  <c r="Z2336" i="15"/>
  <c r="AC2336" i="15" s="1"/>
  <c r="Z2824" i="15"/>
  <c r="AC2824" i="15" s="1"/>
  <c r="Z1288" i="15"/>
  <c r="AC1288" i="15" s="1"/>
  <c r="Z2297" i="15"/>
  <c r="AC2297" i="15" s="1"/>
  <c r="Z2997" i="15"/>
  <c r="AC2997" i="15" s="1"/>
  <c r="Z233" i="15"/>
  <c r="AC233" i="15" s="1"/>
  <c r="Z739" i="15"/>
  <c r="AC739" i="15" s="1"/>
  <c r="Z65" i="15"/>
  <c r="AC65" i="15" s="1"/>
  <c r="Z637" i="15"/>
  <c r="AC637" i="15" s="1"/>
  <c r="Z1988" i="15"/>
  <c r="AC1988" i="15" s="1"/>
  <c r="Z34" i="15"/>
  <c r="AC34" i="15" s="1"/>
  <c r="Z1527" i="15"/>
  <c r="AC1527" i="15" s="1"/>
  <c r="Z286" i="15"/>
  <c r="AC286" i="15" s="1"/>
  <c r="Z2392" i="15"/>
  <c r="AC2392" i="15" s="1"/>
  <c r="Z1502" i="15"/>
  <c r="AC1502" i="15" s="1"/>
  <c r="Z2690" i="15"/>
  <c r="AC2690" i="15" s="1"/>
  <c r="Z1290" i="15"/>
  <c r="AC1290" i="15" s="1"/>
  <c r="Z560" i="15"/>
  <c r="AC560" i="15" s="1"/>
  <c r="Z2335" i="15"/>
  <c r="AC2335" i="15" s="1"/>
  <c r="Z2302" i="15"/>
  <c r="AC2302" i="15" s="1"/>
  <c r="Z1016" i="15"/>
  <c r="AC1016" i="15" s="1"/>
  <c r="Z2629" i="15"/>
  <c r="AC2629" i="15" s="1"/>
  <c r="Z645" i="15"/>
  <c r="AC645" i="15" s="1"/>
  <c r="Z3120" i="15"/>
  <c r="AC3120" i="15" s="1"/>
  <c r="Z2805" i="15"/>
  <c r="AC2805" i="15" s="1"/>
  <c r="Z3050" i="15"/>
  <c r="AC3050" i="15" s="1"/>
  <c r="Z2683" i="15"/>
  <c r="AC2683" i="15" s="1"/>
  <c r="Z942" i="15"/>
  <c r="AC942" i="15" s="1"/>
  <c r="Z2713" i="15"/>
  <c r="AC2713" i="15" s="1"/>
  <c r="Z394" i="15"/>
  <c r="AC394" i="15" s="1"/>
  <c r="Z1528" i="15"/>
  <c r="AC1528" i="15" s="1"/>
  <c r="Z764" i="15"/>
  <c r="AC764" i="15" s="1"/>
  <c r="Z1130" i="15"/>
  <c r="AC1130" i="15" s="1"/>
  <c r="Z2587" i="15"/>
  <c r="AC2587" i="15" s="1"/>
  <c r="Z1116" i="15"/>
  <c r="AC1116" i="15" s="1"/>
  <c r="Z1641" i="15"/>
  <c r="AC1641" i="15" s="1"/>
  <c r="Z2178" i="15"/>
  <c r="AC2178" i="15" s="1"/>
  <c r="Z2861" i="15"/>
  <c r="AC2861" i="15" s="1"/>
  <c r="Z3000" i="15"/>
  <c r="AC3000" i="15" s="1"/>
  <c r="Z1354" i="15"/>
  <c r="AC1354" i="15" s="1"/>
  <c r="Z773" i="15"/>
  <c r="AC773" i="15" s="1"/>
  <c r="Z395" i="15"/>
  <c r="AC395" i="15" s="1"/>
  <c r="Z132" i="15"/>
  <c r="AC132" i="15" s="1"/>
  <c r="Z461" i="15"/>
  <c r="AC461" i="15" s="1"/>
  <c r="Z2065" i="15"/>
  <c r="AC2065" i="15" s="1"/>
  <c r="Z2681" i="15"/>
  <c r="AC2681" i="15" s="1"/>
  <c r="Z528" i="15"/>
  <c r="AC528" i="15" s="1"/>
  <c r="Z3083" i="15"/>
  <c r="AC3083" i="15" s="1"/>
  <c r="Z230" i="15"/>
  <c r="AC230" i="15" s="1"/>
  <c r="Z102" i="15"/>
  <c r="AC102" i="15" s="1"/>
  <c r="Z1882" i="15"/>
  <c r="AC1882" i="15" s="1"/>
  <c r="Z1640" i="15"/>
  <c r="Z250" i="15"/>
  <c r="AC250" i="15" s="1"/>
  <c r="Z2128" i="15"/>
  <c r="AC2128" i="15" s="1"/>
  <c r="Z2070" i="15"/>
  <c r="AC2070" i="15" s="1"/>
  <c r="Z632" i="15"/>
  <c r="AC632" i="15" s="1"/>
  <c r="Z945" i="15"/>
  <c r="AC945" i="15" s="1"/>
  <c r="Z2245" i="15"/>
  <c r="AC2245" i="15" s="1"/>
  <c r="Z1026" i="15"/>
  <c r="AC1026" i="15" s="1"/>
  <c r="Z1429" i="15"/>
  <c r="AC1429" i="15" s="1"/>
  <c r="Z2507" i="15"/>
  <c r="AC2507" i="15" s="1"/>
  <c r="Z1292" i="15"/>
  <c r="AC1292" i="15" s="1"/>
  <c r="Z2396" i="15"/>
  <c r="AC2396" i="15" s="1"/>
  <c r="Z1713" i="15"/>
  <c r="AC1713" i="15" s="1"/>
  <c r="Z1740" i="15"/>
  <c r="AC1740" i="15" s="1"/>
  <c r="Z2283" i="15"/>
  <c r="AC2283" i="15" s="1"/>
  <c r="Z1496" i="15"/>
  <c r="AC1496" i="15" s="1"/>
  <c r="Z1276" i="15"/>
  <c r="AC1276" i="15" s="1"/>
  <c r="Z2863" i="15"/>
  <c r="AC2863" i="15" s="1"/>
  <c r="Z31" i="15"/>
  <c r="AC31" i="15" s="1"/>
  <c r="Z952" i="15"/>
  <c r="AC952" i="15" s="1"/>
  <c r="Z1832" i="15"/>
  <c r="AC1832" i="15" s="1"/>
  <c r="Z2494" i="15"/>
  <c r="AC2494" i="15" s="1"/>
  <c r="Z1347" i="15"/>
  <c r="AC1347" i="15" s="1"/>
  <c r="Z2509" i="15"/>
  <c r="AC2509" i="15" s="1"/>
  <c r="Z2866" i="15"/>
  <c r="AC2866" i="15" s="1"/>
  <c r="Z949" i="15"/>
  <c r="AC949" i="15" s="1"/>
  <c r="Z214" i="15"/>
  <c r="AC214" i="15" s="1"/>
  <c r="Z2974" i="15"/>
  <c r="AC2974" i="15" s="1"/>
  <c r="Z565" i="15"/>
  <c r="AC565" i="15" s="1"/>
  <c r="Z169" i="15"/>
  <c r="AC169" i="15" s="1"/>
  <c r="Z2304" i="15"/>
  <c r="AC2304" i="15" s="1"/>
  <c r="Z715" i="15"/>
  <c r="AC715" i="15" s="1"/>
  <c r="Z2897" i="15"/>
  <c r="AC2897" i="15" s="1"/>
  <c r="Z2591" i="15"/>
  <c r="AC2591" i="15" s="1"/>
  <c r="Z3021" i="15"/>
  <c r="AC3021" i="15" s="1"/>
  <c r="Z2316" i="15"/>
  <c r="AC2316" i="15" s="1"/>
  <c r="Z2731" i="15"/>
  <c r="AC2731" i="15" s="1"/>
  <c r="Z1062" i="15"/>
  <c r="AC1062" i="15" s="1"/>
  <c r="Z505" i="15"/>
  <c r="AC505" i="15" s="1"/>
  <c r="Z1537" i="15"/>
  <c r="AC1537" i="15" s="1"/>
  <c r="Z1620" i="15"/>
  <c r="AC1620" i="15" s="1"/>
  <c r="Z1184" i="15"/>
  <c r="Z434" i="15"/>
  <c r="AC434" i="15" s="1"/>
  <c r="Z2816" i="15"/>
  <c r="AC2816" i="15" s="1"/>
  <c r="Z641" i="15"/>
  <c r="AC641" i="15" s="1"/>
  <c r="Z283" i="15"/>
  <c r="AC283" i="15" s="1"/>
  <c r="Z2226" i="15"/>
  <c r="AC2226" i="15" s="1"/>
  <c r="Z2957" i="15"/>
  <c r="AC2957" i="15" s="1"/>
  <c r="Z2898" i="15"/>
  <c r="AC2898" i="15" s="1"/>
  <c r="Z1709" i="15"/>
  <c r="AC1709" i="15" s="1"/>
  <c r="Z581" i="15"/>
  <c r="AC581" i="15" s="1"/>
  <c r="Z672" i="15"/>
  <c r="AC672" i="15" s="1"/>
  <c r="Z2871" i="15"/>
  <c r="AC2871" i="15" s="1"/>
  <c r="Z2726" i="15"/>
  <c r="AC2726" i="15" s="1"/>
  <c r="Z629" i="15"/>
  <c r="AC629" i="15" s="1"/>
  <c r="Z924" i="15"/>
  <c r="AC924" i="15" s="1"/>
  <c r="Z1538" i="15"/>
  <c r="AC1538" i="15" s="1"/>
  <c r="Z489" i="15"/>
  <c r="AC489" i="15" s="1"/>
  <c r="Z1222" i="15"/>
  <c r="AC1222" i="15" s="1"/>
  <c r="Z10" i="15"/>
  <c r="AC10" i="15" s="1"/>
  <c r="Z2884" i="15"/>
  <c r="AC2884" i="15" s="1"/>
  <c r="Z2064" i="15"/>
  <c r="AC2064" i="15" s="1"/>
  <c r="Z180" i="15"/>
  <c r="AC180" i="15" s="1"/>
  <c r="Z815" i="15"/>
  <c r="AC815" i="15" s="1"/>
  <c r="Z1638" i="15"/>
  <c r="AC1638" i="15" s="1"/>
  <c r="Z2638" i="15"/>
  <c r="AC2638" i="15" s="1"/>
  <c r="Z846" i="15"/>
  <c r="AC846" i="15" s="1"/>
  <c r="Z2496" i="15"/>
  <c r="AC2496" i="15" s="1"/>
  <c r="Z624" i="15"/>
  <c r="AC624" i="15" s="1"/>
  <c r="Z2037" i="15"/>
  <c r="AC2037" i="15" s="1"/>
  <c r="Z1545" i="15"/>
  <c r="AC1545" i="15" s="1"/>
  <c r="Z2243" i="15"/>
  <c r="AC2243" i="15" s="1"/>
  <c r="Z1309" i="15"/>
  <c r="AC1309" i="15" s="1"/>
  <c r="Z2313" i="15"/>
  <c r="AC2313" i="15" s="1"/>
  <c r="Z801" i="15"/>
  <c r="AC801" i="15" s="1"/>
  <c r="Z296" i="15"/>
  <c r="AC296" i="15" s="1"/>
  <c r="Z2784" i="15"/>
  <c r="AC2784" i="15" s="1"/>
  <c r="Z2421" i="15"/>
  <c r="AC2421" i="15" s="1"/>
  <c r="Z2523" i="15"/>
  <c r="AC2523" i="15" s="1"/>
  <c r="Z149" i="15"/>
  <c r="AC149" i="15" s="1"/>
  <c r="Z173" i="15"/>
  <c r="AC173" i="15" s="1"/>
  <c r="Z2312" i="15"/>
  <c r="AC2312" i="15" s="1"/>
  <c r="Z783" i="15"/>
  <c r="AC783" i="15" s="1"/>
  <c r="Z268" i="15"/>
  <c r="AC268" i="15" s="1"/>
  <c r="Z2556" i="15"/>
  <c r="AC2556" i="15" s="1"/>
  <c r="Z1162" i="15"/>
  <c r="AC1162" i="15" s="1"/>
  <c r="Z795" i="15"/>
  <c r="AC795" i="15" s="1"/>
  <c r="Z3107" i="15"/>
  <c r="AC3107" i="15" s="1"/>
  <c r="Z3024" i="15"/>
  <c r="AC3024" i="15" s="1"/>
  <c r="Z733" i="15"/>
  <c r="AC733" i="15" s="1"/>
  <c r="Z205" i="15"/>
  <c r="AC205" i="15" s="1"/>
  <c r="Z2498" i="15"/>
  <c r="AC2498" i="15" s="1"/>
  <c r="Z2432" i="15"/>
  <c r="AC2432" i="15" s="1"/>
  <c r="Z712" i="15"/>
  <c r="AC712" i="15" s="1"/>
  <c r="Z630" i="15"/>
  <c r="AC630" i="15" s="1"/>
  <c r="Z1319" i="15"/>
  <c r="AC1319" i="15" s="1"/>
  <c r="Z1093" i="15"/>
  <c r="AC1093" i="15" s="1"/>
  <c r="Z537" i="15"/>
  <c r="AC537" i="15" s="1"/>
  <c r="Z1521" i="15"/>
  <c r="AC1521" i="15" s="1"/>
  <c r="Z2685" i="15"/>
  <c r="AC2685" i="15" s="1"/>
  <c r="Z1985" i="15"/>
  <c r="AC1985" i="15" s="1"/>
  <c r="Z168" i="15"/>
  <c r="AC168" i="15" s="1"/>
  <c r="Z2782" i="15"/>
  <c r="AC2782" i="15" s="1"/>
  <c r="Z1494" i="15"/>
  <c r="AC1494" i="15" s="1"/>
  <c r="Z643" i="15"/>
  <c r="AC643" i="15" s="1"/>
  <c r="Z2231" i="15"/>
  <c r="AC2231" i="15" s="1"/>
  <c r="Z2328" i="15"/>
  <c r="AC2328" i="15" s="1"/>
  <c r="Z260" i="15"/>
  <c r="AC260" i="15" s="1"/>
  <c r="Z55" i="15"/>
  <c r="AC55" i="15" s="1"/>
  <c r="Z3004" i="15"/>
  <c r="AC3004" i="15" s="1"/>
  <c r="Z3031" i="15"/>
  <c r="AC3031" i="15" s="1"/>
  <c r="Z2241" i="15"/>
  <c r="AC2241" i="15" s="1"/>
  <c r="Z2812" i="15"/>
  <c r="AC2812" i="15" s="1"/>
  <c r="Z2451" i="15"/>
  <c r="AC2451" i="15" s="1"/>
  <c r="Z936" i="15"/>
  <c r="AC936" i="15" s="1"/>
  <c r="Z899" i="15"/>
  <c r="AC899" i="15" s="1"/>
  <c r="Z2214" i="15"/>
  <c r="AC2214" i="15" s="1"/>
  <c r="Z2251" i="15"/>
  <c r="AC2251" i="15" s="1"/>
  <c r="Z2284" i="15"/>
  <c r="AC2284" i="15" s="1"/>
  <c r="Z1370" i="15"/>
  <c r="AC1370" i="15" s="1"/>
  <c r="Z171" i="15"/>
  <c r="AC171" i="15" s="1"/>
  <c r="Z594" i="15"/>
  <c r="AC594" i="15" s="1"/>
  <c r="Z2717" i="15"/>
  <c r="AC2717" i="15" s="1"/>
  <c r="Z2101" i="15"/>
  <c r="AC2101" i="15" s="1"/>
  <c r="Z1446" i="15"/>
  <c r="AC1446" i="15" s="1"/>
  <c r="Z654" i="15"/>
  <c r="AC654" i="15" s="1"/>
  <c r="Z2218" i="15"/>
  <c r="AC2218" i="15" s="1"/>
  <c r="Z9" i="15"/>
  <c r="AC9" i="15" s="1"/>
  <c r="Z719" i="15"/>
  <c r="AC719" i="15" s="1"/>
  <c r="Z2875" i="15"/>
  <c r="AC2875" i="15" s="1"/>
  <c r="Z1336" i="15"/>
  <c r="AC1336" i="15" s="1"/>
  <c r="Z1963" i="15"/>
  <c r="AC1963" i="15" s="1"/>
  <c r="Z493" i="15"/>
  <c r="AC493" i="15" s="1"/>
  <c r="Z2188" i="15"/>
  <c r="AC2188" i="15" s="1"/>
  <c r="Z2410" i="15"/>
  <c r="AC2410" i="15" s="1"/>
  <c r="Z826" i="15"/>
  <c r="AC826" i="15" s="1"/>
  <c r="Z93" i="15"/>
  <c r="AC93" i="15" s="1"/>
  <c r="Z2973" i="15"/>
  <c r="AC2973" i="15" s="1"/>
  <c r="Z315" i="15"/>
  <c r="AC315" i="15" s="1"/>
  <c r="Z986" i="15"/>
  <c r="AC986" i="15" s="1"/>
  <c r="Z1922" i="15"/>
  <c r="AC1922" i="15" s="1"/>
  <c r="Z2383" i="15"/>
  <c r="AC2383" i="15" s="1"/>
  <c r="Z622" i="15"/>
  <c r="AC622" i="15" s="1"/>
  <c r="Z1085" i="15"/>
  <c r="AC1085" i="15" s="1"/>
  <c r="Z863" i="15"/>
  <c r="AC863" i="15" s="1"/>
  <c r="Z2000" i="15"/>
  <c r="AC2000" i="15" s="1"/>
  <c r="Z1304" i="15"/>
  <c r="AC1304" i="15" s="1"/>
  <c r="Z816" i="15"/>
  <c r="AC816" i="15" s="1"/>
  <c r="Z2347" i="15"/>
  <c r="AC2347" i="15" s="1"/>
  <c r="Z1653" i="15"/>
  <c r="AC1653" i="15" s="1"/>
  <c r="Z1944" i="15"/>
  <c r="AC1944" i="15" s="1"/>
  <c r="Z469" i="15"/>
  <c r="AC469" i="15" s="1"/>
  <c r="Z2229" i="15"/>
  <c r="AC2229" i="15" s="1"/>
  <c r="Z2278" i="15"/>
  <c r="AC2278" i="15" s="1"/>
  <c r="Z576" i="15"/>
  <c r="AC576" i="15" s="1"/>
  <c r="Z1813" i="15"/>
  <c r="AC1813" i="15" s="1"/>
  <c r="Z328" i="15"/>
  <c r="AC328" i="15" s="1"/>
  <c r="Z1120" i="15"/>
  <c r="AC1120" i="15" s="1"/>
  <c r="Z562" i="15"/>
  <c r="AC562" i="15" s="1"/>
  <c r="Z2418" i="15"/>
  <c r="AC2418" i="15" s="1"/>
  <c r="Z1564" i="15"/>
  <c r="AC1564" i="15" s="1"/>
  <c r="Z2147" i="15"/>
  <c r="AC2147" i="15" s="1"/>
  <c r="Z59" i="15"/>
  <c r="AC59" i="15" s="1"/>
  <c r="Z1867" i="15"/>
  <c r="AC1867" i="15" s="1"/>
  <c r="Z2111" i="15"/>
  <c r="AC2111" i="15" s="1"/>
  <c r="Z36" i="15"/>
  <c r="AC36" i="15" s="1"/>
  <c r="Z1058" i="15"/>
  <c r="AC1058" i="15" s="1"/>
  <c r="Z1256" i="15"/>
  <c r="AC1256" i="15" s="1"/>
  <c r="Z1931" i="15"/>
  <c r="AC1931" i="15" s="1"/>
  <c r="Z1625" i="15"/>
  <c r="AC1625" i="15" s="1"/>
  <c r="Z722" i="15"/>
  <c r="AC722" i="15" s="1"/>
  <c r="Z2368" i="15"/>
  <c r="AC2368" i="15" s="1"/>
  <c r="Z116" i="15"/>
  <c r="AC116" i="15" s="1"/>
  <c r="Z1795" i="15"/>
  <c r="AC1795" i="15" s="1"/>
  <c r="Z1193" i="15"/>
  <c r="AC1193" i="15" s="1"/>
  <c r="Z1235" i="15"/>
  <c r="AC1235" i="15" s="1"/>
  <c r="Z1056" i="15"/>
  <c r="AC1056" i="15" s="1"/>
  <c r="Z390" i="15"/>
  <c r="AC390" i="15" s="1"/>
  <c r="Z2227" i="15"/>
  <c r="AC2227" i="15" s="1"/>
  <c r="Z1756" i="15"/>
  <c r="AC1756" i="15" s="1"/>
  <c r="Z2902" i="15"/>
  <c r="AC2902" i="15" s="1"/>
  <c r="Z631" i="15"/>
  <c r="AC631" i="15" s="1"/>
  <c r="Z497" i="15"/>
  <c r="AC497" i="15" s="1"/>
  <c r="Z2090" i="15"/>
  <c r="AC2090" i="15" s="1"/>
  <c r="Z3078" i="15"/>
  <c r="AC3078" i="15" s="1"/>
  <c r="Z2676" i="15"/>
  <c r="AC2676" i="15" s="1"/>
  <c r="Z1282" i="15"/>
  <c r="AC1282" i="15" s="1"/>
  <c r="Z227" i="15"/>
  <c r="AC227" i="15" s="1"/>
  <c r="Z2073" i="15"/>
  <c r="AC2073" i="15" s="1"/>
  <c r="Z2254" i="15"/>
  <c r="AC2254" i="15" s="1"/>
  <c r="Z1662" i="15"/>
  <c r="AC1662" i="15" s="1"/>
  <c r="Z251" i="15"/>
  <c r="AC251" i="15" s="1"/>
  <c r="Z2305" i="15"/>
  <c r="AC2305" i="15" s="1"/>
  <c r="Z423" i="15"/>
  <c r="AC423" i="15" s="1"/>
  <c r="Z1845" i="15"/>
  <c r="AC1845" i="15" s="1"/>
  <c r="Z1209" i="15"/>
  <c r="AC1209" i="15" s="1"/>
  <c r="Z2393" i="15"/>
  <c r="AC2393" i="15" s="1"/>
  <c r="Z1771" i="15"/>
  <c r="AC1771" i="15" s="1"/>
  <c r="Z1267" i="15"/>
  <c r="AC1267" i="15" s="1"/>
  <c r="Z1454" i="15"/>
  <c r="AC1454" i="15" s="1"/>
  <c r="Z2362" i="15"/>
  <c r="AC2362" i="15" s="1"/>
  <c r="Z1646" i="15"/>
  <c r="AC1646" i="15" s="1"/>
  <c r="Z2736" i="15"/>
  <c r="AC2736" i="15" s="1"/>
  <c r="Z2612" i="15"/>
  <c r="AC2612" i="15" s="1"/>
  <c r="Z2225" i="15"/>
  <c r="AC2225" i="15" s="1"/>
  <c r="Z1388" i="15"/>
  <c r="AC1388" i="15" s="1"/>
  <c r="Z2212" i="15"/>
  <c r="AC2212" i="15" s="1"/>
  <c r="Z2733" i="15"/>
  <c r="AC2733" i="15" s="1"/>
  <c r="Z24" i="15"/>
  <c r="AC24" i="15" s="1"/>
  <c r="Z3146" i="15"/>
  <c r="AC3146" i="15" s="1"/>
  <c r="Z2298" i="15"/>
  <c r="AC2298" i="15" s="1"/>
  <c r="Z1357" i="15"/>
  <c r="AC1357" i="15" s="1"/>
  <c r="Z2183" i="15"/>
  <c r="AC2183" i="15" s="1"/>
  <c r="Z1094" i="15"/>
  <c r="AC1094" i="15" s="1"/>
  <c r="Z1072" i="15"/>
  <c r="AC1072" i="15" s="1"/>
  <c r="Z1398" i="15"/>
  <c r="AC1398" i="15" s="1"/>
  <c r="Z2618" i="15"/>
  <c r="AC2618" i="15" s="1"/>
  <c r="Z517" i="15"/>
  <c r="AC517" i="15" s="1"/>
  <c r="Z307" i="15"/>
  <c r="AC307" i="15" s="1"/>
  <c r="Z2329" i="15"/>
  <c r="AC2329" i="15" s="1"/>
  <c r="Z367" i="15"/>
  <c r="AC367" i="15" s="1"/>
  <c r="Z1002" i="15"/>
  <c r="AC1002" i="15" s="1"/>
  <c r="Z1307" i="15"/>
  <c r="AC1307" i="15" s="1"/>
  <c r="Z1217" i="15"/>
  <c r="AC1217" i="15" s="1"/>
  <c r="Z751" i="15"/>
  <c r="AC751" i="15" s="1"/>
  <c r="Z1819" i="15"/>
  <c r="AC1819" i="15" s="1"/>
  <c r="Z2321" i="15"/>
  <c r="AC2321" i="15" s="1"/>
  <c r="Z2966" i="15"/>
  <c r="AC2966" i="15" s="1"/>
  <c r="Z1872" i="15"/>
  <c r="AC1872" i="15" s="1"/>
  <c r="Z2103" i="15"/>
  <c r="AC2103" i="15" s="1"/>
  <c r="Z3029" i="15"/>
  <c r="AC3029" i="15" s="1"/>
  <c r="Z2267" i="15"/>
  <c r="AC2267" i="15" s="1"/>
  <c r="Z1314" i="15"/>
  <c r="AC1314" i="15" s="1"/>
  <c r="Z745" i="15"/>
  <c r="AC745" i="15" s="1"/>
  <c r="Z3154" i="15"/>
  <c r="AC3154" i="15" s="1"/>
  <c r="Z1460" i="15"/>
  <c r="AC1460" i="15" s="1"/>
  <c r="Z725" i="15"/>
  <c r="AC725" i="15" s="1"/>
  <c r="Z806" i="15"/>
  <c r="AC806" i="15" s="1"/>
  <c r="Z1611" i="15"/>
  <c r="AC1611" i="15" s="1"/>
  <c r="Z2594" i="15"/>
  <c r="AC2594" i="15" s="1"/>
  <c r="Z1375" i="15"/>
  <c r="AC1375" i="15" s="1"/>
  <c r="Z800" i="15"/>
  <c r="AC800" i="15" s="1"/>
  <c r="Z243" i="15"/>
  <c r="AC243" i="15" s="1"/>
  <c r="Z780" i="15"/>
  <c r="AC780" i="15" s="1"/>
  <c r="Z1367" i="15"/>
  <c r="AC1367" i="15" s="1"/>
  <c r="Z767" i="15"/>
  <c r="AC767" i="15" s="1"/>
  <c r="Z95" i="15"/>
  <c r="AC95" i="15" s="1"/>
  <c r="Z129" i="15"/>
  <c r="AC129" i="15" s="1"/>
  <c r="Z577" i="15"/>
  <c r="AC577" i="15" s="1"/>
  <c r="Z1054" i="15"/>
  <c r="AC1054" i="15" s="1"/>
  <c r="Z568" i="15"/>
  <c r="AC568" i="15" s="1"/>
  <c r="Z1492" i="15"/>
  <c r="AC1492" i="15" s="1"/>
  <c r="Z1507" i="15"/>
  <c r="AC1507" i="15" s="1"/>
  <c r="Z3020" i="15"/>
  <c r="AC3020" i="15" s="1"/>
  <c r="Z1651" i="15"/>
  <c r="AC1651" i="15" s="1"/>
  <c r="Z2310" i="15"/>
  <c r="AC2310" i="15" s="1"/>
  <c r="Z1019" i="15"/>
  <c r="AC1019" i="15" s="1"/>
  <c r="Z42" i="15"/>
  <c r="AC42" i="15" s="1"/>
  <c r="Z1515" i="15"/>
  <c r="AC1515" i="15" s="1"/>
  <c r="Z2206" i="15"/>
  <c r="AC2206" i="15" s="1"/>
  <c r="Z73" i="15"/>
  <c r="AC73" i="15" s="1"/>
  <c r="Z2604" i="15"/>
  <c r="AC2604" i="15" s="1"/>
  <c r="Z646" i="15"/>
  <c r="AC646" i="15" s="1"/>
  <c r="Z2561" i="15"/>
  <c r="AC2561" i="15" s="1"/>
  <c r="Z1348" i="15"/>
  <c r="AC1348" i="15" s="1"/>
  <c r="Z838" i="15"/>
  <c r="AC838" i="15" s="1"/>
  <c r="Z2136" i="15"/>
  <c r="AC2136" i="15" s="1"/>
  <c r="Z414" i="15"/>
  <c r="AC414" i="15" s="1"/>
  <c r="Z684" i="15"/>
  <c r="AC684" i="15" s="1"/>
  <c r="Z771" i="15"/>
  <c r="AC771" i="15" s="1"/>
  <c r="Z1977" i="15"/>
  <c r="AC1977" i="15" s="1"/>
  <c r="Z2326" i="15"/>
  <c r="AC2326" i="15" s="1"/>
  <c r="Z1599" i="15"/>
  <c r="AC1599" i="15" s="1"/>
  <c r="Z45" i="15"/>
  <c r="AC45" i="15" s="1"/>
  <c r="Z905" i="15"/>
  <c r="AC905" i="15" s="1"/>
  <c r="Z1001" i="15"/>
  <c r="AC1001" i="15" s="1"/>
  <c r="Z198" i="15"/>
  <c r="AC198" i="15" s="1"/>
  <c r="Z1141" i="15"/>
  <c r="AC1141" i="15" s="1"/>
  <c r="Z713" i="15"/>
  <c r="AC713" i="15" s="1"/>
  <c r="Z1179" i="15"/>
  <c r="AC1179" i="15" s="1"/>
  <c r="Z103" i="15"/>
  <c r="AC103" i="15" s="1"/>
  <c r="Z2348" i="15"/>
  <c r="AC2348" i="15" s="1"/>
  <c r="Z2208" i="15"/>
  <c r="AC2208" i="15" s="1"/>
  <c r="Z1855" i="15"/>
  <c r="AC1855" i="15" s="1"/>
  <c r="Z941" i="15"/>
  <c r="AC941" i="15" s="1"/>
  <c r="Z285" i="15"/>
  <c r="AC285" i="15" s="1"/>
  <c r="Z3126" i="15"/>
  <c r="AC3126" i="15" s="1"/>
  <c r="Z213" i="15"/>
  <c r="AC213" i="15" s="1"/>
  <c r="Z480" i="15"/>
  <c r="AC480" i="15" s="1"/>
  <c r="Z1820" i="15"/>
  <c r="AC1820" i="15" s="1"/>
  <c r="Z542" i="15"/>
  <c r="AC542" i="15" s="1"/>
  <c r="Z2199" i="15"/>
  <c r="AC2199" i="15" s="1"/>
  <c r="Z551" i="15"/>
  <c r="AC551" i="15" s="1"/>
  <c r="Z2140" i="15"/>
  <c r="AC2140" i="15" s="1"/>
  <c r="Z1057" i="15"/>
  <c r="AC1057" i="15" s="1"/>
  <c r="Z3055" i="15"/>
  <c r="AC3055" i="15" s="1"/>
  <c r="Z2223" i="15"/>
  <c r="AC2223" i="15" s="1"/>
  <c r="Z1837" i="15"/>
  <c r="AC1837" i="15" s="1"/>
  <c r="Z444" i="15"/>
  <c r="AC444" i="15" s="1"/>
  <c r="Z138" i="15"/>
  <c r="AC138" i="15" s="1"/>
  <c r="Z2416" i="15"/>
  <c r="AC2416" i="15" s="1"/>
  <c r="Z2722" i="15"/>
  <c r="AC2722" i="15" s="1"/>
  <c r="Z2221" i="15"/>
  <c r="AC2221" i="15" s="1"/>
  <c r="Z919" i="15"/>
  <c r="AC919" i="15" s="1"/>
  <c r="Z2771" i="15"/>
  <c r="AC2771" i="15" s="1"/>
  <c r="Z2180" i="15"/>
  <c r="AC2180" i="15" s="1"/>
  <c r="Z778" i="15"/>
  <c r="AC778" i="15" s="1"/>
  <c r="Z420" i="15"/>
  <c r="AC420" i="15" s="1"/>
  <c r="Z1792" i="15"/>
  <c r="AC1792" i="15" s="1"/>
  <c r="Z2557" i="15"/>
  <c r="AC2557" i="15" s="1"/>
  <c r="Z238" i="15"/>
  <c r="AC238" i="15" s="1"/>
  <c r="Z1692" i="15"/>
  <c r="AC1692" i="15" s="1"/>
  <c r="Z90" i="15"/>
  <c r="AC90" i="15" s="1"/>
  <c r="Z1654" i="15"/>
  <c r="AC1654" i="15" s="1"/>
  <c r="Z2536" i="15"/>
  <c r="AC2536" i="15" s="1"/>
  <c r="Z1320" i="15"/>
  <c r="AC1320" i="15" s="1"/>
  <c r="Z2123" i="15"/>
  <c r="AC2123" i="15" s="1"/>
  <c r="Z1964" i="15"/>
  <c r="AC1964" i="15" s="1"/>
  <c r="Z1434" i="15"/>
  <c r="AC1434" i="15" s="1"/>
  <c r="Z1914" i="15"/>
  <c r="AC1914" i="15" s="1"/>
  <c r="Z1495" i="15"/>
  <c r="AC1495" i="15" s="1"/>
  <c r="Z1106" i="15"/>
  <c r="AC1106" i="15" s="1"/>
  <c r="Z2867" i="15"/>
  <c r="AC2867" i="15" s="1"/>
  <c r="Z765" i="15"/>
  <c r="AC765" i="15" s="1"/>
  <c r="Z769" i="15"/>
  <c r="AC769" i="15" s="1"/>
  <c r="Z2517" i="15"/>
  <c r="AC2517" i="15" s="1"/>
  <c r="Z708" i="15"/>
  <c r="AC708" i="15" s="1"/>
  <c r="Z1791" i="15"/>
  <c r="AC1791" i="15" s="1"/>
  <c r="Z2063" i="15"/>
  <c r="AC2063" i="15" s="1"/>
  <c r="Z1303" i="15"/>
  <c r="AC1303" i="15" s="1"/>
  <c r="Z598" i="15"/>
  <c r="AC598" i="15" s="1"/>
  <c r="Z311" i="15"/>
  <c r="AC311" i="15" s="1"/>
  <c r="Z1003" i="15"/>
  <c r="AC1003" i="15" s="1"/>
  <c r="Z2367" i="15"/>
  <c r="AC2367" i="15" s="1"/>
  <c r="Z671" i="15"/>
  <c r="AC671" i="15" s="1"/>
  <c r="Z556" i="15"/>
  <c r="AC556" i="15" s="1"/>
  <c r="Z1226" i="15"/>
  <c r="AC1226" i="15" s="1"/>
  <c r="Z2622" i="15"/>
  <c r="AC2622" i="15" s="1"/>
  <c r="Z3089" i="15"/>
  <c r="AC3089" i="15" s="1"/>
  <c r="Z1376" i="15"/>
  <c r="AC1376" i="15" s="1"/>
  <c r="Z876" i="15"/>
  <c r="AC876" i="15" s="1"/>
  <c r="Z53" i="15"/>
  <c r="AC53" i="15" s="1"/>
  <c r="Z786" i="15"/>
  <c r="AC786" i="15" s="1"/>
  <c r="Z1365" i="15"/>
  <c r="AC1365" i="15" s="1"/>
  <c r="Z443" i="15"/>
  <c r="AC443" i="15" s="1"/>
  <c r="Z1878" i="15"/>
  <c r="AC1878" i="15" s="1"/>
  <c r="Z1465" i="15"/>
  <c r="AC1465" i="15" s="1"/>
  <c r="Z875" i="15"/>
  <c r="AC875" i="15" s="1"/>
  <c r="Z552" i="15"/>
  <c r="AC552" i="15" s="1"/>
  <c r="Z1457" i="15"/>
  <c r="AC1457" i="15" s="1"/>
  <c r="Z550" i="15"/>
  <c r="AC550" i="15" s="1"/>
  <c r="Z2126" i="15"/>
  <c r="AC2126" i="15" s="1"/>
  <c r="Z372" i="15"/>
  <c r="AC372" i="15" s="1"/>
  <c r="Z187" i="15"/>
  <c r="AC187" i="15" s="1"/>
  <c r="Z1833" i="15"/>
  <c r="AC1833" i="15" s="1"/>
  <c r="Z698" i="15"/>
  <c r="AC698" i="15" s="1"/>
  <c r="Z865" i="15"/>
  <c r="AC865" i="15" s="1"/>
  <c r="Z1873" i="15"/>
  <c r="AC1873" i="15" s="1"/>
  <c r="Z926" i="15"/>
  <c r="AC926" i="15" s="1"/>
  <c r="Z361" i="15"/>
  <c r="AC361" i="15" s="1"/>
  <c r="Z1789" i="15"/>
  <c r="AC1789" i="15" s="1"/>
  <c r="Z509" i="15"/>
  <c r="AC509" i="15" s="1"/>
  <c r="Z3152" i="15"/>
  <c r="AC3152" i="15" s="1"/>
  <c r="Z2234" i="15"/>
  <c r="AC2234" i="15" s="1"/>
  <c r="Z1485" i="15"/>
  <c r="AC1485" i="15" s="1"/>
  <c r="Z1821" i="15"/>
  <c r="AC1821" i="15" s="1"/>
  <c r="Z67" i="15"/>
  <c r="AC67" i="15" s="1"/>
  <c r="Z1607" i="15"/>
  <c r="AC1607" i="15" s="1"/>
  <c r="Z774" i="15"/>
  <c r="AC774" i="15" s="1"/>
  <c r="Z1032" i="15"/>
  <c r="AC1032" i="15" s="1"/>
  <c r="Z1471" i="15"/>
  <c r="AC1471" i="15" s="1"/>
  <c r="Z1815" i="15"/>
  <c r="AC1815" i="15" s="1"/>
  <c r="Z2164" i="15"/>
  <c r="AC2164" i="15" s="1"/>
  <c r="Z916" i="15"/>
  <c r="AC916" i="15" s="1"/>
  <c r="Z913" i="15"/>
  <c r="AC913" i="15" s="1"/>
  <c r="Z775" i="15"/>
  <c r="AC775" i="15" s="1"/>
  <c r="Z802" i="15"/>
  <c r="AC802" i="15" s="1"/>
  <c r="Z1910" i="15"/>
  <c r="AC1910" i="15" s="1"/>
  <c r="Z2217" i="15"/>
  <c r="AC2217" i="15" s="1"/>
  <c r="Z877" i="15"/>
  <c r="AC877" i="15" s="1"/>
  <c r="Z1671" i="15"/>
  <c r="AC1671" i="15" s="1"/>
  <c r="Z2970" i="15"/>
  <c r="AC2970" i="15" s="1"/>
  <c r="Z1321" i="15"/>
  <c r="AC1321" i="15" s="1"/>
  <c r="Z3027" i="15"/>
  <c r="AC3027" i="15" s="1"/>
  <c r="Z2800" i="15"/>
  <c r="AC2800" i="15" s="1"/>
  <c r="Z1198" i="15"/>
  <c r="AC1198" i="15" s="1"/>
  <c r="Z464" i="15"/>
  <c r="AC464" i="15" s="1"/>
  <c r="Z241" i="15"/>
  <c r="AC241" i="15" s="1"/>
  <c r="Z85" i="15"/>
  <c r="AC85" i="15" s="1"/>
  <c r="Z2210" i="15"/>
  <c r="AC2210" i="15" s="1"/>
  <c r="Z2982" i="15"/>
  <c r="AC2982" i="15" s="1"/>
  <c r="Z2252" i="15"/>
  <c r="AC2252" i="15" s="1"/>
  <c r="Z2306" i="15"/>
  <c r="AC2306" i="15" s="1"/>
  <c r="Z922" i="15"/>
  <c r="AC922" i="15" s="1"/>
  <c r="Z2356" i="15"/>
  <c r="AC2356" i="15" s="1"/>
  <c r="Z3043" i="15"/>
  <c r="AC3043" i="15" s="1"/>
  <c r="Z544" i="15"/>
  <c r="AC544" i="15" s="1"/>
  <c r="Z176" i="15"/>
  <c r="AC176" i="15" s="1"/>
  <c r="Z1877" i="15"/>
  <c r="AC1877" i="15" s="1"/>
  <c r="Z3074" i="15"/>
  <c r="AC3074" i="15" s="1"/>
  <c r="Z1673" i="15"/>
  <c r="AC1673" i="15" s="1"/>
  <c r="Z2643" i="15"/>
  <c r="AC2643" i="15" s="1"/>
  <c r="Z259" i="15"/>
  <c r="AC259" i="15" s="1"/>
  <c r="Z1208" i="15"/>
  <c r="AC1208" i="15" s="1"/>
  <c r="Z904" i="15"/>
  <c r="AC904" i="15" s="1"/>
  <c r="Z755" i="15"/>
  <c r="AC755" i="15" s="1"/>
  <c r="Z2487" i="15"/>
  <c r="AC2487" i="15" s="1"/>
  <c r="Z1779" i="15"/>
  <c r="AC1779" i="15" s="1"/>
  <c r="Z7" i="15"/>
  <c r="AC7" i="15" s="1"/>
  <c r="Z1525" i="15"/>
  <c r="AC1525" i="15" s="1"/>
  <c r="Z940" i="15"/>
  <c r="AC940" i="15" s="1"/>
  <c r="Z642" i="15"/>
  <c r="AC642" i="15" s="1"/>
  <c r="Z39" i="15"/>
  <c r="AC39" i="15" s="1"/>
  <c r="Z306" i="15"/>
  <c r="AC306" i="15" s="1"/>
  <c r="Z1980" i="15"/>
  <c r="AC1980" i="15" s="1"/>
  <c r="Z218" i="15"/>
  <c r="AC218" i="15" s="1"/>
  <c r="Z1622" i="15"/>
  <c r="AC1622" i="15" s="1"/>
  <c r="Z1453" i="15"/>
  <c r="AC1453" i="15" s="1"/>
  <c r="Z2413" i="15"/>
  <c r="AC2413" i="15" s="1"/>
  <c r="Z89" i="15"/>
  <c r="AC89" i="15" s="1"/>
  <c r="Z694" i="15"/>
  <c r="AC694" i="15" s="1"/>
  <c r="Z288" i="15"/>
  <c r="AC288" i="15" s="1"/>
  <c r="Z3037" i="15"/>
  <c r="AC3037" i="15" s="1"/>
  <c r="Z3144" i="15"/>
  <c r="AC3144" i="15" s="1"/>
  <c r="Z807" i="15"/>
  <c r="AC807" i="15" s="1"/>
  <c r="Z69" i="15"/>
  <c r="AC69" i="15" s="1"/>
  <c r="Z732" i="15"/>
  <c r="AC732" i="15" s="1"/>
  <c r="Z2386" i="15"/>
  <c r="AC2386" i="15" s="1"/>
  <c r="Z2130" i="15"/>
  <c r="AC2130" i="15" s="1"/>
  <c r="Z917" i="15"/>
  <c r="AC917" i="15" s="1"/>
  <c r="Z108" i="15"/>
  <c r="AC108" i="15" s="1"/>
  <c r="Z2406" i="15"/>
  <c r="AC2406" i="15" s="1"/>
  <c r="Z3121" i="15"/>
  <c r="AC3121" i="15" s="1"/>
  <c r="Z573" i="15"/>
  <c r="AC573" i="15" s="1"/>
  <c r="Z813" i="15"/>
  <c r="AC813" i="15" s="1"/>
  <c r="Z805" i="15"/>
  <c r="AC805" i="15" s="1"/>
  <c r="Z63" i="15"/>
  <c r="AC63" i="15" s="1"/>
  <c r="Z70" i="15"/>
  <c r="AC70" i="15" s="1"/>
  <c r="Z1885" i="15"/>
  <c r="AC1885" i="15" s="1"/>
  <c r="Z325" i="15"/>
  <c r="AC325" i="15" s="1"/>
  <c r="Z2598" i="15"/>
  <c r="AC2598" i="15" s="1"/>
  <c r="Z1766" i="15"/>
  <c r="AC1766" i="15" s="1"/>
  <c r="Z2892" i="15"/>
  <c r="AC2892" i="15" s="1"/>
  <c r="Z2334" i="15"/>
  <c r="AC2334" i="15" s="1"/>
  <c r="Z2442" i="15"/>
  <c r="AC2442" i="15" s="1"/>
  <c r="Z1753" i="15"/>
  <c r="AC1753" i="15" s="1"/>
  <c r="Z3115" i="15"/>
  <c r="AC3115" i="15" s="1"/>
  <c r="Z377" i="15"/>
  <c r="AC377" i="15" s="1"/>
  <c r="Z2807" i="15"/>
  <c r="AC2807" i="15" s="1"/>
  <c r="Z246" i="15"/>
  <c r="AC246" i="15" s="1"/>
  <c r="Z1816" i="15"/>
  <c r="AC1816" i="15" s="1"/>
  <c r="Z954" i="15"/>
  <c r="AC954" i="15" s="1"/>
  <c r="Z2175" i="15"/>
  <c r="AC2175" i="15" s="1"/>
  <c r="Z1865" i="15"/>
  <c r="AC1865" i="15" s="1"/>
  <c r="Z1063" i="15"/>
  <c r="AC1063" i="15" s="1"/>
  <c r="Z1289" i="15"/>
  <c r="AC1289" i="15" s="1"/>
  <c r="Z1759" i="15"/>
  <c r="AC1759" i="15" s="1"/>
  <c r="Z1762" i="15"/>
  <c r="AC1762" i="15" s="1"/>
  <c r="Z3163" i="15"/>
  <c r="AC3163" i="15" s="1"/>
  <c r="Z1765" i="15"/>
  <c r="AC1765" i="15" s="1"/>
  <c r="Z406" i="15"/>
  <c r="AC406" i="15" s="1"/>
  <c r="Z331" i="15"/>
  <c r="AC331" i="15" s="1"/>
  <c r="Z1757" i="15"/>
  <c r="AC1757" i="15" s="1"/>
  <c r="Z1466" i="15"/>
  <c r="AC1466" i="15" s="1"/>
  <c r="Z2170" i="15"/>
  <c r="AC2170" i="15" s="1"/>
  <c r="Z1929" i="15"/>
  <c r="AC1929" i="15" s="1"/>
  <c r="Z1806" i="15"/>
  <c r="AC1806" i="15" s="1"/>
  <c r="Z1829" i="15"/>
  <c r="AC1829" i="15" s="1"/>
  <c r="Z5" i="15"/>
  <c r="AC5" i="15" s="1"/>
  <c r="Z175" i="15"/>
  <c r="AC175" i="15" s="1"/>
  <c r="Z399" i="15"/>
  <c r="AC399" i="15" s="1"/>
  <c r="Z478" i="15"/>
  <c r="AC478" i="15" s="1"/>
  <c r="Z1221" i="15"/>
  <c r="AC1221" i="15" s="1"/>
  <c r="Z1223" i="15"/>
  <c r="AC1223" i="15" s="1"/>
  <c r="Z1224" i="15"/>
  <c r="AC1224" i="15" s="1"/>
  <c r="Z1586" i="15"/>
  <c r="AC1586" i="15" s="1"/>
  <c r="Z2566" i="15"/>
  <c r="AC2566" i="15" s="1"/>
  <c r="Z2570" i="15"/>
  <c r="AC2570" i="15" s="1"/>
  <c r="Z2845" i="15"/>
  <c r="AC2845" i="15" s="1"/>
  <c r="Z2847" i="15"/>
  <c r="AC2847" i="15" s="1"/>
  <c r="Z2850" i="15"/>
  <c r="AC2850" i="15" s="1"/>
  <c r="Z2851" i="15"/>
  <c r="Z2924" i="15"/>
  <c r="AC2924" i="15" s="1"/>
  <c r="Z2926" i="15"/>
  <c r="AC2926" i="15" s="1"/>
  <c r="Z2927" i="15"/>
  <c r="AC2927" i="15" s="1"/>
  <c r="Z2939" i="15"/>
  <c r="AC2939" i="15" s="1"/>
  <c r="Z1798" i="15"/>
  <c r="AC1798" i="15" s="1"/>
  <c r="Z757" i="15"/>
  <c r="AC757" i="15" s="1"/>
  <c r="Z3147" i="15"/>
  <c r="AC3147" i="15" s="1"/>
  <c r="Z83" i="15"/>
  <c r="AC83" i="15" s="1"/>
  <c r="Z1778" i="15"/>
  <c r="AC1778" i="15" s="1"/>
  <c r="Z1952" i="15"/>
  <c r="AC1952" i="15" s="1"/>
  <c r="Z1469" i="15"/>
  <c r="AC1469" i="15" s="1"/>
  <c r="Z3054" i="15"/>
  <c r="AC3054" i="15" s="1"/>
  <c r="Z3114" i="15"/>
  <c r="AC3114" i="15" s="1"/>
  <c r="Z1926" i="15"/>
  <c r="AC1926" i="15" s="1"/>
  <c r="Z1468" i="15"/>
  <c r="AC1468" i="15" s="1"/>
  <c r="Z1898" i="15"/>
  <c r="AC1898" i="15" s="1"/>
  <c r="Z1924" i="15"/>
  <c r="AC1924" i="15" s="1"/>
  <c r="Z1879" i="15"/>
  <c r="AC1879" i="15" s="1"/>
  <c r="Z68" i="15"/>
  <c r="AC68" i="15" s="1"/>
  <c r="Z2153" i="15"/>
  <c r="AC2153" i="15" s="1"/>
  <c r="Z3148" i="15"/>
  <c r="AC3148" i="15" s="1"/>
  <c r="Z2197" i="15"/>
  <c r="AC2197" i="15" s="1"/>
  <c r="Z758" i="15"/>
  <c r="AC758" i="15" s="1"/>
  <c r="Z1928" i="15"/>
  <c r="AC1928" i="15" s="1"/>
  <c r="Z785" i="15"/>
  <c r="AC785" i="15" s="1"/>
  <c r="Z71" i="15"/>
  <c r="AC71" i="15" s="1"/>
  <c r="Z163" i="15"/>
  <c r="AC163" i="15" s="1"/>
  <c r="Z1476" i="15"/>
  <c r="AC1476" i="15" s="1"/>
  <c r="Z447" i="15"/>
  <c r="AC447" i="15" s="1"/>
  <c r="Z2154" i="15"/>
  <c r="AC2154" i="15" s="1"/>
  <c r="Z2626" i="15"/>
  <c r="AC2626" i="15" s="1"/>
  <c r="Z1491" i="15"/>
  <c r="AC1491" i="15" s="1"/>
  <c r="Z3116" i="15"/>
  <c r="AC3116" i="15" s="1"/>
  <c r="Z1477" i="15"/>
  <c r="AC1477" i="15" s="1"/>
  <c r="Z120" i="15"/>
  <c r="AC120" i="15" s="1"/>
  <c r="Z3065" i="15"/>
  <c r="AC3065" i="15" s="1"/>
  <c r="Z498" i="15"/>
  <c r="AC498" i="15" s="1"/>
  <c r="Z808" i="15"/>
  <c r="AC808" i="15" s="1"/>
  <c r="Z1869" i="15"/>
  <c r="AC1869" i="15" s="1"/>
  <c r="Z114" i="15"/>
  <c r="AC114" i="15" s="1"/>
  <c r="Z1480" i="15"/>
  <c r="AC1480" i="15" s="1"/>
  <c r="Z355" i="15"/>
  <c r="AC355" i="15" s="1"/>
  <c r="Z40" i="15"/>
  <c r="AC40" i="15" s="1"/>
  <c r="Z192" i="15"/>
  <c r="AC192" i="15" s="1"/>
  <c r="Z342" i="15"/>
  <c r="AC342" i="15" s="1"/>
  <c r="Z754" i="15"/>
  <c r="AC754" i="15" s="1"/>
  <c r="Z1902" i="15"/>
  <c r="AC1902" i="15" s="1"/>
  <c r="Z1881" i="15"/>
  <c r="AC1881" i="15" s="1"/>
  <c r="Z2585" i="15"/>
  <c r="AC2585" i="15" s="1"/>
  <c r="Z804" i="15"/>
  <c r="AC804" i="15" s="1"/>
  <c r="Z1797" i="15"/>
  <c r="AC1797" i="15" s="1"/>
  <c r="Z1884" i="15"/>
  <c r="AC1884" i="15" s="1"/>
  <c r="Z112" i="15"/>
  <c r="AC112" i="15" s="1"/>
  <c r="Z77" i="15"/>
  <c r="AC77" i="15" s="1"/>
  <c r="Z1464" i="15"/>
  <c r="AC1464" i="15" s="1"/>
  <c r="Z397" i="15"/>
  <c r="AC397" i="15" s="1"/>
  <c r="Z1488" i="15"/>
  <c r="AC1488" i="15" s="1"/>
  <c r="Z3104" i="15"/>
  <c r="AC3104" i="15" s="1"/>
  <c r="Z326" i="15"/>
  <c r="AC326" i="15" s="1"/>
  <c r="Z2574" i="15"/>
  <c r="AC2574" i="15" s="1"/>
  <c r="Z445" i="15"/>
  <c r="AC445" i="15" s="1"/>
  <c r="Z761" i="15"/>
  <c r="AC761" i="15" s="1"/>
  <c r="Z323" i="15"/>
  <c r="AC323" i="15" s="1"/>
  <c r="Z798" i="15"/>
  <c r="AC798" i="15" s="1"/>
  <c r="Z1973" i="15"/>
  <c r="AC1973" i="15" s="1"/>
  <c r="Z152" i="15"/>
  <c r="AC152" i="15" s="1"/>
  <c r="Z2167" i="15"/>
  <c r="AC2167" i="15" s="1"/>
  <c r="Z356" i="15"/>
  <c r="AC356" i="15" s="1"/>
  <c r="Z2075" i="15"/>
  <c r="AC2075" i="15" s="1"/>
  <c r="Z3150" i="15"/>
  <c r="AC3150" i="15" s="1"/>
  <c r="Z322" i="15"/>
  <c r="AC322" i="15" s="1"/>
  <c r="Z62" i="15"/>
  <c r="AC62" i="15" s="1"/>
  <c r="Z360" i="15"/>
  <c r="AC360" i="15" s="1"/>
  <c r="Z1986" i="15"/>
  <c r="AC1986" i="15" s="1"/>
  <c r="Z759" i="15"/>
  <c r="AC759" i="15" s="1"/>
  <c r="Z2148" i="15"/>
  <c r="AC2148" i="15" s="1"/>
  <c r="Z105" i="15"/>
  <c r="AC105" i="15" s="1"/>
  <c r="Z2139" i="15"/>
  <c r="AC2139" i="15" s="1"/>
  <c r="Z111" i="15"/>
  <c r="AC111" i="15" s="1"/>
  <c r="Z1838" i="15"/>
  <c r="AC1838" i="15" s="1"/>
  <c r="Z87" i="15"/>
  <c r="AC87" i="15" s="1"/>
  <c r="Z354" i="15"/>
  <c r="AC354" i="15" s="1"/>
  <c r="Z504" i="15"/>
  <c r="AC504" i="15" s="1"/>
  <c r="Z501" i="15"/>
  <c r="AC501" i="15" s="1"/>
  <c r="Z2914" i="15"/>
  <c r="AC2914" i="15" s="1"/>
  <c r="Z3062" i="15"/>
  <c r="AC3062" i="15" s="1"/>
  <c r="Z1754" i="15"/>
  <c r="AC1754" i="15" s="1"/>
  <c r="Z2606" i="15"/>
  <c r="AC2606" i="15" s="1"/>
  <c r="Z60" i="15"/>
  <c r="AC60" i="15" s="1"/>
  <c r="Z366" i="15"/>
  <c r="AC366" i="15" s="1"/>
  <c r="Z762" i="15"/>
  <c r="AC762" i="15" s="1"/>
  <c r="Z1718" i="15"/>
  <c r="AC1718" i="15" s="1"/>
  <c r="Z374" i="15"/>
  <c r="AC374" i="15" s="1"/>
  <c r="Z1906" i="15"/>
  <c r="AC1906" i="15" s="1"/>
  <c r="Z1597" i="15"/>
  <c r="AC1597" i="15" s="1"/>
  <c r="Z796" i="15"/>
  <c r="AC796" i="15" s="1"/>
  <c r="Z2582" i="15"/>
  <c r="AC2582" i="15" s="1"/>
  <c r="Z1958" i="15"/>
  <c r="AC1958" i="15" s="1"/>
  <c r="Z1886" i="15"/>
  <c r="AC1886" i="15" s="1"/>
  <c r="Z1834" i="15"/>
  <c r="AC1834" i="15" s="1"/>
  <c r="Z481" i="15"/>
  <c r="AC481" i="15" s="1"/>
  <c r="Z1219" i="15"/>
  <c r="AC1219" i="15" s="1"/>
  <c r="Z1918" i="15"/>
  <c r="AC1918" i="15" s="1"/>
  <c r="Z1479" i="15"/>
  <c r="AC1479" i="15" s="1"/>
  <c r="Z2603" i="15"/>
  <c r="AC2603" i="15" s="1"/>
  <c r="Z1680" i="15"/>
  <c r="AC1680" i="15" s="1"/>
  <c r="Z88" i="15"/>
  <c r="AC88" i="15" s="1"/>
  <c r="Z1689" i="15"/>
  <c r="AC1689" i="15" s="1"/>
  <c r="Z2624" i="15"/>
  <c r="AC2624" i="15" s="1"/>
  <c r="Z2158" i="15"/>
  <c r="AC2158" i="15" s="1"/>
  <c r="Z1164" i="15"/>
  <c r="AC1164" i="15" s="1"/>
  <c r="Z2195" i="15"/>
  <c r="AC2195" i="15" s="1"/>
  <c r="Z3076" i="15"/>
  <c r="AC3076" i="15" s="1"/>
  <c r="Z1481" i="15"/>
  <c r="AC1481" i="15" s="1"/>
  <c r="Z177" i="15"/>
  <c r="AC177" i="15" s="1"/>
  <c r="Z466" i="15"/>
  <c r="AC466" i="15" s="1"/>
  <c r="Z194" i="15"/>
  <c r="AC194" i="15" s="1"/>
  <c r="Z829" i="15"/>
  <c r="AC829" i="15" s="1"/>
  <c r="Z80" i="15"/>
  <c r="AC80" i="15" s="1"/>
  <c r="Z252" i="15"/>
  <c r="AC252" i="15" s="1"/>
  <c r="Z262" i="15"/>
  <c r="AC262" i="15" s="1"/>
  <c r="Z267" i="15"/>
  <c r="AC267" i="15" s="1"/>
  <c r="Z274" i="15"/>
  <c r="AC274" i="15" s="1"/>
  <c r="Z303" i="15"/>
  <c r="AC303" i="15" s="1"/>
  <c r="Z309" i="15"/>
  <c r="AC309" i="15" s="1"/>
  <c r="Z310" i="15"/>
  <c r="AC310" i="15" s="1"/>
  <c r="Z313" i="15"/>
  <c r="AC313" i="15" s="1"/>
  <c r="Z314" i="15"/>
  <c r="AC314" i="15" s="1"/>
  <c r="Z318" i="15"/>
  <c r="AC318" i="15" s="1"/>
  <c r="Z411" i="15"/>
  <c r="AC411" i="15" s="1"/>
  <c r="Z459" i="15"/>
  <c r="AC459" i="15" s="1"/>
  <c r="Z470" i="15"/>
  <c r="AC470" i="15" s="1"/>
  <c r="Z518" i="15"/>
  <c r="AC518" i="15" s="1"/>
  <c r="Z527" i="15"/>
  <c r="AC527" i="15" s="1"/>
  <c r="Z535" i="15"/>
  <c r="AC535" i="15" s="1"/>
  <c r="Z539" i="15"/>
  <c r="AC539" i="15" s="1"/>
  <c r="Z549" i="15"/>
  <c r="AC549" i="15" s="1"/>
  <c r="Z571" i="15"/>
  <c r="AC571" i="15" s="1"/>
  <c r="Z578" i="15"/>
  <c r="AC578" i="15" s="1"/>
  <c r="Z583" i="15"/>
  <c r="AC583" i="15" s="1"/>
  <c r="Z589" i="15"/>
  <c r="AC589" i="15" s="1"/>
  <c r="Z596" i="15"/>
  <c r="AC596" i="15" s="1"/>
  <c r="Z604" i="15"/>
  <c r="AC604" i="15" s="1"/>
  <c r="Z623" i="15"/>
  <c r="AC623" i="15" s="1"/>
  <c r="Z633" i="15"/>
  <c r="AC633" i="15" s="1"/>
  <c r="Z635" i="15"/>
  <c r="AC635" i="15" s="1"/>
  <c r="Z636" i="15"/>
  <c r="AC636" i="15" s="1"/>
  <c r="Z638" i="15"/>
  <c r="AC638" i="15" s="1"/>
  <c r="Z648" i="15"/>
  <c r="AC648" i="15" s="1"/>
  <c r="Z649" i="15"/>
  <c r="AC649" i="15" s="1"/>
  <c r="Z691" i="15"/>
  <c r="AC691" i="15" s="1"/>
  <c r="Z706" i="15"/>
  <c r="AC706" i="15" s="1"/>
  <c r="Z720" i="15"/>
  <c r="AC720" i="15" s="1"/>
  <c r="Z724" i="15"/>
  <c r="AC724" i="15" s="1"/>
  <c r="Z728" i="15"/>
  <c r="AC728" i="15" s="1"/>
  <c r="Z729" i="15"/>
  <c r="AC729" i="15" s="1"/>
  <c r="Z787" i="15"/>
  <c r="AC787" i="15" s="1"/>
  <c r="Z794" i="15"/>
  <c r="AC794" i="15" s="1"/>
  <c r="Z799" i="15"/>
  <c r="AC799" i="15" s="1"/>
  <c r="Z818" i="15"/>
  <c r="AC818" i="15" s="1"/>
  <c r="Z832" i="15"/>
  <c r="AC832" i="15" s="1"/>
  <c r="Z844" i="15"/>
  <c r="AC844" i="15" s="1"/>
  <c r="Z856" i="15"/>
  <c r="AC856" i="15" s="1"/>
  <c r="Z860" i="15"/>
  <c r="AC860" i="15" s="1"/>
  <c r="Z862" i="15"/>
  <c r="AC862" i="15" s="1"/>
  <c r="Z869" i="15"/>
  <c r="AC869" i="15" s="1"/>
  <c r="Z883" i="15"/>
  <c r="AC883" i="15" s="1"/>
  <c r="Z884" i="15"/>
  <c r="AC884" i="15" s="1"/>
  <c r="Z887" i="15"/>
  <c r="AC887" i="15" s="1"/>
  <c r="Z892" i="15"/>
  <c r="AC892" i="15" s="1"/>
  <c r="Z894" i="15"/>
  <c r="AC894" i="15" s="1"/>
  <c r="Z910" i="15"/>
  <c r="AC910" i="15" s="1"/>
  <c r="Z912" i="15"/>
  <c r="AC912" i="15" s="1"/>
  <c r="Z914" i="15"/>
  <c r="AC914" i="15" s="1"/>
  <c r="Z915" i="15"/>
  <c r="AC915" i="15" s="1"/>
  <c r="Z920" i="15"/>
  <c r="AC920" i="15" s="1"/>
  <c r="Z931" i="15"/>
  <c r="AC931" i="15" s="1"/>
  <c r="Z955" i="15"/>
  <c r="AC955" i="15" s="1"/>
  <c r="Z958" i="15"/>
  <c r="AC958" i="15" s="1"/>
  <c r="Z962" i="15"/>
  <c r="AC962" i="15" s="1"/>
  <c r="Z965" i="15"/>
  <c r="AC965" i="15" s="1"/>
  <c r="Z980" i="15"/>
  <c r="AC980" i="15" s="1"/>
  <c r="Z991" i="15"/>
  <c r="AC991" i="15" s="1"/>
  <c r="Z1055" i="15"/>
  <c r="AC1055" i="15" s="1"/>
  <c r="Z1123" i="15"/>
  <c r="AC1123" i="15" s="1"/>
  <c r="Z1144" i="15"/>
  <c r="AC1144" i="15" s="1"/>
  <c r="Z1189" i="15"/>
  <c r="AC1189" i="15" s="1"/>
  <c r="Z1202" i="15"/>
  <c r="AC1202" i="15" s="1"/>
  <c r="Z1236" i="15"/>
  <c r="AC1236" i="15" s="1"/>
  <c r="Z1459" i="15"/>
  <c r="AC1459" i="15" s="1"/>
  <c r="Z1472" i="15"/>
  <c r="AC1472" i="15" s="1"/>
  <c r="Z1498" i="15"/>
  <c r="AC1498" i="15" s="1"/>
  <c r="Z1500" i="15"/>
  <c r="AC1500" i="15" s="1"/>
  <c r="Z1501" i="15"/>
  <c r="AC1501" i="15" s="1"/>
  <c r="Z1509" i="15"/>
  <c r="AC1509" i="15" s="1"/>
  <c r="Z1511" i="15"/>
  <c r="AC1511" i="15" s="1"/>
  <c r="Z1513" i="15"/>
  <c r="AC1513" i="15" s="1"/>
  <c r="Z1541" i="15"/>
  <c r="AC1541" i="15" s="1"/>
  <c r="Z1588" i="15"/>
  <c r="AC1588" i="15" s="1"/>
  <c r="Z1660" i="15"/>
  <c r="AC1660" i="15" s="1"/>
  <c r="Z1661" i="15"/>
  <c r="AC1661" i="15" s="1"/>
  <c r="Z1663" i="15"/>
  <c r="AC1663" i="15" s="1"/>
  <c r="Z1664" i="15"/>
  <c r="AC1664" i="15" s="1"/>
  <c r="Z1665" i="15"/>
  <c r="AC1665" i="15" s="1"/>
  <c r="Z1666" i="15"/>
  <c r="AC1666" i="15" s="1"/>
  <c r="Z1670" i="15"/>
  <c r="AC1670" i="15" s="1"/>
  <c r="Z1675" i="15"/>
  <c r="AC1675" i="15" s="1"/>
  <c r="Z1676" i="15"/>
  <c r="AC1676" i="15" s="1"/>
  <c r="Z1690" i="15"/>
  <c r="AC1690" i="15" s="1"/>
  <c r="Z1697" i="15"/>
  <c r="AC1697" i="15" s="1"/>
  <c r="Z1761" i="15"/>
  <c r="AC1761" i="15" s="1"/>
  <c r="Z1770" i="15"/>
  <c r="AC1770" i="15" s="1"/>
  <c r="Z1893" i="15"/>
  <c r="AC1893" i="15" s="1"/>
  <c r="Z1916" i="15"/>
  <c r="AC1916" i="15" s="1"/>
  <c r="Z1917" i="15"/>
  <c r="AC1917" i="15" s="1"/>
  <c r="Z1925" i="15"/>
  <c r="AC1925" i="15" s="1"/>
  <c r="Z1934" i="15"/>
  <c r="AC1934" i="15" s="1"/>
  <c r="Z1940" i="15"/>
  <c r="AC1940" i="15" s="1"/>
  <c r="Z1949" i="15"/>
  <c r="AC1949" i="15" s="1"/>
  <c r="Z1996" i="15"/>
  <c r="AC1996" i="15" s="1"/>
  <c r="Z1998" i="15"/>
  <c r="AC1998" i="15" s="1"/>
  <c r="Z2007" i="15"/>
  <c r="AC2007" i="15" s="1"/>
  <c r="Z2042" i="15"/>
  <c r="AC2042" i="15" s="1"/>
  <c r="Z2046" i="15"/>
  <c r="AC2046" i="15" s="1"/>
  <c r="Z2048" i="15"/>
  <c r="AC2048" i="15" s="1"/>
  <c r="Z2122" i="15"/>
  <c r="AC2122" i="15" s="1"/>
  <c r="Z2145" i="15"/>
  <c r="AC2145" i="15" s="1"/>
  <c r="Z2151" i="15"/>
  <c r="AC2151" i="15" s="1"/>
  <c r="Z2159" i="15"/>
  <c r="AC2159" i="15" s="1"/>
  <c r="Z2160" i="15"/>
  <c r="AC2160" i="15" s="1"/>
  <c r="Z2168" i="15"/>
  <c r="AC2168" i="15" s="1"/>
  <c r="Z2248" i="15"/>
  <c r="AC2248" i="15" s="1"/>
  <c r="Z2327" i="15"/>
  <c r="AC2327" i="15" s="1"/>
  <c r="Z2333" i="15"/>
  <c r="AC2333" i="15" s="1"/>
  <c r="Z2420" i="15"/>
  <c r="AC2420" i="15" s="1"/>
  <c r="Z2431" i="15"/>
  <c r="AC2431" i="15" s="1"/>
  <c r="Z2472" i="15"/>
  <c r="AC2472" i="15" s="1"/>
  <c r="Z2514" i="15"/>
  <c r="AC2514" i="15" s="1"/>
  <c r="Z2516" i="15"/>
  <c r="AC2516" i="15" s="1"/>
  <c r="Z2625" i="15"/>
  <c r="AC2625" i="15" s="1"/>
  <c r="Z2637" i="15"/>
  <c r="AC2637" i="15" s="1"/>
  <c r="Z2862" i="15"/>
  <c r="AC2862" i="15" s="1"/>
  <c r="Z2895" i="15"/>
  <c r="AC2895" i="15" s="1"/>
  <c r="Z2909" i="15"/>
  <c r="AC2909" i="15" s="1"/>
  <c r="Z2910" i="15"/>
  <c r="AC2910" i="15" s="1"/>
  <c r="Z2991" i="15"/>
  <c r="AC2991" i="15" s="1"/>
  <c r="Z3013" i="15"/>
  <c r="AC3013" i="15" s="1"/>
  <c r="Z3028" i="15"/>
  <c r="AC3028" i="15" s="1"/>
  <c r="Z3060" i="15"/>
  <c r="AC3060" i="15" s="1"/>
  <c r="Z3073" i="15"/>
  <c r="AC3073" i="15" s="1"/>
  <c r="Z3075" i="15"/>
  <c r="AC3075" i="15" s="1"/>
  <c r="Z3092" i="15"/>
  <c r="AC3092" i="15" s="1"/>
  <c r="Z3094" i="15"/>
  <c r="AC3094" i="15" s="1"/>
  <c r="Z3096" i="15"/>
  <c r="AC3096" i="15" s="1"/>
  <c r="Z3097" i="15"/>
  <c r="AC3097" i="15" s="1"/>
  <c r="Z3106" i="15"/>
  <c r="AC3106" i="15" s="1"/>
  <c r="Z3109" i="15"/>
  <c r="AC3109" i="15" s="1"/>
  <c r="Z3110" i="15"/>
  <c r="AC3110" i="15" s="1"/>
  <c r="Z3111" i="15"/>
  <c r="AC3111" i="15" s="1"/>
  <c r="Z119" i="15"/>
  <c r="AC119" i="15" s="1"/>
  <c r="Z1445" i="15"/>
  <c r="AC1445" i="15" s="1"/>
  <c r="Z76" i="15"/>
  <c r="AC76" i="15" s="1"/>
  <c r="Z410" i="15"/>
  <c r="AC410" i="15" s="1"/>
  <c r="Z823" i="15"/>
  <c r="AC823" i="15" s="1"/>
  <c r="Z449" i="15"/>
  <c r="AC449" i="15" s="1"/>
  <c r="Z91" i="15"/>
  <c r="AC91" i="15" s="1"/>
  <c r="Z197" i="15"/>
  <c r="AC197" i="15" s="1"/>
  <c r="Z3081" i="15"/>
  <c r="AC3081" i="15" s="1"/>
  <c r="Z2596" i="15"/>
  <c r="AC2596" i="15" s="1"/>
  <c r="Z1176" i="15"/>
  <c r="AC1176" i="15" s="1"/>
  <c r="Z333" i="15"/>
  <c r="AC333" i="15" s="1"/>
  <c r="Z784" i="15"/>
  <c r="AC784" i="15" s="1"/>
  <c r="Z113" i="15"/>
  <c r="AC113" i="15" s="1"/>
  <c r="Z1174" i="15"/>
  <c r="AC1174" i="15" s="1"/>
  <c r="Z453" i="15"/>
  <c r="AC453" i="15" s="1"/>
  <c r="Z1883" i="15"/>
  <c r="AC1883" i="15" s="1"/>
  <c r="Z337" i="15"/>
  <c r="AC337" i="15" s="1"/>
  <c r="Z2156" i="15"/>
  <c r="AC2156" i="15" s="1"/>
  <c r="Z409" i="15"/>
  <c r="AC409" i="15" s="1"/>
  <c r="Z781" i="15"/>
  <c r="AC781" i="15" s="1"/>
  <c r="Z2608" i="15"/>
  <c r="AC2608" i="15" s="1"/>
  <c r="Z358" i="15"/>
  <c r="AC358" i="15" s="1"/>
  <c r="Z3145" i="15"/>
  <c r="AC3145" i="15" s="1"/>
  <c r="Z1915" i="15"/>
  <c r="AC1915" i="15" s="1"/>
  <c r="Z2165" i="15"/>
  <c r="AC2165" i="15" s="1"/>
  <c r="Z2619" i="15"/>
  <c r="AC2619" i="15" s="1"/>
  <c r="Z2198" i="15"/>
  <c r="AC2198" i="15" s="1"/>
  <c r="Z1227" i="15"/>
  <c r="AC1227" i="15" s="1"/>
  <c r="Z1972" i="15"/>
  <c r="AC1972" i="15" s="1"/>
  <c r="Z1167" i="15"/>
  <c r="AC1167" i="15" s="1"/>
  <c r="Z1667" i="15"/>
  <c r="AC1667" i="15" s="1"/>
  <c r="Z1228" i="15"/>
  <c r="AC1228" i="15" s="1"/>
  <c r="Z1938" i="15"/>
  <c r="AC1938" i="15" s="1"/>
  <c r="Z196" i="15"/>
  <c r="AC196" i="15" s="1"/>
  <c r="Z2642" i="15"/>
  <c r="AC2642" i="15" s="1"/>
  <c r="Z1233" i="15"/>
  <c r="AC1233" i="15" s="1"/>
  <c r="Z2641" i="15"/>
  <c r="AC2641" i="15" s="1"/>
  <c r="Z79" i="15"/>
  <c r="AC79" i="15" s="1"/>
  <c r="Z766" i="15"/>
  <c r="AC766" i="15" s="1"/>
  <c r="Z3071" i="15"/>
  <c r="AC3071" i="15" s="1"/>
  <c r="Z2651" i="15"/>
  <c r="AC2651" i="15" s="1"/>
  <c r="Z3113" i="15"/>
  <c r="AC3113" i="15" s="1"/>
  <c r="Z107" i="15"/>
  <c r="AC107" i="15" s="1"/>
  <c r="Z2247" i="15"/>
  <c r="AC2247" i="15" s="1"/>
  <c r="Z2656" i="15"/>
  <c r="AC2656" i="15" s="1"/>
  <c r="Z1161" i="15"/>
  <c r="AC1161" i="15" s="1"/>
  <c r="Z1157" i="15"/>
  <c r="AC1157" i="15" s="1"/>
  <c r="Z2653" i="15"/>
  <c r="AC2653" i="15" s="1"/>
  <c r="Z1206" i="15"/>
  <c r="AC1206" i="15" s="1"/>
  <c r="Z1755" i="15"/>
  <c r="AC1755" i="15" s="1"/>
  <c r="Z2657" i="15"/>
  <c r="AC2657" i="15" s="1"/>
  <c r="Z3160" i="15"/>
  <c r="AC3160" i="15" s="1"/>
  <c r="Z2615" i="15"/>
  <c r="AC2615" i="15" s="1"/>
  <c r="Z1900" i="15"/>
  <c r="AC1900" i="15" s="1"/>
  <c r="Z1687" i="15"/>
  <c r="AC1687" i="15" s="1"/>
  <c r="Z756" i="15"/>
  <c r="AC756" i="15" s="1"/>
  <c r="Z3072" i="15"/>
  <c r="AC3072" i="15" s="1"/>
  <c r="Z1487" i="15"/>
  <c r="AC1487" i="15" s="1"/>
  <c r="Z455" i="15"/>
  <c r="AC455" i="15" s="1"/>
  <c r="Z3082" i="15"/>
  <c r="AC3082" i="15" s="1"/>
  <c r="Z1719" i="15"/>
  <c r="AC1719" i="15" s="1"/>
  <c r="Z1923" i="15"/>
  <c r="AC1923" i="15" s="1"/>
  <c r="Z1955" i="15"/>
  <c r="AC1955" i="15" s="1"/>
  <c r="Z1578" i="15"/>
  <c r="AC1578" i="15" s="1"/>
  <c r="Z3157" i="15"/>
  <c r="AC3157" i="15" s="1"/>
  <c r="Z2659" i="15"/>
  <c r="AC2659" i="15" s="1"/>
  <c r="Z1173" i="15"/>
  <c r="AC1173" i="15" s="1"/>
  <c r="Z1470" i="15"/>
  <c r="AC1470" i="15" s="1"/>
  <c r="Z1598" i="15"/>
  <c r="AC1598" i="15" s="1"/>
  <c r="Z760" i="15"/>
  <c r="AC760" i="15" s="1"/>
  <c r="Z1211" i="15"/>
  <c r="AC1211" i="15" s="1"/>
  <c r="Z2572" i="15"/>
  <c r="AC2572" i="15" s="1"/>
  <c r="Z2384" i="15"/>
  <c r="AC2384" i="15" s="1"/>
  <c r="Z2640" i="15"/>
  <c r="AC2640" i="15" s="1"/>
  <c r="Z475" i="15"/>
  <c r="AC475" i="15" s="1"/>
  <c r="Z492" i="15"/>
  <c r="AC492" i="15" s="1"/>
  <c r="Z2389" i="15"/>
  <c r="AC2389" i="15" s="1"/>
  <c r="Z3061" i="15"/>
  <c r="AC3061" i="15" s="1"/>
  <c r="Z417" i="15"/>
  <c r="AC417" i="15" s="1"/>
  <c r="Z2359" i="15"/>
  <c r="AC2359" i="15" s="1"/>
  <c r="Z2984" i="15"/>
  <c r="AC2984" i="15" s="1"/>
  <c r="Z2605" i="15"/>
  <c r="AC2605" i="15" s="1"/>
  <c r="Z2301" i="15"/>
  <c r="AC2301" i="15" s="1"/>
  <c r="Z519" i="15"/>
  <c r="AC519" i="15" s="1"/>
  <c r="Z507" i="15"/>
  <c r="AC507" i="15" s="1"/>
  <c r="Z1069" i="15"/>
  <c r="AC1069" i="15" s="1"/>
  <c r="Z2255" i="15"/>
  <c r="AC2255" i="15" s="1"/>
  <c r="Z2601" i="15"/>
  <c r="AC2601" i="15" s="1"/>
  <c r="Z1186" i="15"/>
  <c r="AC1186" i="15" s="1"/>
  <c r="Z2322" i="15"/>
  <c r="AC2322" i="15" s="1"/>
  <c r="Z668" i="15"/>
  <c r="AC668" i="15" s="1"/>
  <c r="Z1163" i="15"/>
  <c r="AC1163" i="15" s="1"/>
  <c r="Z2323" i="15"/>
  <c r="AC2323" i="15" s="1"/>
  <c r="Z1905" i="15"/>
  <c r="AC1905" i="15" s="1"/>
  <c r="Z172" i="15"/>
  <c r="AC172" i="15" s="1"/>
  <c r="Z828" i="15"/>
  <c r="AC828" i="15" s="1"/>
  <c r="Z782" i="15"/>
  <c r="AC782" i="15" s="1"/>
  <c r="Z1930" i="15"/>
  <c r="AC1930" i="15" s="1"/>
  <c r="Z16" i="15"/>
  <c r="AC16" i="15" s="1"/>
  <c r="Z2577" i="15"/>
  <c r="AC2577" i="15" s="1"/>
  <c r="Z2224" i="15"/>
  <c r="AC2224" i="15" s="1"/>
  <c r="Z523" i="15"/>
  <c r="AC523" i="15" s="1"/>
  <c r="Z2258" i="15"/>
  <c r="AC2258" i="15" s="1"/>
  <c r="Z819" i="15"/>
  <c r="AC819" i="15" s="1"/>
  <c r="Z2292" i="15"/>
  <c r="AC2292" i="15" s="1"/>
  <c r="Z526" i="15"/>
  <c r="AC526" i="15" s="1"/>
  <c r="Z1720" i="15"/>
  <c r="AC1720" i="15" s="1"/>
  <c r="Z1508" i="15"/>
  <c r="AC1508" i="15" s="1"/>
  <c r="Z2623" i="15"/>
  <c r="AC2623" i="15" s="1"/>
  <c r="Z1609" i="15"/>
  <c r="AC1609" i="15" s="1"/>
  <c r="Z1558" i="15"/>
  <c r="AC1558" i="15" s="1"/>
  <c r="Z2047" i="15"/>
  <c r="AC2047" i="15" s="1"/>
  <c r="Z2375" i="15"/>
  <c r="AC2375" i="15" s="1"/>
  <c r="Z521" i="15"/>
  <c r="AC521" i="15" s="1"/>
  <c r="Z873" i="15"/>
  <c r="AC873" i="15" s="1"/>
  <c r="Z1920" i="15"/>
  <c r="AC1920" i="15" s="1"/>
  <c r="Z174" i="15"/>
  <c r="AC174" i="15" s="1"/>
  <c r="Z531" i="15"/>
  <c r="AC531" i="15" s="1"/>
  <c r="Z1441" i="15"/>
  <c r="AC1441" i="15" s="1"/>
  <c r="Z878" i="15"/>
  <c r="AC878" i="15" s="1"/>
  <c r="Z186" i="15"/>
  <c r="AC186" i="15" s="1"/>
  <c r="Z2376" i="15"/>
  <c r="AC2376" i="15" s="1"/>
  <c r="Z2235" i="15"/>
  <c r="AC2235" i="15" s="1"/>
  <c r="Z2869" i="15"/>
  <c r="AC2869" i="15" s="1"/>
  <c r="Z716" i="15"/>
  <c r="AC716" i="15" s="1"/>
  <c r="Z882" i="15"/>
  <c r="AC882" i="15" s="1"/>
  <c r="Z2944" i="15"/>
  <c r="AC2944" i="15" s="1"/>
  <c r="Z2228" i="15"/>
  <c r="AC2228" i="15" s="1"/>
  <c r="Z580" i="15"/>
  <c r="AC580" i="15" s="1"/>
  <c r="Z664" i="15"/>
  <c r="AC664" i="15" s="1"/>
  <c r="Z1681" i="15"/>
  <c r="AC1681" i="15" s="1"/>
  <c r="Z2340" i="15"/>
  <c r="AC2340" i="15" s="1"/>
  <c r="Z529" i="15"/>
  <c r="AC529" i="15" s="1"/>
  <c r="Z429" i="15"/>
  <c r="AC429" i="15" s="1"/>
  <c r="Z951" i="15"/>
  <c r="AC951" i="15" s="1"/>
  <c r="Z1369" i="15"/>
  <c r="AC1369" i="15" s="1"/>
  <c r="Z2344" i="15"/>
  <c r="AC2344" i="15" s="1"/>
  <c r="Z821" i="15"/>
  <c r="AC821" i="15" s="1"/>
  <c r="Z2066" i="15"/>
  <c r="AC2066" i="15" s="1"/>
  <c r="Z881" i="15"/>
  <c r="AC881" i="15" s="1"/>
  <c r="Z2290" i="15"/>
  <c r="AC2290" i="15" s="1"/>
  <c r="Z963" i="15"/>
  <c r="AC963" i="15" s="1"/>
  <c r="Z1574" i="15"/>
  <c r="AC1574" i="15" s="1"/>
  <c r="Z1036" i="15"/>
  <c r="AC1036" i="15" s="1"/>
  <c r="Z964" i="15"/>
  <c r="AC964" i="15" s="1"/>
  <c r="Z879" i="15"/>
  <c r="AC879" i="15" s="1"/>
  <c r="Z510" i="15"/>
  <c r="AC510" i="15" s="1"/>
  <c r="Z2125" i="15"/>
  <c r="AC2125" i="15" s="1"/>
  <c r="Z2237" i="15"/>
  <c r="AC2237" i="15" s="1"/>
  <c r="Z217" i="15"/>
  <c r="AC217" i="15" s="1"/>
  <c r="Z736" i="15"/>
  <c r="AC736" i="15" s="1"/>
  <c r="Z1522" i="15"/>
  <c r="AC1522" i="15" s="1"/>
  <c r="Z140" i="15"/>
  <c r="AC140" i="15" s="1"/>
  <c r="Z2482" i="15"/>
  <c r="AC2482" i="15" s="1"/>
  <c r="Z1051" i="15"/>
  <c r="AC1051" i="15" s="1"/>
  <c r="Z3033" i="15"/>
  <c r="AC3033" i="15" s="1"/>
  <c r="Z851" i="15"/>
  <c r="AC851" i="15" s="1"/>
  <c r="Z2332" i="15"/>
  <c r="AC2332" i="15" s="1"/>
  <c r="Z3008" i="15"/>
  <c r="AC3008" i="15" s="1"/>
  <c r="Z735" i="15"/>
  <c r="AC735" i="15" s="1"/>
  <c r="Z2288" i="15"/>
  <c r="AC2288" i="15" s="1"/>
  <c r="Z281" i="15"/>
  <c r="AC281" i="15" s="1"/>
  <c r="Z2547" i="15"/>
  <c r="AC2547" i="15" s="1"/>
  <c r="Z304" i="15"/>
  <c r="AC304" i="15" s="1"/>
  <c r="Z419" i="15"/>
  <c r="AC419" i="15" s="1"/>
  <c r="Z2353" i="15"/>
  <c r="AC2353" i="15" s="1"/>
  <c r="Z2381" i="15"/>
  <c r="AC2381" i="15" s="1"/>
  <c r="Z666" i="15"/>
  <c r="AC666" i="15" s="1"/>
  <c r="Z2030" i="15"/>
  <c r="AC2030" i="15" s="1"/>
  <c r="Z1921" i="15"/>
  <c r="AC1921" i="15" s="1"/>
  <c r="Z2380" i="15"/>
  <c r="AC2380" i="15" s="1"/>
  <c r="Z2174" i="15"/>
  <c r="AC2174" i="15" s="1"/>
  <c r="Z2899" i="15"/>
  <c r="AC2899" i="15" s="1"/>
  <c r="Z2259" i="15"/>
  <c r="AC2259" i="15" s="1"/>
  <c r="Z2401" i="15"/>
  <c r="AC2401" i="15" s="1"/>
  <c r="Z557" i="15"/>
  <c r="AC557" i="15" s="1"/>
  <c r="Z2282" i="15"/>
  <c r="AC2282" i="15" s="1"/>
  <c r="Z1099" i="15"/>
  <c r="AC1099" i="15" s="1"/>
  <c r="Z2260" i="15"/>
  <c r="AC2260" i="15" s="1"/>
  <c r="Z2343" i="15"/>
  <c r="AC2343" i="15" s="1"/>
  <c r="Z855" i="15"/>
  <c r="AC855" i="15" s="1"/>
  <c r="Z2261" i="15"/>
  <c r="AC2261" i="15" s="1"/>
  <c r="Z1084" i="15"/>
  <c r="AC1084" i="15" s="1"/>
  <c r="Z216" i="15"/>
  <c r="AC216" i="15" s="1"/>
  <c r="Z1767" i="15"/>
  <c r="AC1767" i="15" s="1"/>
  <c r="Z2444" i="15"/>
  <c r="AC2444" i="15" s="1"/>
  <c r="Z2262" i="15"/>
  <c r="AC2262" i="15" s="1"/>
  <c r="Z1520" i="15"/>
  <c r="AC1520" i="15" s="1"/>
  <c r="Z2339" i="15"/>
  <c r="AC2339" i="15" s="1"/>
  <c r="Z1768" i="15"/>
  <c r="AC1768" i="15" s="1"/>
  <c r="Z997" i="15"/>
  <c r="AC997" i="15" s="1"/>
  <c r="Z2382" i="15"/>
  <c r="AC2382" i="15" s="1"/>
  <c r="Z2238" i="15"/>
  <c r="AC2238" i="15" s="1"/>
  <c r="Z613" i="15"/>
  <c r="AC613" i="15" s="1"/>
  <c r="Z2857" i="15"/>
  <c r="AC2857" i="15" s="1"/>
  <c r="Z1590" i="15"/>
  <c r="AC1590" i="15" s="1"/>
  <c r="Z944" i="15"/>
  <c r="AC944" i="15" s="1"/>
  <c r="Z282" i="15"/>
  <c r="AC282" i="15" s="1"/>
  <c r="Z2370" i="15"/>
  <c r="AC2370" i="15" s="1"/>
  <c r="Z1677" i="15"/>
  <c r="AC1677" i="15" s="1"/>
  <c r="Z2860" i="15"/>
  <c r="AC2860" i="15" s="1"/>
  <c r="Z2219" i="15"/>
  <c r="AC2219" i="15" s="1"/>
  <c r="Z2479" i="15"/>
  <c r="AC2479" i="15" s="1"/>
  <c r="Z753" i="15"/>
  <c r="AC753" i="15" s="1"/>
  <c r="Z593" i="15"/>
  <c r="AC593" i="15" s="1"/>
  <c r="Z1529" i="15"/>
  <c r="AC1529" i="15" s="1"/>
  <c r="Z1531" i="15"/>
  <c r="AC1531" i="15" s="1"/>
  <c r="Z200" i="15"/>
  <c r="AC200" i="15" s="1"/>
  <c r="Z2475" i="15"/>
  <c r="AC2475" i="15" s="1"/>
  <c r="Z2351" i="15"/>
  <c r="AC2351" i="15" s="1"/>
  <c r="Z502" i="15"/>
  <c r="AC502" i="15" s="1"/>
  <c r="Z616" i="15"/>
  <c r="AC616" i="15" s="1"/>
  <c r="Z608" i="15"/>
  <c r="AC608" i="15" s="1"/>
  <c r="Z1080" i="15"/>
  <c r="AC1080" i="15" s="1"/>
  <c r="Z1125" i="15"/>
  <c r="AC1125" i="15" s="1"/>
  <c r="Z1458" i="15"/>
  <c r="AC1458" i="15" s="1"/>
  <c r="Z911" i="15"/>
  <c r="AC911" i="15" s="1"/>
  <c r="Z2522" i="15"/>
  <c r="AC2522" i="15" s="1"/>
  <c r="Z546" i="15"/>
  <c r="AC546" i="15" s="1"/>
  <c r="Z699" i="15"/>
  <c r="AC699" i="15" s="1"/>
  <c r="Z2035" i="15"/>
  <c r="AC2035" i="15" s="1"/>
  <c r="Z2085" i="15"/>
  <c r="AC2085" i="15" s="1"/>
  <c r="Z1135" i="15"/>
  <c r="AC1135" i="15" s="1"/>
  <c r="Z579" i="15"/>
  <c r="AC579" i="15" s="1"/>
  <c r="Z228" i="15"/>
  <c r="AC228" i="15" s="1"/>
  <c r="Z2548" i="15"/>
  <c r="AC2548" i="15" s="1"/>
  <c r="Z2891" i="15"/>
  <c r="AC2891" i="15" s="1"/>
  <c r="Z566" i="15"/>
  <c r="AC566" i="15" s="1"/>
  <c r="Z658" i="15"/>
  <c r="AC658" i="15" s="1"/>
  <c r="Z184" i="15"/>
  <c r="AC184" i="15" s="1"/>
  <c r="Z258" i="15"/>
  <c r="AC258" i="15" s="1"/>
  <c r="Z1534" i="15"/>
  <c r="AC1534" i="15" s="1"/>
  <c r="Z221" i="15"/>
  <c r="AC221" i="15" s="1"/>
  <c r="Z284" i="15"/>
  <c r="AC284" i="15" s="1"/>
  <c r="Z575" i="15"/>
  <c r="AC575" i="15" s="1"/>
  <c r="Z690" i="15"/>
  <c r="AC690" i="15" s="1"/>
  <c r="Z1462" i="15"/>
  <c r="AC1462" i="15" s="1"/>
  <c r="Z2358" i="15"/>
  <c r="AC2358" i="15" s="1"/>
  <c r="Z927" i="15"/>
  <c r="AC927" i="15" s="1"/>
  <c r="Z1052" i="15"/>
  <c r="AC1052" i="15" s="1"/>
  <c r="Z179" i="15"/>
  <c r="AC179" i="15" s="1"/>
  <c r="Z987" i="15"/>
  <c r="AC987" i="15" s="1"/>
  <c r="Z558" i="15"/>
  <c r="AC558" i="15" s="1"/>
  <c r="Z2352" i="15"/>
  <c r="AC2352" i="15" s="1"/>
  <c r="Z2078" i="15"/>
  <c r="AC2078" i="15" s="1"/>
  <c r="Z2388" i="15"/>
  <c r="AC2388" i="15" s="1"/>
  <c r="Z2417" i="15"/>
  <c r="AC2417" i="15" s="1"/>
  <c r="Z2022" i="15"/>
  <c r="AC2022" i="15" s="1"/>
  <c r="Z1086" i="15"/>
  <c r="AC1086" i="15" s="1"/>
  <c r="Z3035" i="15"/>
  <c r="AC3035" i="15" s="1"/>
  <c r="Z2059" i="15"/>
  <c r="AC2059" i="15" s="1"/>
  <c r="Z2402" i="15"/>
  <c r="AC2402" i="15" s="1"/>
  <c r="Z2179" i="15"/>
  <c r="AC2179" i="15" s="1"/>
  <c r="Z2543" i="15"/>
  <c r="AC2543" i="15" s="1"/>
  <c r="Z572" i="15"/>
  <c r="AC572" i="15" s="1"/>
  <c r="Z2287" i="15"/>
  <c r="AC2287" i="15" s="1"/>
  <c r="Z1801" i="15"/>
  <c r="AC1801" i="15" s="1"/>
  <c r="Z3080" i="15"/>
  <c r="AC3080" i="15" s="1"/>
  <c r="Z1041" i="15"/>
  <c r="AC1041" i="15" s="1"/>
  <c r="Z530" i="15"/>
  <c r="AC530" i="15" s="1"/>
  <c r="Z1455" i="15"/>
  <c r="AC1455" i="15" s="1"/>
  <c r="Z2589" i="15"/>
  <c r="AC2589" i="15" s="1"/>
  <c r="Z264" i="15"/>
  <c r="AC264" i="15" s="1"/>
  <c r="Z2535" i="15"/>
  <c r="AC2535" i="15" s="1"/>
  <c r="Z237" i="15"/>
  <c r="AC237" i="15" s="1"/>
  <c r="Z515" i="15"/>
  <c r="AC515" i="15" s="1"/>
  <c r="Z536" i="15"/>
  <c r="AC536" i="15" s="1"/>
  <c r="Z2058" i="15"/>
  <c r="AC2058" i="15" s="1"/>
  <c r="Z2538" i="15"/>
  <c r="AC2538" i="15" s="1"/>
  <c r="Z2307" i="15"/>
  <c r="AC2307" i="15" s="1"/>
  <c r="Z2968" i="15"/>
  <c r="AC2968" i="15" s="1"/>
  <c r="Z438" i="15"/>
  <c r="AC438" i="15" s="1"/>
  <c r="Z591" i="15"/>
  <c r="AC591" i="15" s="1"/>
  <c r="Z533" i="15"/>
  <c r="AC533" i="15" s="1"/>
  <c r="Z1046" i="15"/>
  <c r="AC1046" i="15" s="1"/>
  <c r="Z299" i="15"/>
  <c r="AC299" i="15" s="1"/>
  <c r="Z852" i="15"/>
  <c r="AC852" i="15" s="1"/>
  <c r="Z412" i="15"/>
  <c r="AC412" i="15" s="1"/>
  <c r="Z2369" i="15"/>
  <c r="AC2369" i="15" s="1"/>
  <c r="Z640" i="15"/>
  <c r="AC640" i="15" s="1"/>
  <c r="Z833" i="15"/>
  <c r="AC833" i="15" s="1"/>
  <c r="Z1932" i="15"/>
  <c r="AC1932" i="15" s="1"/>
  <c r="Z659" i="15"/>
  <c r="AC659" i="15" s="1"/>
  <c r="Z2081" i="15"/>
  <c r="AC2081" i="15" s="1"/>
  <c r="Z3036" i="15"/>
  <c r="AC3036" i="15" s="1"/>
  <c r="Z848" i="15"/>
  <c r="AC848" i="15" s="1"/>
  <c r="Z2060" i="15"/>
  <c r="AC2060" i="15" s="1"/>
  <c r="Z967" i="15"/>
  <c r="AC967" i="15" s="1"/>
  <c r="Z2539" i="15"/>
  <c r="AC2539" i="15" s="1"/>
  <c r="Z255" i="15"/>
  <c r="AC255" i="15" s="1"/>
  <c r="Z3017" i="15"/>
  <c r="AC3017" i="15" s="1"/>
  <c r="Z265" i="15"/>
  <c r="AC265" i="15" s="1"/>
  <c r="Z849" i="15"/>
  <c r="AC849" i="15" s="1"/>
  <c r="Z212" i="15"/>
  <c r="AC212" i="15" s="1"/>
  <c r="Z2426" i="15"/>
  <c r="AC2426" i="15" s="1"/>
  <c r="Z2043" i="15"/>
  <c r="AC2043" i="15" s="1"/>
  <c r="Z2077" i="15"/>
  <c r="AC2077" i="15" s="1"/>
  <c r="Z601" i="15"/>
  <c r="AC601" i="15" s="1"/>
  <c r="Z2196" i="15"/>
  <c r="AC2196" i="15" s="1"/>
  <c r="Z460" i="15"/>
  <c r="AC460" i="15" s="1"/>
  <c r="Z1744" i="15"/>
  <c r="AC1744" i="15" s="1"/>
  <c r="Z896" i="15"/>
  <c r="AC896" i="15" s="1"/>
  <c r="Z1742" i="15"/>
  <c r="AC1742" i="15" s="1"/>
  <c r="Z254" i="15"/>
  <c r="AC254" i="15" s="1"/>
  <c r="Z570" i="15"/>
  <c r="AC570" i="15" s="1"/>
  <c r="Z245" i="15"/>
  <c r="AC245" i="15" s="1"/>
  <c r="Z244" i="15"/>
  <c r="AC244" i="15" s="1"/>
  <c r="Z563" i="15"/>
  <c r="AC563" i="15" s="1"/>
  <c r="Z280" i="15"/>
  <c r="AC280" i="15" s="1"/>
  <c r="Z473" i="15"/>
  <c r="AC473" i="15" s="1"/>
  <c r="Z2028" i="15"/>
  <c r="AC2028" i="15" s="1"/>
  <c r="Z2088" i="15"/>
  <c r="AC2088" i="15" s="1"/>
  <c r="Z2904" i="15"/>
  <c r="AC2904" i="15" s="1"/>
  <c r="Z3049" i="15"/>
  <c r="AC3049" i="15" s="1"/>
  <c r="Z564" i="15"/>
  <c r="AC564" i="15" s="1"/>
  <c r="Z277" i="15"/>
  <c r="AC277" i="15" s="1"/>
  <c r="Z220" i="15"/>
  <c r="AC220" i="15" s="1"/>
  <c r="Z3124" i="15"/>
  <c r="AC3124" i="15" s="1"/>
  <c r="Z1129" i="15"/>
  <c r="AC1129" i="15" s="1"/>
  <c r="Z1313" i="15"/>
  <c r="AC1313" i="15" s="1"/>
  <c r="Z3011" i="15"/>
  <c r="AC3011" i="15" s="1"/>
  <c r="Z1160" i="15"/>
  <c r="AC1160" i="15" s="1"/>
  <c r="Z1351" i="15"/>
  <c r="AC1351" i="15" s="1"/>
  <c r="Z1570" i="15"/>
  <c r="AC1570" i="15" s="1"/>
  <c r="Z2678" i="15"/>
  <c r="AC2678" i="15" s="1"/>
  <c r="Z231" i="15"/>
  <c r="AC231" i="15" s="1"/>
  <c r="Z3053" i="15"/>
  <c r="AC3053" i="15" s="1"/>
  <c r="Z2279" i="15"/>
  <c r="AC2279" i="15" s="1"/>
  <c r="Z1316" i="15"/>
  <c r="AC1316" i="15" s="1"/>
  <c r="Z494" i="15"/>
  <c r="AC494" i="15" s="1"/>
  <c r="Z1082" i="15"/>
  <c r="AC1082" i="15" s="1"/>
  <c r="Z1254" i="15"/>
  <c r="AC1254" i="15" s="1"/>
  <c r="Z2725" i="15"/>
  <c r="AC2725" i="15" s="1"/>
  <c r="Z1624" i="15"/>
  <c r="AC1624" i="15" s="1"/>
  <c r="Z1383" i="15"/>
  <c r="AC1383" i="15" s="1"/>
  <c r="Z2549" i="15"/>
  <c r="AC2549" i="15" s="1"/>
  <c r="Z2865" i="15"/>
  <c r="AC2865" i="15" s="1"/>
  <c r="Z2631" i="15"/>
  <c r="AC2631" i="15" s="1"/>
  <c r="Z2894" i="15"/>
  <c r="AC2894" i="15" s="1"/>
  <c r="Z1600" i="15"/>
  <c r="AC1600" i="15" s="1"/>
  <c r="Z3052" i="15"/>
  <c r="AC3052" i="15" s="1"/>
  <c r="Z1851" i="15"/>
  <c r="AC1851" i="15" s="1"/>
  <c r="Z1652" i="15"/>
  <c r="AC1652" i="15" s="1"/>
  <c r="Z1748" i="15"/>
  <c r="AC1748" i="15" s="1"/>
  <c r="Z1439" i="15"/>
  <c r="AC1439" i="15" s="1"/>
  <c r="Z1280" i="15"/>
  <c r="AC1280" i="15" s="1"/>
  <c r="Z3123" i="15"/>
  <c r="AC3123" i="15" s="1"/>
  <c r="Z1608" i="15"/>
  <c r="AC1608" i="15" s="1"/>
  <c r="Z2280" i="15"/>
  <c r="AC2280" i="15" s="1"/>
  <c r="Z3156" i="15"/>
  <c r="AC3156" i="15" s="1"/>
  <c r="Z3119" i="15"/>
  <c r="AC3119" i="15" s="1"/>
  <c r="Z2749" i="15"/>
  <c r="AC2749" i="15" s="1"/>
  <c r="Z2737" i="15"/>
  <c r="AC2737" i="15" s="1"/>
  <c r="Z2953" i="15"/>
  <c r="AC2953" i="15" s="1"/>
  <c r="Z2249" i="15"/>
  <c r="AC2249" i="15" s="1"/>
  <c r="Z1577" i="15"/>
  <c r="AC1577" i="15" s="1"/>
  <c r="Z2813" i="15"/>
  <c r="AC2813" i="15" s="1"/>
  <c r="Z1274" i="15"/>
  <c r="AC1274" i="15" s="1"/>
  <c r="Z2907" i="15"/>
  <c r="AC2907" i="15" s="1"/>
  <c r="Z1177" i="15"/>
  <c r="AC1177" i="15" s="1"/>
  <c r="Z1438" i="15"/>
  <c r="AC1438" i="15" s="1"/>
  <c r="Z2846" i="15"/>
  <c r="AC2846" i="15" s="1"/>
  <c r="Z1387" i="15"/>
  <c r="AC1387" i="15" s="1"/>
  <c r="Z3018" i="15"/>
  <c r="AC3018" i="15" s="1"/>
  <c r="Z1442" i="15"/>
  <c r="AC1442" i="15" s="1"/>
  <c r="Z1585" i="15"/>
  <c r="AC1585" i="15" s="1"/>
  <c r="Z3155" i="15"/>
  <c r="AC3155" i="15" s="1"/>
  <c r="Z3051" i="15"/>
  <c r="AC3051" i="15" s="1"/>
  <c r="Z2814" i="15"/>
  <c r="AC2814" i="15" s="1"/>
  <c r="Z1252" i="15"/>
  <c r="AC1252" i="15" s="1"/>
  <c r="Z3058" i="15"/>
  <c r="AC3058" i="15" s="1"/>
  <c r="Z1489" i="15"/>
  <c r="AC1489" i="15" s="1"/>
  <c r="Z1796" i="15"/>
  <c r="AC1796" i="15" s="1"/>
  <c r="Z3038" i="15"/>
  <c r="AC3038" i="15" s="1"/>
  <c r="Z1752" i="15"/>
  <c r="AC1752" i="15" s="1"/>
  <c r="Z1804" i="15"/>
  <c r="AC1804" i="15" s="1"/>
  <c r="Z2735" i="15"/>
  <c r="AC2735" i="15" s="1"/>
  <c r="Z1735" i="15"/>
  <c r="AC1735" i="15" s="1"/>
  <c r="Z1389" i="15"/>
  <c r="AC1389" i="15" s="1"/>
  <c r="Z1655" i="15"/>
  <c r="AC1655" i="15" s="1"/>
  <c r="Z2768" i="15"/>
  <c r="AC2768" i="15" s="1"/>
  <c r="Z1579" i="15"/>
  <c r="AC1579" i="15" s="1"/>
  <c r="Z1580" i="15"/>
  <c r="AC1580" i="15" s="1"/>
  <c r="Z1372" i="15"/>
  <c r="AC1372" i="15" s="1"/>
  <c r="Z1373" i="15"/>
  <c r="AC1373" i="15" s="1"/>
  <c r="Z2780" i="15"/>
  <c r="AC2780" i="15" s="1"/>
  <c r="Z1733" i="15"/>
  <c r="AC1733" i="15" s="1"/>
  <c r="Z2747" i="15"/>
  <c r="AC2747" i="15" s="1"/>
  <c r="Z1435" i="15"/>
  <c r="AC1435" i="15" s="1"/>
  <c r="Z874" i="15"/>
  <c r="AC874" i="15" s="1"/>
  <c r="Z1840" i="15"/>
  <c r="AC1840" i="15" s="1"/>
  <c r="Z1848" i="15"/>
  <c r="AC1848" i="15" s="1"/>
  <c r="Z1196" i="15"/>
  <c r="AC1196" i="15" s="1"/>
  <c r="Z1113" i="15"/>
  <c r="AC1113" i="15" s="1"/>
  <c r="Z1503" i="15"/>
  <c r="AC1503" i="15" s="1"/>
  <c r="Z2835" i="15"/>
  <c r="AC2835" i="15" s="1"/>
  <c r="Z2100" i="15"/>
  <c r="AC2100" i="15" s="1"/>
  <c r="Z1999" i="15"/>
  <c r="AC1999" i="15" s="1"/>
  <c r="Z3041" i="15"/>
  <c r="AC3041" i="15" s="1"/>
  <c r="Z2133" i="15"/>
  <c r="AC2133" i="15" s="1"/>
  <c r="Z2470" i="15"/>
  <c r="AC2470" i="15" s="1"/>
  <c r="Z2783" i="15"/>
  <c r="AC2783" i="15" s="1"/>
  <c r="Z2395" i="15"/>
  <c r="AC2395" i="15" s="1"/>
  <c r="Z2933" i="15"/>
  <c r="AC2933" i="15" s="1"/>
  <c r="Z2633" i="15"/>
  <c r="AC2633" i="15" s="1"/>
  <c r="Z2616" i="15"/>
  <c r="AC2616" i="15" s="1"/>
  <c r="Z2404" i="15"/>
  <c r="AC2404" i="15" s="1"/>
  <c r="Z2976" i="15"/>
  <c r="AC2976" i="15" s="1"/>
  <c r="Z1098" i="15"/>
  <c r="AC1098" i="15" s="1"/>
  <c r="Z2785" i="15"/>
  <c r="AC2785" i="15" s="1"/>
  <c r="Z2795" i="15"/>
  <c r="AC2795" i="15" s="1"/>
  <c r="Z2019" i="15"/>
  <c r="AC2019" i="15" s="1"/>
  <c r="Z2614" i="15"/>
  <c r="AC2614" i="15" s="1"/>
  <c r="Z1997" i="15"/>
  <c r="AC1997" i="15" s="1"/>
  <c r="Z2489" i="15"/>
  <c r="AC2489" i="15" s="1"/>
  <c r="Z38" i="15"/>
  <c r="AC38" i="15" s="1"/>
  <c r="Z2011" i="15"/>
  <c r="AC2011" i="15" s="1"/>
  <c r="Z2490" i="15"/>
  <c r="AC2490" i="15" s="1"/>
  <c r="Z2754" i="15"/>
  <c r="AC2754" i="15" s="1"/>
  <c r="Z2929" i="15"/>
  <c r="AC2929" i="15" s="1"/>
  <c r="Z2590" i="15"/>
  <c r="AC2590" i="15" s="1"/>
  <c r="Z1678" i="15"/>
  <c r="AC1678" i="15" s="1"/>
  <c r="Z1102" i="15"/>
  <c r="AC1102" i="15" s="1"/>
  <c r="Z2105" i="15"/>
  <c r="AC2105" i="15" s="1"/>
  <c r="Z2573" i="15"/>
  <c r="AC2573" i="15" s="1"/>
  <c r="Z2636" i="15"/>
  <c r="AC2636" i="15" s="1"/>
  <c r="Z1175" i="15"/>
  <c r="AC1175" i="15" s="1"/>
  <c r="Z1518" i="15"/>
  <c r="AC1518" i="15" s="1"/>
  <c r="Z1371" i="15"/>
  <c r="AC1371" i="15" s="1"/>
  <c r="Z2714" i="15"/>
  <c r="AC2714" i="15" s="1"/>
  <c r="Z827" i="15"/>
  <c r="AC827" i="15" s="1"/>
  <c r="Z2849" i="15"/>
  <c r="AC2849" i="15" s="1"/>
  <c r="Z1927" i="15"/>
  <c r="AC1927" i="15" s="1"/>
  <c r="Z1727" i="15"/>
  <c r="AC1727" i="15" s="1"/>
  <c r="Z2808" i="15"/>
  <c r="AC2808" i="15" s="1"/>
  <c r="Z2530" i="15"/>
  <c r="AC2530" i="15" s="1"/>
  <c r="Z2364" i="15"/>
  <c r="AC2364" i="15" s="1"/>
  <c r="Z109" i="15"/>
  <c r="AC109" i="15" s="1"/>
  <c r="Z554" i="15"/>
  <c r="AC554" i="15" s="1"/>
  <c r="Z292" i="15"/>
  <c r="AC292" i="15" s="1"/>
  <c r="Z2106" i="15"/>
  <c r="AC2106" i="15" s="1"/>
  <c r="Z2931" i="15"/>
  <c r="AC2931" i="15" s="1"/>
  <c r="Z2935" i="15"/>
  <c r="AC2935" i="15" s="1"/>
  <c r="Z540" i="15"/>
  <c r="AC540" i="15" s="1"/>
  <c r="Z2233" i="15"/>
  <c r="AC2233" i="15" s="1"/>
  <c r="Z2980" i="15"/>
  <c r="AC2980" i="15" s="1"/>
  <c r="Z2925" i="15"/>
  <c r="AC2925" i="15" s="1"/>
  <c r="Z2008" i="15"/>
  <c r="AC2008" i="15" s="1"/>
  <c r="Z20" i="15"/>
  <c r="AC20" i="15" s="1"/>
  <c r="Z2655" i="15"/>
  <c r="AC2655" i="15" s="1"/>
  <c r="Z2519" i="15"/>
  <c r="AC2519" i="15" s="1"/>
  <c r="Z235" i="15"/>
  <c r="AC235" i="15" s="1"/>
  <c r="Z2068" i="15"/>
  <c r="AC2068" i="15" s="1"/>
  <c r="Z1601" i="15"/>
  <c r="AC1601" i="15" s="1"/>
  <c r="Z893" i="15"/>
  <c r="AC893" i="15" s="1"/>
  <c r="Z2940" i="15"/>
  <c r="AC2940" i="15" s="1"/>
  <c r="Z678" i="15"/>
  <c r="AC678" i="15" s="1"/>
  <c r="Z2440" i="15"/>
  <c r="AC2440" i="15" s="1"/>
  <c r="Z1077" i="15"/>
  <c r="AC1077" i="15" s="1"/>
  <c r="Z3019" i="15"/>
  <c r="AC3019" i="15" s="1"/>
  <c r="Z1519" i="15"/>
  <c r="AC1519" i="15" s="1"/>
  <c r="Z2662" i="15"/>
  <c r="AC2662" i="15" s="1"/>
  <c r="Z2213" i="15"/>
  <c r="AC2213" i="15" s="1"/>
  <c r="Z2001" i="15"/>
  <c r="AC2001" i="15" s="1"/>
  <c r="Z872" i="15"/>
  <c r="AC872" i="15" s="1"/>
  <c r="Z427" i="15"/>
  <c r="AC427" i="15" s="1"/>
  <c r="Z484" i="15"/>
  <c r="AC484" i="15" s="1"/>
  <c r="Z840" i="15"/>
  <c r="AC840" i="15" s="1"/>
  <c r="Z2079" i="15"/>
  <c r="AC2079" i="15" s="1"/>
  <c r="Z81" i="15"/>
  <c r="AC81" i="15" s="1"/>
  <c r="Z2204" i="15"/>
  <c r="AC2204" i="15" s="1"/>
  <c r="Z1178" i="15"/>
  <c r="AC1178" i="15" s="1"/>
  <c r="Z1035" i="15"/>
  <c r="AC1035" i="15" s="1"/>
  <c r="Z1436" i="15"/>
  <c r="AC1436" i="15" s="1"/>
  <c r="Z2485" i="15"/>
  <c r="AC2485" i="15" s="1"/>
  <c r="Z2016" i="15"/>
  <c r="AC2016" i="15" s="1"/>
  <c r="Z2121" i="15"/>
  <c r="AC2121" i="15" s="1"/>
  <c r="Z2652" i="15"/>
  <c r="AC2652" i="15" s="1"/>
  <c r="Z2155" i="15"/>
  <c r="AC2155" i="15" s="1"/>
  <c r="Z1686" i="15"/>
  <c r="AC1686" i="15" s="1"/>
  <c r="Z2443" i="15"/>
  <c r="AC2443" i="15" s="1"/>
  <c r="Z2236" i="15"/>
  <c r="AC2236" i="15" s="1"/>
  <c r="Z2533" i="15"/>
  <c r="AC2533" i="15" s="1"/>
  <c r="Z84" i="15"/>
  <c r="AC84" i="15" s="1"/>
  <c r="Z2537" i="15"/>
  <c r="AC2537" i="15" s="1"/>
  <c r="Z2576" i="15"/>
  <c r="AC2576" i="15" s="1"/>
  <c r="Z2091" i="15"/>
  <c r="AC2091" i="15" s="1"/>
  <c r="Z1668" i="15"/>
  <c r="AC1668" i="15" s="1"/>
  <c r="Z2131" i="15"/>
  <c r="AC2131" i="15" s="1"/>
  <c r="Z2400" i="15"/>
  <c r="AC2400" i="15" s="1"/>
  <c r="Z2531" i="15"/>
  <c r="AC2531" i="15" s="1"/>
  <c r="Z830" i="15"/>
  <c r="AC830" i="15" s="1"/>
  <c r="Z1890" i="15"/>
  <c r="AC1890" i="15" s="1"/>
  <c r="Z947" i="15"/>
  <c r="AC947" i="15" s="1"/>
  <c r="Z248" i="15"/>
  <c r="AC248" i="15" s="1"/>
  <c r="Z2648" i="15"/>
  <c r="AC2648" i="15" s="1"/>
  <c r="Z723" i="15"/>
  <c r="AC723" i="15" s="1"/>
  <c r="Z1194" i="15"/>
  <c r="AC1194" i="15" s="1"/>
  <c r="Z2602" i="15"/>
  <c r="AC2602" i="15" s="1"/>
  <c r="Z1238" i="15"/>
  <c r="AC1238" i="15" s="1"/>
  <c r="Z2711" i="15"/>
  <c r="AC2711" i="15" s="1"/>
  <c r="Z2471" i="15"/>
  <c r="AC2471" i="15" s="1"/>
  <c r="Z1672" i="15"/>
  <c r="AC1672" i="15" s="1"/>
  <c r="Z2864" i="15"/>
  <c r="AC2864" i="15" s="1"/>
  <c r="Z2762" i="15"/>
  <c r="AC2762" i="15" s="1"/>
  <c r="Z207" i="15"/>
  <c r="AC207" i="15" s="1"/>
  <c r="Z1874" i="15"/>
  <c r="AC1874" i="15" s="1"/>
  <c r="Z2423" i="15"/>
  <c r="AC2423" i="15" s="1"/>
  <c r="Z680" i="15"/>
  <c r="AC680" i="15" s="1"/>
  <c r="Z2186" i="15"/>
  <c r="AC2186" i="15" s="1"/>
  <c r="Z2903" i="15"/>
  <c r="AC2903" i="15" s="1"/>
  <c r="Z2650" i="15"/>
  <c r="AC2650" i="15" s="1"/>
  <c r="Z1473" i="15"/>
  <c r="AC1473" i="15" s="1"/>
  <c r="Z868" i="15"/>
  <c r="AC868" i="15" s="1"/>
  <c r="Z1499" i="15"/>
  <c r="AC1499" i="15" s="1"/>
  <c r="Z2152" i="15"/>
  <c r="AC2152" i="15" s="1"/>
  <c r="Z2660" i="15"/>
  <c r="AC2660" i="15" s="1"/>
  <c r="Z763" i="15"/>
  <c r="AC763" i="15" s="1"/>
  <c r="Z2552" i="15"/>
  <c r="AC2552" i="15" s="1"/>
  <c r="Z1331" i="15"/>
  <c r="AC1331" i="15" s="1"/>
  <c r="Z606" i="15"/>
  <c r="AC606" i="15" s="1"/>
  <c r="Z3039" i="15"/>
  <c r="AC3039" i="15" s="1"/>
  <c r="Z485" i="15"/>
  <c r="AC485" i="15" s="1"/>
  <c r="Z837" i="15"/>
  <c r="AC837" i="15" s="1"/>
  <c r="Z2567" i="15"/>
  <c r="AC2567" i="15" s="1"/>
  <c r="Z1959" i="15"/>
  <c r="AC1959" i="15" s="1"/>
  <c r="Z1954" i="15"/>
  <c r="AC1954" i="15" s="1"/>
  <c r="Z1887" i="15"/>
  <c r="AC1887" i="15" s="1"/>
  <c r="Z2166" i="15"/>
  <c r="AC2166" i="15" s="1"/>
  <c r="Z1907" i="15"/>
  <c r="AC1907" i="15" s="1"/>
  <c r="Z2560" i="15"/>
  <c r="AC2560" i="15" s="1"/>
  <c r="Z870" i="15"/>
  <c r="AC870" i="15" s="1"/>
  <c r="Z2209" i="15"/>
  <c r="AC2209" i="15" s="1"/>
  <c r="Z2325" i="15"/>
  <c r="AC2325" i="15" s="1"/>
  <c r="Z2281" i="15"/>
  <c r="AC2281" i="15" s="1"/>
  <c r="Z2293" i="15"/>
  <c r="AC2293" i="15" s="1"/>
  <c r="Z2411" i="15"/>
  <c r="AC2411" i="15" s="1"/>
  <c r="Z2872" i="15"/>
  <c r="AC2872" i="15" s="1"/>
  <c r="Z2119" i="15"/>
  <c r="AC2119" i="15" s="1"/>
  <c r="Z2908" i="15"/>
  <c r="AC2908" i="15" s="1"/>
  <c r="Z1978" i="15"/>
  <c r="AC1978" i="15" s="1"/>
  <c r="Z2373" i="15"/>
  <c r="AC2373" i="15" s="1"/>
  <c r="Z1259" i="15"/>
  <c r="AC1259" i="15" s="1"/>
  <c r="Z1134" i="15"/>
  <c r="AC1134" i="15" s="1"/>
  <c r="Z2109" i="15"/>
  <c r="AC2109" i="15" s="1"/>
  <c r="Z1552" i="15"/>
  <c r="AC1552" i="15" s="1"/>
  <c r="Z1780" i="15"/>
  <c r="AC1780" i="15" s="1"/>
  <c r="Z2518" i="15"/>
  <c r="AC2518" i="15" s="1"/>
  <c r="Z2703" i="15"/>
  <c r="AC2703" i="15" s="1"/>
  <c r="Z1410" i="15"/>
  <c r="AC1410" i="15" s="1"/>
  <c r="Z2588" i="15"/>
  <c r="AC2588" i="15" s="1"/>
  <c r="Z1463" i="15"/>
  <c r="AC1463" i="15" s="1"/>
  <c r="Z2799" i="15"/>
  <c r="AC2799" i="15" s="1"/>
  <c r="Z2730" i="15"/>
  <c r="AC2730" i="15" s="1"/>
  <c r="Z1087" i="15"/>
  <c r="AC1087" i="15" s="1"/>
  <c r="Z990" i="15"/>
  <c r="AC990" i="15" s="1"/>
  <c r="Z2157" i="15"/>
  <c r="AC2157" i="15" s="1"/>
  <c r="Z2920" i="15"/>
  <c r="AC2920" i="15" s="1"/>
  <c r="Z2988" i="15"/>
  <c r="AC2988" i="15" s="1"/>
  <c r="Z3132" i="15"/>
  <c r="AC3132" i="15" s="1"/>
  <c r="Z2387" i="15"/>
  <c r="AC2387" i="15" s="1"/>
  <c r="Z705" i="15"/>
  <c r="AC705" i="15" s="1"/>
  <c r="Z998" i="15"/>
  <c r="AC998" i="15" s="1"/>
  <c r="Z476" i="15"/>
  <c r="AC476" i="15" s="1"/>
  <c r="Z978" i="15"/>
  <c r="AC978" i="15" s="1"/>
  <c r="Z1684" i="15"/>
  <c r="AC1684" i="15" s="1"/>
  <c r="Z1717" i="15"/>
  <c r="AC1717" i="15" s="1"/>
  <c r="Z2450" i="15"/>
  <c r="AC2450" i="15" s="1"/>
  <c r="Z3142" i="15"/>
  <c r="AC3142" i="15" s="1"/>
  <c r="Z1852" i="15"/>
  <c r="AC1852" i="15" s="1"/>
  <c r="Z1979" i="15"/>
  <c r="AC1979" i="15" s="1"/>
  <c r="Z2985" i="15"/>
  <c r="AC2985" i="15" s="1"/>
  <c r="Z2686" i="15"/>
  <c r="AC2686" i="15" s="1"/>
  <c r="Z422" i="15"/>
  <c r="AC422" i="15" s="1"/>
  <c r="Z897" i="15"/>
  <c r="AC897" i="15" s="1"/>
  <c r="Z2938" i="15"/>
  <c r="AC2938" i="15" s="1"/>
  <c r="Z953" i="15"/>
  <c r="AC953" i="15" s="1"/>
  <c r="Z3079" i="15"/>
  <c r="AC3079" i="15" s="1"/>
  <c r="Z2132" i="15"/>
  <c r="AC2132" i="15" s="1"/>
  <c r="Z2564" i="15"/>
  <c r="AC2564" i="15" s="1"/>
  <c r="Z1554" i="15"/>
  <c r="AC1554" i="15" s="1"/>
  <c r="Z115" i="15"/>
  <c r="AC115" i="15" s="1"/>
  <c r="Z1683" i="15"/>
  <c r="AC1683" i="15" s="1"/>
  <c r="Z2839" i="15"/>
  <c r="AC2839" i="15" s="1"/>
  <c r="Z357" i="15"/>
  <c r="AC357" i="15" s="1"/>
  <c r="Z2452" i="15"/>
  <c r="AC2452" i="15" s="1"/>
  <c r="Z1723" i="15"/>
  <c r="AC1723" i="15" s="1"/>
  <c r="Z2202" i="15"/>
  <c r="AC2202" i="15" s="1"/>
  <c r="Z1119" i="15"/>
  <c r="AC1119" i="15" s="1"/>
  <c r="Z1042" i="15"/>
  <c r="AC1042" i="15" s="1"/>
  <c r="Z1571" i="15"/>
  <c r="AC1571" i="15" s="1"/>
  <c r="Z1363" i="15"/>
  <c r="AC1363" i="15" s="1"/>
  <c r="Z1589" i="15"/>
  <c r="AC1589" i="15" s="1"/>
  <c r="Z474" i="15"/>
  <c r="AC474" i="15" s="1"/>
  <c r="Z6" i="15"/>
  <c r="AC6" i="15" s="1"/>
  <c r="Z2844" i="15"/>
  <c r="AC2844" i="15" s="1"/>
  <c r="Z365" i="15"/>
  <c r="AC365" i="15" s="1"/>
  <c r="Z1240" i="15"/>
  <c r="AC1240" i="15" s="1"/>
  <c r="Z2645" i="15"/>
  <c r="AC2645" i="15" s="1"/>
  <c r="Z1296" i="15"/>
  <c r="AC1296" i="15" s="1"/>
  <c r="Z971" i="15"/>
  <c r="AC971" i="15" s="1"/>
  <c r="Z2191" i="15"/>
  <c r="AC2191" i="15" s="1"/>
  <c r="Z665" i="15"/>
  <c r="AC665" i="15" s="1"/>
  <c r="Z2050" i="15"/>
  <c r="AC2050" i="15" s="1"/>
  <c r="Z3067" i="15"/>
  <c r="AC3067" i="15" s="1"/>
  <c r="Z257" i="15"/>
  <c r="AC257" i="15" s="1"/>
  <c r="Z619" i="15"/>
  <c r="AC619" i="15" s="1"/>
  <c r="Z1781" i="15"/>
  <c r="AC1781" i="15" s="1"/>
  <c r="Z2630" i="15"/>
  <c r="AC2630" i="15" s="1"/>
  <c r="Z1073" i="15"/>
  <c r="AC1073" i="15" s="1"/>
  <c r="Z610" i="15"/>
  <c r="AC610" i="15" s="1"/>
  <c r="Z857" i="15"/>
  <c r="AC857" i="15" s="1"/>
  <c r="Z2038" i="15"/>
  <c r="AC2038" i="15" s="1"/>
  <c r="Z2797" i="15"/>
  <c r="AC2797" i="15" s="1"/>
  <c r="Z2034" i="15"/>
  <c r="AC2034" i="15" s="1"/>
  <c r="Z3070" i="15"/>
  <c r="AC3070" i="15" s="1"/>
  <c r="Z1114" i="15"/>
  <c r="AC1114" i="15" s="1"/>
  <c r="Z2314" i="15"/>
  <c r="AC2314" i="15" s="1"/>
  <c r="Z3085" i="15"/>
  <c r="AC3085" i="15" s="1"/>
  <c r="Z1182" i="15"/>
  <c r="AC1182" i="15" s="1"/>
  <c r="Z740" i="15"/>
  <c r="AC740" i="15" s="1"/>
  <c r="Z1295" i="15"/>
  <c r="AC1295" i="15" s="1"/>
  <c r="Z2456" i="15"/>
  <c r="AC2456" i="15" s="1"/>
  <c r="Z655" i="15"/>
  <c r="AC655" i="15" s="1"/>
  <c r="Z714" i="15"/>
  <c r="AC714" i="15" s="1"/>
  <c r="Z867" i="15"/>
  <c r="AC867" i="15" s="1"/>
  <c r="Z2575" i="15"/>
  <c r="AC2575" i="15" s="1"/>
  <c r="Z1191" i="15"/>
  <c r="AC1191" i="15" s="1"/>
  <c r="Z1523" i="15"/>
  <c r="AC1523" i="15" s="1"/>
  <c r="Z2632" i="15"/>
  <c r="AC2632" i="15" s="1"/>
  <c r="Z3064" i="15"/>
  <c r="AC3064" i="15" s="1"/>
  <c r="Z2558" i="15"/>
  <c r="AC2558" i="15" s="1"/>
  <c r="Z1864" i="15"/>
  <c r="AC1864" i="15" s="1"/>
  <c r="Z468" i="15"/>
  <c r="AC468" i="15" s="1"/>
  <c r="Z811" i="15"/>
  <c r="AC811" i="15" s="1"/>
  <c r="Z861" i="15"/>
  <c r="AC861" i="15" s="1"/>
  <c r="Z937" i="15"/>
  <c r="AC937" i="15" s="1"/>
  <c r="Z3042" i="15"/>
  <c r="AC3042" i="15" s="1"/>
  <c r="Z1760" i="15"/>
  <c r="AC1760" i="15" s="1"/>
  <c r="Z2617" i="15"/>
  <c r="AC2617" i="15" s="1"/>
  <c r="Z3084" i="15"/>
  <c r="AC3084" i="15" s="1"/>
  <c r="Z1800" i="15"/>
  <c r="AC1800" i="15" s="1"/>
  <c r="Z1205" i="15"/>
  <c r="AC1205" i="15" s="1"/>
  <c r="Z1504" i="15"/>
  <c r="AC1504" i="15" s="1"/>
  <c r="Z2053" i="15"/>
  <c r="AC2053" i="15" s="1"/>
  <c r="Z592" i="15"/>
  <c r="AC592" i="15" s="1"/>
  <c r="Z1181" i="15"/>
  <c r="AC1181" i="15" s="1"/>
  <c r="Z1610" i="15"/>
  <c r="AC1610" i="15" s="1"/>
  <c r="Z2595" i="15"/>
  <c r="AC2595" i="15" s="1"/>
  <c r="Z2257" i="15"/>
  <c r="AC2257" i="15" s="1"/>
  <c r="Z3077" i="15"/>
  <c r="AC3077" i="15" s="1"/>
  <c r="Z2163" i="15"/>
  <c r="AC2163" i="15" s="1"/>
  <c r="Z1000" i="15"/>
  <c r="AC1000" i="15" s="1"/>
  <c r="Z2941" i="15"/>
  <c r="AC2941" i="15" s="1"/>
  <c r="Z97" i="15"/>
  <c r="AC97" i="15" s="1"/>
  <c r="Z2500" i="15"/>
  <c r="AC2500" i="15" s="1"/>
  <c r="Z1324" i="15"/>
  <c r="AC1324" i="15" s="1"/>
  <c r="Z994" i="15"/>
  <c r="AC994" i="15" s="1"/>
  <c r="Z1456" i="15"/>
  <c r="AC1456" i="15" s="1"/>
  <c r="Z721" i="15"/>
  <c r="AC721" i="15" s="1"/>
  <c r="Z1353" i="15"/>
  <c r="AC1353" i="15" s="1"/>
  <c r="Z627" i="15"/>
  <c r="AC627" i="15" s="1"/>
  <c r="Z2355" i="15"/>
  <c r="AC2355" i="15" s="1"/>
  <c r="Z3086" i="15"/>
  <c r="AC3086" i="15" s="1"/>
  <c r="Z1950" i="15"/>
  <c r="AC1950" i="15" s="1"/>
  <c r="Z1074" i="15"/>
  <c r="AC1074" i="15" s="1"/>
  <c r="Z2579" i="15"/>
  <c r="AC2579" i="15" s="1"/>
  <c r="Z1028" i="15"/>
  <c r="AC1028" i="15" s="1"/>
  <c r="Z312" i="15"/>
  <c r="AC312" i="15" s="1"/>
  <c r="Z810" i="15"/>
  <c r="AC810" i="15" s="1"/>
  <c r="Z2803" i="15"/>
  <c r="AC2803" i="15" s="1"/>
  <c r="Z448" i="15"/>
  <c r="AC448" i="15" s="1"/>
  <c r="Z797" i="15"/>
  <c r="AC797" i="15" s="1"/>
  <c r="Z3162" i="15"/>
  <c r="AC3162" i="15" s="1"/>
  <c r="Z2398" i="15"/>
  <c r="AC2398" i="15" s="1"/>
  <c r="Z625" i="15"/>
  <c r="AC625" i="15" s="1"/>
  <c r="Z1880" i="15"/>
  <c r="AC1880" i="15" s="1"/>
  <c r="Z2162" i="15"/>
  <c r="AC2162" i="15" s="1"/>
  <c r="Z3099" i="15"/>
  <c r="AC3099" i="15" s="1"/>
  <c r="Z2770" i="15"/>
  <c r="AC2770" i="15" s="1"/>
  <c r="Z2093" i="15"/>
  <c r="AC2093" i="15" s="1"/>
  <c r="Z2917" i="15"/>
  <c r="AC2917" i="15" s="1"/>
  <c r="Z825" i="15"/>
  <c r="AC825" i="15" s="1"/>
  <c r="Z1614" i="15"/>
  <c r="AC1614" i="15" s="1"/>
  <c r="Z595" i="15"/>
  <c r="AC595" i="15" s="1"/>
  <c r="Z1225" i="15"/>
  <c r="AC1225" i="15" s="1"/>
  <c r="Z1903" i="15"/>
  <c r="AC1903" i="15" s="1"/>
  <c r="Z2439" i="15"/>
  <c r="AC2439" i="15" s="1"/>
  <c r="Z1170" i="15"/>
  <c r="AC1170" i="15" s="1"/>
  <c r="Z2110" i="15"/>
  <c r="AC2110" i="15" s="1"/>
  <c r="Z378" i="15"/>
  <c r="AC378" i="15" s="1"/>
  <c r="Z2569" i="15"/>
  <c r="AC2569" i="15" s="1"/>
  <c r="Z1326" i="15"/>
  <c r="AC1326" i="15" s="1"/>
  <c r="Z151" i="15"/>
  <c r="AC151" i="15" s="1"/>
  <c r="Z548" i="15"/>
  <c r="AC548" i="15" s="1"/>
  <c r="Z2023" i="15"/>
  <c r="AC2023" i="15" s="1"/>
  <c r="Z3102" i="15"/>
  <c r="AC3102" i="15" s="1"/>
  <c r="Z3045" i="15"/>
  <c r="AC3045" i="15" s="1"/>
  <c r="Z1497" i="15"/>
  <c r="AC1497" i="15" s="1"/>
  <c r="Z1544" i="15"/>
  <c r="AC1544" i="15" s="1"/>
  <c r="Z1059" i="15"/>
  <c r="AC1059" i="15" s="1"/>
  <c r="Z1112" i="15"/>
  <c r="AC1112" i="15" s="1"/>
  <c r="Z1242" i="15"/>
  <c r="AC1242" i="15" s="1"/>
  <c r="Z977" i="15"/>
  <c r="AC977" i="15" s="1"/>
  <c r="Z317" i="15"/>
  <c r="AC317" i="15" s="1"/>
  <c r="Z2889" i="15"/>
  <c r="AC2889" i="15" s="1"/>
  <c r="Z2646" i="15"/>
  <c r="AC2646" i="15" s="1"/>
  <c r="Z161" i="15"/>
  <c r="AC161" i="15" s="1"/>
  <c r="Z2391" i="15"/>
  <c r="AC2391" i="15" s="1"/>
  <c r="Z324" i="15"/>
  <c r="AC324" i="15" s="1"/>
  <c r="Z2071" i="15"/>
  <c r="AC2071" i="15" s="1"/>
  <c r="Z1147" i="15"/>
  <c r="AC1147" i="15" s="1"/>
  <c r="Z1239" i="15"/>
  <c r="AC1239" i="15" s="1"/>
  <c r="Z1391" i="15"/>
  <c r="AC1391" i="15" s="1"/>
  <c r="Z1561" i="15"/>
  <c r="AC1561" i="15" s="1"/>
  <c r="Z1636" i="15"/>
  <c r="AC1636" i="15" s="1"/>
  <c r="Z1185" i="15"/>
  <c r="AC1185" i="15" s="1"/>
  <c r="Z2670" i="15"/>
  <c r="AC2670" i="15" s="1"/>
  <c r="Z124" i="15"/>
  <c r="AC124" i="15" s="1"/>
  <c r="Z850" i="15"/>
  <c r="AC850" i="15" s="1"/>
  <c r="Z2620" i="15"/>
  <c r="AC2620" i="15" s="1"/>
  <c r="Z1311" i="15"/>
  <c r="AC1311" i="15" s="1"/>
  <c r="Z2563" i="15"/>
  <c r="AC2563" i="15" s="1"/>
  <c r="Z2943" i="15"/>
  <c r="AC2943" i="15" s="1"/>
  <c r="Z2194" i="15"/>
  <c r="AC2194" i="15" s="1"/>
  <c r="Z1197" i="15"/>
  <c r="AC1197" i="15" s="1"/>
  <c r="Z1962" i="15"/>
  <c r="AC1962" i="15" s="1"/>
  <c r="Z418" i="15"/>
  <c r="AC418" i="15" s="1"/>
  <c r="Z1474" i="15"/>
  <c r="AC1474" i="15" s="1"/>
  <c r="Z1068" i="15"/>
  <c r="AC1068" i="15" s="1"/>
  <c r="Z1216" i="15"/>
  <c r="AC1216" i="15" s="1"/>
  <c r="Z104" i="15"/>
  <c r="AC104" i="15" s="1"/>
  <c r="Z1933" i="15"/>
  <c r="AC1933" i="15" s="1"/>
  <c r="Z3057" i="15"/>
  <c r="AC3057" i="15" s="1"/>
  <c r="Z888" i="15"/>
  <c r="AC888" i="15" s="1"/>
  <c r="Z981" i="15"/>
  <c r="AC981" i="15" s="1"/>
  <c r="Z2568" i="15"/>
  <c r="AC2568" i="15" s="1"/>
  <c r="Z970" i="15"/>
  <c r="AC970" i="15" s="1"/>
  <c r="Z2467" i="15"/>
  <c r="AC2467" i="15" s="1"/>
  <c r="Z92" i="15"/>
  <c r="AC92" i="15" s="1"/>
  <c r="Z2127" i="15"/>
  <c r="AC2127" i="15" s="1"/>
  <c r="Z993" i="15"/>
  <c r="AC993" i="15" s="1"/>
  <c r="Z1595" i="15"/>
  <c r="AC1595" i="15" s="1"/>
  <c r="Z793" i="15"/>
  <c r="AC793" i="15" s="1"/>
  <c r="Z164" i="15"/>
  <c r="AC164" i="15" s="1"/>
  <c r="Z1118" i="15"/>
  <c r="AC1118" i="15" s="1"/>
  <c r="Z588" i="15"/>
  <c r="AC588" i="15" s="1"/>
  <c r="Z2082" i="15"/>
  <c r="AC2082" i="15" s="1"/>
  <c r="Z1127" i="15"/>
  <c r="AC1127" i="15" s="1"/>
  <c r="Z1424" i="15"/>
  <c r="AC1424" i="15" s="1"/>
  <c r="Z408" i="15"/>
  <c r="AC408" i="15" s="1"/>
  <c r="Z1230" i="15"/>
  <c r="AC1230" i="15" s="1"/>
  <c r="Z976" i="15"/>
  <c r="AC976" i="15" s="1"/>
  <c r="Z2647" i="15"/>
  <c r="AC2647" i="15" s="1"/>
  <c r="Z2477" i="15"/>
  <c r="AC2477" i="15" s="1"/>
  <c r="Z1220" i="15"/>
  <c r="AC1220" i="15" s="1"/>
  <c r="Z1618" i="15"/>
  <c r="AC1618" i="15" s="1"/>
  <c r="Z1942" i="15"/>
  <c r="AC1942" i="15" s="1"/>
  <c r="Z726" i="15"/>
  <c r="AC726" i="15" s="1"/>
  <c r="Z1912" i="15"/>
  <c r="AC1912" i="15" s="1"/>
  <c r="Z2265" i="15"/>
  <c r="AC2265" i="15" s="1"/>
  <c r="Z1656" i="15"/>
  <c r="AC1656" i="15" s="1"/>
  <c r="Z232" i="15"/>
  <c r="AC232" i="15" s="1"/>
  <c r="Z3105" i="15"/>
  <c r="AC3105" i="15" s="1"/>
  <c r="Z424" i="15"/>
  <c r="AC424" i="15" s="1"/>
  <c r="Z2978" i="15"/>
  <c r="AC2978" i="15" s="1"/>
  <c r="Z988" i="15"/>
  <c r="AC988" i="15" s="1"/>
  <c r="Z1229" i="15"/>
  <c r="AC1229" i="15" s="1"/>
  <c r="Z64" i="15"/>
  <c r="AC64" i="15" s="1"/>
  <c r="Z768" i="15"/>
  <c r="AC768" i="15" s="1"/>
  <c r="Z1060" i="15"/>
  <c r="AC1060" i="15" s="1"/>
  <c r="Z1452" i="15"/>
  <c r="AC1452" i="15" s="1"/>
  <c r="Z316" i="15"/>
  <c r="AC316" i="15" s="1"/>
  <c r="Z3139" i="15"/>
  <c r="AC3139" i="15" s="1"/>
  <c r="Z2565" i="15"/>
  <c r="AC2565" i="15" s="1"/>
  <c r="Z1210" i="15"/>
  <c r="AC1210" i="15" s="1"/>
  <c r="Z1814" i="15"/>
  <c r="AC1814" i="15" s="1"/>
  <c r="Z2004" i="15"/>
  <c r="AC2004" i="15" s="1"/>
  <c r="Z2583" i="15"/>
  <c r="AC2583" i="15" s="1"/>
  <c r="Z1165" i="15"/>
  <c r="AC1165" i="15" s="1"/>
  <c r="Z456" i="15"/>
  <c r="AC456" i="15" s="1"/>
  <c r="Z928" i="15"/>
  <c r="AC928" i="15" s="1"/>
  <c r="Z1685" i="15"/>
  <c r="AC1685" i="15" s="1"/>
  <c r="Z1218" i="15"/>
  <c r="AC1218" i="15" s="1"/>
  <c r="Z12" i="15"/>
  <c r="AC12" i="15" s="1"/>
  <c r="Z3159" i="15"/>
  <c r="AC3159" i="15" s="1"/>
  <c r="Z702" i="15"/>
  <c r="AC702" i="15" s="1"/>
  <c r="Z925" i="15"/>
  <c r="AC925" i="15" s="1"/>
  <c r="Z336" i="15"/>
  <c r="AC336" i="15" s="1"/>
  <c r="Z553" i="15"/>
  <c r="AC553" i="15" s="1"/>
  <c r="Z890" i="15"/>
  <c r="AC890" i="15" s="1"/>
  <c r="Z359" i="15"/>
  <c r="AC359" i="15" s="1"/>
  <c r="Z1183" i="15"/>
  <c r="AC1183" i="15" s="1"/>
  <c r="Z1682" i="15"/>
  <c r="AC1682" i="15" s="1"/>
  <c r="Z1696" i="15"/>
  <c r="AC1696" i="15" s="1"/>
  <c r="Z2040" i="15"/>
  <c r="AC2040" i="15" s="1"/>
  <c r="Z3100" i="15"/>
  <c r="AC3100" i="15" s="1"/>
  <c r="Z1142" i="15"/>
  <c r="AC1142" i="15" s="1"/>
  <c r="Z2728" i="15"/>
  <c r="AC2728" i="15" s="1"/>
  <c r="Z1505" i="15"/>
  <c r="AC1505" i="15" s="1"/>
  <c r="Z2815" i="15"/>
  <c r="AC2815" i="15" s="1"/>
  <c r="Z2890" i="15"/>
  <c r="AC2890" i="15" s="1"/>
  <c r="Z1401" i="15"/>
  <c r="AC1401" i="15" s="1"/>
  <c r="Z1023" i="15"/>
  <c r="AC1023" i="15" s="1"/>
  <c r="Z1897" i="15"/>
  <c r="AC1897" i="15" s="1"/>
  <c r="Z428" i="15"/>
  <c r="AC428" i="15" s="1"/>
  <c r="Z3158" i="15"/>
  <c r="AC3158" i="15" s="1"/>
  <c r="Z738" i="15"/>
  <c r="AC738" i="15" s="1"/>
  <c r="Z2794" i="15"/>
  <c r="AC2794" i="15" s="1"/>
  <c r="Z1569" i="15"/>
  <c r="AC1569" i="15" s="1"/>
  <c r="Z2412" i="15"/>
  <c r="AC2412" i="15" s="1"/>
  <c r="Z1749" i="15"/>
  <c r="AC1749" i="15" s="1"/>
  <c r="Z651" i="15"/>
  <c r="AC651" i="15" s="1"/>
  <c r="Z2497" i="15"/>
  <c r="AC2497" i="15" s="1"/>
  <c r="Z1945" i="15"/>
  <c r="AC1945" i="15" s="1"/>
  <c r="Z700" i="15"/>
  <c r="AC700" i="15" s="1"/>
  <c r="Z110" i="15"/>
  <c r="AC110" i="15" s="1"/>
  <c r="Z1708" i="15"/>
  <c r="AC1708" i="15" s="1"/>
  <c r="Z72" i="15"/>
  <c r="AC72" i="15" s="1"/>
  <c r="Z398" i="15"/>
  <c r="AC398" i="15" s="1"/>
  <c r="Z2099" i="15"/>
  <c r="AC2099" i="15" s="1"/>
  <c r="Z902" i="15"/>
  <c r="AC902" i="15" s="1"/>
  <c r="Z99" i="15"/>
  <c r="AC99" i="15" s="1"/>
  <c r="Z1079" i="15"/>
  <c r="AC1079" i="15" s="1"/>
  <c r="Z707" i="15"/>
  <c r="AC707" i="15" s="1"/>
  <c r="Z2923" i="15"/>
  <c r="AC2923" i="15" s="1"/>
  <c r="Z3063" i="15"/>
  <c r="AC3063" i="15" s="1"/>
  <c r="Z2041" i="15"/>
  <c r="AC2041" i="15" s="1"/>
  <c r="Z1490" i="15"/>
  <c r="AC1490" i="15" s="1"/>
  <c r="Z58" i="15"/>
  <c r="AC58" i="15" s="1"/>
  <c r="Z1234" i="15"/>
  <c r="AC1234" i="15" s="1"/>
  <c r="Z2934" i="15"/>
  <c r="AC2934" i="15" s="1"/>
  <c r="Z2609" i="15"/>
  <c r="AC2609" i="15" s="1"/>
  <c r="Z2342" i="15"/>
  <c r="AC2342" i="15" s="1"/>
  <c r="Z1802" i="15"/>
  <c r="AC1802" i="15" s="1"/>
  <c r="Z2454" i="15"/>
  <c r="AC2454" i="15" s="1"/>
  <c r="Z1957" i="15"/>
  <c r="AC1957" i="15" s="1"/>
  <c r="Z118" i="15"/>
  <c r="AC118" i="15" s="1"/>
  <c r="Z2253" i="15"/>
  <c r="AC2253" i="15" s="1"/>
  <c r="Z1081" i="15"/>
  <c r="AC1081" i="15" s="1"/>
  <c r="Z1378" i="15"/>
  <c r="AC1378" i="15" s="1"/>
  <c r="Z223" i="15"/>
  <c r="AC223" i="15" s="1"/>
  <c r="Z1605" i="15"/>
  <c r="AC1605" i="15" s="1"/>
  <c r="Z1065" i="15"/>
  <c r="AC1065" i="15" s="1"/>
  <c r="Z1987" i="15"/>
  <c r="AC1987" i="15" s="1"/>
  <c r="Z960" i="15"/>
  <c r="AC960" i="15" s="1"/>
  <c r="Z415" i="15"/>
  <c r="AC415" i="15" s="1"/>
  <c r="Z2137" i="15"/>
  <c r="AC2137" i="15" s="1"/>
  <c r="Z1971" i="15"/>
  <c r="AC1971" i="15" s="1"/>
  <c r="Z1533" i="15"/>
  <c r="AC1533" i="15" s="1"/>
  <c r="Z1011" i="15"/>
  <c r="AC1011" i="15" s="1"/>
  <c r="Z1049" i="15"/>
  <c r="AC1049" i="15" s="1"/>
  <c r="Z1071" i="15"/>
  <c r="AC1071" i="15" s="1"/>
  <c r="Z1633" i="15"/>
  <c r="AC1633" i="15" s="1"/>
  <c r="Z2911" i="15"/>
  <c r="AC2911" i="15" s="1"/>
  <c r="Z1310" i="15"/>
  <c r="AC1310" i="15" s="1"/>
  <c r="Z1237" i="15"/>
  <c r="AC1237" i="15" s="1"/>
  <c r="Z1190" i="15"/>
  <c r="AC1190" i="15" s="1"/>
  <c r="Z2972" i="15"/>
  <c r="AC2972" i="15" s="1"/>
  <c r="Z984" i="15"/>
  <c r="AC984" i="15" s="1"/>
  <c r="Z923" i="15"/>
  <c r="AC923" i="15" s="1"/>
  <c r="Z2009" i="15"/>
  <c r="AC2009" i="15" s="1"/>
  <c r="Z2076" i="15"/>
  <c r="AC2076" i="15" s="1"/>
  <c r="Z396" i="15"/>
  <c r="AC396" i="15" s="1"/>
  <c r="Z1095" i="15"/>
  <c r="AC1095" i="15" s="1"/>
  <c r="Z1695" i="15"/>
  <c r="AC1695" i="15" s="1"/>
  <c r="Z1317" i="15"/>
  <c r="AC1317" i="15" s="1"/>
  <c r="Z2611" i="15"/>
  <c r="AC2611" i="15" s="1"/>
  <c r="Z1169" i="15"/>
  <c r="AC1169" i="15" s="1"/>
  <c r="Z2634" i="15"/>
  <c r="AC2634" i="15" s="1"/>
  <c r="Z587" i="15"/>
  <c r="AC587" i="15" s="1"/>
  <c r="Z1406" i="15"/>
  <c r="AC1406" i="15" s="1"/>
  <c r="Z2550" i="15"/>
  <c r="AC2550" i="15" s="1"/>
  <c r="Z2739" i="15"/>
  <c r="AC2739" i="15" s="1"/>
  <c r="Z590" i="15"/>
  <c r="AC590" i="15" s="1"/>
  <c r="Z2010" i="15"/>
  <c r="AC2010" i="15" s="1"/>
  <c r="Z368" i="15"/>
  <c r="AC368" i="15" s="1"/>
  <c r="Z2854" i="15"/>
  <c r="AC2854" i="15" s="1"/>
  <c r="Z982" i="15"/>
  <c r="AC982" i="15" s="1"/>
  <c r="Z1565" i="15"/>
  <c r="AC1565" i="15" s="1"/>
  <c r="Z1111" i="15"/>
  <c r="AC1111" i="15" s="1"/>
  <c r="Z836" i="15"/>
  <c r="AC836" i="15" s="1"/>
  <c r="Z1078" i="15"/>
  <c r="AC1078" i="15" s="1"/>
  <c r="Z1961" i="15"/>
  <c r="AC1961" i="15" s="1"/>
  <c r="Z2057" i="15"/>
  <c r="AC2057" i="15" s="1"/>
  <c r="Z717" i="15"/>
  <c r="AC717" i="15" s="1"/>
  <c r="Z1409" i="15"/>
  <c r="AC1409" i="15" s="1"/>
  <c r="Z1415" i="15"/>
  <c r="AC1415" i="15" s="1"/>
  <c r="Z2697" i="15"/>
  <c r="AC2697" i="15" s="1"/>
  <c r="Z1982" i="15"/>
  <c r="AC1982" i="15" s="1"/>
  <c r="Z1716" i="15"/>
  <c r="AC1716" i="15" s="1"/>
  <c r="Z1936" i="15"/>
  <c r="AC1936" i="15" s="1"/>
  <c r="Z1048" i="15"/>
  <c r="AC1048" i="15" s="1"/>
  <c r="Z1763" i="15"/>
  <c r="AC1763" i="15" s="1"/>
  <c r="Z2244" i="15"/>
  <c r="AC2244" i="15" s="1"/>
  <c r="Z2026" i="15"/>
  <c r="AC2026" i="15" s="1"/>
  <c r="Z2083" i="15"/>
  <c r="AC2083" i="15" s="1"/>
  <c r="Z1712" i="15"/>
  <c r="AC1712" i="15" s="1"/>
  <c r="Z2135" i="15"/>
  <c r="AC2135" i="15" s="1"/>
  <c r="Z256" i="15"/>
  <c r="AC256" i="15" s="1"/>
  <c r="Z3127" i="15"/>
  <c r="AC3127" i="15" s="1"/>
  <c r="Z2912" i="15"/>
  <c r="AC2912" i="15" s="1"/>
  <c r="Z2832" i="15"/>
  <c r="AC2832" i="15" s="1"/>
  <c r="Z812" i="15"/>
  <c r="AC812" i="15" s="1"/>
  <c r="Z817" i="15"/>
  <c r="AC817" i="15" s="1"/>
  <c r="Z1626" i="15"/>
  <c r="AC1626" i="15" s="1"/>
  <c r="Z166" i="15"/>
  <c r="AC166" i="15" s="1"/>
  <c r="Z1241" i="15"/>
  <c r="AC1241" i="15" s="1"/>
  <c r="Z1043" i="15"/>
  <c r="AC1043" i="15" s="1"/>
  <c r="Z885" i="15"/>
  <c r="AC885" i="15" s="1"/>
  <c r="Z3066" i="15"/>
  <c r="AC3066" i="15" s="1"/>
  <c r="Z2789" i="15"/>
  <c r="AC2789" i="15" s="1"/>
  <c r="Z1359" i="15"/>
  <c r="AC1359" i="15" s="1"/>
  <c r="Z2405" i="15"/>
  <c r="AC2405" i="15" s="1"/>
  <c r="Z803" i="15"/>
  <c r="AC803" i="15" s="1"/>
  <c r="Z2112" i="15"/>
  <c r="AC2112" i="15" s="1"/>
  <c r="Z2117" i="15"/>
  <c r="AC2117" i="15" s="1"/>
  <c r="Z1067" i="15"/>
  <c r="AC1067" i="15" s="1"/>
  <c r="Z1037" i="15"/>
  <c r="AC1037" i="15" s="1"/>
  <c r="Z343" i="15"/>
  <c r="AC343" i="15" s="1"/>
  <c r="Z660" i="15"/>
  <c r="AC660" i="15" s="1"/>
  <c r="Z225" i="15"/>
  <c r="AC225" i="15" s="1"/>
  <c r="Z1132" i="15"/>
  <c r="AC1132" i="15" s="1"/>
  <c r="Z2936" i="15"/>
  <c r="AC2936" i="15" s="1"/>
  <c r="Z1939" i="15"/>
  <c r="AC1939" i="15" s="1"/>
  <c r="Z1657" i="15"/>
  <c r="AC1657" i="15" s="1"/>
  <c r="Z271" i="15"/>
  <c r="AC271" i="15" s="1"/>
  <c r="Z2613" i="15"/>
  <c r="AC2613" i="15" s="1"/>
  <c r="Z718" i="15"/>
  <c r="AC718" i="15" s="1"/>
  <c r="Z2529" i="15"/>
  <c r="AC2529" i="15" s="1"/>
  <c r="Z615" i="15"/>
  <c r="AC615" i="15" s="1"/>
  <c r="Z344" i="15"/>
  <c r="AC344" i="15" s="1"/>
  <c r="Z2512" i="15"/>
  <c r="AC2512" i="15" s="1"/>
  <c r="Z2447" i="15"/>
  <c r="AC2447" i="15" s="1"/>
  <c r="Z3103" i="15"/>
  <c r="AC3103" i="15" s="1"/>
  <c r="Z853" i="15"/>
  <c r="AC853" i="15" s="1"/>
  <c r="Z2511" i="15"/>
  <c r="AC2511" i="15" s="1"/>
  <c r="Z1053" i="15"/>
  <c r="AC1053" i="15" s="1"/>
  <c r="Z1562" i="15"/>
  <c r="AC1562" i="15" s="1"/>
  <c r="Z1566" i="15"/>
  <c r="AC1566" i="15" s="1"/>
  <c r="Z1329" i="15"/>
  <c r="AC1329" i="15" s="1"/>
  <c r="Z747" i="15"/>
  <c r="AC747" i="15" s="1"/>
  <c r="Z1215" i="15"/>
  <c r="AC1215" i="15" s="1"/>
  <c r="Z1076" i="15"/>
  <c r="AC1076" i="15" s="1"/>
  <c r="Z891" i="15"/>
  <c r="AC891" i="15" s="1"/>
  <c r="Z907" i="15"/>
  <c r="AC907" i="15" s="1"/>
  <c r="Z101" i="15"/>
  <c r="AC101" i="15" s="1"/>
  <c r="Z2350" i="15"/>
  <c r="AC2350" i="15" s="1"/>
  <c r="Z3032" i="15"/>
  <c r="AC3032" i="15" s="1"/>
  <c r="Z98" i="15"/>
  <c r="AC98" i="15" s="1"/>
  <c r="Z2628" i="15"/>
  <c r="AC2628" i="15" s="1"/>
  <c r="Z2825" i="15"/>
  <c r="AC2825" i="15" s="1"/>
  <c r="Z1213" i="15"/>
  <c r="AC1213" i="15" s="1"/>
  <c r="Z436" i="15"/>
  <c r="AC436" i="15" s="1"/>
  <c r="Z1263" i="15"/>
  <c r="AC1263" i="15" s="1"/>
  <c r="Z2207" i="15"/>
  <c r="AC2207" i="15" s="1"/>
  <c r="Z843" i="15"/>
  <c r="AC843" i="15" s="1"/>
  <c r="Z932" i="15"/>
  <c r="AC932" i="15" s="1"/>
  <c r="Z972" i="15"/>
  <c r="AC972" i="15" s="1"/>
  <c r="Z921" i="15"/>
  <c r="AC921" i="15" s="1"/>
  <c r="Z3026" i="15"/>
  <c r="AC3026" i="15" s="1"/>
  <c r="Z404" i="15"/>
  <c r="AC404" i="15" s="1"/>
  <c r="Z2138" i="15"/>
  <c r="AC2138" i="15" s="1"/>
  <c r="Z1701" i="15"/>
  <c r="AC1701" i="15" s="1"/>
  <c r="Z696" i="15"/>
  <c r="AC696" i="15" s="1"/>
  <c r="Z2913" i="15"/>
  <c r="AC2913" i="15" s="1"/>
  <c r="Z1526" i="15"/>
  <c r="AC1526" i="15" s="1"/>
  <c r="Z209" i="15"/>
  <c r="AC209" i="15" s="1"/>
  <c r="Z3098" i="15"/>
  <c r="AC3098" i="15" s="1"/>
  <c r="Z2877" i="15"/>
  <c r="AC2877" i="15" s="1"/>
  <c r="Z586" i="15"/>
  <c r="AC586" i="15" s="1"/>
  <c r="Z117" i="15"/>
  <c r="AC117" i="15" s="1"/>
  <c r="Z291" i="15"/>
  <c r="AC291" i="15" s="1"/>
  <c r="Z1715" i="15"/>
  <c r="AC1715" i="15" s="1"/>
  <c r="Z772" i="15"/>
  <c r="AC772" i="15" s="1"/>
  <c r="Z1091" i="15"/>
  <c r="AC1091" i="15" s="1"/>
  <c r="Z1559" i="15"/>
  <c r="AC1559" i="15" s="1"/>
  <c r="Z2600" i="15"/>
  <c r="AC2600" i="15" s="1"/>
  <c r="Z1493" i="15"/>
  <c r="AC1493" i="15" s="1"/>
  <c r="Z2786" i="15"/>
  <c r="AC2786" i="15" s="1"/>
  <c r="Z2108" i="15"/>
  <c r="AC2108" i="15" s="1"/>
  <c r="Z2769" i="15"/>
  <c r="AC2769" i="15" s="1"/>
  <c r="Z202" i="15"/>
  <c r="AC202" i="15" s="1"/>
  <c r="Z1613" i="15"/>
  <c r="AC1613" i="15" s="1"/>
  <c r="Z2094" i="15"/>
  <c r="AC2094" i="15" s="1"/>
  <c r="Z1232" i="15"/>
  <c r="AC1232" i="15" s="1"/>
  <c r="Z435" i="15"/>
  <c r="AC435" i="15" s="1"/>
  <c r="Z731" i="15"/>
  <c r="AC731" i="15" s="1"/>
  <c r="Z961" i="15"/>
  <c r="AC961" i="15" s="1"/>
  <c r="Z2956" i="15"/>
  <c r="AC2956" i="15" s="1"/>
  <c r="Z2129" i="15"/>
  <c r="AC2129" i="15" s="1"/>
  <c r="Z687" i="15"/>
  <c r="AC687" i="15" s="1"/>
  <c r="Z1045" i="15"/>
  <c r="AC1045" i="15" s="1"/>
  <c r="Z1623" i="15"/>
  <c r="AC1623" i="15" s="1"/>
  <c r="Z1356" i="15"/>
  <c r="AC1356" i="15" s="1"/>
  <c r="Z809" i="15"/>
  <c r="AC809" i="15" s="1"/>
  <c r="Z2002" i="15"/>
  <c r="AC2002" i="15" s="1"/>
  <c r="Z3059" i="15"/>
  <c r="AC3059" i="15" s="1"/>
  <c r="Z1027" i="15"/>
  <c r="AC1027" i="15" s="1"/>
  <c r="Z1021" i="15"/>
  <c r="AC1021" i="15" s="1"/>
  <c r="Z1615" i="15"/>
  <c r="AC1615" i="15" s="1"/>
  <c r="Z1705" i="15"/>
  <c r="AC1705" i="15" s="1"/>
  <c r="Z334" i="15"/>
  <c r="AC334" i="15" s="1"/>
  <c r="Z1305" i="15"/>
  <c r="AC1305" i="15" s="1"/>
  <c r="Z2597" i="15"/>
  <c r="AC2597" i="15" s="1"/>
  <c r="Z995" i="15"/>
  <c r="AC995" i="15" s="1"/>
  <c r="Z1327" i="15"/>
  <c r="AC1327" i="15" s="1"/>
  <c r="Z2774" i="15"/>
  <c r="AC2774" i="15" s="1"/>
  <c r="Z463" i="15"/>
  <c r="AC463" i="15" s="1"/>
  <c r="Z2115" i="15"/>
  <c r="AC2115" i="15" s="1"/>
  <c r="Z929" i="15"/>
  <c r="AC929" i="15" s="1"/>
  <c r="Z959" i="15"/>
  <c r="AC959" i="15" s="1"/>
  <c r="Z432" i="15"/>
  <c r="AC432" i="15" s="1"/>
  <c r="Z1729" i="15"/>
  <c r="AC1729" i="15" s="1"/>
  <c r="Z614" i="15"/>
  <c r="AC614" i="15" s="1"/>
  <c r="Z2691" i="15"/>
  <c r="AC2691" i="15" s="1"/>
  <c r="Z2635" i="15"/>
  <c r="AC2635" i="15" s="1"/>
  <c r="Z1769" i="15"/>
  <c r="AC1769" i="15" s="1"/>
  <c r="Z1088" i="15"/>
  <c r="AC1088" i="15" s="1"/>
  <c r="Z1510" i="15"/>
  <c r="AC1510" i="15" s="1"/>
  <c r="Z1594" i="15"/>
  <c r="AC1594" i="15" s="1"/>
  <c r="Z1573" i="15"/>
  <c r="AC1573" i="15" s="1"/>
  <c r="Z1517" i="15"/>
  <c r="AC1517" i="15" s="1"/>
  <c r="Z1951" i="15"/>
  <c r="AC1951" i="15" s="1"/>
  <c r="Z3108" i="15"/>
  <c r="AC3108" i="15" s="1"/>
  <c r="Z2203" i="15"/>
  <c r="AC2203" i="15" s="1"/>
  <c r="Z2025" i="15"/>
  <c r="AC2025" i="15" s="1"/>
  <c r="Z605" i="15"/>
  <c r="AC605" i="15" s="1"/>
  <c r="Z1006" i="15"/>
  <c r="AC1006" i="15" s="1"/>
  <c r="Z898" i="15"/>
  <c r="AC898" i="15" s="1"/>
  <c r="Z1255" i="15"/>
  <c r="AC1255" i="15" s="1"/>
  <c r="Z370" i="15"/>
  <c r="AC370" i="15" s="1"/>
  <c r="Z2200" i="15"/>
  <c r="AC2200" i="15" s="1"/>
  <c r="Z297" i="15"/>
  <c r="AC297" i="15" s="1"/>
  <c r="Z2069" i="15"/>
  <c r="AC2069" i="15" s="1"/>
  <c r="Z224" i="15"/>
  <c r="AC224" i="15" s="1"/>
  <c r="Z2061" i="15"/>
  <c r="AC2061" i="15" s="1"/>
  <c r="Z1650" i="15"/>
  <c r="AC1650" i="15" s="1"/>
  <c r="Z506" i="15"/>
  <c r="AC506" i="15" s="1"/>
  <c r="Z2772" i="15"/>
  <c r="AC2772" i="15" s="1"/>
  <c r="Z1758" i="15"/>
  <c r="AC1758" i="15" s="1"/>
  <c r="Z369" i="15"/>
  <c r="AC369" i="15" s="1"/>
  <c r="Z1530" i="15"/>
  <c r="AC1530" i="15" s="1"/>
  <c r="Z94" i="15"/>
  <c r="AC94" i="15" s="1"/>
  <c r="Z100" i="15"/>
  <c r="AC100" i="15" s="1"/>
  <c r="Z734" i="15"/>
  <c r="AC734" i="15" s="1"/>
  <c r="Z301" i="15"/>
  <c r="AC301" i="15" s="1"/>
  <c r="Z2915" i="15"/>
  <c r="AC2915" i="15" s="1"/>
  <c r="Z1542" i="15"/>
  <c r="AC1542" i="15" s="1"/>
  <c r="Z1151" i="15"/>
  <c r="AC1151" i="15" s="1"/>
  <c r="Z939" i="15"/>
  <c r="AC939" i="15" s="1"/>
  <c r="Z2922" i="15"/>
  <c r="AC2922" i="15" s="1"/>
  <c r="Z162" i="15"/>
  <c r="AC162" i="15" s="1"/>
  <c r="Z1941" i="15"/>
  <c r="AC1941" i="15" s="1"/>
  <c r="Z442" i="15"/>
  <c r="AC442" i="15" s="1"/>
  <c r="Z1343" i="15"/>
  <c r="AC1343" i="15" s="1"/>
  <c r="Z3091" i="15"/>
  <c r="AC3091" i="15" s="1"/>
  <c r="Z2250" i="15"/>
  <c r="AC2250" i="15" s="1"/>
  <c r="Z569" i="15"/>
  <c r="AC569" i="15" s="1"/>
  <c r="Z1738" i="15"/>
  <c r="AC1738" i="15" s="1"/>
  <c r="Z3151" i="15"/>
  <c r="AC3151" i="15" s="1"/>
  <c r="Z2468" i="15"/>
  <c r="AC2468" i="15" s="1"/>
  <c r="Z2581" i="15"/>
  <c r="AC2581" i="15" s="1"/>
  <c r="Z3015" i="15"/>
  <c r="AC3015" i="15" s="1"/>
  <c r="Z2120" i="15"/>
  <c r="AC2120" i="15" s="1"/>
  <c r="Z1039" i="15"/>
  <c r="AC1039" i="15" s="1"/>
  <c r="Z2868" i="15"/>
  <c r="AC2868" i="15" s="1"/>
  <c r="Z1323" i="15"/>
  <c r="AC1323" i="15" s="1"/>
  <c r="Z2056" i="15"/>
  <c r="AC2056" i="15" s="1"/>
  <c r="Z1291" i="15"/>
  <c r="AC1291" i="15" s="1"/>
  <c r="Z302" i="15"/>
  <c r="AC302" i="15" s="1"/>
  <c r="Z2113" i="15"/>
  <c r="AC2113" i="15" s="1"/>
  <c r="Z2095" i="15"/>
  <c r="AC2095" i="15" s="1"/>
  <c r="Z1567" i="15"/>
  <c r="AC1567" i="15" s="1"/>
  <c r="Z871" i="15"/>
  <c r="AC871" i="15" s="1"/>
  <c r="Z1937" i="15"/>
  <c r="AC1937" i="15" s="1"/>
  <c r="Z3005" i="15"/>
  <c r="AC3005" i="15" s="1"/>
  <c r="Z3128" i="15"/>
  <c r="AC3128" i="15" s="1"/>
  <c r="Z1136" i="15"/>
  <c r="AC1136" i="15" s="1"/>
  <c r="Z273" i="15"/>
  <c r="AC273" i="15" s="1"/>
  <c r="Z599" i="15"/>
  <c r="AC599" i="15" s="1"/>
  <c r="Z1145" i="15"/>
  <c r="AC1145" i="15" s="1"/>
  <c r="Z2661" i="15"/>
  <c r="AC2661" i="15" s="1"/>
  <c r="Z1025" i="15"/>
  <c r="AC1025" i="15" s="1"/>
  <c r="Z839" i="15"/>
  <c r="AC839" i="15" s="1"/>
  <c r="Z2074" i="15"/>
  <c r="AC2074" i="15" s="1"/>
  <c r="Z2005" i="15"/>
  <c r="AC2005" i="15" s="1"/>
  <c r="Z2481" i="15"/>
  <c r="AC2481" i="15" s="1"/>
  <c r="Z2172" i="15"/>
  <c r="AC2172" i="15" s="1"/>
  <c r="Z1231" i="15"/>
  <c r="AC1231" i="15" s="1"/>
  <c r="Z2407" i="15"/>
  <c r="AC2407" i="15" s="1"/>
  <c r="Z1983" i="15"/>
  <c r="AC1983" i="15" s="1"/>
  <c r="Z1970" i="15"/>
  <c r="AC1970" i="15" s="1"/>
  <c r="Z2540" i="15"/>
  <c r="AC2540" i="15" s="1"/>
  <c r="Z170" i="15"/>
  <c r="AC170" i="15" s="1"/>
  <c r="Z1427" i="15"/>
  <c r="AC1427" i="15" s="1"/>
  <c r="Z2987" i="15"/>
  <c r="AC2987" i="15" s="1"/>
  <c r="Z617" i="15"/>
  <c r="AC617" i="15" s="1"/>
  <c r="Z1839" i="15"/>
  <c r="AC1839" i="15" s="1"/>
  <c r="Z2463" i="15"/>
  <c r="AC2463" i="15" s="1"/>
  <c r="Z339" i="15"/>
  <c r="AC339" i="15" s="1"/>
  <c r="Z2484" i="15"/>
  <c r="AC2484" i="15" s="1"/>
  <c r="Z41" i="15"/>
  <c r="AC41" i="15" s="1"/>
  <c r="Z2658" i="15"/>
  <c r="AC2658" i="15" s="1"/>
  <c r="Z2610" i="15"/>
  <c r="AC2610" i="15" s="1"/>
  <c r="Z2649" i="15"/>
  <c r="AC2649" i="15" s="1"/>
  <c r="Z2012" i="15"/>
  <c r="AC2012" i="15" s="1"/>
  <c r="Z864" i="15"/>
  <c r="AC864" i="15" s="1"/>
  <c r="Z1204" i="15"/>
  <c r="AC1204" i="15" s="1"/>
  <c r="Z1857" i="15"/>
  <c r="AC1857" i="15" s="1"/>
  <c r="Z3149" i="15"/>
  <c r="AC3149" i="15" s="1"/>
  <c r="Z269" i="15"/>
  <c r="AC269" i="15" s="1"/>
  <c r="Z2020" i="15"/>
  <c r="AC2020" i="15" s="1"/>
  <c r="Z667" i="15"/>
  <c r="AC667" i="15" s="1"/>
  <c r="Z675" i="15"/>
  <c r="AC675" i="15" s="1"/>
  <c r="Z1943" i="15"/>
  <c r="AC1943" i="15" s="1"/>
  <c r="Z1266" i="15"/>
  <c r="AC1266" i="15" s="1"/>
  <c r="Z1827" i="15"/>
  <c r="AC1827" i="15" s="1"/>
  <c r="Z332" i="15"/>
  <c r="AC332" i="15" s="1"/>
  <c r="Z2029" i="15"/>
  <c r="AC2029" i="15" s="1"/>
  <c r="Z2954" i="15"/>
  <c r="AC2954" i="15" s="1"/>
  <c r="Z2562" i="15"/>
  <c r="AC2562" i="15" s="1"/>
  <c r="Z1413" i="15"/>
  <c r="AC1413" i="15" s="1"/>
  <c r="Z2399" i="15"/>
  <c r="AC2399" i="15" s="1"/>
  <c r="Z1385" i="15"/>
  <c r="AC1385" i="15" s="1"/>
  <c r="Z2745" i="15"/>
  <c r="AC2745" i="15" s="1"/>
  <c r="Z441" i="15"/>
  <c r="AC441" i="15" s="1"/>
  <c r="Z1648" i="15"/>
  <c r="AC1648" i="15" s="1"/>
  <c r="Z1384" i="15"/>
  <c r="AC1384" i="15" s="1"/>
  <c r="Z2578" i="15"/>
  <c r="AC2578" i="15" s="1"/>
  <c r="Z1512" i="15"/>
  <c r="AC1512" i="15" s="1"/>
  <c r="Z2114" i="15"/>
  <c r="AC2114" i="15" s="1"/>
  <c r="Z47" i="15"/>
  <c r="AC47" i="15" s="1"/>
  <c r="Z567" i="15"/>
  <c r="AC567" i="15" s="1"/>
  <c r="Z1399" i="15"/>
  <c r="AC1399" i="15" s="1"/>
  <c r="Z82" i="15"/>
  <c r="AC82" i="15" s="1"/>
  <c r="Z2896" i="15"/>
  <c r="AC2896" i="15" s="1"/>
  <c r="Z3090" i="15"/>
  <c r="AC3090" i="15" s="1"/>
  <c r="Z669" i="15"/>
  <c r="AC669" i="15" s="1"/>
  <c r="Z350" i="15"/>
  <c r="AC350" i="15" s="1"/>
  <c r="Z1014" i="15"/>
  <c r="AC1014" i="15" s="1"/>
  <c r="Z1395" i="15"/>
  <c r="AC1395" i="15" s="1"/>
  <c r="Z2256" i="15"/>
  <c r="AC2256" i="15" s="1"/>
  <c r="Z2584" i="15"/>
  <c r="AC2584" i="15" s="1"/>
  <c r="Z906" i="15"/>
  <c r="AC906" i="15" s="1"/>
  <c r="Z2761" i="15"/>
  <c r="AC2761" i="15" s="1"/>
  <c r="Z3101" i="15"/>
  <c r="AC3101" i="15" s="1"/>
  <c r="Z2345" i="15"/>
  <c r="AC2345" i="15" s="1"/>
  <c r="Z96" i="15"/>
  <c r="AC96" i="15" s="1"/>
  <c r="Z2441" i="15"/>
  <c r="AC2441" i="15" s="1"/>
  <c r="Z1423" i="15"/>
  <c r="AC1423" i="15" s="1"/>
  <c r="Z144" i="15"/>
  <c r="AC144" i="15" s="1"/>
  <c r="Z1013" i="15"/>
  <c r="AC1013" i="15" s="1"/>
  <c r="Z2424" i="15"/>
  <c r="AC2424" i="15" s="1"/>
  <c r="Z2446" i="15"/>
  <c r="AC2446" i="15" s="1"/>
  <c r="Z2006" i="15"/>
  <c r="AC2006" i="15" s="1"/>
  <c r="Z2528" i="15"/>
  <c r="AC2528" i="15" s="1"/>
  <c r="Z3143" i="15"/>
  <c r="AC3143" i="15" s="1"/>
  <c r="Z2080" i="15"/>
  <c r="AC2080" i="15" s="1"/>
  <c r="Z2476" i="15"/>
  <c r="AC2476" i="15" s="1"/>
  <c r="Z908" i="15"/>
  <c r="AC908" i="15" s="1"/>
  <c r="Z2721" i="15"/>
  <c r="AC2721" i="15" s="1"/>
  <c r="Z1532" i="15"/>
  <c r="AC1532" i="15" s="1"/>
  <c r="Z1298" i="15"/>
  <c r="AC1298" i="15" s="1"/>
  <c r="Z730" i="15"/>
  <c r="AC730" i="15" s="1"/>
  <c r="Z2937" i="15"/>
  <c r="AC2937" i="15" s="1"/>
  <c r="Z2493" i="15"/>
  <c r="AC2493" i="15" s="1"/>
  <c r="Z634" i="15"/>
  <c r="AC634" i="15" s="1"/>
  <c r="Z842" i="15"/>
  <c r="AC842" i="15" s="1"/>
  <c r="Z683" i="15"/>
  <c r="AC683" i="15" s="1"/>
  <c r="Z1710" i="15"/>
  <c r="AC1710" i="15" s="1"/>
  <c r="Z2592" i="15"/>
  <c r="AC2592" i="15" s="1"/>
  <c r="Z1153" i="15"/>
  <c r="AC1153" i="15" s="1"/>
  <c r="Z308" i="15"/>
  <c r="AC308" i="15" s="1"/>
  <c r="Z1551" i="15"/>
  <c r="AC1551" i="15" s="1"/>
  <c r="Z2354" i="15"/>
  <c r="AC2354" i="15" s="1"/>
  <c r="Z454" i="15"/>
  <c r="AC454" i="15" s="1"/>
  <c r="Z1064" i="15"/>
  <c r="AC1064" i="15" s="1"/>
  <c r="Z886" i="15"/>
  <c r="AC886" i="15" s="1"/>
  <c r="Z1576" i="15"/>
  <c r="AC1576" i="15" s="1"/>
  <c r="Z2951" i="15"/>
  <c r="AC2951" i="15" s="1"/>
  <c r="Z2948" i="15"/>
  <c r="AC2948" i="15" s="1"/>
  <c r="Z1596" i="15"/>
  <c r="AC1596" i="15" s="1"/>
  <c r="Z1103" i="15"/>
  <c r="AC1103" i="15" s="1"/>
  <c r="Z1146" i="15"/>
  <c r="AC1146" i="15" s="1"/>
  <c r="Z1805" i="15"/>
  <c r="AC1805" i="15" s="1"/>
  <c r="Z2031" i="15"/>
  <c r="AC2031" i="15" s="1"/>
  <c r="Z1810" i="15"/>
  <c r="AC1810" i="15" s="1"/>
  <c r="Z2828" i="15"/>
  <c r="AC2828" i="15" s="1"/>
  <c r="Z1109" i="15"/>
  <c r="AC1109" i="15" s="1"/>
  <c r="Z1377" i="15"/>
  <c r="AC1377" i="15" s="1"/>
  <c r="Z1990" i="15"/>
  <c r="AC1990" i="15" s="1"/>
  <c r="Z858" i="15"/>
  <c r="AC858" i="15" s="1"/>
  <c r="Z433" i="15"/>
  <c r="AC433" i="15" s="1"/>
  <c r="Z2644" i="15"/>
  <c r="AC2644" i="15" s="1"/>
  <c r="Z1728" i="15"/>
  <c r="AC1728" i="15" s="1"/>
  <c r="Z388" i="15"/>
  <c r="AC388" i="15" s="1"/>
  <c r="Z1628" i="15"/>
  <c r="AC1628" i="15" s="1"/>
  <c r="Z416" i="15"/>
  <c r="AC416" i="15" s="1"/>
  <c r="Z2492" i="15"/>
  <c r="AC2492" i="15" s="1"/>
  <c r="Z859" i="15"/>
  <c r="AC859" i="15" s="1"/>
  <c r="Z52" i="15"/>
  <c r="AC52" i="15" s="1"/>
  <c r="Z2663" i="15"/>
  <c r="AC2663" i="15" s="1"/>
  <c r="Z1679" i="15"/>
  <c r="AC1679" i="15" s="1"/>
  <c r="Z656" i="15"/>
  <c r="AC656" i="15" s="1"/>
  <c r="Z968" i="15"/>
  <c r="AC968" i="15" s="1"/>
  <c r="Z1582" i="15"/>
  <c r="AC1582" i="15" s="1"/>
  <c r="Z895" i="15"/>
  <c r="AC895" i="15" s="1"/>
  <c r="Z2338" i="15"/>
  <c r="AC2338" i="15" s="1"/>
  <c r="Z2276" i="15"/>
  <c r="AC2276" i="15" s="1"/>
  <c r="Z121" i="15"/>
  <c r="AC121" i="15" s="1"/>
  <c r="Z1159" i="15"/>
  <c r="AC1159" i="15" s="1"/>
  <c r="Z1751" i="15"/>
  <c r="AC1751" i="15" s="1"/>
  <c r="Z1096" i="15"/>
  <c r="AC1096" i="15" s="1"/>
  <c r="Z1606" i="15"/>
  <c r="AC1606" i="15" s="1"/>
  <c r="Z346" i="15"/>
  <c r="AC346" i="15" s="1"/>
  <c r="Z289" i="15"/>
  <c r="AC289" i="15" s="1"/>
  <c r="Z2773" i="15"/>
  <c r="AC2773" i="15" s="1"/>
  <c r="Z2874" i="15"/>
  <c r="AC2874" i="15" s="1"/>
  <c r="Z1131" i="15"/>
  <c r="AC1131" i="15" s="1"/>
  <c r="Z1412" i="15"/>
  <c r="AC1412" i="15" s="1"/>
  <c r="Z2654" i="15"/>
  <c r="AC2654" i="15" s="1"/>
  <c r="Z2942" i="15"/>
  <c r="AC2942" i="15" s="1"/>
  <c r="Z1137" i="15"/>
  <c r="AC1137" i="15" s="1"/>
  <c r="Z1308" i="15"/>
  <c r="AC1308" i="15" s="1"/>
  <c r="Z2525" i="15"/>
  <c r="AC2525" i="15" s="1"/>
  <c r="Z1546" i="15"/>
  <c r="AC1546" i="15" s="1"/>
  <c r="Z1139" i="15"/>
  <c r="AC1139" i="15" s="1"/>
  <c r="Z1557" i="15"/>
  <c r="AC1557" i="15" s="1"/>
  <c r="Z4" i="15"/>
  <c r="AC4" i="15" s="1"/>
  <c r="Z3030" i="15"/>
  <c r="AC3030" i="15" s="1"/>
  <c r="Z2883" i="15"/>
  <c r="AC2883" i="15" s="1"/>
  <c r="Z165" i="15"/>
  <c r="AC165" i="15" s="1"/>
  <c r="Z37" i="15"/>
  <c r="AC37" i="15" s="1"/>
  <c r="Z2729" i="15"/>
  <c r="AC2729" i="15" s="1"/>
  <c r="Z1584" i="15"/>
  <c r="AC1584" i="15" s="1"/>
  <c r="Z582" i="15"/>
  <c r="AC582" i="15" s="1"/>
  <c r="Z3131" i="15"/>
  <c r="AC3131" i="15" s="1"/>
  <c r="Z472" i="15"/>
  <c r="AC472" i="15" s="1"/>
  <c r="Z134" i="15"/>
  <c r="AC134" i="15" s="1"/>
  <c r="Z1212" i="15"/>
  <c r="AC1212" i="15" s="1"/>
  <c r="Z2264" i="15"/>
  <c r="AC2264" i="15" s="1"/>
  <c r="Z2741" i="15"/>
  <c r="AC2741" i="15" s="1"/>
  <c r="Z682" i="15"/>
  <c r="AC682" i="15" s="1"/>
  <c r="Z1548" i="15"/>
  <c r="AC1548" i="15" s="1"/>
  <c r="Z1563" i="15"/>
  <c r="AC1563" i="15" s="1"/>
  <c r="Z3153" i="15"/>
  <c r="AC3153" i="15" s="1"/>
  <c r="Z1381" i="15"/>
  <c r="AC1381" i="15" s="1"/>
  <c r="Z2779" i="15"/>
  <c r="AC2779" i="15" s="1"/>
  <c r="Z1992" i="15"/>
  <c r="AC1992" i="15" s="1"/>
  <c r="Z234" i="15"/>
  <c r="AC234" i="15" s="1"/>
  <c r="Z1188" i="15"/>
  <c r="AC1188" i="15" s="1"/>
  <c r="Z2459" i="15"/>
  <c r="AC2459" i="15" s="1"/>
  <c r="Z1637" i="15"/>
  <c r="AC1637" i="15" s="1"/>
  <c r="Z673" i="15"/>
  <c r="AC673" i="15" s="1"/>
  <c r="Z86" i="15"/>
  <c r="AC86" i="15" s="1"/>
  <c r="Z1956" i="15"/>
  <c r="AC1956" i="15" s="1"/>
  <c r="Z1124" i="15"/>
  <c r="AC1124" i="15" s="1"/>
  <c r="Z1726" i="15"/>
  <c r="AC1726" i="15" s="1"/>
  <c r="Z1285" i="15"/>
  <c r="AC1285" i="15" s="1"/>
  <c r="Z737" i="15"/>
  <c r="AC737" i="15" s="1"/>
  <c r="Z820" i="15"/>
  <c r="AC820" i="15" s="1"/>
  <c r="Z1038" i="15"/>
  <c r="AC1038" i="15" s="1"/>
  <c r="Z834" i="15"/>
  <c r="AC834" i="15" s="1"/>
  <c r="Z2033" i="15"/>
  <c r="AC2033" i="15" s="1"/>
  <c r="Z3034" i="15"/>
  <c r="AC3034" i="15" s="1"/>
  <c r="Z996" i="15"/>
  <c r="AC996" i="15" s="1"/>
  <c r="Z477" i="15"/>
  <c r="AC477" i="15" s="1"/>
  <c r="Z2466" i="15"/>
  <c r="AC2466" i="15" s="1"/>
  <c r="Z1822" i="15"/>
  <c r="AC1822" i="15" s="1"/>
  <c r="Z1187" i="15"/>
  <c r="AC1187" i="15" s="1"/>
  <c r="Z1034" i="15"/>
  <c r="AC1034" i="15" s="1"/>
  <c r="Z2045" i="15"/>
  <c r="AC2045" i="15" s="1"/>
  <c r="Z351" i="15"/>
  <c r="AC351" i="15" s="1"/>
  <c r="Z1844" i="15"/>
  <c r="AC1844" i="15" s="1"/>
  <c r="Z1070" i="15"/>
  <c r="AC1070" i="15" s="1"/>
  <c r="Z2215" i="15"/>
  <c r="AC2215" i="15" s="1"/>
  <c r="Z979" i="15"/>
  <c r="AC979" i="15" s="1"/>
  <c r="Z3112" i="15"/>
  <c r="AC3112" i="15" s="1"/>
  <c r="Z2888" i="15"/>
  <c r="AC2888" i="15" s="1"/>
  <c r="Z1745" i="15"/>
  <c r="AC1745" i="15" s="1"/>
  <c r="Z3133" i="15"/>
  <c r="AC3133" i="15" s="1"/>
  <c r="Z1892" i="15"/>
  <c r="AC1892" i="15" s="1"/>
  <c r="Z541" i="15"/>
  <c r="AC541" i="15" s="1"/>
  <c r="Z61" i="15"/>
  <c r="AC61" i="15" s="1"/>
  <c r="Z2268" i="15"/>
  <c r="AC2268" i="15" s="1"/>
  <c r="Z2781" i="15"/>
  <c r="AC2781" i="15" s="1"/>
  <c r="Z330" i="15"/>
  <c r="AC330" i="15" s="1"/>
  <c r="Z2072" i="15"/>
  <c r="AC2072" i="15" s="1"/>
  <c r="Z1339" i="15"/>
  <c r="AC1339" i="15" s="1"/>
  <c r="Z3022" i="15"/>
  <c r="AC3022" i="15" s="1"/>
  <c r="Z450" i="15"/>
  <c r="AC450" i="15" s="1"/>
  <c r="Z2377" i="15"/>
  <c r="AC2377" i="15" s="1"/>
  <c r="Z2508" i="15"/>
  <c r="AC2508" i="15" s="1"/>
  <c r="Z1138" i="15"/>
  <c r="AC1138" i="15" s="1"/>
  <c r="Z1121" i="15"/>
  <c r="AC1121" i="15" s="1"/>
  <c r="Z335" i="15"/>
  <c r="AC335" i="15" s="1"/>
  <c r="Z1843" i="15"/>
  <c r="AC1843" i="15" s="1"/>
  <c r="Z2436" i="15"/>
  <c r="AC2436" i="15" s="1"/>
  <c r="Z210" i="15"/>
  <c r="AC210" i="15" s="1"/>
  <c r="Z1024" i="15"/>
  <c r="AC1024" i="15" s="1"/>
  <c r="Z508" i="15"/>
  <c r="AC508" i="15" s="1"/>
  <c r="Z499" i="15"/>
  <c r="AC499" i="15" s="1"/>
  <c r="Z44" i="15"/>
  <c r="AC44" i="15" s="1"/>
  <c r="Z2916" i="15"/>
  <c r="AC2916" i="15" s="1"/>
  <c r="Z1535" i="15"/>
  <c r="AC1535" i="15" s="1"/>
  <c r="Z1737" i="15"/>
  <c r="AC1737" i="15" s="1"/>
  <c r="Z2742" i="15"/>
  <c r="AC2742" i="15" s="1"/>
  <c r="Z242" i="15"/>
  <c r="AC242" i="15" s="1"/>
  <c r="Z1831" i="15"/>
  <c r="AC1831" i="15" s="1"/>
  <c r="Z2473" i="15"/>
  <c r="AC2473" i="15" s="1"/>
  <c r="Z201" i="15"/>
  <c r="AC201" i="15" s="1"/>
  <c r="Z211" i="15"/>
  <c r="AC211" i="15" s="1"/>
  <c r="Z329" i="15"/>
  <c r="AC329" i="15" s="1"/>
  <c r="Z845" i="15"/>
  <c r="AC845" i="15" s="1"/>
  <c r="Z2087" i="15"/>
  <c r="AC2087" i="15" s="1"/>
  <c r="Z2044" i="15"/>
  <c r="AC2044" i="15" s="1"/>
  <c r="Z1991" i="15"/>
  <c r="AC1991" i="15" s="1"/>
  <c r="Z777" i="15"/>
  <c r="AC777" i="15" s="1"/>
  <c r="Z3069" i="15"/>
  <c r="AC3069" i="15" s="1"/>
  <c r="Z320" i="15"/>
  <c r="AC320" i="15" s="1"/>
  <c r="Z446" i="15"/>
  <c r="AC446" i="15" s="1"/>
  <c r="Z697" i="15"/>
  <c r="AC697" i="15" s="1"/>
  <c r="Z2744" i="15"/>
  <c r="AC2744" i="15" s="1"/>
  <c r="Z2062" i="15"/>
  <c r="AC2062" i="15" s="1"/>
  <c r="Z2753" i="15"/>
  <c r="AC2753" i="15" s="1"/>
  <c r="Z1040" i="15"/>
  <c r="AC1040" i="15" s="1"/>
  <c r="Z1150" i="15"/>
  <c r="AC1150" i="15" s="1"/>
  <c r="Z2018" i="15"/>
  <c r="AC2018" i="15" s="1"/>
  <c r="Z75" i="15"/>
  <c r="AC75" i="15" s="1"/>
  <c r="Z437" i="15"/>
  <c r="AC437" i="15" s="1"/>
  <c r="Z2949" i="15"/>
  <c r="AC2949" i="15" s="1"/>
  <c r="Z407" i="15"/>
  <c r="AC407" i="15" s="1"/>
  <c r="Z122" i="15"/>
  <c r="AC122" i="15" s="1"/>
  <c r="Z1935" i="15"/>
  <c r="AC1935" i="15" s="1"/>
  <c r="Z1524" i="15"/>
  <c r="AC1524" i="15" s="1"/>
  <c r="Z305" i="15"/>
  <c r="AC305" i="15" s="1"/>
  <c r="Z338" i="15"/>
  <c r="AC338" i="15" s="1"/>
  <c r="Z974" i="15"/>
  <c r="AC974" i="15" s="1"/>
  <c r="Z2474" i="15"/>
  <c r="AC2474" i="15" s="1"/>
  <c r="Z2672" i="15"/>
  <c r="AC2672" i="15" s="1"/>
  <c r="Z426" i="15"/>
  <c r="AC426" i="15" s="1"/>
  <c r="Z1172" i="15"/>
  <c r="AC1172" i="15" s="1"/>
  <c r="Z229" i="15"/>
  <c r="AC229" i="15" s="1"/>
  <c r="Z2901" i="15"/>
  <c r="AC2901" i="15" s="1"/>
  <c r="Z1612" i="15"/>
  <c r="AC1612" i="15" s="1"/>
  <c r="Z2716" i="15"/>
  <c r="AC2716" i="15" s="1"/>
  <c r="Z199" i="15"/>
  <c r="AC199" i="15" s="1"/>
  <c r="Z1698" i="15"/>
  <c r="AC1698" i="15" s="1"/>
  <c r="Z2928" i="15"/>
  <c r="AC2928" i="15" s="1"/>
  <c r="Z2270" i="15"/>
  <c r="AC2270" i="15" s="1"/>
  <c r="Z1148" i="15"/>
  <c r="AC1148" i="15" s="1"/>
  <c r="Z2269" i="15"/>
  <c r="AC2269" i="15" s="1"/>
  <c r="Z1346" i="15"/>
  <c r="AC1346" i="15" s="1"/>
  <c r="Z2205" i="15"/>
  <c r="AC2205" i="15" s="1"/>
  <c r="Z182" i="15"/>
  <c r="AC182" i="15" s="1"/>
  <c r="Z2947" i="15"/>
  <c r="AC2947" i="15" s="1"/>
  <c r="Z3001" i="15"/>
  <c r="AC3001" i="15" s="1"/>
  <c r="Z1044" i="15"/>
  <c r="AC1044" i="15" s="1"/>
  <c r="Z989" i="15"/>
  <c r="AC989" i="15" s="1"/>
  <c r="Z2553" i="15"/>
  <c r="AC2553" i="15" s="1"/>
  <c r="Z1583" i="15"/>
  <c r="AC1583" i="15" s="1"/>
  <c r="Z431" i="15"/>
  <c r="AC431" i="15" s="1"/>
  <c r="Z2433" i="15"/>
  <c r="AC2433" i="15" s="1"/>
  <c r="Z1841" i="15"/>
  <c r="AC1841" i="15" s="1"/>
  <c r="Z2950" i="15"/>
  <c r="AC2950" i="15" s="1"/>
  <c r="Z2465" i="15"/>
  <c r="AC2465" i="15" s="1"/>
  <c r="Z2858" i="15"/>
  <c r="AC2858" i="15" s="1"/>
  <c r="Z1691" i="15"/>
  <c r="AC1691" i="15" s="1"/>
  <c r="Z674" i="15"/>
  <c r="AC674" i="15" s="1"/>
  <c r="Z1960" i="15"/>
  <c r="AC1960" i="15" s="1"/>
  <c r="Z2169" i="15"/>
  <c r="AC2169" i="15" s="1"/>
  <c r="Z975" i="15"/>
  <c r="AC975" i="15" s="1"/>
  <c r="Z2798" i="15"/>
  <c r="AC2798" i="15" s="1"/>
  <c r="Z2955" i="15"/>
  <c r="AC2955" i="15" s="1"/>
  <c r="Z2495" i="15"/>
  <c r="AC2495" i="15" s="1"/>
  <c r="Z486" i="15"/>
  <c r="AC486" i="15" s="1"/>
  <c r="Z574" i="15"/>
  <c r="AC574" i="15" s="1"/>
  <c r="Z814" i="15"/>
  <c r="AC814" i="15" s="1"/>
  <c r="Z1010" i="15"/>
  <c r="AC1010" i="15" s="1"/>
  <c r="Z741" i="15"/>
  <c r="AC741" i="15" s="1"/>
  <c r="Z2810" i="15"/>
  <c r="AC2810" i="15" s="1"/>
  <c r="Z992" i="15"/>
  <c r="AC992" i="15" s="1"/>
  <c r="Z2793" i="15"/>
  <c r="AC2793" i="15" s="1"/>
  <c r="Z1627" i="15"/>
  <c r="AC1627" i="15" s="1"/>
  <c r="Z3068" i="15"/>
  <c r="AC3068" i="15" s="1"/>
  <c r="Z2390" i="15"/>
  <c r="AC2390" i="15" s="1"/>
  <c r="Z661" i="15"/>
  <c r="AC661" i="15" s="1"/>
  <c r="Z1706" i="15"/>
  <c r="AC1706" i="15" s="1"/>
  <c r="Z2963" i="15"/>
  <c r="AC2963" i="15" s="1"/>
  <c r="Z2337" i="15"/>
  <c r="AC2337" i="15" s="1"/>
  <c r="Z46" i="15"/>
  <c r="AC46" i="15" s="1"/>
  <c r="Z341" i="15"/>
  <c r="AC341" i="15" s="1"/>
  <c r="Z2998" i="15"/>
  <c r="AC2998" i="15" s="1"/>
  <c r="Z1166" i="15"/>
  <c r="AC1166" i="15" s="1"/>
  <c r="Z160" i="15"/>
  <c r="AC160" i="15" s="1"/>
  <c r="Z1694" i="15"/>
  <c r="AC1694" i="15" s="1"/>
  <c r="Z1688" i="15"/>
  <c r="AC1688" i="15" s="1"/>
  <c r="Z1669" i="15"/>
  <c r="AC1669" i="15" s="1"/>
  <c r="Z854" i="15"/>
  <c r="AC854" i="15" s="1"/>
  <c r="Z2971" i="15"/>
  <c r="AC2971" i="15" s="1"/>
  <c r="Z327" i="15"/>
  <c r="AC327" i="15" s="1"/>
  <c r="Z1786" i="15"/>
  <c r="AC1786" i="15" s="1"/>
  <c r="Z1149" i="15"/>
  <c r="AC1149" i="15" s="1"/>
  <c r="Z744" i="15"/>
  <c r="AC744" i="15" s="1"/>
  <c r="Z948" i="15"/>
  <c r="AC948" i="15" s="1"/>
  <c r="Z2510" i="15"/>
  <c r="AC2510" i="15" s="1"/>
  <c r="Z3046" i="15"/>
  <c r="AC3046" i="15" s="1"/>
  <c r="Z2876" i="15"/>
  <c r="AC2876" i="15" s="1"/>
  <c r="Z2429" i="15"/>
  <c r="AC2429" i="15" s="1"/>
  <c r="Z155" i="15"/>
  <c r="AC155" i="15" s="1"/>
  <c r="Z391" i="15"/>
  <c r="AC391" i="15" s="1"/>
  <c r="Z1817" i="15"/>
  <c r="AC1817" i="15" s="1"/>
  <c r="Z488" i="15"/>
  <c r="AC488" i="15" s="1"/>
  <c r="Z2766" i="15"/>
  <c r="AC2766" i="15" s="1"/>
  <c r="Z2141" i="15"/>
  <c r="AC2141" i="15" s="1"/>
  <c r="Z946" i="15"/>
  <c r="AC946" i="15" s="1"/>
  <c r="Z2969" i="15"/>
  <c r="AC2969" i="15" s="1"/>
  <c r="Z2521" i="15"/>
  <c r="AC2521" i="15" s="1"/>
  <c r="Z2017" i="15"/>
  <c r="AC2017" i="15" s="1"/>
  <c r="Z2756" i="15"/>
  <c r="AC2756" i="15" s="1"/>
  <c r="Z2435" i="15"/>
  <c r="AC2435" i="15" s="1"/>
  <c r="Z1325" i="15"/>
  <c r="AC1325" i="15" s="1"/>
  <c r="Z2999" i="15"/>
  <c r="AC2999" i="15" s="1"/>
  <c r="Z1140" i="15"/>
  <c r="AC1140" i="15" s="1"/>
  <c r="Z2173" i="15"/>
  <c r="AC2173" i="15" s="1"/>
  <c r="Z430" i="15"/>
  <c r="AC430" i="15" s="1"/>
  <c r="Z2449" i="15"/>
  <c r="AC2449" i="15" s="1"/>
  <c r="Z3134" i="15"/>
  <c r="AC3134" i="15" s="1"/>
  <c r="Z1009" i="15"/>
  <c r="AC1009" i="15" s="1"/>
  <c r="Z78" i="15"/>
  <c r="AC78" i="15" s="1"/>
  <c r="Z1200" i="15"/>
  <c r="AC1200" i="15" s="1"/>
  <c r="Z2905" i="15"/>
  <c r="AC2905" i="15" s="1"/>
  <c r="Z2992" i="15"/>
  <c r="AC2992" i="15" s="1"/>
  <c r="Z2506" i="15"/>
  <c r="AC2506" i="15" s="1"/>
  <c r="Z1126" i="15"/>
  <c r="AC1126" i="15" s="1"/>
  <c r="Z889" i="15"/>
  <c r="AC889" i="15" s="1"/>
  <c r="Z522" i="15"/>
  <c r="AC522" i="15" s="1"/>
  <c r="Z1104" i="15"/>
  <c r="AC1104" i="15" s="1"/>
  <c r="Z2499" i="15"/>
  <c r="AC2499" i="15" s="1"/>
  <c r="Z402" i="15"/>
  <c r="AC402" i="15" s="1"/>
  <c r="Z746" i="15"/>
  <c r="AC746" i="15" s="1"/>
  <c r="Z534" i="15"/>
  <c r="AC534" i="15" s="1"/>
  <c r="Z2425" i="15"/>
  <c r="AC2425" i="15" s="1"/>
  <c r="Z23" i="15"/>
  <c r="AC23" i="15" s="1"/>
  <c r="Z1152" i="15"/>
  <c r="AC1152" i="15" s="1"/>
  <c r="Z525" i="15"/>
  <c r="AC525" i="15" s="1"/>
  <c r="Z2185" i="15"/>
  <c r="AC2185" i="15" s="1"/>
  <c r="Z1896" i="15"/>
  <c r="AC1896" i="15" s="1"/>
  <c r="Z1568" i="15"/>
  <c r="AC1568" i="15" s="1"/>
  <c r="Z240" i="15"/>
  <c r="AC240" i="15" s="1"/>
  <c r="Z1156" i="15"/>
  <c r="AC1156" i="15" s="1"/>
  <c r="Z701" i="15"/>
  <c r="AC701" i="15" s="1"/>
  <c r="Z2142" i="15"/>
  <c r="AC2142" i="15" s="1"/>
  <c r="Z2013" i="15"/>
  <c r="AC2013" i="15" s="1"/>
  <c r="Z413" i="15"/>
  <c r="AC413" i="15" s="1"/>
  <c r="Z1449" i="15"/>
  <c r="AC1449" i="15" s="1"/>
  <c r="Z2039" i="15"/>
  <c r="AC2039" i="15" s="1"/>
  <c r="Z1047" i="15"/>
  <c r="AC1047" i="15" s="1"/>
  <c r="Z1293" i="15"/>
  <c r="AC1293" i="15" s="1"/>
  <c r="Z2599" i="15"/>
  <c r="AC2599" i="15" s="1"/>
  <c r="Z2461" i="15"/>
  <c r="AC2461" i="15" s="1"/>
  <c r="Z957" i="15"/>
  <c r="AC957" i="15" s="1"/>
  <c r="Z2092" i="15"/>
  <c r="AC2092" i="15" s="1"/>
  <c r="Z1889" i="15"/>
  <c r="AC1889" i="15" s="1"/>
  <c r="Z106" i="15"/>
  <c r="AC106" i="15" s="1"/>
  <c r="Z1911" i="15"/>
  <c r="AC1911" i="15" s="1"/>
  <c r="Z2727" i="15"/>
  <c r="AC2727" i="15" s="1"/>
  <c r="Z1644" i="15"/>
  <c r="AC1644" i="15" s="1"/>
  <c r="Z1888" i="15"/>
  <c r="AC1888" i="15" s="1"/>
  <c r="Z1799" i="15"/>
  <c r="AC1799" i="15" s="1"/>
  <c r="Z1643" i="15"/>
  <c r="AC1643" i="15" s="1"/>
  <c r="Z340" i="15"/>
  <c r="AC340" i="15" s="1"/>
  <c r="Z513" i="15"/>
  <c r="AC513" i="15" s="1"/>
  <c r="Z206" i="15"/>
  <c r="AC206" i="15" s="1"/>
  <c r="Z27" i="15"/>
  <c r="AC27" i="15" s="1"/>
  <c r="Z421" i="15"/>
  <c r="AC421" i="15" s="1"/>
  <c r="Z2478" i="15"/>
  <c r="AC2478" i="15" s="1"/>
  <c r="Z3048" i="15"/>
  <c r="AC3048" i="15" s="1"/>
  <c r="Z2811" i="15"/>
  <c r="AC2811" i="15" s="1"/>
  <c r="Z2277" i="15"/>
  <c r="AC2277" i="15" s="1"/>
  <c r="Z1382" i="15"/>
  <c r="AC1382" i="15" s="1"/>
  <c r="Z190" i="15"/>
  <c r="AC190" i="15" s="1"/>
  <c r="Z903" i="15"/>
  <c r="AC903" i="15" s="1"/>
  <c r="Z2086" i="15"/>
  <c r="AC2086" i="15" s="1"/>
  <c r="Z1390" i="15"/>
  <c r="AC1390" i="15" s="1"/>
  <c r="Z1734" i="15"/>
  <c r="AC1734" i="15" s="1"/>
  <c r="Z2757" i="15"/>
  <c r="AC2757" i="15" s="1"/>
  <c r="Z219" i="15"/>
  <c r="AC219" i="15" s="1"/>
  <c r="Z2427" i="15"/>
  <c r="AC2427" i="15" s="1"/>
  <c r="Z2981" i="15"/>
  <c r="AC2981" i="15" s="1"/>
  <c r="Z2015" i="15"/>
  <c r="AC2015" i="15" s="1"/>
  <c r="Z2524" i="15"/>
  <c r="AC2524" i="15" s="1"/>
  <c r="Z1483" i="15"/>
  <c r="AC1483" i="15" s="1"/>
  <c r="Z900" i="15"/>
  <c r="AC900" i="15" s="1"/>
  <c r="Z2515" i="15"/>
  <c r="AC2515" i="15" s="1"/>
  <c r="Z1699" i="15"/>
  <c r="AC1699" i="15" s="1"/>
  <c r="Z2960" i="15"/>
  <c r="AC2960" i="15" s="1"/>
  <c r="Z1995" i="15"/>
  <c r="AC1995" i="15" s="1"/>
  <c r="Z2885" i="15"/>
  <c r="AC2885" i="15" s="1"/>
  <c r="Z1299" i="15"/>
  <c r="AC1299" i="15" s="1"/>
  <c r="Z386" i="15"/>
  <c r="AC386" i="15" s="1"/>
  <c r="Z3095" i="15"/>
  <c r="AC3095" i="15" s="1"/>
  <c r="Z3056" i="15"/>
  <c r="AC3056" i="15" s="1"/>
  <c r="Z2993" i="15"/>
  <c r="AC2993" i="15" s="1"/>
  <c r="Z487" i="15"/>
  <c r="AC487" i="15" s="1"/>
  <c r="Z3093" i="15"/>
  <c r="AC3093" i="15" s="1"/>
  <c r="Z2571" i="15"/>
  <c r="AC2571" i="15" s="1"/>
  <c r="Z1711" i="15"/>
  <c r="AC1711" i="15" s="1"/>
  <c r="Z2836" i="15"/>
  <c r="AC2836" i="15" s="1"/>
  <c r="Z2240" i="15"/>
  <c r="AC2240" i="15" s="1"/>
  <c r="Z1089" i="15"/>
  <c r="AC1089" i="15" s="1"/>
  <c r="Z2052" i="15"/>
  <c r="AC2052" i="15" s="1"/>
  <c r="Z2534" i="15"/>
  <c r="AC2534" i="15" s="1"/>
  <c r="Z555" i="15"/>
  <c r="AC555" i="15" s="1"/>
  <c r="Z2084" i="15"/>
  <c r="AC2084" i="15" s="1"/>
  <c r="Z462" i="15"/>
  <c r="AC462" i="15" s="1"/>
  <c r="Z2503" i="15"/>
  <c r="AC2503" i="15" s="1"/>
  <c r="Z465" i="15"/>
  <c r="AC465" i="15" s="1"/>
  <c r="Z2906" i="15"/>
  <c r="AC2906" i="15" s="1"/>
  <c r="Z451" i="15"/>
  <c r="AC451" i="15" s="1"/>
  <c r="Z2051" i="15"/>
  <c r="AC2051" i="15" s="1"/>
  <c r="Z364" i="15"/>
  <c r="AC364" i="15" s="1"/>
  <c r="Z3016" i="15"/>
  <c r="AC3016" i="15" s="1"/>
  <c r="Z2124" i="15"/>
  <c r="AC2124" i="15" s="1"/>
  <c r="Z2989" i="15"/>
  <c r="AC2989" i="15" s="1"/>
  <c r="Z727" i="15"/>
  <c r="AC727" i="15" s="1"/>
  <c r="Z347" i="15"/>
  <c r="AC347" i="15" s="1"/>
  <c r="Z2673" i="15"/>
  <c r="AC2673" i="15" s="1"/>
  <c r="Z2900" i="15"/>
  <c r="AC2900" i="15" s="1"/>
  <c r="Z3012" i="15"/>
  <c r="AC3012" i="15" s="1"/>
  <c r="Z253" i="15"/>
  <c r="AC253" i="15" s="1"/>
  <c r="Z2787" i="15"/>
  <c r="AC2787" i="15" s="1"/>
  <c r="Z1066" i="15"/>
  <c r="AC1066" i="15" s="1"/>
  <c r="Z1993" i="15"/>
  <c r="AC1993" i="15" s="1"/>
  <c r="Z1022" i="15"/>
  <c r="AC1022" i="15" s="1"/>
  <c r="Z2706" i="15"/>
  <c r="AC2706" i="15" s="1"/>
  <c r="Z650" i="15"/>
  <c r="AC650" i="15" s="1"/>
  <c r="Z471" i="15"/>
  <c r="AC471" i="15" s="1"/>
  <c r="Z1629" i="15"/>
  <c r="AC1629" i="15" s="1"/>
  <c r="Z181" i="15"/>
  <c r="AC181" i="15" s="1"/>
  <c r="Z1747" i="15"/>
  <c r="AC1747" i="15" s="1"/>
  <c r="Z425" i="15"/>
  <c r="AC425" i="15" s="1"/>
  <c r="Z2738" i="15"/>
  <c r="AC2738" i="15" s="1"/>
  <c r="Z1297" i="15"/>
  <c r="AC1297" i="15" s="1"/>
  <c r="Z685" i="15"/>
  <c r="AC685" i="15" s="1"/>
  <c r="Z3161" i="15"/>
  <c r="AC3161" i="15" s="1"/>
  <c r="Z1264" i="15"/>
  <c r="AC1264" i="15" s="1"/>
  <c r="Z1862" i="15"/>
  <c r="AC1862" i="15" s="1"/>
  <c r="Z1408" i="15"/>
  <c r="AC1408" i="15" s="1"/>
  <c r="Z261" i="15"/>
  <c r="AC261" i="15" s="1"/>
  <c r="Z1572" i="15"/>
  <c r="AC1572" i="15" s="1"/>
  <c r="Z2664" i="15"/>
  <c r="AC2664" i="15" s="1"/>
  <c r="Z612" i="15"/>
  <c r="AC612" i="15" s="1"/>
  <c r="Z147" i="15"/>
  <c r="AC147" i="15" s="1"/>
  <c r="Z1005" i="15"/>
  <c r="AC1005" i="15" s="1"/>
  <c r="Z2096" i="15"/>
  <c r="AC2096" i="15" s="1"/>
  <c r="Z2886" i="15"/>
  <c r="AC2886" i="15" s="1"/>
  <c r="Z2266" i="15"/>
  <c r="AC2266" i="15" s="1"/>
  <c r="Z300" i="15"/>
  <c r="AC300" i="15" s="1"/>
  <c r="Z2958" i="15"/>
  <c r="AC2958" i="15" s="1"/>
  <c r="Z2286" i="15"/>
  <c r="AC2286" i="15" s="1"/>
  <c r="Z2527" i="15"/>
  <c r="AC2527" i="15" s="1"/>
  <c r="Z2995" i="15"/>
  <c r="AC2995" i="15" s="1"/>
  <c r="Z293" i="15"/>
  <c r="AC293" i="15" s="1"/>
  <c r="Z185" i="15"/>
  <c r="AC185" i="15" s="1"/>
  <c r="Z2143" i="15"/>
  <c r="AC2143" i="15" s="1"/>
  <c r="Z2802" i="15"/>
  <c r="AC2802" i="15" s="1"/>
  <c r="Z1199" i="15"/>
  <c r="AC1199" i="15" s="1"/>
  <c r="Z13" i="15"/>
  <c r="AC13" i="15" s="1"/>
  <c r="Z1100" i="15"/>
  <c r="AC1100" i="15" s="1"/>
  <c r="Z545" i="15"/>
  <c r="AC545" i="15" s="1"/>
  <c r="Z2542" i="15"/>
  <c r="AC2542" i="15" s="1"/>
  <c r="Z1702" i="15"/>
  <c r="AC1702" i="15" s="1"/>
  <c r="Z239" i="15"/>
  <c r="AC239" i="15" s="1"/>
  <c r="Z2627" i="15"/>
  <c r="AC2627" i="15" s="1"/>
  <c r="Z3044" i="15"/>
  <c r="AC3044" i="15" s="1"/>
  <c r="Z1201" i="15"/>
  <c r="AC1201" i="15" s="1"/>
  <c r="Z2977" i="15"/>
  <c r="AC2977" i="15" s="1"/>
  <c r="Z375" i="15"/>
  <c r="AC375" i="15" s="1"/>
  <c r="Z2751" i="15"/>
  <c r="AC2751" i="15" s="1"/>
  <c r="Z2230" i="15"/>
  <c r="AC2230" i="15" s="1"/>
  <c r="Z1171" i="15"/>
  <c r="AC1171" i="15" s="1"/>
  <c r="Z272" i="15"/>
  <c r="AC272" i="15" s="1"/>
  <c r="Z2853" i="15"/>
  <c r="AC2853" i="15" s="1"/>
  <c r="Z1007" i="15"/>
  <c r="AC1007" i="15" s="1"/>
  <c r="Z1092" i="15"/>
  <c r="AC1092" i="15" s="1"/>
  <c r="Z1642" i="15"/>
  <c r="AC1642" i="15" s="1"/>
  <c r="Z1362" i="15"/>
  <c r="AC1362" i="15" s="1"/>
  <c r="Z2513" i="15"/>
  <c r="AC2513" i="15" s="1"/>
  <c r="Z2437" i="15"/>
  <c r="AC2437" i="15" s="1"/>
  <c r="Z2455" i="15"/>
  <c r="AC2455" i="15" s="1"/>
  <c r="Z788" i="15"/>
  <c r="AC788" i="15" s="1"/>
  <c r="Z2776" i="15"/>
  <c r="AC2776" i="15" s="1"/>
  <c r="Z51" i="15"/>
  <c r="AC51" i="15" s="1"/>
  <c r="Z918" i="15"/>
  <c r="AC918" i="15" s="1"/>
  <c r="Z22" i="15"/>
  <c r="AC22" i="15" s="1"/>
  <c r="Z385" i="15"/>
  <c r="AC385" i="15" s="1"/>
  <c r="Z1946" i="15"/>
  <c r="AC1946" i="15" s="1"/>
  <c r="Z1012" i="15"/>
  <c r="AC1012" i="15" s="1"/>
  <c r="Z999" i="15"/>
  <c r="AC999" i="15" s="1"/>
  <c r="Z222" i="15"/>
  <c r="AC222" i="15" s="1"/>
  <c r="Z2150" i="15"/>
  <c r="AC2150" i="15" s="1"/>
  <c r="Z2817" i="15"/>
  <c r="AC2817" i="15" s="1"/>
  <c r="Z1281" i="15"/>
  <c r="AC1281" i="15" s="1"/>
  <c r="Z2331" i="15"/>
  <c r="AC2331" i="15" s="1"/>
  <c r="Z2838" i="15"/>
  <c r="AC2838" i="15" s="1"/>
  <c r="Z183" i="15"/>
  <c r="AC183" i="15" s="1"/>
  <c r="Z1581" i="15"/>
  <c r="AC1581" i="15" s="1"/>
  <c r="Z559" i="15"/>
  <c r="AC559" i="15" s="1"/>
  <c r="Z2027" i="15"/>
  <c r="AC2027" i="15" s="1"/>
  <c r="Z1693" i="15"/>
  <c r="AC1693" i="15" s="1"/>
  <c r="Z2464" i="15"/>
  <c r="AC2464" i="15" s="1"/>
  <c r="Z189" i="15"/>
  <c r="AC189" i="15" s="1"/>
  <c r="Z2689" i="15"/>
  <c r="AC2689" i="15" s="1"/>
  <c r="Z2134" i="15"/>
  <c r="AC2134" i="15" s="1"/>
  <c r="Z56" i="15"/>
  <c r="AC56" i="15" s="1"/>
  <c r="Z933" i="15"/>
  <c r="AC933" i="15" s="1"/>
  <c r="Z2486" i="15"/>
  <c r="AC2486" i="15" s="1"/>
  <c r="Z1407" i="15"/>
  <c r="AC1407" i="15" s="1"/>
  <c r="Z3137" i="15"/>
  <c r="AC3137" i="15" s="1"/>
  <c r="Z2161" i="15"/>
  <c r="AC2161" i="15" s="1"/>
  <c r="Z275" i="15"/>
  <c r="AC275" i="15" s="1"/>
  <c r="Z1909" i="15"/>
  <c r="AC1909" i="15" s="1"/>
  <c r="Z1110" i="15"/>
  <c r="AC1110" i="15" s="1"/>
  <c r="Z1338" i="15"/>
  <c r="AC1338" i="15" s="1"/>
  <c r="Z2859" i="15"/>
  <c r="AC2859" i="15" s="1"/>
  <c r="Z28" i="15"/>
  <c r="AC28" i="15" s="1"/>
  <c r="Z2788" i="15"/>
  <c r="AC2788" i="15" s="1"/>
  <c r="Z2349" i="15"/>
  <c r="AC2349" i="15" s="1"/>
  <c r="Z1703" i="15"/>
  <c r="AC1703" i="15" s="1"/>
  <c r="Z2752" i="15"/>
  <c r="AC2752" i="15" s="1"/>
  <c r="Z1265" i="15"/>
  <c r="AC1265" i="15" s="1"/>
  <c r="Z2827" i="15"/>
  <c r="AC2827" i="15" s="1"/>
  <c r="Z750" i="15"/>
  <c r="AC750" i="15" s="1"/>
  <c r="Z401" i="15"/>
  <c r="AC401" i="15" s="1"/>
  <c r="Z503" i="15"/>
  <c r="AC503" i="15" s="1"/>
  <c r="Z2361" i="15"/>
  <c r="AC2361" i="15" s="1"/>
  <c r="Z2089" i="15"/>
  <c r="AC2089" i="15" s="1"/>
  <c r="Z2665" i="15"/>
  <c r="AC2665" i="15" s="1"/>
  <c r="Z1658" i="15"/>
  <c r="AC1658" i="15" s="1"/>
  <c r="Z1555" i="15"/>
  <c r="AC1555" i="15" s="1"/>
  <c r="Z1437" i="15"/>
  <c r="AC1437" i="15" s="1"/>
  <c r="Z2024" i="15"/>
  <c r="AC2024" i="15" s="1"/>
  <c r="Z167" i="15"/>
  <c r="AC167" i="15" s="1"/>
  <c r="Z2639" i="15"/>
  <c r="AC2639" i="15" s="1"/>
  <c r="Z602" i="15"/>
  <c r="AC602" i="15" s="1"/>
  <c r="Z1809" i="15"/>
  <c r="AC1809" i="15" s="1"/>
  <c r="Z2959" i="15"/>
  <c r="AC2959" i="15" s="1"/>
  <c r="Z2098" i="15"/>
  <c r="AC2098" i="15" s="1"/>
  <c r="Z704" i="15"/>
  <c r="AC704" i="15" s="1"/>
  <c r="Z2986" i="15"/>
  <c r="AC2986" i="15" s="1"/>
  <c r="Z2502" i="15"/>
  <c r="AC2502" i="15" s="1"/>
  <c r="Z2526" i="15"/>
  <c r="AC2526" i="15" s="1"/>
  <c r="Z1302" i="15"/>
  <c r="AC1302" i="15" s="1"/>
  <c r="Z1587" i="15"/>
  <c r="AC1587" i="15" s="1"/>
  <c r="Z439" i="15"/>
  <c r="AC439" i="15" s="1"/>
  <c r="Z2317" i="15"/>
  <c r="AC2317" i="15" s="1"/>
  <c r="Z3135" i="15"/>
  <c r="AC3135" i="15" s="1"/>
  <c r="Z1030" i="15"/>
  <c r="AC1030" i="15" s="1"/>
  <c r="Z2778" i="15"/>
  <c r="AC2778" i="15" s="1"/>
  <c r="Z676" i="15"/>
  <c r="AC676" i="15" s="1"/>
  <c r="Z1478" i="15"/>
  <c r="AC1478" i="15" s="1"/>
  <c r="Z2698" i="15"/>
  <c r="AC2698" i="15" s="1"/>
  <c r="Z467" i="15"/>
  <c r="AC467" i="15" s="1"/>
  <c r="Z2189" i="15"/>
  <c r="AC2189" i="15" s="1"/>
  <c r="Z3025" i="15"/>
  <c r="AC3025" i="15" s="1"/>
  <c r="Z2360" i="15"/>
  <c r="AC2360" i="15" s="1"/>
  <c r="Z2067" i="15"/>
  <c r="AC2067" i="15" s="1"/>
  <c r="Z362" i="15"/>
  <c r="AC362" i="15" s="1"/>
  <c r="Z841" i="15"/>
  <c r="AC841" i="15" s="1"/>
  <c r="Z2415" i="15"/>
  <c r="AC2415" i="15" s="1"/>
  <c r="Z1790" i="15"/>
  <c r="AC1790" i="15" s="1"/>
  <c r="Z2837" i="15"/>
  <c r="AC2837" i="15" s="1"/>
  <c r="Z2309" i="15"/>
  <c r="AC2309" i="15" s="1"/>
  <c r="Z3003" i="15"/>
  <c r="AC3003" i="15" s="1"/>
  <c r="Z1380" i="15"/>
  <c r="AC1380" i="15" s="1"/>
  <c r="Z2699" i="15"/>
  <c r="AC2699" i="15" s="1"/>
  <c r="Z2750" i="15"/>
  <c r="AC2750" i="15" s="1"/>
  <c r="Z345" i="15"/>
  <c r="AC345" i="15" s="1"/>
  <c r="Z2964" i="15"/>
  <c r="AC2964" i="15" s="1"/>
  <c r="Z2544" i="15"/>
  <c r="AC2544" i="15" s="1"/>
  <c r="Z752" i="15"/>
  <c r="AC752" i="15" s="1"/>
  <c r="Z1794" i="15"/>
  <c r="AC1794" i="15" s="1"/>
  <c r="Z319" i="15"/>
  <c r="AC319" i="15" s="1"/>
  <c r="Z1994" i="15"/>
  <c r="AC1994" i="15" s="1"/>
  <c r="Z2767" i="15"/>
  <c r="AC2767" i="15" s="1"/>
  <c r="Z1724" i="15"/>
  <c r="AC1724" i="15" s="1"/>
  <c r="Z934" i="15"/>
  <c r="AC934" i="15" s="1"/>
  <c r="Z2448" i="15"/>
  <c r="AC2448" i="15" s="1"/>
  <c r="Z2559" i="15"/>
  <c r="AC2559" i="15" s="1"/>
  <c r="Z2796" i="15"/>
  <c r="AC2796" i="15" s="1"/>
  <c r="Z1083" i="15"/>
  <c r="AC1083" i="15" s="1"/>
  <c r="Z1425" i="15"/>
  <c r="AC1425" i="15" s="1"/>
  <c r="Z452" i="15"/>
  <c r="AC452" i="15" s="1"/>
  <c r="Z3117" i="15"/>
  <c r="AC3117" i="15" s="1"/>
  <c r="Z2708" i="15"/>
  <c r="AC2708" i="15" s="1"/>
  <c r="Z2720" i="15"/>
  <c r="AC2720" i="15" s="1"/>
  <c r="Z2693" i="15"/>
  <c r="AC2693" i="15" s="1"/>
  <c r="Z938" i="15"/>
  <c r="AC938" i="15" s="1"/>
  <c r="Z2695" i="15"/>
  <c r="AC2695" i="15" s="1"/>
  <c r="Z54" i="15"/>
  <c r="AC54" i="15" s="1"/>
  <c r="Z2580" i="15"/>
  <c r="AC2580" i="15" s="1"/>
  <c r="Z1782" i="15"/>
  <c r="AC1782" i="15" s="1"/>
  <c r="Z1286" i="15"/>
  <c r="AC1286" i="15" s="1"/>
  <c r="Z249" i="15"/>
  <c r="AC249" i="15" s="1"/>
  <c r="Z1876" i="15"/>
  <c r="AC1876" i="15" s="1"/>
  <c r="Z125" i="15"/>
  <c r="AC125" i="15" s="1"/>
  <c r="Z2990" i="15"/>
  <c r="AC2990" i="15" s="1"/>
  <c r="Z1355" i="15"/>
  <c r="AC1355" i="15" s="1"/>
  <c r="Z2104" i="15"/>
  <c r="AC2104" i="15" s="1"/>
  <c r="Z835" i="15"/>
  <c r="AC835" i="15" s="1"/>
  <c r="Z496" i="15"/>
  <c r="AC496" i="15" s="1"/>
  <c r="Z703" i="15"/>
  <c r="AC703" i="15" s="1"/>
  <c r="Z392" i="15"/>
  <c r="AC392" i="15" s="1"/>
  <c r="Z2692" i="15"/>
  <c r="AC2692" i="15" s="1"/>
  <c r="Z1097" i="15"/>
  <c r="AC1097" i="15" s="1"/>
  <c r="Z693" i="15"/>
  <c r="AC693" i="15" s="1"/>
  <c r="Z2593" i="15"/>
  <c r="AC2593" i="15" s="1"/>
  <c r="Z8" i="15"/>
  <c r="AC8" i="15" s="1"/>
  <c r="Z2458" i="15"/>
  <c r="AC2458" i="15" s="1"/>
  <c r="Z1294" i="15"/>
  <c r="AC1294" i="15" s="1"/>
  <c r="Z2921" i="15"/>
  <c r="AC2921" i="15" s="1"/>
  <c r="Z2930" i="15"/>
  <c r="AC2930" i="15" s="1"/>
  <c r="Z131" i="15"/>
  <c r="AC131" i="15" s="1"/>
  <c r="Z1158" i="15"/>
  <c r="AC1158" i="15" s="1"/>
  <c r="Z2491" i="15"/>
  <c r="AC2491" i="15" s="1"/>
  <c r="Z1117" i="15"/>
  <c r="AC1117" i="15" s="1"/>
  <c r="Z909" i="15"/>
  <c r="AC909" i="15" s="1"/>
  <c r="Z2804" i="15"/>
  <c r="AC2804" i="15" s="1"/>
  <c r="Z371" i="15"/>
  <c r="AC371" i="15" s="1"/>
  <c r="Z3009" i="15"/>
  <c r="AC3009" i="15" s="1"/>
  <c r="Z1785" i="15"/>
  <c r="AC1785" i="15" s="1"/>
  <c r="Z1318" i="15"/>
  <c r="AC1318" i="15" s="1"/>
  <c r="Z2049" i="15"/>
  <c r="AC2049" i="15" s="1"/>
  <c r="Z3164" i="15"/>
  <c r="AC3164" i="15" s="1"/>
  <c r="Z520" i="15"/>
  <c r="AC520" i="15" s="1"/>
  <c r="Z1115" i="15"/>
  <c r="AC1115" i="15" s="1"/>
  <c r="Z2366" i="15"/>
  <c r="AC2366" i="15" s="1"/>
  <c r="Z2852" i="15"/>
  <c r="AC2852" i="15" s="1"/>
  <c r="Z1344" i="15"/>
  <c r="AC1344" i="15" s="1"/>
  <c r="Z2743" i="15"/>
  <c r="AC2743" i="15" s="1"/>
  <c r="Z1269" i="15"/>
  <c r="AC1269" i="15" s="1"/>
  <c r="Z1553" i="15"/>
  <c r="AC1553" i="15" s="1"/>
  <c r="Z2428" i="15"/>
  <c r="AC2428" i="15" s="1"/>
  <c r="Z1203" i="15"/>
  <c r="AC1203" i="15" s="1"/>
  <c r="Z2887" i="15"/>
  <c r="AC2887" i="15" s="1"/>
  <c r="Z2003" i="15"/>
  <c r="AC2003" i="15" s="1"/>
  <c r="Z2118" i="15"/>
  <c r="AC2118" i="15" s="1"/>
  <c r="Z2965" i="15"/>
  <c r="AC2965" i="15" s="1"/>
  <c r="Z1422" i="15"/>
  <c r="AC1422" i="15" s="1"/>
  <c r="Z2732" i="15"/>
  <c r="AC2732" i="15" s="1"/>
  <c r="Z215" i="15"/>
  <c r="AC215" i="15" s="1"/>
  <c r="Z1440" i="15"/>
  <c r="AC1440" i="15" s="1"/>
  <c r="Z2520" i="15"/>
  <c r="AC2520" i="15" s="1"/>
  <c r="Z973" i="15"/>
  <c r="AC973" i="15" s="1"/>
  <c r="Z1122" i="15"/>
  <c r="AC1122" i="15" s="1"/>
  <c r="Z2775" i="15"/>
  <c r="AC2775" i="15" s="1"/>
  <c r="Z2759" i="15"/>
  <c r="AC2759" i="15" s="1"/>
  <c r="Z1271" i="15"/>
  <c r="AC1271" i="15" s="1"/>
  <c r="Z1989" i="15"/>
  <c r="AC1989" i="15" s="1"/>
  <c r="Z1861" i="15"/>
  <c r="AC1861" i="15" s="1"/>
  <c r="Z2501" i="15"/>
  <c r="AC2501" i="15" s="1"/>
  <c r="Z2607" i="15"/>
  <c r="AC2607" i="15" s="1"/>
  <c r="Z1275" i="15"/>
  <c r="AC1275" i="15" s="1"/>
  <c r="Z1107" i="15"/>
  <c r="AC1107" i="15" s="1"/>
  <c r="Z1968" i="15"/>
  <c r="AC1968" i="15" s="1"/>
  <c r="Z2834" i="15"/>
  <c r="AC2834" i="15" s="1"/>
  <c r="Z1133" i="15"/>
  <c r="AC1133" i="15" s="1"/>
  <c r="Z956" i="15"/>
  <c r="AC956" i="15" s="1"/>
  <c r="Z1467" i="15"/>
  <c r="AC1467" i="15" s="1"/>
  <c r="Z405" i="15"/>
  <c r="AC405" i="15" s="1"/>
  <c r="Z3118" i="15"/>
  <c r="AC3118" i="15" s="1"/>
  <c r="Z1811" i="15"/>
  <c r="AC1811" i="15" s="1"/>
  <c r="Z48" i="15"/>
  <c r="AC48" i="15" s="1"/>
  <c r="Z2833" i="15"/>
  <c r="AC2833" i="15" s="1"/>
  <c r="Z3006" i="15"/>
  <c r="AC3006" i="15" s="1"/>
  <c r="Z1536" i="15"/>
  <c r="AC1536" i="15" s="1"/>
  <c r="Z376" i="15"/>
  <c r="AC376" i="15" s="1"/>
  <c r="Z1414" i="15"/>
  <c r="AC1414" i="15" s="1"/>
  <c r="Z2274" i="15"/>
  <c r="AC2274" i="15" s="1"/>
  <c r="Z1707" i="15"/>
  <c r="AC1707" i="15" s="1"/>
  <c r="Z2469" i="15"/>
  <c r="AC2469" i="15" s="1"/>
  <c r="Z2546" i="15"/>
  <c r="AC2546" i="15" s="1"/>
  <c r="Z1704" i="15"/>
  <c r="AC1704" i="15" s="1"/>
  <c r="Z2842" i="15"/>
  <c r="AC2842" i="15" s="1"/>
  <c r="Z2181" i="15"/>
  <c r="AC2181" i="15" s="1"/>
  <c r="Z74" i="15"/>
  <c r="AC74" i="15" s="1"/>
  <c r="Z1556" i="15"/>
  <c r="AC1556" i="15" s="1"/>
  <c r="Z2488" i="15"/>
  <c r="AC2488" i="15" s="1"/>
  <c r="Z1428" i="15"/>
  <c r="AC1428" i="15" s="1"/>
  <c r="Z2220" i="15"/>
  <c r="AC2220" i="15" s="1"/>
  <c r="Z543" i="15"/>
  <c r="AC543" i="15" s="1"/>
  <c r="Z1350" i="15"/>
  <c r="AC1350" i="15" s="1"/>
  <c r="Z1105" i="15"/>
  <c r="AC1105" i="15" s="1"/>
  <c r="Z2760" i="15"/>
  <c r="AC2760" i="15" s="1"/>
  <c r="Z1764" i="15"/>
  <c r="AC1764" i="15" s="1"/>
  <c r="Z2994" i="15"/>
  <c r="AC2994" i="15" s="1"/>
  <c r="Z2696" i="15"/>
  <c r="AC2696" i="15" s="1"/>
  <c r="Z677" i="15"/>
  <c r="AC677" i="15" s="1"/>
  <c r="Z191" i="15"/>
  <c r="AC191" i="15" s="1"/>
  <c r="Z779" i="15"/>
  <c r="AC779" i="15" s="1"/>
  <c r="Z2945" i="15"/>
  <c r="AC2945" i="15" s="1"/>
  <c r="Z2841" i="15"/>
  <c r="AC2841" i="15" s="1"/>
  <c r="Z1251" i="15"/>
  <c r="AC1251" i="15" s="1"/>
  <c r="Z2055" i="15"/>
  <c r="AC2055" i="15" s="1"/>
  <c r="Z2946" i="15"/>
  <c r="AC2946" i="15" s="1"/>
  <c r="Z1352" i="15"/>
  <c r="AC1352" i="15" s="1"/>
  <c r="Z1984" i="15"/>
  <c r="AC1984" i="15" s="1"/>
  <c r="Z2144" i="15"/>
  <c r="AC2144" i="15" s="1"/>
  <c r="Z2374" i="15"/>
  <c r="AC2374" i="15" s="1"/>
  <c r="Z2032" i="15"/>
  <c r="AC2032" i="15" s="1"/>
  <c r="Z2263" i="15"/>
  <c r="AC2263" i="15" s="1"/>
  <c r="Z943" i="15"/>
  <c r="AC943" i="15" s="1"/>
  <c r="Z2674" i="15"/>
  <c r="AC2674" i="15" s="1"/>
  <c r="Z1575" i="15"/>
  <c r="AC1575" i="15" s="1"/>
  <c r="Z1386" i="15"/>
  <c r="AC1386" i="15" s="1"/>
  <c r="Z1143" i="15"/>
  <c r="AC1143" i="15" s="1"/>
  <c r="Z2363" i="15"/>
  <c r="AC2363" i="15" s="1"/>
  <c r="Z2962" i="15"/>
  <c r="AC2962" i="15" s="1"/>
  <c r="Z1560" i="15"/>
  <c r="AC1560" i="15" s="1"/>
  <c r="Z2272" i="15"/>
  <c r="AC2272" i="15" s="1"/>
  <c r="Z2675" i="15"/>
  <c r="AC2675" i="15" s="1"/>
  <c r="Z2967" i="15"/>
  <c r="AC2967" i="15" s="1"/>
  <c r="Z2758" i="15"/>
  <c r="AC2758" i="15" s="1"/>
  <c r="Z776" i="15"/>
  <c r="AC776" i="15" s="1"/>
  <c r="Z2893" i="15"/>
  <c r="AC2893" i="15" s="1"/>
  <c r="Z1721" i="15"/>
  <c r="AC1721" i="15" s="1"/>
  <c r="Z2054" i="15"/>
  <c r="AC2054" i="15" s="1"/>
  <c r="Z2830" i="15"/>
  <c r="AC2830" i="15" s="1"/>
  <c r="Z1284" i="15"/>
  <c r="AC1284" i="15" s="1"/>
  <c r="Z1341" i="15"/>
  <c r="AC1341" i="15" s="1"/>
  <c r="Z1332" i="15"/>
  <c r="AC1332" i="15" s="1"/>
  <c r="Z1090" i="15"/>
  <c r="AC1090" i="15" s="1"/>
  <c r="Z3007" i="15"/>
  <c r="AC3007" i="15" s="1"/>
  <c r="Z3130" i="15"/>
  <c r="AC3130" i="15" s="1"/>
  <c r="Z1743" i="15"/>
  <c r="AC1743" i="15" s="1"/>
  <c r="Z3129" i="15"/>
  <c r="AC3129" i="15" s="1"/>
  <c r="Z770" i="15"/>
  <c r="AC770" i="15" s="1"/>
  <c r="Z2504" i="15"/>
  <c r="AC2504" i="15" s="1"/>
  <c r="Z2880" i="15"/>
  <c r="AC2880" i="15" s="1"/>
  <c r="Z363" i="15"/>
  <c r="AC363" i="15" s="1"/>
  <c r="Z14" i="15"/>
  <c r="AC14" i="15" s="1"/>
  <c r="Z1345" i="15"/>
  <c r="AC1345" i="15" s="1"/>
  <c r="Z1722" i="15"/>
  <c r="AC1722" i="15" s="1"/>
  <c r="Z1871" i="15"/>
  <c r="AC1871" i="15" s="1"/>
  <c r="Z2107" i="15"/>
  <c r="AC2107" i="15" s="1"/>
  <c r="Z930" i="15"/>
  <c r="AC930" i="15" s="1"/>
  <c r="Z2036" i="15"/>
  <c r="AC2036" i="15" s="1"/>
  <c r="Z2712" i="15"/>
  <c r="AC2712" i="15" s="1"/>
  <c r="Z381" i="15"/>
  <c r="AC381" i="15" s="1"/>
  <c r="Z2586" i="15"/>
  <c r="AC2586" i="15" s="1"/>
  <c r="Z1358" i="15"/>
  <c r="AC1358" i="15" s="1"/>
  <c r="Z711" i="15"/>
  <c r="AC711" i="15" s="1"/>
  <c r="Z2932" i="15"/>
  <c r="AC2932" i="15" s="1"/>
  <c r="Z2979" i="15"/>
  <c r="AC2979" i="15" s="1"/>
  <c r="Z1334" i="15"/>
  <c r="AC1334" i="15" s="1"/>
  <c r="Z1842" i="15"/>
  <c r="AC1842" i="15" s="1"/>
  <c r="Z824" i="15"/>
  <c r="AC824" i="15" s="1"/>
  <c r="Z1784" i="15"/>
  <c r="AC1784" i="15" s="1"/>
  <c r="Z1075" i="15"/>
  <c r="AC1075" i="15" s="1"/>
  <c r="Z2809" i="15"/>
  <c r="AC2809" i="15" s="1"/>
  <c r="Z1421" i="15"/>
  <c r="AC1421" i="15" s="1"/>
  <c r="Z2829" i="15"/>
  <c r="AC2829" i="15" s="1"/>
  <c r="Z2014" i="15"/>
  <c r="AC2014" i="15" s="1"/>
  <c r="Z2746" i="15"/>
  <c r="AC2746" i="15" s="1"/>
  <c r="Z1630" i="15"/>
  <c r="AC1630" i="15" s="1"/>
  <c r="Z1486" i="15"/>
  <c r="AC1486" i="15" s="1"/>
  <c r="Z1674" i="15"/>
  <c r="AC1674" i="15" s="1"/>
  <c r="Z1875" i="15"/>
  <c r="AC1875" i="15" s="1"/>
  <c r="Z652" i="15"/>
  <c r="AC652" i="15" s="1"/>
  <c r="Z1448" i="15"/>
  <c r="AC1448" i="15" s="1"/>
  <c r="Z2505" i="15"/>
  <c r="AC2505" i="15" s="1"/>
  <c r="Z2021" i="15"/>
  <c r="AC2021" i="15" s="1"/>
  <c r="Z2430" i="15"/>
  <c r="AC2430" i="15" s="1"/>
  <c r="Z1823" i="15"/>
  <c r="AC1823" i="15" s="1"/>
  <c r="Z2315" i="15"/>
  <c r="AC2315" i="15" s="1"/>
  <c r="Z128" i="15"/>
  <c r="AC128" i="15" s="1"/>
  <c r="Z1272" i="15"/>
  <c r="AC1272" i="15" s="1"/>
  <c r="Z3010" i="15"/>
  <c r="AC3010" i="15" s="1"/>
  <c r="Z1621" i="15"/>
  <c r="AC1621" i="15" s="1"/>
  <c r="Z1506" i="15"/>
  <c r="AC1506" i="15" s="1"/>
  <c r="Z1981" i="15"/>
  <c r="AC1981" i="15" s="1"/>
  <c r="Z1700" i="15"/>
  <c r="AC1700" i="15" s="1"/>
  <c r="Z1904" i="15"/>
  <c r="AC1904" i="15" s="1"/>
  <c r="Z1368" i="15"/>
  <c r="AC1368" i="15" s="1"/>
  <c r="Z1396" i="15"/>
  <c r="AC1396" i="15" s="1"/>
  <c r="Z1029" i="15"/>
  <c r="AC1029" i="15" s="1"/>
  <c r="Z49" i="15"/>
  <c r="AC49" i="15" s="1"/>
  <c r="Z1416" i="15"/>
  <c r="AC1416" i="15" s="1"/>
  <c r="Z2709" i="15"/>
  <c r="AC2709" i="15" s="1"/>
  <c r="Z143" i="15"/>
  <c r="AC143" i="15" s="1"/>
  <c r="Z1031" i="15"/>
  <c r="AC1031" i="15" s="1"/>
  <c r="Z2983" i="15"/>
  <c r="AC2983" i="15" s="1"/>
  <c r="Z1854" i="15"/>
  <c r="AC1854" i="15" s="1"/>
  <c r="Z2319" i="15"/>
  <c r="AC2319" i="15" s="1"/>
  <c r="Z901" i="15"/>
  <c r="AC901" i="15" s="1"/>
  <c r="Z2445" i="15"/>
  <c r="AC2445" i="15" s="1"/>
  <c r="Z1846" i="15"/>
  <c r="AC1846" i="15" s="1"/>
  <c r="Z742" i="15"/>
  <c r="AC742" i="15" s="1"/>
  <c r="Z3002" i="15"/>
  <c r="AC3002" i="15" s="1"/>
  <c r="Z3138" i="15"/>
  <c r="AC3138" i="15" s="1"/>
  <c r="Z1649" i="15"/>
  <c r="AC1649" i="15" s="1"/>
  <c r="Z2680" i="15"/>
  <c r="AC2680" i="15" s="1"/>
  <c r="Z2434" i="15"/>
  <c r="AC2434" i="15" s="1"/>
  <c r="Z1155" i="15"/>
  <c r="AC1155" i="15" s="1"/>
  <c r="Z2873" i="15"/>
  <c r="AC2873" i="15" s="1"/>
  <c r="Z1017" i="15"/>
  <c r="AC1017" i="15" s="1"/>
  <c r="Z3014" i="15"/>
  <c r="AC3014" i="15" s="1"/>
  <c r="Z2820" i="15"/>
  <c r="AC2820" i="15" s="1"/>
  <c r="Z1340" i="15"/>
  <c r="AC1340" i="15" s="1"/>
  <c r="Z1250" i="15"/>
  <c r="AC1250" i="15" s="1"/>
  <c r="Z2190" i="15"/>
  <c r="AC2190" i="15" s="1"/>
  <c r="Z935" i="15"/>
  <c r="AC935" i="15" s="1"/>
  <c r="Z11" i="15"/>
  <c r="AC11" i="15" s="1"/>
  <c r="Z1659" i="15"/>
  <c r="AC1659" i="15" s="1"/>
  <c r="Z384" i="15"/>
  <c r="AC384" i="15" s="1"/>
  <c r="Z689" i="15"/>
  <c r="AC689" i="15" s="1"/>
  <c r="Z1894" i="15"/>
  <c r="AC1894" i="15" s="1"/>
  <c r="Z2289" i="15"/>
  <c r="AC2289" i="15" s="1"/>
  <c r="Z1261" i="15"/>
  <c r="AC1261" i="15" s="1"/>
  <c r="Z2667" i="15"/>
  <c r="AC2667" i="15" s="1"/>
  <c r="Z2840" i="15"/>
  <c r="AC2840" i="15" s="1"/>
  <c r="Z1379" i="15"/>
  <c r="AC1379" i="15" s="1"/>
  <c r="Z26" i="15"/>
  <c r="AC26" i="15" s="1"/>
  <c r="Z749" i="15"/>
  <c r="AC749" i="15" s="1"/>
  <c r="Z1333" i="15"/>
  <c r="AC1333" i="15" s="1"/>
  <c r="Z236" i="15"/>
  <c r="AC236" i="15" s="1"/>
  <c r="Z2677" i="15"/>
  <c r="AC2677" i="15" s="1"/>
  <c r="Z2791" i="15"/>
  <c r="AC2791" i="15" s="1"/>
  <c r="Z208" i="15"/>
  <c r="AC208" i="15" s="1"/>
  <c r="Z2480" i="15"/>
  <c r="AC2480" i="15" s="1"/>
  <c r="Z1004" i="15"/>
  <c r="AC1004" i="15" s="1"/>
  <c r="Z1461" i="15"/>
  <c r="AC1461" i="15" s="1"/>
  <c r="Z1245" i="15"/>
  <c r="AC1245" i="15" s="1"/>
  <c r="Z2996" i="15"/>
  <c r="AC2996" i="15" s="1"/>
  <c r="Z1919" i="15"/>
  <c r="AC1919" i="15" s="1"/>
  <c r="Z57" i="15"/>
  <c r="AC57" i="15" s="1"/>
  <c r="Z1645" i="15"/>
  <c r="AC1645" i="15" s="1"/>
  <c r="Z1418" i="15"/>
  <c r="AC1418" i="15" s="1"/>
  <c r="Z373" i="15"/>
  <c r="AC373" i="15" s="1"/>
  <c r="Z2843" i="15"/>
  <c r="AC2843" i="15" s="1"/>
  <c r="Z153" i="15"/>
  <c r="AC153" i="15" s="1"/>
  <c r="Z1419" i="15"/>
  <c r="AC1419" i="15" s="1"/>
  <c r="Z2723" i="15"/>
  <c r="AC2723" i="15" s="1"/>
  <c r="Z2777" i="15"/>
  <c r="AC2777" i="15" s="1"/>
  <c r="Z2826" i="15"/>
  <c r="AC2826" i="15" s="1"/>
  <c r="Z1634" i="15"/>
  <c r="AC1634" i="15" s="1"/>
  <c r="Z1808" i="15"/>
  <c r="AC1808" i="15" s="1"/>
  <c r="Z2483" i="15"/>
  <c r="AC2483" i="15" s="1"/>
  <c r="Z1828" i="15"/>
  <c r="AC1828" i="15" s="1"/>
  <c r="Z154" i="15"/>
  <c r="AC154" i="15" s="1"/>
  <c r="Z1967" i="15"/>
  <c r="AC1967" i="15" s="1"/>
  <c r="Z490" i="15"/>
  <c r="AC490" i="15" s="1"/>
  <c r="Z2701" i="15"/>
  <c r="AC2701" i="15" s="1"/>
  <c r="Z1330" i="15"/>
  <c r="AC1330" i="15" s="1"/>
  <c r="Z1736" i="15"/>
  <c r="AC1736" i="15" s="1"/>
  <c r="Z1432" i="15"/>
  <c r="AC1432" i="15" s="1"/>
  <c r="Z1812" i="15"/>
  <c r="AC1812" i="15" s="1"/>
  <c r="Z130" i="15"/>
  <c r="AC130" i="15" s="1"/>
  <c r="Z383" i="15"/>
  <c r="AC383" i="15" s="1"/>
  <c r="Z2740" i="15"/>
  <c r="AC2740" i="15" s="1"/>
  <c r="Z400" i="15"/>
  <c r="AC400" i="15" s="1"/>
  <c r="Z2146" i="15"/>
  <c r="AC2146" i="15" s="1"/>
  <c r="Z1619" i="15"/>
  <c r="AC1619" i="15" s="1"/>
  <c r="Z393" i="15"/>
  <c r="AC393" i="15" s="1"/>
  <c r="Z1279" i="15"/>
  <c r="AC1279" i="15" s="1"/>
  <c r="Z1891" i="15"/>
  <c r="AC1891" i="15" s="1"/>
  <c r="Z1853" i="15"/>
  <c r="AC1853" i="15" s="1"/>
  <c r="Z2102" i="15"/>
  <c r="AC2102" i="15" s="1"/>
  <c r="Z1361" i="15"/>
  <c r="AC1361" i="15" s="1"/>
  <c r="Z1243" i="15"/>
  <c r="AC1243" i="15" s="1"/>
  <c r="Z1392" i="15"/>
  <c r="AC1392" i="15" s="1"/>
  <c r="Z2879" i="15"/>
  <c r="AC2879" i="15" s="1"/>
  <c r="Z2372" i="15"/>
  <c r="AC2372" i="15" s="1"/>
  <c r="Z1856" i="15"/>
  <c r="AC1856" i="15" s="1"/>
  <c r="Z2823" i="15"/>
  <c r="AC2823" i="15" s="1"/>
  <c r="Z3122" i="15"/>
  <c r="AC3122" i="15" s="1"/>
  <c r="Z25" i="15"/>
  <c r="AC25" i="15" s="1"/>
  <c r="Z663" i="15"/>
  <c r="AC663" i="15" s="1"/>
  <c r="Z1443" i="15"/>
  <c r="AC1443" i="15" s="1"/>
  <c r="Z15" i="15"/>
  <c r="AC15" i="15" s="1"/>
  <c r="Z1270" i="15"/>
  <c r="AC1270" i="15" s="1"/>
  <c r="Z2755" i="15"/>
  <c r="AC2755" i="15" s="1"/>
  <c r="Z1244" i="15"/>
  <c r="AC1244" i="15" s="1"/>
  <c r="Z1342" i="15"/>
  <c r="AC1342" i="15" s="1"/>
  <c r="Z150" i="15"/>
  <c r="AC150" i="15" s="1"/>
  <c r="Z348" i="15"/>
  <c r="AC348" i="15" s="1"/>
  <c r="Z2532" i="15"/>
  <c r="AC2532" i="15" s="1"/>
  <c r="Z1417" i="15"/>
  <c r="AC1417" i="15" s="1"/>
  <c r="Z21" i="15"/>
  <c r="AC21" i="15" s="1"/>
  <c r="Z2669" i="15"/>
  <c r="AC2669" i="15" s="1"/>
  <c r="Z2764" i="15"/>
  <c r="AC2764" i="15" s="1"/>
  <c r="Z1860" i="15"/>
  <c r="AC1860" i="15" s="1"/>
  <c r="Z141" i="15"/>
  <c r="AC141" i="15" s="1"/>
  <c r="Z33" i="15"/>
  <c r="AC33" i="15" s="1"/>
  <c r="Z389" i="15"/>
  <c r="AC389" i="15" s="1"/>
  <c r="Z135" i="15"/>
  <c r="AC135" i="15" s="1"/>
  <c r="Z789" i="15"/>
  <c r="AC789" i="15" s="1"/>
  <c r="Z137" i="15"/>
  <c r="AC137" i="15" s="1"/>
  <c r="Z139" i="15"/>
  <c r="AC139" i="15" s="1"/>
  <c r="Z2457" i="15"/>
  <c r="AC2457" i="15" s="1"/>
  <c r="Z136" i="15"/>
  <c r="AC136" i="15" s="1"/>
  <c r="Z1850" i="15"/>
  <c r="AC1850" i="15" s="1"/>
  <c r="Z18" i="15"/>
  <c r="AC18" i="15" s="1"/>
  <c r="Z1433" i="15"/>
  <c r="AC1433" i="15" s="1"/>
  <c r="Z2734" i="15"/>
  <c r="AC2734" i="15" s="1"/>
  <c r="Z1128" i="15"/>
  <c r="AC1128" i="15" s="1"/>
  <c r="Z2918" i="15"/>
  <c r="AC2918" i="15" s="1"/>
  <c r="Z2666" i="15"/>
  <c r="AC2666" i="15" s="1"/>
  <c r="Z2818" i="15"/>
  <c r="AC2818" i="15" s="1"/>
  <c r="Z1858" i="15"/>
  <c r="AC1858" i="15" s="1"/>
  <c r="Z1859" i="15"/>
  <c r="AC1859" i="15" s="1"/>
  <c r="Z2831" i="15"/>
  <c r="AC2831" i="15" s="1"/>
  <c r="Z491" i="15"/>
  <c r="AC491" i="15" s="1"/>
  <c r="Z2438" i="15"/>
  <c r="AC2438" i="15" s="1"/>
  <c r="Z2462" i="15"/>
  <c r="AC2462" i="15" s="1"/>
  <c r="Z145" i="15"/>
  <c r="AC145" i="15" s="1"/>
  <c r="Z403" i="15"/>
  <c r="AC403" i="15" s="1"/>
  <c r="Z2822" i="15"/>
  <c r="AC2822" i="15" s="1"/>
  <c r="Z2748" i="15"/>
  <c r="AC2748" i="15" s="1"/>
  <c r="Z2763" i="15"/>
  <c r="AC2763" i="15" s="1"/>
  <c r="Z19" i="15"/>
  <c r="AC19" i="15" s="1"/>
  <c r="Z2881" i="15"/>
  <c r="AC2881" i="15" s="1"/>
  <c r="Z2882" i="15"/>
  <c r="AC2882" i="15" s="1"/>
  <c r="Z142" i="15"/>
  <c r="AC142" i="15" s="1"/>
  <c r="Z382" i="15"/>
  <c r="AC382" i="15" s="1"/>
  <c r="Z1824" i="15"/>
  <c r="AC1824" i="15" s="1"/>
  <c r="Z2952" i="15"/>
  <c r="AC2952" i="15" s="1"/>
  <c r="Z2668" i="15"/>
  <c r="AC2668" i="15" s="1"/>
  <c r="Z2878" i="15"/>
  <c r="AC2878" i="15" s="1"/>
  <c r="Z2460" i="15"/>
  <c r="AC2460" i="15" s="1"/>
  <c r="AC2851" i="15" l="1"/>
  <c r="AC1184" i="15"/>
  <c r="AC1402" i="15"/>
  <c r="AC2394" i="15"/>
  <c r="AC1640" i="15"/>
  <c r="AC1825" i="15"/>
  <c r="N681" i="15"/>
  <c r="N482" i="15"/>
  <c r="N2171" i="15"/>
  <c r="N2555" i="15"/>
  <c r="N1253" i="15"/>
  <c r="N352" i="15"/>
  <c r="N1283" i="15"/>
  <c r="N1420" i="15"/>
  <c r="N2821" i="15"/>
  <c r="N2239" i="15"/>
  <c r="N278" i="15"/>
  <c r="N1411" i="15"/>
  <c r="N2688" i="15"/>
  <c r="N1430" i="15"/>
  <c r="N1783" i="15"/>
  <c r="N1328" i="15"/>
  <c r="N1404" i="15"/>
  <c r="N1180" i="15"/>
  <c r="N1374" i="15"/>
  <c r="N1746" i="15"/>
  <c r="N2710" i="15"/>
  <c r="N1020" i="15"/>
  <c r="N1154" i="15"/>
  <c r="N1825" i="15"/>
  <c r="N1591" i="15"/>
  <c r="N294" i="15"/>
  <c r="N279" i="15"/>
  <c r="N1402" i="15"/>
  <c r="N1258" i="15"/>
  <c r="N379" i="15"/>
  <c r="N2765" i="15"/>
  <c r="N2394" i="15"/>
  <c r="N247" i="15"/>
  <c r="N2801" i="15"/>
  <c r="N748" i="15"/>
  <c r="N1405" i="15"/>
  <c r="N1322" i="15"/>
  <c r="N1403" i="15"/>
  <c r="N969" i="15"/>
  <c r="N123" i="15"/>
  <c r="N32" i="15"/>
  <c r="N514" i="15"/>
  <c r="N178" i="15"/>
  <c r="N17" i="15"/>
  <c r="N387" i="15"/>
  <c r="N1731" i="15"/>
  <c r="N1948" i="15"/>
  <c r="N983" i="15"/>
  <c r="N127" i="15"/>
  <c r="N2671" i="15"/>
  <c r="N157" i="15"/>
  <c r="N276" i="15"/>
  <c r="N1830" i="15"/>
  <c r="N2702" i="15"/>
  <c r="N1725" i="15"/>
  <c r="N159" i="15"/>
  <c r="N1602" i="15"/>
  <c r="N1257" i="15"/>
  <c r="N584" i="15"/>
  <c r="N1431" i="15"/>
  <c r="N1061" i="15"/>
  <c r="N1866" i="15"/>
  <c r="N1312" i="15"/>
  <c r="N2341" i="15"/>
  <c r="N1516" i="15"/>
  <c r="N1301" i="15"/>
  <c r="N1870" i="15"/>
  <c r="N1300" i="15"/>
  <c r="N2719" i="15"/>
  <c r="N3047" i="15"/>
  <c r="N1617" i="15"/>
  <c r="N1539" i="15"/>
  <c r="N1953" i="15"/>
  <c r="N2097" i="15"/>
  <c r="N1195" i="15"/>
  <c r="N1974" i="15"/>
  <c r="N1008" i="15"/>
  <c r="N2621" i="15"/>
  <c r="N2705" i="15"/>
  <c r="N1847" i="15"/>
  <c r="N3125" i="15"/>
  <c r="N2365" i="15"/>
  <c r="N2291" i="15"/>
  <c r="N1364" i="15"/>
  <c r="N1393" i="15"/>
  <c r="N1739" i="15"/>
  <c r="N158" i="15"/>
  <c r="N380" i="15"/>
  <c r="N1444" i="15"/>
  <c r="N2275" i="15"/>
  <c r="N966" i="15"/>
  <c r="N1604" i="15"/>
  <c r="N1818" i="15"/>
  <c r="N1484" i="15"/>
  <c r="N226" i="15"/>
  <c r="N1741" i="15"/>
  <c r="N1895" i="15"/>
  <c r="N2184" i="15"/>
  <c r="N516" i="15"/>
  <c r="N2346" i="15"/>
  <c r="N3141" i="15"/>
  <c r="N1426" i="15"/>
  <c r="N1514" i="15"/>
  <c r="N1803" i="15"/>
  <c r="N1540" i="15"/>
  <c r="N1360" i="15"/>
  <c r="N532" i="15"/>
  <c r="N2975" i="15"/>
  <c r="N2707" i="15"/>
  <c r="N193" i="15"/>
  <c r="N847" i="15"/>
  <c r="N1397" i="15"/>
  <c r="N1975" i="15"/>
  <c r="N2792" i="15"/>
  <c r="N1394" i="15"/>
  <c r="N1349" i="15"/>
  <c r="N500" i="15"/>
  <c r="N2687" i="15"/>
  <c r="N287" i="15"/>
  <c r="N511" i="15"/>
  <c r="N1593" i="15"/>
  <c r="N2715" i="15"/>
  <c r="N2704" i="15"/>
  <c r="N621" i="15"/>
  <c r="N1249" i="15"/>
  <c r="N1400" i="15"/>
  <c r="N1207" i="15"/>
  <c r="N3140" i="15"/>
  <c r="N298" i="15"/>
  <c r="N2295" i="15"/>
  <c r="N2318" i="15"/>
  <c r="N483" i="15"/>
  <c r="N1447" i="15"/>
  <c r="N686" i="15"/>
  <c r="N1947" i="15"/>
  <c r="N822" i="15"/>
  <c r="N1714" i="15"/>
  <c r="N2320" i="15"/>
  <c r="N950" i="15"/>
  <c r="N2187" i="15"/>
  <c r="N1451" i="15"/>
  <c r="N600" i="15"/>
  <c r="N35" i="15"/>
  <c r="N1732" i="15"/>
  <c r="N2299" i="15"/>
  <c r="N792" i="15"/>
  <c r="N2554" i="15"/>
  <c r="N620" i="15"/>
  <c r="N2149" i="15"/>
  <c r="N1015" i="15"/>
  <c r="N628" i="15"/>
  <c r="N126" i="15"/>
  <c r="N204" i="15"/>
  <c r="N679" i="15"/>
  <c r="N1788" i="15"/>
  <c r="N1262" i="15"/>
  <c r="N2300" i="15"/>
  <c r="N2296" i="15"/>
  <c r="N353" i="15"/>
  <c r="N2308" i="15"/>
  <c r="N2216" i="15"/>
  <c r="N538" i="15"/>
  <c r="N2790" i="15"/>
  <c r="N585" i="15"/>
  <c r="N2176" i="15"/>
  <c r="N2684" i="15"/>
  <c r="N2453" i="15"/>
  <c r="N2724" i="15"/>
  <c r="N148" i="15"/>
  <c r="N2379" i="15"/>
  <c r="N2409" i="15"/>
  <c r="N880" i="15"/>
  <c r="N2855" i="15"/>
  <c r="N1793" i="15"/>
  <c r="N2271" i="15"/>
  <c r="N2182" i="15"/>
  <c r="N1730" i="15"/>
  <c r="N156" i="15"/>
  <c r="N1913" i="15"/>
  <c r="N743" i="15"/>
  <c r="N1635" i="15"/>
  <c r="N1246" i="15"/>
  <c r="N1849" i="15"/>
  <c r="N2870" i="15"/>
  <c r="N1018" i="15"/>
  <c r="N831" i="15"/>
  <c r="N2385" i="15"/>
  <c r="N188" i="15"/>
  <c r="N639" i="15"/>
  <c r="N985" i="15"/>
  <c r="N1976" i="15"/>
  <c r="N2246" i="15"/>
  <c r="N1775" i="15"/>
  <c r="N2856" i="15"/>
  <c r="N1908" i="15"/>
  <c r="N457" i="15"/>
  <c r="N1033" i="15"/>
  <c r="N866" i="15"/>
  <c r="N2192" i="15"/>
  <c r="N1315" i="15"/>
  <c r="N2414" i="15"/>
  <c r="N1482" i="15"/>
  <c r="N1777" i="15"/>
  <c r="N709" i="15"/>
  <c r="N1750" i="15"/>
  <c r="N270" i="15"/>
  <c r="N3040" i="15"/>
  <c r="N195" i="15"/>
  <c r="N657" i="15"/>
  <c r="N321" i="15"/>
  <c r="N2700" i="15"/>
  <c r="N1787" i="15"/>
  <c r="N30" i="15"/>
  <c r="N479" i="15"/>
  <c r="N50" i="15"/>
  <c r="N692" i="15"/>
  <c r="N547" i="15"/>
  <c r="N3087" i="15"/>
  <c r="N618" i="15"/>
  <c r="N2403" i="15"/>
  <c r="N1050" i="15"/>
  <c r="N1774" i="15"/>
  <c r="N1592" i="15"/>
  <c r="N670" i="15"/>
  <c r="N1260" i="15"/>
  <c r="N2242" i="15"/>
  <c r="N1108" i="15"/>
  <c r="N495" i="15"/>
  <c r="N2541" i="15"/>
  <c r="N626" i="15"/>
  <c r="N1969" i="15"/>
  <c r="N603" i="15"/>
  <c r="N1248" i="15"/>
  <c r="N1631" i="15"/>
  <c r="N1807" i="15"/>
  <c r="N2848" i="15"/>
  <c r="N644" i="15"/>
  <c r="N1773" i="15"/>
  <c r="N1278" i="15"/>
  <c r="N1247" i="15"/>
  <c r="N2232" i="15"/>
  <c r="N1101" i="15"/>
  <c r="N790" i="15"/>
  <c r="N2330" i="15"/>
  <c r="N2294" i="15"/>
  <c r="N710" i="15"/>
  <c r="N1863" i="15"/>
  <c r="N695" i="15"/>
  <c r="N2545" i="15"/>
  <c r="N1337" i="15"/>
  <c r="N349" i="15"/>
  <c r="N1450" i="15"/>
  <c r="N1273" i="15"/>
  <c r="N1647" i="15"/>
  <c r="N2919" i="15"/>
  <c r="N2422" i="15"/>
  <c r="N1549" i="15"/>
  <c r="N1268" i="15"/>
  <c r="N3136" i="15"/>
  <c r="N1826" i="15"/>
  <c r="N2357" i="15"/>
  <c r="N146" i="15"/>
  <c r="N1335" i="15"/>
  <c r="N2378" i="15"/>
  <c r="N2819" i="15"/>
  <c r="N2397" i="15"/>
  <c r="N1966" i="15"/>
  <c r="N29" i="15"/>
  <c r="N2718" i="15"/>
  <c r="N688" i="15"/>
  <c r="N295" i="15"/>
  <c r="N3088" i="15"/>
  <c r="N1547" i="15"/>
  <c r="N561" i="15"/>
  <c r="N263" i="15"/>
  <c r="N2551" i="15"/>
  <c r="N647" i="15"/>
  <c r="N662" i="15"/>
  <c r="N133" i="15"/>
  <c r="N512" i="15"/>
  <c r="N1277" i="15"/>
  <c r="N1899" i="15"/>
  <c r="N1965" i="15"/>
  <c r="N2806" i="15"/>
  <c r="N2193" i="15"/>
  <c r="N2682" i="15"/>
  <c r="N1475" i="15"/>
  <c r="N1901" i="15"/>
  <c r="N1772" i="15"/>
  <c r="N2201" i="15"/>
  <c r="N43" i="15"/>
  <c r="N1306" i="15"/>
  <c r="N653" i="15"/>
  <c r="N2177" i="15"/>
  <c r="N1836" i="15"/>
  <c r="N2961" i="15"/>
  <c r="N1287" i="15"/>
  <c r="N266" i="15"/>
  <c r="N1543" i="15"/>
  <c r="N1835" i="15"/>
  <c r="N1192" i="15"/>
  <c r="N1868" i="15"/>
  <c r="N1214" i="15"/>
  <c r="N2285" i="15"/>
  <c r="N2311" i="15"/>
  <c r="N3023" i="15"/>
  <c r="N611" i="15"/>
  <c r="N607" i="15"/>
  <c r="N290" i="15"/>
  <c r="N1168" i="15"/>
  <c r="N1366" i="15"/>
  <c r="N1603" i="15"/>
  <c r="N2211" i="15"/>
  <c r="N1632" i="15"/>
  <c r="N2694" i="15"/>
  <c r="N609" i="15"/>
  <c r="N2116" i="15"/>
  <c r="N2679" i="15"/>
  <c r="N1550" i="15"/>
  <c r="N203" i="15"/>
  <c r="N440" i="15"/>
  <c r="N524" i="15"/>
  <c r="N2419" i="15"/>
  <c r="N2408" i="15"/>
  <c r="N1776" i="15"/>
  <c r="N2222" i="15"/>
  <c r="N66" i="15"/>
  <c r="N2273" i="15"/>
  <c r="N2324" i="15"/>
  <c r="N1639" i="15"/>
  <c r="N1616" i="15"/>
  <c r="N791" i="15"/>
  <c r="N597" i="15"/>
  <c r="N2371" i="15"/>
  <c r="N458" i="15"/>
  <c r="N2336" i="15"/>
  <c r="N2824" i="15"/>
  <c r="N1288" i="15"/>
  <c r="N2297" i="15"/>
  <c r="N2997" i="15"/>
  <c r="N233" i="15"/>
  <c r="N739" i="15"/>
  <c r="N65" i="15"/>
  <c r="N637" i="15"/>
  <c r="N1988" i="15"/>
  <c r="N34" i="15"/>
  <c r="N1527" i="15"/>
  <c r="N286" i="15"/>
  <c r="N2392" i="15"/>
  <c r="N1502" i="15"/>
  <c r="N2690" i="15"/>
  <c r="N1290" i="15"/>
  <c r="N560" i="15"/>
  <c r="N2335" i="15"/>
  <c r="N2302" i="15"/>
  <c r="N1016" i="15"/>
  <c r="N2629" i="15"/>
  <c r="N645" i="15"/>
  <c r="N3120" i="15"/>
  <c r="N2805" i="15"/>
  <c r="N3050" i="15"/>
  <c r="N2683" i="15"/>
  <c r="N942" i="15"/>
  <c r="N2713" i="15"/>
  <c r="N394" i="15"/>
  <c r="N1528" i="15"/>
  <c r="N764" i="15"/>
  <c r="N1130" i="15"/>
  <c r="N2587" i="15"/>
  <c r="N1116" i="15"/>
  <c r="N1641" i="15"/>
  <c r="N2178" i="15"/>
  <c r="N2861" i="15"/>
  <c r="N3000" i="15"/>
  <c r="N1354" i="15"/>
  <c r="N773" i="15"/>
  <c r="N395" i="15"/>
  <c r="N132" i="15"/>
  <c r="N461" i="15"/>
  <c r="N2065" i="15"/>
  <c r="N2681" i="15"/>
  <c r="N528" i="15"/>
  <c r="N3083" i="15"/>
  <c r="N230" i="15"/>
  <c r="N102" i="15"/>
  <c r="N1882" i="15"/>
  <c r="N1640" i="15"/>
  <c r="N250" i="15"/>
  <c r="N2128" i="15"/>
  <c r="N2070" i="15"/>
  <c r="N632" i="15"/>
  <c r="N945" i="15"/>
  <c r="N2245" i="15"/>
  <c r="N1026" i="15"/>
  <c r="N1429" i="15"/>
  <c r="N2507" i="15"/>
  <c r="N1292" i="15"/>
  <c r="N2396" i="15"/>
  <c r="N1713" i="15"/>
  <c r="N1740" i="15"/>
  <c r="N2283" i="15"/>
  <c r="N1496" i="15"/>
  <c r="N1276" i="15"/>
  <c r="N2863" i="15"/>
  <c r="N31" i="15"/>
  <c r="N952" i="15"/>
  <c r="N1832" i="15"/>
  <c r="N2494" i="15"/>
  <c r="N1347" i="15"/>
  <c r="N2509" i="15"/>
  <c r="N2866" i="15"/>
  <c r="N949" i="15"/>
  <c r="N214" i="15"/>
  <c r="N2974" i="15"/>
  <c r="N565" i="15"/>
  <c r="N169" i="15"/>
  <c r="N2304" i="15"/>
  <c r="N715" i="15"/>
  <c r="N2897" i="15"/>
  <c r="N2591" i="15"/>
  <c r="N3021" i="15"/>
  <c r="N2316" i="15"/>
  <c r="N2731" i="15"/>
  <c r="N1062" i="15"/>
  <c r="N505" i="15"/>
  <c r="N1537" i="15"/>
  <c r="N1620" i="15"/>
  <c r="N1184" i="15"/>
  <c r="N434" i="15"/>
  <c r="N2816" i="15"/>
  <c r="N641" i="15"/>
  <c r="N283" i="15"/>
  <c r="N2226" i="15"/>
  <c r="N2957" i="15"/>
  <c r="N2898" i="15"/>
  <c r="N1709" i="15"/>
  <c r="N581" i="15"/>
  <c r="N672" i="15"/>
  <c r="N2871" i="15"/>
  <c r="N2726" i="15"/>
  <c r="N629" i="15"/>
  <c r="N924" i="15"/>
  <c r="N1538" i="15"/>
  <c r="N489" i="15"/>
  <c r="N1222" i="15"/>
  <c r="N10" i="15"/>
  <c r="N2884" i="15"/>
  <c r="N2064" i="15"/>
  <c r="N180" i="15"/>
  <c r="N815" i="15"/>
  <c r="N1638" i="15"/>
  <c r="N2638" i="15"/>
  <c r="N846" i="15"/>
  <c r="N2496" i="15"/>
  <c r="N624" i="15"/>
  <c r="N2037" i="15"/>
  <c r="N1545" i="15"/>
  <c r="N2243" i="15"/>
  <c r="N1309" i="15"/>
  <c r="N2313" i="15"/>
  <c r="N801" i="15"/>
  <c r="N296" i="15"/>
  <c r="N2784" i="15"/>
  <c r="N2421" i="15"/>
  <c r="N2523" i="15"/>
  <c r="N149" i="15"/>
  <c r="N173" i="15"/>
  <c r="N2312" i="15"/>
  <c r="N783" i="15"/>
  <c r="N268" i="15"/>
  <c r="N2556" i="15"/>
  <c r="N1162" i="15"/>
  <c r="N795" i="15"/>
  <c r="N3107" i="15"/>
  <c r="N3024" i="15"/>
  <c r="N733" i="15"/>
  <c r="N205" i="15"/>
  <c r="N2498" i="15"/>
  <c r="N2432" i="15"/>
  <c r="N712" i="15"/>
  <c r="N630" i="15"/>
  <c r="N1319" i="15"/>
  <c r="N1093" i="15"/>
  <c r="N537" i="15"/>
  <c r="N1521" i="15"/>
  <c r="N2685" i="15"/>
  <c r="N1985" i="15"/>
  <c r="N168" i="15"/>
  <c r="N2782" i="15"/>
  <c r="N1494" i="15"/>
  <c r="N643" i="15"/>
  <c r="N2231" i="15"/>
  <c r="N2328" i="15"/>
  <c r="N3004" i="15"/>
  <c r="N260" i="15"/>
  <c r="N55" i="15"/>
  <c r="N3031" i="15"/>
  <c r="N2241" i="15"/>
  <c r="N2812" i="15"/>
  <c r="N2451" i="15"/>
  <c r="N936" i="15"/>
  <c r="N899" i="15"/>
  <c r="N2214" i="15"/>
  <c r="N2251" i="15"/>
  <c r="N2284" i="15"/>
  <c r="N1370" i="15"/>
  <c r="N171" i="15"/>
  <c r="N594" i="15"/>
  <c r="N2717" i="15"/>
  <c r="N2101" i="15"/>
  <c r="N1446" i="15"/>
  <c r="N654" i="15"/>
  <c r="N2218" i="15"/>
  <c r="N9" i="15"/>
  <c r="N719" i="15"/>
  <c r="N2875" i="15"/>
  <c r="N1336" i="15"/>
  <c r="N1963" i="15"/>
  <c r="N493" i="15"/>
  <c r="N2188" i="15"/>
  <c r="N2410" i="15"/>
  <c r="N826" i="15"/>
  <c r="N93" i="15"/>
  <c r="N2973" i="15"/>
  <c r="N315" i="15"/>
  <c r="N986" i="15"/>
  <c r="N1922" i="15"/>
  <c r="N2383" i="15"/>
  <c r="N622" i="15"/>
  <c r="N1085" i="15"/>
  <c r="N863" i="15"/>
  <c r="N2000" i="15"/>
  <c r="N1304" i="15"/>
  <c r="N816" i="15"/>
  <c r="N2347" i="15"/>
  <c r="N1653" i="15"/>
  <c r="N1944" i="15"/>
  <c r="N469" i="15"/>
  <c r="N2229" i="15"/>
  <c r="N2278" i="15"/>
  <c r="N576" i="15"/>
  <c r="N1813" i="15"/>
  <c r="N328" i="15"/>
  <c r="N1120" i="15"/>
  <c r="N562" i="15"/>
  <c r="N2418" i="15"/>
  <c r="N1564" i="15"/>
  <c r="N2147" i="15"/>
  <c r="N59" i="15"/>
  <c r="N1867" i="15"/>
  <c r="N2111" i="15"/>
  <c r="N36" i="15"/>
  <c r="N1058" i="15"/>
  <c r="N1256" i="15"/>
  <c r="N1931" i="15"/>
  <c r="N1625" i="15"/>
  <c r="N722" i="15"/>
  <c r="N2368" i="15"/>
  <c r="N116" i="15"/>
  <c r="N1795" i="15"/>
  <c r="N1193" i="15"/>
  <c r="N1235" i="15"/>
  <c r="N1056" i="15"/>
  <c r="N390" i="15"/>
  <c r="N2227" i="15"/>
  <c r="N1756" i="15"/>
  <c r="N2902" i="15"/>
  <c r="N631" i="15"/>
  <c r="N497" i="15"/>
  <c r="N2090" i="15"/>
  <c r="N3078" i="15"/>
  <c r="N2676" i="15"/>
  <c r="N1282" i="15"/>
  <c r="N227" i="15"/>
  <c r="N2073" i="15"/>
  <c r="N2254" i="15"/>
  <c r="N1662" i="15"/>
  <c r="N251" i="15"/>
  <c r="N2305" i="15"/>
  <c r="N423" i="15"/>
  <c r="N1845" i="15"/>
  <c r="N1209" i="15"/>
  <c r="N2393" i="15"/>
  <c r="N1771" i="15"/>
  <c r="N1267" i="15"/>
  <c r="N1454" i="15"/>
  <c r="N2362" i="15"/>
  <c r="N1646" i="15"/>
  <c r="N2736" i="15"/>
  <c r="N2612" i="15"/>
  <c r="N2225" i="15"/>
  <c r="N2212" i="15"/>
  <c r="N2733" i="15"/>
  <c r="N24" i="15"/>
  <c r="N3146" i="15"/>
  <c r="N2298" i="15"/>
  <c r="N1357" i="15"/>
  <c r="N2183" i="15"/>
  <c r="N1094" i="15"/>
  <c r="N1072" i="15"/>
  <c r="N1398" i="15"/>
  <c r="N2618" i="15"/>
  <c r="N517" i="15"/>
  <c r="N307" i="15"/>
  <c r="N2329" i="15"/>
  <c r="N367" i="15"/>
  <c r="N1002" i="15"/>
  <c r="N1307" i="15"/>
  <c r="N1217" i="15"/>
  <c r="N751" i="15"/>
  <c r="N1819" i="15"/>
  <c r="N2321" i="15"/>
  <c r="N2966" i="15"/>
  <c r="N1872" i="15"/>
  <c r="N2103" i="15"/>
  <c r="N3029" i="15"/>
  <c r="N2267" i="15"/>
  <c r="N1314" i="15"/>
  <c r="N745" i="15"/>
  <c r="N3154" i="15"/>
  <c r="N1460" i="15"/>
  <c r="N725" i="15"/>
  <c r="N806" i="15"/>
  <c r="N1611" i="15"/>
  <c r="N2594" i="15"/>
  <c r="N1375" i="15"/>
  <c r="N800" i="15"/>
  <c r="N243" i="15"/>
  <c r="N780" i="15"/>
  <c r="N1367" i="15"/>
  <c r="N767" i="15"/>
  <c r="N2439" i="15"/>
  <c r="N95" i="15"/>
  <c r="N129" i="15"/>
  <c r="N577" i="15"/>
  <c r="N1054" i="15"/>
  <c r="N568" i="15"/>
  <c r="N1492" i="15"/>
  <c r="N1507" i="15"/>
  <c r="N3020" i="15"/>
  <c r="N1651" i="15"/>
  <c r="N2310" i="15"/>
  <c r="N1019" i="15"/>
  <c r="N42" i="15"/>
  <c r="N1515" i="15"/>
  <c r="N2206" i="15"/>
  <c r="N73" i="15"/>
  <c r="N2604" i="15"/>
  <c r="N646" i="15"/>
  <c r="N2561" i="15"/>
  <c r="N1348" i="15"/>
  <c r="N838" i="15"/>
  <c r="N2136" i="15"/>
  <c r="N414" i="15"/>
  <c r="N684" i="15"/>
  <c r="N771" i="15"/>
  <c r="N1977" i="15"/>
  <c r="N2326" i="15"/>
  <c r="N1599" i="15"/>
  <c r="N45" i="15"/>
  <c r="N905" i="15"/>
  <c r="N1001" i="15"/>
  <c r="N198" i="15"/>
  <c r="N1141" i="15"/>
  <c r="N713" i="15"/>
  <c r="N1179" i="15"/>
  <c r="N103" i="15"/>
  <c r="N2348" i="15"/>
  <c r="N2208" i="15"/>
  <c r="N1855" i="15"/>
  <c r="N941" i="15"/>
  <c r="N285" i="15"/>
  <c r="N3126" i="15"/>
  <c r="N213" i="15"/>
  <c r="N480" i="15"/>
  <c r="N1820" i="15"/>
  <c r="N542" i="15"/>
  <c r="N2199" i="15"/>
  <c r="N551" i="15"/>
  <c r="N2140" i="15"/>
  <c r="N1057" i="15"/>
  <c r="N2949" i="15"/>
  <c r="N3055" i="15"/>
  <c r="N2223" i="15"/>
  <c r="N1837" i="15"/>
  <c r="N444" i="15"/>
  <c r="N138" i="15"/>
  <c r="N2416" i="15"/>
  <c r="N2722" i="15"/>
  <c r="N2221" i="15"/>
  <c r="N919" i="15"/>
  <c r="N2771" i="15"/>
  <c r="N2180" i="15"/>
  <c r="N778" i="15"/>
  <c r="N420" i="15"/>
  <c r="N1792" i="15"/>
  <c r="N2557" i="15"/>
  <c r="N238" i="15"/>
  <c r="N1692" i="15"/>
  <c r="N90" i="15"/>
  <c r="N1654" i="15"/>
  <c r="N2536" i="15"/>
  <c r="N1320" i="15"/>
  <c r="N2123" i="15"/>
  <c r="N1964" i="15"/>
  <c r="N1434" i="15"/>
  <c r="N1914" i="15"/>
  <c r="N1495" i="15"/>
  <c r="N1106" i="15"/>
  <c r="N2867" i="15"/>
  <c r="N765" i="15"/>
  <c r="N769" i="15"/>
  <c r="N2517" i="15"/>
  <c r="N708" i="15"/>
  <c r="N1791" i="15"/>
  <c r="N2063" i="15"/>
  <c r="N1303" i="15"/>
  <c r="N598" i="15"/>
  <c r="N311" i="15"/>
  <c r="N1003" i="15"/>
  <c r="N2367" i="15"/>
  <c r="N671" i="15"/>
  <c r="N556" i="15"/>
  <c r="N1226" i="15"/>
  <c r="N2622" i="15"/>
  <c r="N3089" i="15"/>
  <c r="N1376" i="15"/>
  <c r="N876" i="15"/>
  <c r="N53" i="15"/>
  <c r="N786" i="15"/>
  <c r="N1365" i="15"/>
  <c r="N443" i="15"/>
  <c r="N1878" i="15"/>
  <c r="N1465" i="15"/>
  <c r="N875" i="15"/>
  <c r="N552" i="15"/>
  <c r="N550" i="15"/>
  <c r="N1457" i="15"/>
  <c r="N2126" i="15"/>
  <c r="N372" i="15"/>
  <c r="N187" i="15"/>
  <c r="N1833" i="15"/>
  <c r="N698" i="15"/>
  <c r="N865" i="15"/>
  <c r="N1873" i="15"/>
  <c r="N926" i="15"/>
  <c r="N361" i="15"/>
  <c r="N1789" i="15"/>
  <c r="N509" i="15"/>
  <c r="N3152" i="15"/>
  <c r="N2234" i="15"/>
  <c r="N1485" i="15"/>
  <c r="N1821" i="15"/>
  <c r="N67" i="15"/>
  <c r="N1607" i="15"/>
  <c r="N774" i="15"/>
  <c r="N1032" i="15"/>
  <c r="N1471" i="15"/>
  <c r="N1815" i="15"/>
  <c r="N2164" i="15"/>
  <c r="N916" i="15"/>
  <c r="N913" i="15"/>
  <c r="N775" i="15"/>
  <c r="N802" i="15"/>
  <c r="N1910" i="15"/>
  <c r="N2217" i="15"/>
  <c r="N877" i="15"/>
  <c r="N1671" i="15"/>
  <c r="N2970" i="15"/>
  <c r="N1321" i="15"/>
  <c r="N3027" i="15"/>
  <c r="N2800" i="15"/>
  <c r="N1198" i="15"/>
  <c r="N464" i="15"/>
  <c r="N241" i="15"/>
  <c r="N85" i="15"/>
  <c r="N2210" i="15"/>
  <c r="N2982" i="15"/>
  <c r="N2252" i="15"/>
  <c r="N2306" i="15"/>
  <c r="N922" i="15"/>
  <c r="N2356" i="15"/>
  <c r="N3043" i="15"/>
  <c r="N544" i="15"/>
  <c r="N176" i="15"/>
  <c r="N1877" i="15"/>
  <c r="N3074" i="15"/>
  <c r="N1673" i="15"/>
  <c r="N2643" i="15"/>
  <c r="N259" i="15"/>
  <c r="N1208" i="15"/>
  <c r="N904" i="15"/>
  <c r="N755" i="15"/>
  <c r="N2487" i="15"/>
  <c r="N1779" i="15"/>
  <c r="N7" i="15"/>
  <c r="N1525" i="15"/>
  <c r="N940" i="15"/>
  <c r="N642" i="15"/>
  <c r="N39" i="15"/>
  <c r="N306" i="15"/>
  <c r="N1980" i="15"/>
  <c r="N218" i="15"/>
  <c r="N1622" i="15"/>
  <c r="N1453" i="15"/>
  <c r="N2413" i="15"/>
  <c r="N89" i="15"/>
  <c r="N694" i="15"/>
  <c r="N288" i="15"/>
  <c r="N3037" i="15"/>
  <c r="N3144" i="15"/>
  <c r="N807" i="15"/>
  <c r="N69" i="15"/>
  <c r="N732" i="15"/>
  <c r="N2386" i="15"/>
  <c r="N2130" i="15"/>
  <c r="N917" i="15"/>
  <c r="N108" i="15"/>
  <c r="N2406" i="15"/>
  <c r="N3121" i="15"/>
  <c r="N573" i="15"/>
  <c r="N813" i="15"/>
  <c r="N805" i="15"/>
  <c r="N63" i="15"/>
  <c r="N70" i="15"/>
  <c r="N1885" i="15"/>
  <c r="N325" i="15"/>
  <c r="N2598" i="15"/>
  <c r="N1766" i="15"/>
  <c r="N2892" i="15"/>
  <c r="N2334" i="15"/>
  <c r="N2442" i="15"/>
  <c r="N1753" i="15"/>
  <c r="N3115" i="15"/>
  <c r="N377" i="15"/>
  <c r="N2807" i="15"/>
  <c r="N246" i="15"/>
  <c r="N1816" i="15"/>
  <c r="N954" i="15"/>
  <c r="N2175" i="15"/>
  <c r="N1865" i="15"/>
  <c r="N1063" i="15"/>
  <c r="N1289" i="15"/>
  <c r="N5" i="15"/>
  <c r="N16" i="15"/>
  <c r="N40" i="15"/>
  <c r="N60" i="15"/>
  <c r="N62" i="15"/>
  <c r="N68" i="15"/>
  <c r="N71" i="15"/>
  <c r="N76" i="15"/>
  <c r="N77" i="15"/>
  <c r="N79" i="15"/>
  <c r="N80" i="15"/>
  <c r="N83" i="15"/>
  <c r="N87" i="15"/>
  <c r="N88" i="15"/>
  <c r="N91" i="15"/>
  <c r="N105" i="15"/>
  <c r="N107" i="15"/>
  <c r="N111" i="15"/>
  <c r="N112" i="15"/>
  <c r="N113" i="15"/>
  <c r="N114" i="15"/>
  <c r="N119" i="15"/>
  <c r="N120" i="15"/>
  <c r="N140" i="15"/>
  <c r="N152" i="15"/>
  <c r="N163" i="15"/>
  <c r="N172" i="15"/>
  <c r="N174" i="15"/>
  <c r="N175" i="15"/>
  <c r="N177" i="15"/>
  <c r="N179" i="15"/>
  <c r="N184" i="15"/>
  <c r="N186" i="15"/>
  <c r="N192" i="15"/>
  <c r="N194" i="15"/>
  <c r="N196" i="15"/>
  <c r="N197" i="15"/>
  <c r="N200" i="15"/>
  <c r="N212" i="15"/>
  <c r="N216" i="15"/>
  <c r="N217" i="15"/>
  <c r="N220" i="15"/>
  <c r="N221" i="15"/>
  <c r="N228" i="15"/>
  <c r="N231" i="15"/>
  <c r="N237" i="15"/>
  <c r="N244" i="15"/>
  <c r="N245" i="15"/>
  <c r="N252" i="15"/>
  <c r="N254" i="15"/>
  <c r="N255" i="15"/>
  <c r="N258" i="15"/>
  <c r="N262" i="15"/>
  <c r="N264" i="15"/>
  <c r="N265" i="15"/>
  <c r="N267" i="15"/>
  <c r="N274" i="15"/>
  <c r="N277" i="15"/>
  <c r="N280" i="15"/>
  <c r="N281" i="15"/>
  <c r="N282" i="15"/>
  <c r="N284" i="15"/>
  <c r="N299" i="15"/>
  <c r="N303" i="15"/>
  <c r="N304" i="15"/>
  <c r="N309" i="15"/>
  <c r="N310" i="15"/>
  <c r="N313" i="15"/>
  <c r="N314" i="15"/>
  <c r="N318" i="15"/>
  <c r="N322" i="15"/>
  <c r="N323" i="15"/>
  <c r="N326" i="15"/>
  <c r="N331" i="15"/>
  <c r="N333" i="15"/>
  <c r="N337" i="15"/>
  <c r="N342" i="15"/>
  <c r="N354" i="15"/>
  <c r="N355" i="15"/>
  <c r="N356" i="15"/>
  <c r="N358" i="15"/>
  <c r="N360" i="15"/>
  <c r="N366" i="15"/>
  <c r="N374" i="15"/>
  <c r="N397" i="15"/>
  <c r="N399" i="15"/>
  <c r="N406" i="15"/>
  <c r="N409" i="15"/>
  <c r="N410" i="15"/>
  <c r="N411" i="15"/>
  <c r="N412" i="15"/>
  <c r="N417" i="15"/>
  <c r="N419" i="15"/>
  <c r="N429" i="15"/>
  <c r="N438" i="15"/>
  <c r="N445" i="15"/>
  <c r="N447" i="15"/>
  <c r="N449" i="15"/>
  <c r="N453" i="15"/>
  <c r="N455" i="15"/>
  <c r="N459" i="15"/>
  <c r="N460" i="15"/>
  <c r="N466" i="15"/>
  <c r="N470" i="15"/>
  <c r="N473" i="15"/>
  <c r="N475" i="15"/>
  <c r="N478" i="15"/>
  <c r="N481" i="15"/>
  <c r="N492" i="15"/>
  <c r="N494" i="15"/>
  <c r="N498" i="15"/>
  <c r="N501" i="15"/>
  <c r="N502" i="15"/>
  <c r="N504" i="15"/>
  <c r="N507" i="15"/>
  <c r="N510" i="15"/>
  <c r="N515" i="15"/>
  <c r="N518" i="15"/>
  <c r="N519" i="15"/>
  <c r="N521" i="15"/>
  <c r="N523" i="15"/>
  <c r="N526" i="15"/>
  <c r="N527" i="15"/>
  <c r="N529" i="15"/>
  <c r="N530" i="15"/>
  <c r="N531" i="15"/>
  <c r="N533" i="15"/>
  <c r="N535" i="15"/>
  <c r="N536" i="15"/>
  <c r="N539" i="15"/>
  <c r="N546" i="15"/>
  <c r="N549" i="15"/>
  <c r="N557" i="15"/>
  <c r="N558" i="15"/>
  <c r="N563" i="15"/>
  <c r="N564" i="15"/>
  <c r="N566" i="15"/>
  <c r="N570" i="15"/>
  <c r="N571" i="15"/>
  <c r="N572" i="15"/>
  <c r="N575" i="15"/>
  <c r="N578" i="15"/>
  <c r="N579" i="15"/>
  <c r="N580" i="15"/>
  <c r="N583" i="15"/>
  <c r="N589" i="15"/>
  <c r="N591" i="15"/>
  <c r="N593" i="15"/>
  <c r="N596" i="15"/>
  <c r="N601" i="15"/>
  <c r="N604" i="15"/>
  <c r="N608" i="15"/>
  <c r="N613" i="15"/>
  <c r="N616" i="15"/>
  <c r="N623" i="15"/>
  <c r="N633" i="15"/>
  <c r="N635" i="15"/>
  <c r="N636" i="15"/>
  <c r="N638" i="15"/>
  <c r="N640" i="15"/>
  <c r="N648" i="15"/>
  <c r="N649" i="15"/>
  <c r="N658" i="15"/>
  <c r="N659" i="15"/>
  <c r="N664" i="15"/>
  <c r="N666" i="15"/>
  <c r="N668" i="15"/>
  <c r="N690" i="15"/>
  <c r="N691" i="15"/>
  <c r="N699" i="15"/>
  <c r="N706" i="15"/>
  <c r="N716" i="15"/>
  <c r="N720" i="15"/>
  <c r="N724" i="15"/>
  <c r="N728" i="15"/>
  <c r="N729" i="15"/>
  <c r="N735" i="15"/>
  <c r="N736" i="15"/>
  <c r="N753" i="15"/>
  <c r="N754" i="15"/>
  <c r="N756" i="15"/>
  <c r="N757" i="15"/>
  <c r="N758" i="15"/>
  <c r="N759" i="15"/>
  <c r="N760" i="15"/>
  <c r="N761" i="15"/>
  <c r="N762" i="15"/>
  <c r="N766" i="15"/>
  <c r="N781" i="15"/>
  <c r="N782" i="15"/>
  <c r="N784" i="15"/>
  <c r="N785" i="15"/>
  <c r="N787" i="15"/>
  <c r="N794" i="15"/>
  <c r="N796" i="15"/>
  <c r="N798" i="15"/>
  <c r="N799" i="15"/>
  <c r="N804" i="15"/>
  <c r="N808" i="15"/>
  <c r="N818" i="15"/>
  <c r="N819" i="15"/>
  <c r="N821" i="15"/>
  <c r="N823" i="15"/>
  <c r="N828" i="15"/>
  <c r="N829" i="15"/>
  <c r="N832" i="15"/>
  <c r="N833" i="15"/>
  <c r="N844" i="15"/>
  <c r="N848" i="15"/>
  <c r="N849" i="15"/>
  <c r="N851" i="15"/>
  <c r="N852" i="15"/>
  <c r="N855" i="15"/>
  <c r="N856" i="15"/>
  <c r="N860" i="15"/>
  <c r="N862" i="15"/>
  <c r="N869" i="15"/>
  <c r="N873" i="15"/>
  <c r="N878" i="15"/>
  <c r="N879" i="15"/>
  <c r="N881" i="15"/>
  <c r="N882" i="15"/>
  <c r="N883" i="15"/>
  <c r="N884" i="15"/>
  <c r="N887" i="15"/>
  <c r="N892" i="15"/>
  <c r="N894" i="15"/>
  <c r="N896" i="15"/>
  <c r="N910" i="15"/>
  <c r="N911" i="15"/>
  <c r="N912" i="15"/>
  <c r="N914" i="15"/>
  <c r="N915" i="15"/>
  <c r="N920" i="15"/>
  <c r="N927" i="15"/>
  <c r="N931" i="15"/>
  <c r="N944" i="15"/>
  <c r="N951" i="15"/>
  <c r="N955" i="15"/>
  <c r="N958" i="15"/>
  <c r="N962" i="15"/>
  <c r="N963" i="15"/>
  <c r="N964" i="15"/>
  <c r="N965" i="15"/>
  <c r="N967" i="15"/>
  <c r="N980" i="15"/>
  <c r="N987" i="15"/>
  <c r="N991" i="15"/>
  <c r="N997" i="15"/>
  <c r="N1036" i="15"/>
  <c r="N1041" i="15"/>
  <c r="N1046" i="15"/>
  <c r="N1051" i="15"/>
  <c r="N1052" i="15"/>
  <c r="N1055" i="15"/>
  <c r="N1069" i="15"/>
  <c r="N1080" i="15"/>
  <c r="N1082" i="15"/>
  <c r="N1084" i="15"/>
  <c r="N1086" i="15"/>
  <c r="N1099" i="15"/>
  <c r="N1123" i="15"/>
  <c r="N1125" i="15"/>
  <c r="N1129" i="15"/>
  <c r="N1135" i="15"/>
  <c r="N1144" i="15"/>
  <c r="N1157" i="15"/>
  <c r="N1160" i="15"/>
  <c r="N1161" i="15"/>
  <c r="N1163" i="15"/>
  <c r="N1164" i="15"/>
  <c r="N1167" i="15"/>
  <c r="N1173" i="15"/>
  <c r="N1174" i="15"/>
  <c r="N1176" i="15"/>
  <c r="N1177" i="15"/>
  <c r="N1186" i="15"/>
  <c r="N1189" i="15"/>
  <c r="N1202" i="15"/>
  <c r="N1206" i="15"/>
  <c r="N1211" i="15"/>
  <c r="N1219" i="15"/>
  <c r="N1221" i="15"/>
  <c r="N1223" i="15"/>
  <c r="N1224" i="15"/>
  <c r="N1227" i="15"/>
  <c r="N1228" i="15"/>
  <c r="N1233" i="15"/>
  <c r="N1236" i="15"/>
  <c r="N1252" i="15"/>
  <c r="N1254" i="15"/>
  <c r="N1274" i="15"/>
  <c r="N1280" i="15"/>
  <c r="N1313" i="15"/>
  <c r="N1316" i="15"/>
  <c r="N1351" i="15"/>
  <c r="N1369" i="15"/>
  <c r="N1372" i="15"/>
  <c r="N1373" i="15"/>
  <c r="N1383" i="15"/>
  <c r="N1387" i="15"/>
  <c r="N1389" i="15"/>
  <c r="N1435" i="15"/>
  <c r="N1438" i="15"/>
  <c r="N1439" i="15"/>
  <c r="N1441" i="15"/>
  <c r="N1442" i="15"/>
  <c r="N1445" i="15"/>
  <c r="N1455" i="15"/>
  <c r="N1458" i="15"/>
  <c r="N1459" i="15"/>
  <c r="N1462" i="15"/>
  <c r="N1464" i="15"/>
  <c r="N1466" i="15"/>
  <c r="N1468" i="15"/>
  <c r="N1469" i="15"/>
  <c r="N1470" i="15"/>
  <c r="N1472" i="15"/>
  <c r="N1476" i="15"/>
  <c r="N1477" i="15"/>
  <c r="N1479" i="15"/>
  <c r="N1480" i="15"/>
  <c r="N1481" i="15"/>
  <c r="N1487" i="15"/>
  <c r="N1488" i="15"/>
  <c r="N1489" i="15"/>
  <c r="N1491" i="15"/>
  <c r="N1498" i="15"/>
  <c r="N1500" i="15"/>
  <c r="N1501" i="15"/>
  <c r="N1508" i="15"/>
  <c r="N1509" i="15"/>
  <c r="N1511" i="15"/>
  <c r="N1513" i="15"/>
  <c r="N1520" i="15"/>
  <c r="N1522" i="15"/>
  <c r="N1529" i="15"/>
  <c r="N1531" i="15"/>
  <c r="N1534" i="15"/>
  <c r="N1541" i="15"/>
  <c r="N1558" i="15"/>
  <c r="N1570" i="15"/>
  <c r="N1574" i="15"/>
  <c r="N1577" i="15"/>
  <c r="N1578" i="15"/>
  <c r="N1579" i="15"/>
  <c r="N1580" i="15"/>
  <c r="N1585" i="15"/>
  <c r="N1586" i="15"/>
  <c r="N1588" i="15"/>
  <c r="N1590" i="15"/>
  <c r="N1597" i="15"/>
  <c r="N1598" i="15"/>
  <c r="N1600" i="15"/>
  <c r="N1608" i="15"/>
  <c r="N1609" i="15"/>
  <c r="N1624" i="15"/>
  <c r="N1652" i="15"/>
  <c r="N1655" i="15"/>
  <c r="N1660" i="15"/>
  <c r="N1661" i="15"/>
  <c r="N1663" i="15"/>
  <c r="N1664" i="15"/>
  <c r="N1665" i="15"/>
  <c r="N1666" i="15"/>
  <c r="N1667" i="15"/>
  <c r="N1670" i="15"/>
  <c r="N1675" i="15"/>
  <c r="N1676" i="15"/>
  <c r="N1677" i="15"/>
  <c r="N1680" i="15"/>
  <c r="N1681" i="15"/>
  <c r="N1687" i="15"/>
  <c r="N1689" i="15"/>
  <c r="N1690" i="15"/>
  <c r="N1697" i="15"/>
  <c r="N1718" i="15"/>
  <c r="N1719" i="15"/>
  <c r="N1720" i="15"/>
  <c r="N1733" i="15"/>
  <c r="N1735" i="15"/>
  <c r="N1742" i="15"/>
  <c r="N1744" i="15"/>
  <c r="N1748" i="15"/>
  <c r="N1752" i="15"/>
  <c r="N1754" i="15"/>
  <c r="N1755" i="15"/>
  <c r="N1757" i="15"/>
  <c r="N1759" i="15"/>
  <c r="N1761" i="15"/>
  <c r="N1762" i="15"/>
  <c r="N1765" i="15"/>
  <c r="N1767" i="15"/>
  <c r="N1768" i="15"/>
  <c r="N1770" i="15"/>
  <c r="N1778" i="15"/>
  <c r="N1796" i="15"/>
  <c r="N1797" i="15"/>
  <c r="N1798" i="15"/>
  <c r="N1801" i="15"/>
  <c r="N1804" i="15"/>
  <c r="N1806" i="15"/>
  <c r="N1829" i="15"/>
  <c r="N1834" i="15"/>
  <c r="N1838" i="15"/>
  <c r="N1851" i="15"/>
  <c r="N1869" i="15"/>
  <c r="N1879" i="15"/>
  <c r="N1881" i="15"/>
  <c r="N1883" i="15"/>
  <c r="N1884" i="15"/>
  <c r="N1886" i="15"/>
  <c r="N1893" i="15"/>
  <c r="N1898" i="15"/>
  <c r="N1900" i="15"/>
  <c r="N1902" i="15"/>
  <c r="N1905" i="15"/>
  <c r="N1906" i="15"/>
  <c r="N1915" i="15"/>
  <c r="N1916" i="15"/>
  <c r="N1917" i="15"/>
  <c r="N1918" i="15"/>
  <c r="N1920" i="15"/>
  <c r="N1921" i="15"/>
  <c r="N1923" i="15"/>
  <c r="N1924" i="15"/>
  <c r="N1925" i="15"/>
  <c r="N1926" i="15"/>
  <c r="N1928" i="15"/>
  <c r="N1929" i="15"/>
  <c r="N1930" i="15"/>
  <c r="N1932" i="15"/>
  <c r="N1934" i="15"/>
  <c r="N1938" i="15"/>
  <c r="N1940" i="15"/>
  <c r="N1949" i="15"/>
  <c r="N1952" i="15"/>
  <c r="N1955" i="15"/>
  <c r="N1958" i="15"/>
  <c r="N1972" i="15"/>
  <c r="N1973" i="15"/>
  <c r="N1986" i="15"/>
  <c r="N1996" i="15"/>
  <c r="N1998" i="15"/>
  <c r="N2007" i="15"/>
  <c r="N2022" i="15"/>
  <c r="N2028" i="15"/>
  <c r="N2030" i="15"/>
  <c r="N2035" i="15"/>
  <c r="N2042" i="15"/>
  <c r="N2043" i="15"/>
  <c r="N2046" i="15"/>
  <c r="N2047" i="15"/>
  <c r="N2048" i="15"/>
  <c r="N2058" i="15"/>
  <c r="N2059" i="15"/>
  <c r="N2060" i="15"/>
  <c r="N2066" i="15"/>
  <c r="N2075" i="15"/>
  <c r="N2077" i="15"/>
  <c r="N2078" i="15"/>
  <c r="N2081" i="15"/>
  <c r="N2085" i="15"/>
  <c r="N2088" i="15"/>
  <c r="N2122" i="15"/>
  <c r="N2125" i="15"/>
  <c r="N2139" i="15"/>
  <c r="N2145" i="15"/>
  <c r="N2148" i="15"/>
  <c r="N2151" i="15"/>
  <c r="N2153" i="15"/>
  <c r="N2154" i="15"/>
  <c r="N2156" i="15"/>
  <c r="N2158" i="15"/>
  <c r="N2159" i="15"/>
  <c r="N2160" i="15"/>
  <c r="N2165" i="15"/>
  <c r="N2167" i="15"/>
  <c r="N2168" i="15"/>
  <c r="N2170" i="15"/>
  <c r="N2174" i="15"/>
  <c r="N2179" i="15"/>
  <c r="N2189" i="15"/>
  <c r="N2195" i="15"/>
  <c r="N2196" i="15"/>
  <c r="N2197" i="15"/>
  <c r="N2198" i="15"/>
  <c r="N2219" i="15"/>
  <c r="N2224" i="15"/>
  <c r="N2228" i="15"/>
  <c r="N2235" i="15"/>
  <c r="N2237" i="15"/>
  <c r="N2238" i="15"/>
  <c r="N2247" i="15"/>
  <c r="N2248" i="15"/>
  <c r="N2249" i="15"/>
  <c r="N2255" i="15"/>
  <c r="N2258" i="15"/>
  <c r="N2259" i="15"/>
  <c r="N2260" i="15"/>
  <c r="N2261" i="15"/>
  <c r="N2262" i="15"/>
  <c r="N2279" i="15"/>
  <c r="N2280" i="15"/>
  <c r="N2282" i="15"/>
  <c r="N2287" i="15"/>
  <c r="N2288" i="15"/>
  <c r="N2290" i="15"/>
  <c r="N2292" i="15"/>
  <c r="N2301" i="15"/>
  <c r="N2307" i="15"/>
  <c r="N2322" i="15"/>
  <c r="N2323" i="15"/>
  <c r="N2327" i="15"/>
  <c r="N2332" i="15"/>
  <c r="N2333" i="15"/>
  <c r="N2339" i="15"/>
  <c r="N2340" i="15"/>
  <c r="N2343" i="15"/>
  <c r="N2344" i="15"/>
  <c r="N2351" i="15"/>
  <c r="N2352" i="15"/>
  <c r="N2353" i="15"/>
  <c r="N2358" i="15"/>
  <c r="N2359" i="15"/>
  <c r="N2369" i="15"/>
  <c r="N2370" i="15"/>
  <c r="N2375" i="15"/>
  <c r="N2376" i="15"/>
  <c r="N2380" i="15"/>
  <c r="N2381" i="15"/>
  <c r="N2382" i="15"/>
  <c r="N2384" i="15"/>
  <c r="N2388" i="15"/>
  <c r="N2389" i="15"/>
  <c r="N2401" i="15"/>
  <c r="N2402" i="15"/>
  <c r="N2417" i="15"/>
  <c r="N2420" i="15"/>
  <c r="N2426" i="15"/>
  <c r="N2431" i="15"/>
  <c r="N2444" i="15"/>
  <c r="N2462" i="15"/>
  <c r="N2472" i="15"/>
  <c r="N2475" i="15"/>
  <c r="N2479" i="15"/>
  <c r="N2482" i="15"/>
  <c r="N2514" i="15"/>
  <c r="N2516" i="15"/>
  <c r="N2522" i="15"/>
  <c r="N2535" i="15"/>
  <c r="N2538" i="15"/>
  <c r="N2539" i="15"/>
  <c r="N2543" i="15"/>
  <c r="N2547" i="15"/>
  <c r="N2548" i="15"/>
  <c r="N2549" i="15"/>
  <c r="N2566" i="15"/>
  <c r="N2570" i="15"/>
  <c r="N2572" i="15"/>
  <c r="N2574" i="15"/>
  <c r="N2577" i="15"/>
  <c r="N2582" i="15"/>
  <c r="N2585" i="15"/>
  <c r="N2589" i="15"/>
  <c r="N2596" i="15"/>
  <c r="N2601" i="15"/>
  <c r="N2603" i="15"/>
  <c r="N2605" i="15"/>
  <c r="N2606" i="15"/>
  <c r="N2608" i="15"/>
  <c r="N2615" i="15"/>
  <c r="N2619" i="15"/>
  <c r="N2623" i="15"/>
  <c r="N2624" i="15"/>
  <c r="N2625" i="15"/>
  <c r="N2626" i="15"/>
  <c r="N2631" i="15"/>
  <c r="N2637" i="15"/>
  <c r="N2640" i="15"/>
  <c r="N2641" i="15"/>
  <c r="N2642" i="15"/>
  <c r="N2651" i="15"/>
  <c r="N2653" i="15"/>
  <c r="N2656" i="15"/>
  <c r="N2657" i="15"/>
  <c r="N2659" i="15"/>
  <c r="N2678" i="15"/>
  <c r="N2725" i="15"/>
  <c r="N2735" i="15"/>
  <c r="N2737" i="15"/>
  <c r="N2747" i="15"/>
  <c r="N2749" i="15"/>
  <c r="N2768" i="15"/>
  <c r="N2780" i="15"/>
  <c r="N2813" i="15"/>
  <c r="N2814" i="15"/>
  <c r="N2845" i="15"/>
  <c r="N2846" i="15"/>
  <c r="N2847" i="15"/>
  <c r="N2850" i="15"/>
  <c r="N2851" i="15"/>
  <c r="N2857" i="15"/>
  <c r="N2860" i="15"/>
  <c r="N2862" i="15"/>
  <c r="N2865" i="15"/>
  <c r="N2869" i="15"/>
  <c r="N2891" i="15"/>
  <c r="N2894" i="15"/>
  <c r="N2895" i="15"/>
  <c r="N2899" i="15"/>
  <c r="N2904" i="15"/>
  <c r="N2907" i="15"/>
  <c r="N2909" i="15"/>
  <c r="N2910" i="15"/>
  <c r="N2914" i="15"/>
  <c r="N2924" i="15"/>
  <c r="N2926" i="15"/>
  <c r="N2927" i="15"/>
  <c r="N2939" i="15"/>
  <c r="N2944" i="15"/>
  <c r="N2953" i="15"/>
  <c r="N2968" i="15"/>
  <c r="N2984" i="15"/>
  <c r="N2991" i="15"/>
  <c r="N3008" i="15"/>
  <c r="N3011" i="15"/>
  <c r="N3013" i="15"/>
  <c r="N3017" i="15"/>
  <c r="N3018" i="15"/>
  <c r="N3028" i="15"/>
  <c r="N3033" i="15"/>
  <c r="N3035" i="15"/>
  <c r="N3036" i="15"/>
  <c r="N3038" i="15"/>
  <c r="N3049" i="15"/>
  <c r="N3051" i="15"/>
  <c r="N3052" i="15"/>
  <c r="N3053" i="15"/>
  <c r="N3054" i="15"/>
  <c r="N3058" i="15"/>
  <c r="N3060" i="15"/>
  <c r="N3061" i="15"/>
  <c r="N3062" i="15"/>
  <c r="N3065" i="15"/>
  <c r="N3071" i="15"/>
  <c r="N3072" i="15"/>
  <c r="N3073" i="15"/>
  <c r="N3075" i="15"/>
  <c r="N3076" i="15"/>
  <c r="N3080" i="15"/>
  <c r="N3081" i="15"/>
  <c r="N3082" i="15"/>
  <c r="N3092" i="15"/>
  <c r="N3094" i="15"/>
  <c r="N3096" i="15"/>
  <c r="N3097" i="15"/>
  <c r="N3104" i="15"/>
  <c r="N3106" i="15"/>
  <c r="N3109" i="15"/>
  <c r="N3110" i="15"/>
  <c r="N3111" i="15"/>
  <c r="N3113" i="15"/>
  <c r="N3114" i="15"/>
  <c r="N3116" i="15"/>
  <c r="N3119" i="15"/>
  <c r="N3123" i="15"/>
  <c r="N3124" i="15"/>
  <c r="N3145" i="15"/>
  <c r="N3147" i="15"/>
  <c r="N3148" i="15"/>
  <c r="N3150" i="15"/>
  <c r="N3155" i="15"/>
  <c r="N3156" i="15"/>
  <c r="N3157" i="15"/>
  <c r="N3160" i="15"/>
  <c r="N3163" i="15"/>
  <c r="N874" i="15"/>
  <c r="N1840" i="15"/>
  <c r="N1848" i="15"/>
  <c r="N1196" i="15"/>
  <c r="N1113" i="15"/>
  <c r="N1503" i="15"/>
  <c r="N2835" i="15"/>
  <c r="N2100" i="15"/>
  <c r="N1999" i="15"/>
  <c r="N3041" i="15"/>
  <c r="N2133" i="15"/>
  <c r="N2470" i="15"/>
  <c r="N2783" i="15"/>
  <c r="N2395" i="15"/>
  <c r="N2933" i="15"/>
  <c r="N2633" i="15"/>
  <c r="N2616" i="15"/>
  <c r="N2404" i="15"/>
  <c r="N2976" i="15"/>
  <c r="N1098" i="15"/>
  <c r="N2785" i="15"/>
  <c r="N2795" i="15"/>
  <c r="N2019" i="15"/>
  <c r="N2614" i="15"/>
  <c r="N1997" i="15"/>
  <c r="N2489" i="15"/>
  <c r="N38" i="15"/>
  <c r="N2011" i="15"/>
  <c r="N2490" i="15"/>
  <c r="N2754" i="15"/>
  <c r="N2929" i="15"/>
  <c r="N1678" i="15"/>
  <c r="N2590" i="15"/>
  <c r="N1102" i="15"/>
  <c r="N1175" i="15"/>
  <c r="N1518" i="15"/>
  <c r="N2105" i="15"/>
  <c r="N2573" i="15"/>
  <c r="N2636" i="15"/>
  <c r="N1371" i="15"/>
  <c r="N2714" i="15"/>
  <c r="N827" i="15"/>
  <c r="N2849" i="15"/>
  <c r="N1927" i="15"/>
  <c r="N1727" i="15"/>
  <c r="N2808" i="15"/>
  <c r="N2530" i="15"/>
  <c r="N2364" i="15"/>
  <c r="N109" i="15"/>
  <c r="N292" i="15"/>
  <c r="N554" i="15"/>
  <c r="N2106" i="15"/>
  <c r="N2931" i="15"/>
  <c r="N2935" i="15"/>
  <c r="N540" i="15"/>
  <c r="N2233" i="15"/>
  <c r="N2980" i="15"/>
  <c r="N20" i="15"/>
  <c r="N235" i="15"/>
  <c r="N1601" i="15"/>
  <c r="N2008" i="15"/>
  <c r="N2068" i="15"/>
  <c r="N2519" i="15"/>
  <c r="N2655" i="15"/>
  <c r="N2925" i="15"/>
  <c r="N893" i="15"/>
  <c r="N2940" i="15"/>
  <c r="N678" i="15"/>
  <c r="N2440" i="15"/>
  <c r="N1077" i="15"/>
  <c r="N3019" i="15"/>
  <c r="N1519" i="15"/>
  <c r="N2001" i="15"/>
  <c r="N2213" i="15"/>
  <c r="N2662" i="15"/>
  <c r="N872" i="15"/>
  <c r="N427" i="15"/>
  <c r="N484" i="15"/>
  <c r="N840" i="15"/>
  <c r="N2079" i="15"/>
  <c r="N81" i="15"/>
  <c r="N2204" i="15"/>
  <c r="N1178" i="15"/>
  <c r="N1035" i="15"/>
  <c r="N1436" i="15"/>
  <c r="N2016" i="15"/>
  <c r="N2485" i="15"/>
  <c r="N2121" i="15"/>
  <c r="N2652" i="15"/>
  <c r="N2155" i="15"/>
  <c r="N1686" i="15"/>
  <c r="N2443" i="15"/>
  <c r="N2236" i="15"/>
  <c r="N2533" i="15"/>
  <c r="N84" i="15"/>
  <c r="N2537" i="15"/>
  <c r="N2576" i="15"/>
  <c r="N2091" i="15"/>
  <c r="N1668" i="15"/>
  <c r="N2131" i="15"/>
  <c r="N2400" i="15"/>
  <c r="N2531" i="15"/>
  <c r="N830" i="15"/>
  <c r="N1890" i="15"/>
  <c r="N248" i="15"/>
  <c r="N947" i="15"/>
  <c r="N2648" i="15"/>
  <c r="N723" i="15"/>
  <c r="N1194" i="15"/>
  <c r="N2602" i="15"/>
  <c r="N1238" i="15"/>
  <c r="N2711" i="15"/>
  <c r="N2471" i="15"/>
  <c r="N1672" i="15"/>
  <c r="N2864" i="15"/>
  <c r="N2762" i="15"/>
  <c r="N207" i="15"/>
  <c r="N1874" i="15"/>
  <c r="N2423" i="15"/>
  <c r="N680" i="15"/>
  <c r="N2186" i="15"/>
  <c r="N2903" i="15"/>
  <c r="N2650" i="15"/>
  <c r="N1473" i="15"/>
  <c r="N868" i="15"/>
  <c r="N1499" i="15"/>
  <c r="N2152" i="15"/>
  <c r="N763" i="15"/>
  <c r="N2660" i="15"/>
  <c r="N1331" i="15"/>
  <c r="N2552" i="15"/>
  <c r="N606" i="15"/>
  <c r="N3039" i="15"/>
  <c r="N485" i="15"/>
  <c r="N837" i="15"/>
  <c r="N870" i="15"/>
  <c r="N1259" i="15"/>
  <c r="N1887" i="15"/>
  <c r="N1907" i="15"/>
  <c r="N1954" i="15"/>
  <c r="N1959" i="15"/>
  <c r="N1978" i="15"/>
  <c r="N2119" i="15"/>
  <c r="N2166" i="15"/>
  <c r="N2209" i="15"/>
  <c r="N2281" i="15"/>
  <c r="N2293" i="15"/>
  <c r="N2325" i="15"/>
  <c r="N2373" i="15"/>
  <c r="N2411" i="15"/>
  <c r="N2560" i="15"/>
  <c r="N2567" i="15"/>
  <c r="N2872" i="15"/>
  <c r="N2908" i="15"/>
  <c r="N1134" i="15"/>
  <c r="N2109" i="15"/>
  <c r="N1552" i="15"/>
  <c r="N1780" i="15"/>
  <c r="N2518" i="15"/>
  <c r="N2703" i="15"/>
  <c r="N1410" i="15"/>
  <c r="N2588" i="15"/>
  <c r="N1463" i="15"/>
  <c r="N2799" i="15"/>
  <c r="N2730" i="15"/>
  <c r="N1087" i="15"/>
  <c r="N990" i="15"/>
  <c r="N2157" i="15"/>
  <c r="N2920" i="15"/>
  <c r="N2988" i="15"/>
  <c r="N3132" i="15"/>
  <c r="N2387" i="15"/>
  <c r="N705" i="15"/>
  <c r="N998" i="15"/>
  <c r="N476" i="15"/>
  <c r="N978" i="15"/>
  <c r="N1684" i="15"/>
  <c r="N1717" i="15"/>
  <c r="N2450" i="15"/>
  <c r="N3142" i="15"/>
  <c r="N1852" i="15"/>
  <c r="N1979" i="15"/>
  <c r="N2985" i="15"/>
  <c r="N2686" i="15"/>
  <c r="N422" i="15"/>
  <c r="N897" i="15"/>
  <c r="N2938" i="15"/>
  <c r="N953" i="15"/>
  <c r="N3079" i="15"/>
  <c r="N2132" i="15"/>
  <c r="N115" i="15"/>
  <c r="N1554" i="15"/>
  <c r="N1683" i="15"/>
  <c r="N2564" i="15"/>
  <c r="N2839" i="15"/>
  <c r="N357" i="15"/>
  <c r="N2452" i="15"/>
  <c r="N1723" i="15"/>
  <c r="N2202" i="15"/>
  <c r="N1119" i="15"/>
  <c r="N1042" i="15"/>
  <c r="N1571" i="15"/>
  <c r="N1363" i="15"/>
  <c r="N474" i="15"/>
  <c r="N1589" i="15"/>
  <c r="N6" i="15"/>
  <c r="N2844" i="15"/>
  <c r="N365" i="15"/>
  <c r="N1240" i="15"/>
  <c r="N2645" i="15"/>
  <c r="N1296" i="15"/>
  <c r="N971" i="15"/>
  <c r="N2191" i="15"/>
  <c r="N665" i="15"/>
  <c r="N2050" i="15"/>
  <c r="N3067" i="15"/>
  <c r="N257" i="15"/>
  <c r="N619" i="15"/>
  <c r="N1781" i="15"/>
  <c r="N2630" i="15"/>
  <c r="N610" i="15"/>
  <c r="N857" i="15"/>
  <c r="N1073" i="15"/>
  <c r="N2038" i="15"/>
  <c r="N2797" i="15"/>
  <c r="N2034" i="15"/>
  <c r="N3070" i="15"/>
  <c r="N1114" i="15"/>
  <c r="N2314" i="15"/>
  <c r="N3085" i="15"/>
  <c r="N1182" i="15"/>
  <c r="N740" i="15"/>
  <c r="N1295" i="15"/>
  <c r="N2456" i="15"/>
  <c r="N655" i="15"/>
  <c r="N714" i="15"/>
  <c r="N867" i="15"/>
  <c r="N2575" i="15"/>
  <c r="N1191" i="15"/>
  <c r="N1523" i="15"/>
  <c r="N2632" i="15"/>
  <c r="N3064" i="15"/>
  <c r="N2558" i="15"/>
  <c r="N1864" i="15"/>
  <c r="N468" i="15"/>
  <c r="N811" i="15"/>
  <c r="N861" i="15"/>
  <c r="N937" i="15"/>
  <c r="N3042" i="15"/>
  <c r="N1760" i="15"/>
  <c r="N2617" i="15"/>
  <c r="N3084" i="15"/>
  <c r="N1800" i="15"/>
  <c r="N592" i="15"/>
  <c r="N1205" i="15"/>
  <c r="N1504" i="15"/>
  <c r="N2053" i="15"/>
  <c r="N1181" i="15"/>
  <c r="N1610" i="15"/>
  <c r="N2595" i="15"/>
  <c r="N2257" i="15"/>
  <c r="N3077" i="15"/>
  <c r="N2163" i="15"/>
  <c r="N1000" i="15"/>
  <c r="N2941" i="15"/>
  <c r="N97" i="15"/>
  <c r="N2500" i="15"/>
  <c r="N1324" i="15"/>
  <c r="N994" i="15"/>
  <c r="N1456" i="15"/>
  <c r="N721" i="15"/>
  <c r="N1353" i="15"/>
  <c r="N627" i="15"/>
  <c r="N2355" i="15"/>
  <c r="N3086" i="15"/>
  <c r="N1950" i="15"/>
  <c r="N1074" i="15"/>
  <c r="N2579" i="15"/>
  <c r="N1028" i="15"/>
  <c r="N312" i="15"/>
  <c r="N810" i="15"/>
  <c r="N2803" i="15"/>
  <c r="N448" i="15"/>
  <c r="N797" i="15"/>
  <c r="N3162" i="15"/>
  <c r="N2398" i="15"/>
  <c r="N625" i="15"/>
  <c r="N1880" i="15"/>
  <c r="N2162" i="15"/>
  <c r="N2770" i="15"/>
  <c r="N3099" i="15"/>
  <c r="N2093" i="15"/>
  <c r="N2917" i="15"/>
  <c r="N825" i="15"/>
  <c r="N1614" i="15"/>
  <c r="N595" i="15"/>
  <c r="N1225" i="15"/>
  <c r="N1903" i="15"/>
  <c r="N1170" i="15"/>
  <c r="N2110" i="15"/>
  <c r="N378" i="15"/>
  <c r="N2569" i="15"/>
  <c r="N1326" i="15"/>
  <c r="N151" i="15"/>
  <c r="N548" i="15"/>
  <c r="N2023" i="15"/>
  <c r="N3102" i="15"/>
  <c r="N3045" i="15"/>
  <c r="N1497" i="15"/>
  <c r="N1544" i="15"/>
  <c r="N1059" i="15"/>
  <c r="N1112" i="15"/>
  <c r="N1242" i="15"/>
  <c r="N977" i="15"/>
  <c r="N317" i="15"/>
  <c r="N2889" i="15"/>
  <c r="N2646" i="15"/>
  <c r="N161" i="15"/>
  <c r="N2391" i="15"/>
  <c r="N324" i="15"/>
  <c r="N2071" i="15"/>
  <c r="N1147" i="15"/>
  <c r="N1239" i="15"/>
  <c r="N1391" i="15"/>
  <c r="N1561" i="15"/>
  <c r="N1636" i="15"/>
  <c r="N1185" i="15"/>
  <c r="N2670" i="15"/>
  <c r="N124" i="15"/>
  <c r="N850" i="15"/>
  <c r="N1311" i="15"/>
  <c r="N2620" i="15"/>
  <c r="N2563" i="15"/>
  <c r="N2943" i="15"/>
  <c r="N2194" i="15"/>
  <c r="N1197" i="15"/>
  <c r="N418" i="15"/>
  <c r="N1962" i="15"/>
  <c r="N1474" i="15"/>
  <c r="N1068" i="15"/>
  <c r="N1216" i="15"/>
  <c r="N104" i="15"/>
  <c r="N1933" i="15"/>
  <c r="N3057" i="15"/>
  <c r="N888" i="15"/>
  <c r="N981" i="15"/>
  <c r="N2568" i="15"/>
  <c r="N970" i="15"/>
  <c r="N2467" i="15"/>
  <c r="N92" i="15"/>
  <c r="N2127" i="15"/>
  <c r="N993" i="15"/>
  <c r="N1595" i="15"/>
  <c r="N793" i="15"/>
  <c r="N164" i="15"/>
  <c r="N1118" i="15"/>
  <c r="N588" i="15"/>
  <c r="N1127" i="15"/>
  <c r="N2082" i="15"/>
  <c r="N1424" i="15"/>
  <c r="N408" i="15"/>
  <c r="N1230" i="15"/>
  <c r="N976" i="15"/>
  <c r="N2647" i="15"/>
  <c r="N2477" i="15"/>
  <c r="N1220" i="15"/>
  <c r="N1618" i="15"/>
  <c r="N1942" i="15"/>
  <c r="N726" i="15"/>
  <c r="N1912" i="15"/>
  <c r="N2265" i="15"/>
  <c r="N1656" i="15"/>
  <c r="N232" i="15"/>
  <c r="N3105" i="15"/>
  <c r="N424" i="15"/>
  <c r="N2978" i="15"/>
  <c r="N988" i="15"/>
  <c r="N1229" i="15"/>
  <c r="N64" i="15"/>
  <c r="N768" i="15"/>
  <c r="N1060" i="15"/>
  <c r="N1452" i="15"/>
  <c r="N316" i="15"/>
  <c r="N3139" i="15"/>
  <c r="N2565" i="15"/>
  <c r="N1210" i="15"/>
  <c r="N1814" i="15"/>
  <c r="N2004" i="15"/>
  <c r="N2583" i="15"/>
  <c r="N1165" i="15"/>
  <c r="N456" i="15"/>
  <c r="N928" i="15"/>
  <c r="N1685" i="15"/>
  <c r="N1218" i="15"/>
  <c r="N12" i="15"/>
  <c r="N3159" i="15"/>
  <c r="N702" i="15"/>
  <c r="N925" i="15"/>
  <c r="N336" i="15"/>
  <c r="N553" i="15"/>
  <c r="N890" i="15"/>
  <c r="N359" i="15"/>
  <c r="N1183" i="15"/>
  <c r="N1682" i="15"/>
  <c r="N1696" i="15"/>
  <c r="N2040" i="15"/>
  <c r="N3100" i="15"/>
  <c r="N1142" i="15"/>
  <c r="N2728" i="15"/>
  <c r="N1505" i="15"/>
  <c r="N2815" i="15"/>
  <c r="N2890" i="15"/>
  <c r="N1401" i="15"/>
  <c r="N1023" i="15"/>
  <c r="N1897" i="15"/>
  <c r="N428" i="15"/>
  <c r="N3158" i="15"/>
  <c r="N738" i="15"/>
  <c r="N2794" i="15"/>
  <c r="N1569" i="15"/>
  <c r="N2412" i="15"/>
  <c r="N1749" i="15"/>
  <c r="N651" i="15"/>
  <c r="N2497" i="15"/>
  <c r="N1945" i="15"/>
  <c r="N700" i="15"/>
  <c r="N110" i="15"/>
  <c r="N1708" i="15"/>
  <c r="N72" i="15"/>
  <c r="N398" i="15"/>
  <c r="N2099" i="15"/>
  <c r="N902" i="15"/>
  <c r="N99" i="15"/>
  <c r="N1079" i="15"/>
  <c r="N707" i="15"/>
  <c r="N2923" i="15"/>
  <c r="N3063" i="15"/>
  <c r="N2041" i="15"/>
  <c r="N1490" i="15"/>
  <c r="N58" i="15"/>
  <c r="N1234" i="15"/>
  <c r="N2934" i="15"/>
  <c r="N2609" i="15"/>
  <c r="N2342" i="15"/>
  <c r="N1802" i="15"/>
  <c r="N118" i="15"/>
  <c r="N1957" i="15"/>
  <c r="N2253" i="15"/>
  <c r="N2454" i="15"/>
  <c r="N1081" i="15"/>
  <c r="N1378" i="15"/>
  <c r="N223" i="15"/>
  <c r="N1605" i="15"/>
  <c r="N1065" i="15"/>
  <c r="N1987" i="15"/>
  <c r="N960" i="15"/>
  <c r="N415" i="15"/>
  <c r="N2137" i="15"/>
  <c r="N1971" i="15"/>
  <c r="N1533" i="15"/>
  <c r="N1011" i="15"/>
  <c r="N1049" i="15"/>
  <c r="N1071" i="15"/>
  <c r="N1633" i="15"/>
  <c r="N2911" i="15"/>
  <c r="N1310" i="15"/>
  <c r="N1237" i="15"/>
  <c r="N1190" i="15"/>
  <c r="N2972" i="15"/>
  <c r="N984" i="15"/>
  <c r="N923" i="15"/>
  <c r="N2009" i="15"/>
  <c r="N2076" i="15"/>
  <c r="N396" i="15"/>
  <c r="N1095" i="15"/>
  <c r="N1695" i="15"/>
  <c r="N1317" i="15"/>
  <c r="N2611" i="15"/>
  <c r="N1169" i="15"/>
  <c r="N2634" i="15"/>
  <c r="N587" i="15"/>
  <c r="N1406" i="15"/>
  <c r="N2550" i="15"/>
  <c r="N2739" i="15"/>
  <c r="N590" i="15"/>
  <c r="N2010" i="15"/>
  <c r="N368" i="15"/>
  <c r="N2854" i="15"/>
  <c r="N982" i="15"/>
  <c r="N1565" i="15"/>
  <c r="N1111" i="15"/>
  <c r="N836" i="15"/>
  <c r="N1078" i="15"/>
  <c r="N1961" i="15"/>
  <c r="N2057" i="15"/>
  <c r="N717" i="15"/>
  <c r="N1409" i="15"/>
  <c r="N1415" i="15"/>
  <c r="N2697" i="15"/>
  <c r="N1982" i="15"/>
  <c r="N1716" i="15"/>
  <c r="N1936" i="15"/>
  <c r="N1048" i="15"/>
  <c r="N1763" i="15"/>
  <c r="N2244" i="15"/>
  <c r="N2026" i="15"/>
  <c r="N2083" i="15"/>
  <c r="N1712" i="15"/>
  <c r="N2135" i="15"/>
  <c r="N256" i="15"/>
  <c r="N3127" i="15"/>
  <c r="N2912" i="15"/>
  <c r="N2832" i="15"/>
  <c r="N812" i="15"/>
  <c r="N817" i="15"/>
  <c r="N1626" i="15"/>
  <c r="N166" i="15"/>
  <c r="N1241" i="15"/>
  <c r="N1043" i="15"/>
  <c r="N885" i="15"/>
  <c r="N3066" i="15"/>
  <c r="N2789" i="15"/>
  <c r="N1359" i="15"/>
  <c r="N2405" i="15"/>
  <c r="N803" i="15"/>
  <c r="N2112" i="15"/>
  <c r="N2117" i="15"/>
  <c r="N1067" i="15"/>
  <c r="N1037" i="15"/>
  <c r="N343" i="15"/>
  <c r="N660" i="15"/>
  <c r="N225" i="15"/>
  <c r="N1132" i="15"/>
  <c r="N2936" i="15"/>
  <c r="N1939" i="15"/>
  <c r="N1657" i="15"/>
  <c r="N271" i="15"/>
  <c r="N2613" i="15"/>
  <c r="N718" i="15"/>
  <c r="N2529" i="15"/>
  <c r="N615" i="15"/>
  <c r="N344" i="15"/>
  <c r="N2447" i="15"/>
  <c r="N2512" i="15"/>
  <c r="N3103" i="15"/>
  <c r="N853" i="15"/>
  <c r="N2511" i="15"/>
  <c r="N1053" i="15"/>
  <c r="N1562" i="15"/>
  <c r="N1566" i="15"/>
  <c r="N1329" i="15"/>
  <c r="N747" i="15"/>
  <c r="N1215" i="15"/>
  <c r="N1076" i="15"/>
  <c r="N891" i="15"/>
  <c r="N907" i="15"/>
  <c r="N101" i="15"/>
  <c r="N2350" i="15"/>
  <c r="N3032" i="15"/>
  <c r="N98" i="15"/>
  <c r="N2628" i="15"/>
  <c r="N2825" i="15"/>
  <c r="N1213" i="15"/>
  <c r="N436" i="15"/>
  <c r="N1263" i="15"/>
  <c r="N2207" i="15"/>
  <c r="N843" i="15"/>
  <c r="N932" i="15"/>
  <c r="N972" i="15"/>
  <c r="N921" i="15"/>
  <c r="N3026" i="15"/>
  <c r="N404" i="15"/>
  <c r="N2138" i="15"/>
  <c r="N1701" i="15"/>
  <c r="N696" i="15"/>
  <c r="N2913" i="15"/>
  <c r="N1526" i="15"/>
  <c r="N209" i="15"/>
  <c r="N3098" i="15"/>
  <c r="N2877" i="15"/>
  <c r="N586" i="15"/>
  <c r="N117" i="15"/>
  <c r="N291" i="15"/>
  <c r="N1715" i="15"/>
  <c r="N772" i="15"/>
  <c r="N1091" i="15"/>
  <c r="N1559" i="15"/>
  <c r="N2600" i="15"/>
  <c r="N1493" i="15"/>
  <c r="N2786" i="15"/>
  <c r="N2108" i="15"/>
  <c r="N2769" i="15"/>
  <c r="N202" i="15"/>
  <c r="N1613" i="15"/>
  <c r="N2094" i="15"/>
  <c r="N1232" i="15"/>
  <c r="N435" i="15"/>
  <c r="N731" i="15"/>
  <c r="N961" i="15"/>
  <c r="N2956" i="15"/>
  <c r="N2129" i="15"/>
  <c r="N687" i="15"/>
  <c r="N1045" i="15"/>
  <c r="N1623" i="15"/>
  <c r="N1356" i="15"/>
  <c r="N809" i="15"/>
  <c r="N2002" i="15"/>
  <c r="N3059" i="15"/>
  <c r="N1027" i="15"/>
  <c r="N1021" i="15"/>
  <c r="N1615" i="15"/>
  <c r="N1705" i="15"/>
  <c r="N334" i="15"/>
  <c r="N1305" i="15"/>
  <c r="N2597" i="15"/>
  <c r="N995" i="15"/>
  <c r="N1327" i="15"/>
  <c r="N2774" i="15"/>
  <c r="N463" i="15"/>
  <c r="N2115" i="15"/>
  <c r="N929" i="15"/>
  <c r="N959" i="15"/>
  <c r="N432" i="15"/>
  <c r="N1729" i="15"/>
  <c r="N614" i="15"/>
  <c r="N2691" i="15"/>
  <c r="N2635" i="15"/>
  <c r="N1769" i="15"/>
  <c r="N1088" i="15"/>
  <c r="N1510" i="15"/>
  <c r="N1594" i="15"/>
  <c r="N1573" i="15"/>
  <c r="N1517" i="15"/>
  <c r="N1951" i="15"/>
  <c r="N3108" i="15"/>
  <c r="N2025" i="15"/>
  <c r="N2203" i="15"/>
  <c r="N605" i="15"/>
  <c r="N1006" i="15"/>
  <c r="N898" i="15"/>
  <c r="N1255" i="15"/>
  <c r="N370" i="15"/>
  <c r="N2200" i="15"/>
  <c r="N297" i="15"/>
  <c r="N2069" i="15"/>
  <c r="N224" i="15"/>
  <c r="N2061" i="15"/>
  <c r="N1650" i="15"/>
  <c r="N506" i="15"/>
  <c r="N2772" i="15"/>
  <c r="N1758" i="15"/>
  <c r="N369" i="15"/>
  <c r="N1530" i="15"/>
  <c r="N94" i="15"/>
  <c r="N100" i="15"/>
  <c r="N734" i="15"/>
  <c r="N301" i="15"/>
  <c r="N2915" i="15"/>
  <c r="N1542" i="15"/>
  <c r="N1151" i="15"/>
  <c r="N939" i="15"/>
  <c r="N2922" i="15"/>
  <c r="N162" i="15"/>
  <c r="N1941" i="15"/>
  <c r="N442" i="15"/>
  <c r="N1343" i="15"/>
  <c r="N3091" i="15"/>
  <c r="N2250" i="15"/>
  <c r="N569" i="15"/>
  <c r="N1738" i="15"/>
  <c r="N3151" i="15"/>
  <c r="N2468" i="15"/>
  <c r="N2581" i="15"/>
  <c r="N3015" i="15"/>
  <c r="N2120" i="15"/>
  <c r="N1039" i="15"/>
  <c r="N2868" i="15"/>
  <c r="N1323" i="15"/>
  <c r="N2056" i="15"/>
  <c r="N1291" i="15"/>
  <c r="N302" i="15"/>
  <c r="N2113" i="15"/>
  <c r="N1388" i="15"/>
  <c r="N2095" i="15"/>
  <c r="N1567" i="15"/>
  <c r="N871" i="15"/>
  <c r="N1937" i="15"/>
  <c r="N3005" i="15"/>
  <c r="N3128" i="15"/>
  <c r="N1136" i="15"/>
  <c r="N273" i="15"/>
  <c r="N599" i="15"/>
  <c r="N1145" i="15"/>
  <c r="N2661" i="15"/>
  <c r="N1025" i="15"/>
  <c r="N839" i="15"/>
  <c r="N2074" i="15"/>
  <c r="N2005" i="15"/>
  <c r="N2481" i="15"/>
  <c r="N2172" i="15"/>
  <c r="N1231" i="15"/>
  <c r="N2407" i="15"/>
  <c r="N1983" i="15"/>
  <c r="N1970" i="15"/>
  <c r="N2540" i="15"/>
  <c r="N170" i="15"/>
  <c r="N1427" i="15"/>
  <c r="N2987" i="15"/>
  <c r="N617" i="15"/>
  <c r="N1839" i="15"/>
  <c r="N2463" i="15"/>
  <c r="N339" i="15"/>
  <c r="N2484" i="15"/>
  <c r="N41" i="15"/>
  <c r="N2658" i="15"/>
  <c r="N2610" i="15"/>
  <c r="N2649" i="15"/>
  <c r="N2012" i="15"/>
  <c r="N864" i="15"/>
  <c r="N1204" i="15"/>
  <c r="N1857" i="15"/>
  <c r="N3149" i="15"/>
  <c r="N269" i="15"/>
  <c r="N2020" i="15"/>
  <c r="N667" i="15"/>
  <c r="N675" i="15"/>
  <c r="N1943" i="15"/>
  <c r="N1266" i="15"/>
  <c r="N1827" i="15"/>
  <c r="N332" i="15"/>
  <c r="N2029" i="15"/>
  <c r="N2954" i="15"/>
  <c r="N2562" i="15"/>
  <c r="N1413" i="15"/>
  <c r="N2399" i="15"/>
  <c r="N1385" i="15"/>
  <c r="N2745" i="15"/>
  <c r="N441" i="15"/>
  <c r="N1648" i="15"/>
  <c r="N1384" i="15"/>
  <c r="N2578" i="15"/>
  <c r="N1512" i="15"/>
  <c r="N2114" i="15"/>
  <c r="N47" i="15"/>
  <c r="N567" i="15"/>
  <c r="N1399" i="15"/>
  <c r="N82" i="15"/>
  <c r="N2896" i="15"/>
  <c r="N3090" i="15"/>
  <c r="N669" i="15"/>
  <c r="N350" i="15"/>
  <c r="N1014" i="15"/>
  <c r="N1395" i="15"/>
  <c r="N2256" i="15"/>
  <c r="N2584" i="15"/>
  <c r="N906" i="15"/>
  <c r="N2761" i="15"/>
  <c r="N3101" i="15"/>
  <c r="N2345" i="15"/>
  <c r="N96" i="15"/>
  <c r="N2441" i="15"/>
  <c r="N1423" i="15"/>
  <c r="N144" i="15"/>
  <c r="N1013" i="15"/>
  <c r="N2424" i="15"/>
  <c r="N2446" i="15"/>
  <c r="N2006" i="15"/>
  <c r="N2528" i="15"/>
  <c r="N3143" i="15"/>
  <c r="N2080" i="15"/>
  <c r="N2476" i="15"/>
  <c r="N908" i="15"/>
  <c r="N2721" i="15"/>
  <c r="N1532" i="15"/>
  <c r="N1298" i="15"/>
  <c r="N730" i="15"/>
  <c r="N2937" i="15"/>
  <c r="N2493" i="15"/>
  <c r="N634" i="15"/>
  <c r="N842" i="15"/>
  <c r="N683" i="15"/>
  <c r="N1710" i="15"/>
  <c r="N2592" i="15"/>
  <c r="N1153" i="15"/>
  <c r="N308" i="15"/>
  <c r="N1551" i="15"/>
  <c r="N2354" i="15"/>
  <c r="N454" i="15"/>
  <c r="N1064" i="15"/>
  <c r="N886" i="15"/>
  <c r="N1576" i="15"/>
  <c r="N2951" i="15"/>
  <c r="N2948" i="15"/>
  <c r="N1596" i="15"/>
  <c r="N1103" i="15"/>
  <c r="N1146" i="15"/>
  <c r="N1805" i="15"/>
  <c r="N2031" i="15"/>
  <c r="N1810" i="15"/>
  <c r="N2828" i="15"/>
  <c r="N1109" i="15"/>
  <c r="N1377" i="15"/>
  <c r="N433" i="15"/>
  <c r="N858" i="15"/>
  <c r="N1990" i="15"/>
  <c r="N2644" i="15"/>
  <c r="N1728" i="15"/>
  <c r="N388" i="15"/>
  <c r="N1628" i="15"/>
  <c r="N416" i="15"/>
  <c r="N2492" i="15"/>
  <c r="N859" i="15"/>
  <c r="N52" i="15"/>
  <c r="N2663" i="15"/>
  <c r="N1679" i="15"/>
  <c r="N656" i="15"/>
  <c r="N968" i="15"/>
  <c r="N1582" i="15"/>
  <c r="N895" i="15"/>
  <c r="N2338" i="15"/>
  <c r="N2276" i="15"/>
  <c r="N121" i="15"/>
  <c r="N1159" i="15"/>
  <c r="N1751" i="15"/>
  <c r="N1096" i="15"/>
  <c r="N1606" i="15"/>
  <c r="N346" i="15"/>
  <c r="N289" i="15"/>
  <c r="N2773" i="15"/>
  <c r="N2874" i="15"/>
  <c r="N1131" i="15"/>
  <c r="N1412" i="15"/>
  <c r="N2654" i="15"/>
  <c r="N2942" i="15"/>
  <c r="N1137" i="15"/>
  <c r="N1308" i="15"/>
  <c r="N2880" i="15"/>
  <c r="N2525" i="15"/>
  <c r="N1546" i="15"/>
  <c r="N1139" i="15"/>
  <c r="N1557" i="15"/>
  <c r="N4" i="15"/>
  <c r="N2883" i="15"/>
  <c r="N3030" i="15"/>
  <c r="N165" i="15"/>
  <c r="N37" i="15"/>
  <c r="N2729" i="15"/>
  <c r="N1584" i="15"/>
  <c r="N582" i="15"/>
  <c r="N3131" i="15"/>
  <c r="N472" i="15"/>
  <c r="N134" i="15"/>
  <c r="N1212" i="15"/>
  <c r="N2264" i="15"/>
  <c r="N2741" i="15"/>
  <c r="N682" i="15"/>
  <c r="N1548" i="15"/>
  <c r="N1563" i="15"/>
  <c r="N3153" i="15"/>
  <c r="N1381" i="15"/>
  <c r="N2779" i="15"/>
  <c r="N1992" i="15"/>
  <c r="N234" i="15"/>
  <c r="N1188" i="15"/>
  <c r="N2459" i="15"/>
  <c r="N1637" i="15"/>
  <c r="N673" i="15"/>
  <c r="N86" i="15"/>
  <c r="N1956" i="15"/>
  <c r="N1124" i="15"/>
  <c r="N1726" i="15"/>
  <c r="N1285" i="15"/>
  <c r="N737" i="15"/>
  <c r="N820" i="15"/>
  <c r="N1038" i="15"/>
  <c r="N834" i="15"/>
  <c r="N2033" i="15"/>
  <c r="N3034" i="15"/>
  <c r="N996" i="15"/>
  <c r="N477" i="15"/>
  <c r="N2466" i="15"/>
  <c r="N1822" i="15"/>
  <c r="N1187" i="15"/>
  <c r="N1034" i="15"/>
  <c r="N2045" i="15"/>
  <c r="N351" i="15"/>
  <c r="N1844" i="15"/>
  <c r="N1070" i="15"/>
  <c r="N2215" i="15"/>
  <c r="N979" i="15"/>
  <c r="N3112" i="15"/>
  <c r="N2888" i="15"/>
  <c r="N1745" i="15"/>
  <c r="N3133" i="15"/>
  <c r="N1892" i="15"/>
  <c r="N541" i="15"/>
  <c r="N61" i="15"/>
  <c r="N2268" i="15"/>
  <c r="N330" i="15"/>
  <c r="N2781" i="15"/>
  <c r="N2072" i="15"/>
  <c r="N1339" i="15"/>
  <c r="N3022" i="15"/>
  <c r="N450" i="15"/>
  <c r="N2377" i="15"/>
  <c r="N2508" i="15"/>
  <c r="N1138" i="15"/>
  <c r="N1121" i="15"/>
  <c r="N335" i="15"/>
  <c r="N1843" i="15"/>
  <c r="N2436" i="15"/>
  <c r="N210" i="15"/>
  <c r="N1024" i="15"/>
  <c r="N508" i="15"/>
  <c r="N499" i="15"/>
  <c r="N44" i="15"/>
  <c r="N2916" i="15"/>
  <c r="N1535" i="15"/>
  <c r="N1737" i="15"/>
  <c r="N2742" i="15"/>
  <c r="N242" i="15"/>
  <c r="N1831" i="15"/>
  <c r="N2473" i="15"/>
  <c r="N201" i="15"/>
  <c r="N211" i="15"/>
  <c r="N329" i="15"/>
  <c r="N845" i="15"/>
  <c r="N2087" i="15"/>
  <c r="N2044" i="15"/>
  <c r="N1991" i="15"/>
  <c r="N777" i="15"/>
  <c r="N3069" i="15"/>
  <c r="N320" i="15"/>
  <c r="N446" i="15"/>
  <c r="N697" i="15"/>
  <c r="N2744" i="15"/>
  <c r="N2062" i="15"/>
  <c r="N2753" i="15"/>
  <c r="N1040" i="15"/>
  <c r="N1150" i="15"/>
  <c r="N2018" i="15"/>
  <c r="N75" i="15"/>
  <c r="N437" i="15"/>
  <c r="N407" i="15"/>
  <c r="N122" i="15"/>
  <c r="N1935" i="15"/>
  <c r="N1524" i="15"/>
  <c r="N305" i="15"/>
  <c r="N338" i="15"/>
  <c r="N974" i="15"/>
  <c r="N2474" i="15"/>
  <c r="N2672" i="15"/>
  <c r="N426" i="15"/>
  <c r="N1172" i="15"/>
  <c r="N465" i="15"/>
  <c r="N229" i="15"/>
  <c r="N2901" i="15"/>
  <c r="N1612" i="15"/>
  <c r="N2716" i="15"/>
  <c r="N199" i="15"/>
  <c r="N1698" i="15"/>
  <c r="N2928" i="15"/>
  <c r="N2270" i="15"/>
  <c r="N1148" i="15"/>
  <c r="N2269" i="15"/>
  <c r="N1346" i="15"/>
  <c r="N2205" i="15"/>
  <c r="N182" i="15"/>
  <c r="N2947" i="15"/>
  <c r="N3001" i="15"/>
  <c r="N1044" i="15"/>
  <c r="N989" i="15"/>
  <c r="N2553" i="15"/>
  <c r="N1583" i="15"/>
  <c r="N431" i="15"/>
  <c r="N2433" i="15"/>
  <c r="N1841" i="15"/>
  <c r="N2950" i="15"/>
  <c r="N2465" i="15"/>
  <c r="N2858" i="15"/>
  <c r="N1691" i="15"/>
  <c r="N674" i="15"/>
  <c r="N1960" i="15"/>
  <c r="N2169" i="15"/>
  <c r="N975" i="15"/>
  <c r="N2798" i="15"/>
  <c r="N2955" i="15"/>
  <c r="N2495" i="15"/>
  <c r="N486" i="15"/>
  <c r="N574" i="15"/>
  <c r="N814" i="15"/>
  <c r="N1010" i="15"/>
  <c r="N741" i="15"/>
  <c r="N2810" i="15"/>
  <c r="N992" i="15"/>
  <c r="N2793" i="15"/>
  <c r="N1627" i="15"/>
  <c r="N3068" i="15"/>
  <c r="N2390" i="15"/>
  <c r="N661" i="15"/>
  <c r="N1706" i="15"/>
  <c r="N2963" i="15"/>
  <c r="N2337" i="15"/>
  <c r="N46" i="15"/>
  <c r="N341" i="15"/>
  <c r="N2998" i="15"/>
  <c r="N1166" i="15"/>
  <c r="N160" i="15"/>
  <c r="N1694" i="15"/>
  <c r="N1688" i="15"/>
  <c r="N1669" i="15"/>
  <c r="N854" i="15"/>
  <c r="N2971" i="15"/>
  <c r="N327" i="15"/>
  <c r="N1786" i="15"/>
  <c r="N1149" i="15"/>
  <c r="N744" i="15"/>
  <c r="N948" i="15"/>
  <c r="N2510" i="15"/>
  <c r="N3046" i="15"/>
  <c r="N2876" i="15"/>
  <c r="N2429" i="15"/>
  <c r="N155" i="15"/>
  <c r="N391" i="15"/>
  <c r="N1817" i="15"/>
  <c r="N488" i="15"/>
  <c r="N2766" i="15"/>
  <c r="N2141" i="15"/>
  <c r="N946" i="15"/>
  <c r="N2969" i="15"/>
  <c r="N2521" i="15"/>
  <c r="N2017" i="15"/>
  <c r="N2756" i="15"/>
  <c r="N2435" i="15"/>
  <c r="N1325" i="15"/>
  <c r="N2999" i="15"/>
  <c r="N1140" i="15"/>
  <c r="N2173" i="15"/>
  <c r="N430" i="15"/>
  <c r="N2449" i="15"/>
  <c r="N3134" i="15"/>
  <c r="N1009" i="15"/>
  <c r="N78" i="15"/>
  <c r="N1200" i="15"/>
  <c r="N2905" i="15"/>
  <c r="N2992" i="15"/>
  <c r="N2506" i="15"/>
  <c r="N1126" i="15"/>
  <c r="N889" i="15"/>
  <c r="N522" i="15"/>
  <c r="N1104" i="15"/>
  <c r="N2499" i="15"/>
  <c r="N402" i="15"/>
  <c r="N746" i="15"/>
  <c r="N534" i="15"/>
  <c r="N23" i="15"/>
  <c r="N2425" i="15"/>
  <c r="N1152" i="15"/>
  <c r="N525" i="15"/>
  <c r="N2185" i="15"/>
  <c r="N1896" i="15"/>
  <c r="N1568" i="15"/>
  <c r="N240" i="15"/>
  <c r="N1156" i="15"/>
  <c r="N701" i="15"/>
  <c r="N2142" i="15"/>
  <c r="N2013" i="15"/>
  <c r="N413" i="15"/>
  <c r="N1449" i="15"/>
  <c r="N2039" i="15"/>
  <c r="N1047" i="15"/>
  <c r="N1293" i="15"/>
  <c r="N2599" i="15"/>
  <c r="N2461" i="15"/>
  <c r="N957" i="15"/>
  <c r="N2092" i="15"/>
  <c r="N1889" i="15"/>
  <c r="N106" i="15"/>
  <c r="N1911" i="15"/>
  <c r="N2727" i="15"/>
  <c r="N1644" i="15"/>
  <c r="N1888" i="15"/>
  <c r="N1799" i="15"/>
  <c r="N1643" i="15"/>
  <c r="N340" i="15"/>
  <c r="N513" i="15"/>
  <c r="N206" i="15"/>
  <c r="N27" i="15"/>
  <c r="N421" i="15"/>
  <c r="N2478" i="15"/>
  <c r="N3048" i="15"/>
  <c r="N2811" i="15"/>
  <c r="N2277" i="15"/>
  <c r="N1382" i="15"/>
  <c r="N190" i="15"/>
  <c r="N903" i="15"/>
  <c r="N2086" i="15"/>
  <c r="N1390" i="15"/>
  <c r="N1734" i="15"/>
  <c r="N2757" i="15"/>
  <c r="N219" i="15"/>
  <c r="N2427" i="15"/>
  <c r="N2981" i="15"/>
  <c r="N2015" i="15"/>
  <c r="N2524" i="15"/>
  <c r="N1483" i="15"/>
  <c r="N900" i="15"/>
  <c r="N2515" i="15"/>
  <c r="N1699" i="15"/>
  <c r="N2960" i="15"/>
  <c r="N1995" i="15"/>
  <c r="N2885" i="15"/>
  <c r="N1299" i="15"/>
  <c r="N386" i="15"/>
  <c r="N3095" i="15"/>
  <c r="N3056" i="15"/>
  <c r="N2993" i="15"/>
  <c r="N487" i="15"/>
  <c r="N3093" i="15"/>
  <c r="N2571" i="15"/>
  <c r="N1711" i="15"/>
  <c r="N2836" i="15"/>
  <c r="N2240" i="15"/>
  <c r="N1089" i="15"/>
  <c r="N2052" i="15"/>
  <c r="N2534" i="15"/>
  <c r="N555" i="15"/>
  <c r="N2084" i="15"/>
  <c r="N462" i="15"/>
  <c r="N2503" i="15"/>
  <c r="N2906" i="15"/>
  <c r="N451" i="15"/>
  <c r="N2051" i="15"/>
  <c r="N364" i="15"/>
  <c r="N3016" i="15"/>
  <c r="N2124" i="15"/>
  <c r="N2989" i="15"/>
  <c r="N727" i="15"/>
  <c r="N347" i="15"/>
  <c r="N2673" i="15"/>
  <c r="N2900" i="15"/>
  <c r="N3012" i="15"/>
  <c r="N253" i="15"/>
  <c r="N2787" i="15"/>
  <c r="N1066" i="15"/>
  <c r="N1993" i="15"/>
  <c r="N1022" i="15"/>
  <c r="N2706" i="15"/>
  <c r="N650" i="15"/>
  <c r="N471" i="15"/>
  <c r="N1629" i="15"/>
  <c r="N181" i="15"/>
  <c r="N1747" i="15"/>
  <c r="N425" i="15"/>
  <c r="N2738" i="15"/>
  <c r="N1297" i="15"/>
  <c r="N685" i="15"/>
  <c r="N3161" i="15"/>
  <c r="N1264" i="15"/>
  <c r="N1862" i="15"/>
  <c r="N1408" i="15"/>
  <c r="N261" i="15"/>
  <c r="N1572" i="15"/>
  <c r="N2664" i="15"/>
  <c r="N612" i="15"/>
  <c r="N147" i="15"/>
  <c r="N1005" i="15"/>
  <c r="N2096" i="15"/>
  <c r="N2886" i="15"/>
  <c r="N2266" i="15"/>
  <c r="N300" i="15"/>
  <c r="N2958" i="15"/>
  <c r="N2286" i="15"/>
  <c r="N2527" i="15"/>
  <c r="N2995" i="15"/>
  <c r="N293" i="15"/>
  <c r="N185" i="15"/>
  <c r="N2143" i="15"/>
  <c r="N2802" i="15"/>
  <c r="N1199" i="15"/>
  <c r="N13" i="15"/>
  <c r="N1100" i="15"/>
  <c r="N545" i="15"/>
  <c r="N2542" i="15"/>
  <c r="N1702" i="15"/>
  <c r="N239" i="15"/>
  <c r="N2627" i="15"/>
  <c r="N3044" i="15"/>
  <c r="N1201" i="15"/>
  <c r="N2977" i="15"/>
  <c r="N375" i="15"/>
  <c r="N2751" i="15"/>
  <c r="N2230" i="15"/>
  <c r="N1171" i="15"/>
  <c r="N272" i="15"/>
  <c r="N2853" i="15"/>
  <c r="N1007" i="15"/>
  <c r="N1092" i="15"/>
  <c r="N1642" i="15"/>
  <c r="N1362" i="15"/>
  <c r="N2513" i="15"/>
  <c r="N2437" i="15"/>
  <c r="N2455" i="15"/>
  <c r="N788" i="15"/>
  <c r="N2776" i="15"/>
  <c r="N51" i="15"/>
  <c r="N918" i="15"/>
  <c r="N22" i="15"/>
  <c r="N385" i="15"/>
  <c r="N1946" i="15"/>
  <c r="N1012" i="15"/>
  <c r="N999" i="15"/>
  <c r="N222" i="15"/>
  <c r="N2150" i="15"/>
  <c r="N2817" i="15"/>
  <c r="N1281" i="15"/>
  <c r="N2331" i="15"/>
  <c r="N2838" i="15"/>
  <c r="N183" i="15"/>
  <c r="N1581" i="15"/>
  <c r="N559" i="15"/>
  <c r="N2027" i="15"/>
  <c r="N1693" i="15"/>
  <c r="N2464" i="15"/>
  <c r="N189" i="15"/>
  <c r="N2689" i="15"/>
  <c r="N2134" i="15"/>
  <c r="N56" i="15"/>
  <c r="N933" i="15"/>
  <c r="N2486" i="15"/>
  <c r="N1407" i="15"/>
  <c r="N3137" i="15"/>
  <c r="N2161" i="15"/>
  <c r="N275" i="15"/>
  <c r="N1909" i="15"/>
  <c r="N1110" i="15"/>
  <c r="N1338" i="15"/>
  <c r="N2859" i="15"/>
  <c r="N28" i="15"/>
  <c r="N2788" i="15"/>
  <c r="N2349" i="15"/>
  <c r="N1703" i="15"/>
  <c r="N2752" i="15"/>
  <c r="N1265" i="15"/>
  <c r="N2827" i="15"/>
  <c r="N750" i="15"/>
  <c r="N401" i="15"/>
  <c r="N503" i="15"/>
  <c r="N2361" i="15"/>
  <c r="N2089" i="15"/>
  <c r="N2665" i="15"/>
  <c r="N1658" i="15"/>
  <c r="N1555" i="15"/>
  <c r="N1437" i="15"/>
  <c r="N2024" i="15"/>
  <c r="N167" i="15"/>
  <c r="N2639" i="15"/>
  <c r="N602" i="15"/>
  <c r="N1809" i="15"/>
  <c r="N2959" i="15"/>
  <c r="N2882" i="15"/>
  <c r="N2098" i="15"/>
  <c r="N704" i="15"/>
  <c r="N2986" i="15"/>
  <c r="N2502" i="15"/>
  <c r="N2526" i="15"/>
  <c r="N1302" i="15"/>
  <c r="N1587" i="15"/>
  <c r="N439" i="15"/>
  <c r="N2317" i="15"/>
  <c r="N3135" i="15"/>
  <c r="N1030" i="15"/>
  <c r="N2778" i="15"/>
  <c r="N676" i="15"/>
  <c r="N1478" i="15"/>
  <c r="N2698" i="15"/>
  <c r="N467" i="15"/>
  <c r="N3025" i="15"/>
  <c r="N2360" i="15"/>
  <c r="N2067" i="15"/>
  <c r="N362" i="15"/>
  <c r="N841" i="15"/>
  <c r="N2415" i="15"/>
  <c r="N1790" i="15"/>
  <c r="N2837" i="15"/>
  <c r="N2309" i="15"/>
  <c r="N3003" i="15"/>
  <c r="N1380" i="15"/>
  <c r="N2699" i="15"/>
  <c r="N2750" i="15"/>
  <c r="N345" i="15"/>
  <c r="N1245" i="15"/>
  <c r="N2964" i="15"/>
  <c r="N2544" i="15"/>
  <c r="N752" i="15"/>
  <c r="N1794" i="15"/>
  <c r="N319" i="15"/>
  <c r="N1994" i="15"/>
  <c r="N2767" i="15"/>
  <c r="N1724" i="15"/>
  <c r="N934" i="15"/>
  <c r="N2448" i="15"/>
  <c r="N2559" i="15"/>
  <c r="N2796" i="15"/>
  <c r="N1083" i="15"/>
  <c r="N1425" i="15"/>
  <c r="N452" i="15"/>
  <c r="N3117" i="15"/>
  <c r="N2708" i="15"/>
  <c r="N2720" i="15"/>
  <c r="N2693" i="15"/>
  <c r="N938" i="15"/>
  <c r="N2695" i="15"/>
  <c r="N54" i="15"/>
  <c r="N2580" i="15"/>
  <c r="N1782" i="15"/>
  <c r="N1286" i="15"/>
  <c r="N249" i="15"/>
  <c r="N1876" i="15"/>
  <c r="N125" i="15"/>
  <c r="N2990" i="15"/>
  <c r="N1355" i="15"/>
  <c r="N2104" i="15"/>
  <c r="N835" i="15"/>
  <c r="N496" i="15"/>
  <c r="N703" i="15"/>
  <c r="N392" i="15"/>
  <c r="N2692" i="15"/>
  <c r="N1097" i="15"/>
  <c r="N693" i="15"/>
  <c r="N2593" i="15"/>
  <c r="N8" i="15"/>
  <c r="N2458" i="15"/>
  <c r="N1294" i="15"/>
  <c r="N2921" i="15"/>
  <c r="N2930" i="15"/>
  <c r="N131" i="15"/>
  <c r="N1158" i="15"/>
  <c r="N2491" i="15"/>
  <c r="N1117" i="15"/>
  <c r="N909" i="15"/>
  <c r="N2804" i="15"/>
  <c r="N371" i="15"/>
  <c r="N3009" i="15"/>
  <c r="N1785" i="15"/>
  <c r="N1318" i="15"/>
  <c r="N2049" i="15"/>
  <c r="N3164" i="15"/>
  <c r="N520" i="15"/>
  <c r="N1115" i="15"/>
  <c r="N2366" i="15"/>
  <c r="N2852" i="15"/>
  <c r="N1344" i="15"/>
  <c r="N2743" i="15"/>
  <c r="N1269" i="15"/>
  <c r="N1553" i="15"/>
  <c r="N2428" i="15"/>
  <c r="N1203" i="15"/>
  <c r="N2887" i="15"/>
  <c r="N2003" i="15"/>
  <c r="N2118" i="15"/>
  <c r="N2965" i="15"/>
  <c r="N1422" i="15"/>
  <c r="N2732" i="15"/>
  <c r="N215" i="15"/>
  <c r="N1440" i="15"/>
  <c r="N2520" i="15"/>
  <c r="N973" i="15"/>
  <c r="N1122" i="15"/>
  <c r="N2775" i="15"/>
  <c r="N2759" i="15"/>
  <c r="N1271" i="15"/>
  <c r="N1989" i="15"/>
  <c r="N1861" i="15"/>
  <c r="N2501" i="15"/>
  <c r="N2607" i="15"/>
  <c r="N1275" i="15"/>
  <c r="N1107" i="15"/>
  <c r="N1968" i="15"/>
  <c r="N2834" i="15"/>
  <c r="N1133" i="15"/>
  <c r="N956" i="15"/>
  <c r="N1467" i="15"/>
  <c r="N405" i="15"/>
  <c r="N3118" i="15"/>
  <c r="N1811" i="15"/>
  <c r="N48" i="15"/>
  <c r="N2833" i="15"/>
  <c r="N3006" i="15"/>
  <c r="N1536" i="15"/>
  <c r="N376" i="15"/>
  <c r="N1414" i="15"/>
  <c r="N2274" i="15"/>
  <c r="N1707" i="15"/>
  <c r="N2469" i="15"/>
  <c r="N2546" i="15"/>
  <c r="N1704" i="15"/>
  <c r="N2842" i="15"/>
  <c r="N2181" i="15"/>
  <c r="N74" i="15"/>
  <c r="N1556" i="15"/>
  <c r="N2488" i="15"/>
  <c r="N1428" i="15"/>
  <c r="N2220" i="15"/>
  <c r="N543" i="15"/>
  <c r="N1350" i="15"/>
  <c r="N1105" i="15"/>
  <c r="N2760" i="15"/>
  <c r="N1764" i="15"/>
  <c r="N2994" i="15"/>
  <c r="N2696" i="15"/>
  <c r="N677" i="15"/>
  <c r="N191" i="15"/>
  <c r="N779" i="15"/>
  <c r="N2945" i="15"/>
  <c r="N2841" i="15"/>
  <c r="N1251" i="15"/>
  <c r="N2055" i="15"/>
  <c r="N2967" i="15"/>
  <c r="N2946" i="15"/>
  <c r="N1352" i="15"/>
  <c r="N1984" i="15"/>
  <c r="N2144" i="15"/>
  <c r="N2374" i="15"/>
  <c r="N2032" i="15"/>
  <c r="N2263" i="15"/>
  <c r="N943" i="15"/>
  <c r="N2674" i="15"/>
  <c r="N1575" i="15"/>
  <c r="N1386" i="15"/>
  <c r="N1143" i="15"/>
  <c r="N2363" i="15"/>
  <c r="N2962" i="15"/>
  <c r="N1560" i="15"/>
  <c r="N2272" i="15"/>
  <c r="N2675" i="15"/>
  <c r="N2758" i="15"/>
  <c r="N776" i="15"/>
  <c r="N2893" i="15"/>
  <c r="N1721" i="15"/>
  <c r="N2054" i="15"/>
  <c r="N2830" i="15"/>
  <c r="N1284" i="15"/>
  <c r="N1341" i="15"/>
  <c r="N1332" i="15"/>
  <c r="N1090" i="15"/>
  <c r="N3007" i="15"/>
  <c r="N3130" i="15"/>
  <c r="N1743" i="15"/>
  <c r="N3129" i="15"/>
  <c r="N770" i="15"/>
  <c r="N2504" i="15"/>
  <c r="N363" i="15"/>
  <c r="N14" i="15"/>
  <c r="N1345" i="15"/>
  <c r="N1722" i="15"/>
  <c r="N1871" i="15"/>
  <c r="N2107" i="15"/>
  <c r="N930" i="15"/>
  <c r="N2036" i="15"/>
  <c r="N2712" i="15"/>
  <c r="N381" i="15"/>
  <c r="N2586" i="15"/>
  <c r="N1358" i="15"/>
  <c r="N711" i="15"/>
  <c r="N2932" i="15"/>
  <c r="N2979" i="15"/>
  <c r="N1334" i="15"/>
  <c r="N1842" i="15"/>
  <c r="N824" i="15"/>
  <c r="N1784" i="15"/>
  <c r="N1075" i="15"/>
  <c r="N2809" i="15"/>
  <c r="N1421" i="15"/>
  <c r="N2829" i="15"/>
  <c r="N2014" i="15"/>
  <c r="N2746" i="15"/>
  <c r="N1630" i="15"/>
  <c r="N1486" i="15"/>
  <c r="N1674" i="15"/>
  <c r="N1875" i="15"/>
  <c r="N652" i="15"/>
  <c r="N1448" i="15"/>
  <c r="N2505" i="15"/>
  <c r="N2021" i="15"/>
  <c r="N2430" i="15"/>
  <c r="N1823" i="15"/>
  <c r="N2315" i="15"/>
  <c r="N128" i="15"/>
  <c r="N1272" i="15"/>
  <c r="N3010" i="15"/>
  <c r="N1621" i="15"/>
  <c r="N1506" i="15"/>
  <c r="N1981" i="15"/>
  <c r="N1700" i="15"/>
  <c r="N1904" i="15"/>
  <c r="N1368" i="15"/>
  <c r="N1396" i="15"/>
  <c r="N1029" i="15"/>
  <c r="N49" i="15"/>
  <c r="N1416" i="15"/>
  <c r="N2709" i="15"/>
  <c r="N143" i="15"/>
  <c r="N1031" i="15"/>
  <c r="N2983" i="15"/>
  <c r="N1854" i="15"/>
  <c r="N2319" i="15"/>
  <c r="N901" i="15"/>
  <c r="N2445" i="15"/>
  <c r="N1846" i="15"/>
  <c r="N742" i="15"/>
  <c r="N3002" i="15"/>
  <c r="N3138" i="15"/>
  <c r="N1649" i="15"/>
  <c r="N2680" i="15"/>
  <c r="N2434" i="15"/>
  <c r="N1155" i="15"/>
  <c r="N2873" i="15"/>
  <c r="N1017" i="15"/>
  <c r="N3014" i="15"/>
  <c r="N2820" i="15"/>
  <c r="N1340" i="15"/>
  <c r="N2740" i="15"/>
  <c r="N1250" i="15"/>
  <c r="N2190" i="15"/>
  <c r="N935" i="15"/>
  <c r="N11" i="15"/>
  <c r="N1659" i="15"/>
  <c r="N384" i="15"/>
  <c r="N689" i="15"/>
  <c r="N1894" i="15"/>
  <c r="N2289" i="15"/>
  <c r="N1261" i="15"/>
  <c r="N2667" i="15"/>
  <c r="N2840" i="15"/>
  <c r="N1379" i="15"/>
  <c r="N26" i="15"/>
  <c r="N749" i="15"/>
  <c r="N1333" i="15"/>
  <c r="N236" i="15"/>
  <c r="N2677" i="15"/>
  <c r="N2791" i="15"/>
  <c r="N208" i="15"/>
  <c r="N2480" i="15"/>
  <c r="N1004" i="15"/>
  <c r="N1461" i="15"/>
  <c r="N2996" i="15"/>
  <c r="N1919" i="15"/>
  <c r="N57" i="15"/>
  <c r="N1645" i="15"/>
  <c r="N1418" i="15"/>
  <c r="N373" i="15"/>
  <c r="N2843" i="15"/>
  <c r="N153" i="15"/>
  <c r="N1419" i="15"/>
  <c r="N2723" i="15"/>
  <c r="N2777" i="15"/>
  <c r="N2826" i="15"/>
  <c r="N1634" i="15"/>
  <c r="N1808" i="15"/>
  <c r="N2483" i="15"/>
  <c r="N1828" i="15"/>
  <c r="N154" i="15"/>
  <c r="N1967" i="15"/>
  <c r="N490" i="15"/>
  <c r="N2701" i="15"/>
  <c r="N1330" i="15"/>
  <c r="N1736" i="15"/>
  <c r="N1432" i="15"/>
  <c r="N1812" i="15"/>
  <c r="N130" i="15"/>
  <c r="N383" i="15"/>
  <c r="N400" i="15"/>
  <c r="N2146" i="15"/>
  <c r="N1619" i="15"/>
  <c r="N393" i="15"/>
  <c r="N1279" i="15"/>
  <c r="N1891" i="15"/>
  <c r="N1853" i="15"/>
  <c r="N2102" i="15"/>
  <c r="N1361" i="15"/>
  <c r="N1243" i="15"/>
  <c r="N1392" i="15"/>
  <c r="N2879" i="15"/>
  <c r="N2372" i="15"/>
  <c r="N1856" i="15"/>
  <c r="N2823" i="15"/>
  <c r="N3122" i="15"/>
  <c r="N25" i="15"/>
  <c r="N136" i="15"/>
  <c r="N663" i="15"/>
  <c r="N1443" i="15"/>
  <c r="N15" i="15"/>
  <c r="N2763" i="15"/>
  <c r="N1270" i="15"/>
  <c r="N141" i="15"/>
  <c r="N2755" i="15"/>
  <c r="N1244" i="15"/>
  <c r="N1342" i="15"/>
  <c r="N150" i="15"/>
  <c r="N348" i="15"/>
  <c r="N2532" i="15"/>
  <c r="N1417" i="15"/>
  <c r="N21" i="15"/>
  <c r="N2764" i="15"/>
  <c r="N2669" i="15"/>
  <c r="N137" i="15"/>
  <c r="N1860" i="15"/>
  <c r="N33" i="15"/>
  <c r="N389" i="15"/>
  <c r="N135" i="15"/>
  <c r="N789" i="15"/>
  <c r="N1850" i="15"/>
  <c r="N139" i="15"/>
  <c r="N2457" i="15"/>
  <c r="N18" i="15"/>
  <c r="N1433" i="15"/>
  <c r="N2734" i="15"/>
  <c r="N2666" i="15"/>
  <c r="N1128" i="15"/>
  <c r="N2918" i="15"/>
  <c r="N2818" i="15"/>
  <c r="N1858" i="15"/>
  <c r="N1859" i="15"/>
  <c r="N2831" i="15"/>
  <c r="N491" i="15"/>
  <c r="N2438" i="15"/>
  <c r="N145" i="15"/>
  <c r="N2881" i="15"/>
  <c r="N403" i="15"/>
  <c r="N2822" i="15"/>
  <c r="N2748" i="15"/>
  <c r="N142" i="15"/>
  <c r="N19" i="15"/>
  <c r="N2878" i="15"/>
  <c r="N382" i="15"/>
  <c r="N1824" i="15"/>
  <c r="N2952" i="15"/>
  <c r="N2668" i="15"/>
  <c r="N2460" i="15"/>
  <c r="N2303" i="15"/>
  <c r="J681" i="15"/>
  <c r="J482" i="15"/>
  <c r="J2171" i="15"/>
  <c r="J2555" i="15"/>
  <c r="J1253" i="15"/>
  <c r="J352" i="15"/>
  <c r="J1283" i="15"/>
  <c r="J1420" i="15"/>
  <c r="J2821" i="15"/>
  <c r="J2239" i="15"/>
  <c r="J278" i="15"/>
  <c r="J1411" i="15"/>
  <c r="J2688" i="15"/>
  <c r="J1430" i="15"/>
  <c r="J1783" i="15"/>
  <c r="J1328" i="15"/>
  <c r="J1404" i="15"/>
  <c r="J1180" i="15"/>
  <c r="J1374" i="15"/>
  <c r="J1746" i="15"/>
  <c r="J2710" i="15"/>
  <c r="J1020" i="15"/>
  <c r="J1154" i="15"/>
  <c r="J1825" i="15"/>
  <c r="J1591" i="15"/>
  <c r="J294" i="15"/>
  <c r="J279" i="15"/>
  <c r="J1402" i="15"/>
  <c r="J1258" i="15"/>
  <c r="J379" i="15"/>
  <c r="J2765" i="15"/>
  <c r="J2394" i="15"/>
  <c r="J247" i="15"/>
  <c r="J2801" i="15"/>
  <c r="J748" i="15"/>
  <c r="J1405" i="15"/>
  <c r="J1322" i="15"/>
  <c r="J1403" i="15"/>
  <c r="J969" i="15"/>
  <c r="J123" i="15"/>
  <c r="J32" i="15"/>
  <c r="J514" i="15"/>
  <c r="J178" i="15"/>
  <c r="J17" i="15"/>
  <c r="J387" i="15"/>
  <c r="J1731" i="15"/>
  <c r="J1948" i="15"/>
  <c r="J983" i="15"/>
  <c r="J127" i="15"/>
  <c r="J2671" i="15"/>
  <c r="J157" i="15"/>
  <c r="J276" i="15"/>
  <c r="J1830" i="15"/>
  <c r="J2702" i="15"/>
  <c r="J1725" i="15"/>
  <c r="J159" i="15"/>
  <c r="J1602" i="15"/>
  <c r="J1257" i="15"/>
  <c r="J584" i="15"/>
  <c r="J1431" i="15"/>
  <c r="J1061" i="15"/>
  <c r="J1866" i="15"/>
  <c r="J1312" i="15"/>
  <c r="J2341" i="15"/>
  <c r="J1516" i="15"/>
  <c r="J1301" i="15"/>
  <c r="J1870" i="15"/>
  <c r="J1300" i="15"/>
  <c r="J2719" i="15"/>
  <c r="J3047" i="15"/>
  <c r="J1617" i="15"/>
  <c r="J1539" i="15"/>
  <c r="J1953" i="15"/>
  <c r="J2097" i="15"/>
  <c r="J1195" i="15"/>
  <c r="J1974" i="15"/>
  <c r="J1008" i="15"/>
  <c r="J2621" i="15"/>
  <c r="J2705" i="15"/>
  <c r="J1847" i="15"/>
  <c r="J3125" i="15"/>
  <c r="J2365" i="15"/>
  <c r="J2291" i="15"/>
  <c r="J1364" i="15"/>
  <c r="J1393" i="15"/>
  <c r="J1739" i="15"/>
  <c r="J158" i="15"/>
  <c r="J380" i="15"/>
  <c r="J1444" i="15"/>
  <c r="J2275" i="15"/>
  <c r="J966" i="15"/>
  <c r="J1604" i="15"/>
  <c r="J1818" i="15"/>
  <c r="J1484" i="15"/>
  <c r="J226" i="15"/>
  <c r="J1741" i="15"/>
  <c r="J1895" i="15"/>
  <c r="J2184" i="15"/>
  <c r="J516" i="15"/>
  <c r="J2346" i="15"/>
  <c r="J3141" i="15"/>
  <c r="J1426" i="15"/>
  <c r="J1514" i="15"/>
  <c r="J1803" i="15"/>
  <c r="J1540" i="15"/>
  <c r="J1360" i="15"/>
  <c r="J532" i="15"/>
  <c r="J2975" i="15"/>
  <c r="J2707" i="15"/>
  <c r="J193" i="15"/>
  <c r="J847" i="15"/>
  <c r="J1397" i="15"/>
  <c r="J1975" i="15"/>
  <c r="J2792" i="15"/>
  <c r="J1394" i="15"/>
  <c r="J1349" i="15"/>
  <c r="J500" i="15"/>
  <c r="J2687" i="15"/>
  <c r="J287" i="15"/>
  <c r="J511" i="15"/>
  <c r="J1593" i="15"/>
  <c r="J2715" i="15"/>
  <c r="J2704" i="15"/>
  <c r="J621" i="15"/>
  <c r="J1249" i="15"/>
  <c r="J1400" i="15"/>
  <c r="J1207" i="15"/>
  <c r="J3140" i="15"/>
  <c r="J298" i="15"/>
  <c r="J2295" i="15"/>
  <c r="J2318" i="15"/>
  <c r="J483" i="15"/>
  <c r="J1447" i="15"/>
  <c r="J686" i="15"/>
  <c r="J1947" i="15"/>
  <c r="J822" i="15"/>
  <c r="J1714" i="15"/>
  <c r="J2320" i="15"/>
  <c r="J950" i="15"/>
  <c r="J2187" i="15"/>
  <c r="J1451" i="15"/>
  <c r="J600" i="15"/>
  <c r="J35" i="15"/>
  <c r="J1732" i="15"/>
  <c r="J2299" i="15"/>
  <c r="J792" i="15"/>
  <c r="J2554" i="15"/>
  <c r="J620" i="15"/>
  <c r="J2149" i="15"/>
  <c r="J1015" i="15"/>
  <c r="J628" i="15"/>
  <c r="J126" i="15"/>
  <c r="J204" i="15"/>
  <c r="J679" i="15"/>
  <c r="J1788" i="15"/>
  <c r="J1262" i="15"/>
  <c r="J2300" i="15"/>
  <c r="J2296" i="15"/>
  <c r="J353" i="15"/>
  <c r="J2308" i="15"/>
  <c r="J2216" i="15"/>
  <c r="J538" i="15"/>
  <c r="J2790" i="15"/>
  <c r="J585" i="15"/>
  <c r="J2176" i="15"/>
  <c r="J2684" i="15"/>
  <c r="J2453" i="15"/>
  <c r="J2724" i="15"/>
  <c r="J148" i="15"/>
  <c r="J2379" i="15"/>
  <c r="J2409" i="15"/>
  <c r="J880" i="15"/>
  <c r="J2855" i="15"/>
  <c r="J1793" i="15"/>
  <c r="J2271" i="15"/>
  <c r="J2182" i="15"/>
  <c r="J1730" i="15"/>
  <c r="J156" i="15"/>
  <c r="J1913" i="15"/>
  <c r="J743" i="15"/>
  <c r="J1635" i="15"/>
  <c r="J1246" i="15"/>
  <c r="J1849" i="15"/>
  <c r="J2870" i="15"/>
  <c r="J1018" i="15"/>
  <c r="J831" i="15"/>
  <c r="J2385" i="15"/>
  <c r="J188" i="15"/>
  <c r="J639" i="15"/>
  <c r="J985" i="15"/>
  <c r="J1976" i="15"/>
  <c r="J2246" i="15"/>
  <c r="J1775" i="15"/>
  <c r="J2856" i="15"/>
  <c r="J1908" i="15"/>
  <c r="J457" i="15"/>
  <c r="J1033" i="15"/>
  <c r="J866" i="15"/>
  <c r="J2192" i="15"/>
  <c r="J1315" i="15"/>
  <c r="J2414" i="15"/>
  <c r="J1482" i="15"/>
  <c r="J1777" i="15"/>
  <c r="J709" i="15"/>
  <c r="J1750" i="15"/>
  <c r="J270" i="15"/>
  <c r="J3040" i="15"/>
  <c r="J195" i="15"/>
  <c r="J657" i="15"/>
  <c r="J321" i="15"/>
  <c r="J2700" i="15"/>
  <c r="J1787" i="15"/>
  <c r="J30" i="15"/>
  <c r="J479" i="15"/>
  <c r="J50" i="15"/>
  <c r="J692" i="15"/>
  <c r="J547" i="15"/>
  <c r="J3087" i="15"/>
  <c r="J618" i="15"/>
  <c r="J2403" i="15"/>
  <c r="J1050" i="15"/>
  <c r="J1774" i="15"/>
  <c r="J1592" i="15"/>
  <c r="J670" i="15"/>
  <c r="J1260" i="15"/>
  <c r="J2242" i="15"/>
  <c r="J1108" i="15"/>
  <c r="J495" i="15"/>
  <c r="J2541" i="15"/>
  <c r="J626" i="15"/>
  <c r="J1969" i="15"/>
  <c r="J603" i="15"/>
  <c r="J1248" i="15"/>
  <c r="J1631" i="15"/>
  <c r="J1807" i="15"/>
  <c r="J2848" i="15"/>
  <c r="J644" i="15"/>
  <c r="J1773" i="15"/>
  <c r="J1278" i="15"/>
  <c r="J1247" i="15"/>
  <c r="J2232" i="15"/>
  <c r="J1101" i="15"/>
  <c r="J790" i="15"/>
  <c r="J2330" i="15"/>
  <c r="J2294" i="15"/>
  <c r="J710" i="15"/>
  <c r="J1863" i="15"/>
  <c r="J695" i="15"/>
  <c r="J2545" i="15"/>
  <c r="J1337" i="15"/>
  <c r="J349" i="15"/>
  <c r="J1450" i="15"/>
  <c r="J1273" i="15"/>
  <c r="J1647" i="15"/>
  <c r="J2919" i="15"/>
  <c r="J2422" i="15"/>
  <c r="J1549" i="15"/>
  <c r="J1268" i="15"/>
  <c r="J3136" i="15"/>
  <c r="J1826" i="15"/>
  <c r="J2357" i="15"/>
  <c r="J146" i="15"/>
  <c r="J1335" i="15"/>
  <c r="J2378" i="15"/>
  <c r="J2819" i="15"/>
  <c r="J2397" i="15"/>
  <c r="J1966" i="15"/>
  <c r="J29" i="15"/>
  <c r="J2718" i="15"/>
  <c r="J688" i="15"/>
  <c r="J295" i="15"/>
  <c r="J3088" i="15"/>
  <c r="J1547" i="15"/>
  <c r="J561" i="15"/>
  <c r="J263" i="15"/>
  <c r="J2551" i="15"/>
  <c r="J647" i="15"/>
  <c r="J662" i="15"/>
  <c r="J133" i="15"/>
  <c r="J512" i="15"/>
  <c r="J1277" i="15"/>
  <c r="J1899" i="15"/>
  <c r="J1965" i="15"/>
  <c r="J2806" i="15"/>
  <c r="J2193" i="15"/>
  <c r="J2682" i="15"/>
  <c r="J1475" i="15"/>
  <c r="J1901" i="15"/>
  <c r="J1772" i="15"/>
  <c r="J2201" i="15"/>
  <c r="J43" i="15"/>
  <c r="J1306" i="15"/>
  <c r="J653" i="15"/>
  <c r="J2177" i="15"/>
  <c r="J1836" i="15"/>
  <c r="J2961" i="15"/>
  <c r="J1287" i="15"/>
  <c r="J266" i="15"/>
  <c r="J1543" i="15"/>
  <c r="J1835" i="15"/>
  <c r="J1192" i="15"/>
  <c r="J1868" i="15"/>
  <c r="J1214" i="15"/>
  <c r="J2285" i="15"/>
  <c r="J2311" i="15"/>
  <c r="J3023" i="15"/>
  <c r="J611" i="15"/>
  <c r="J607" i="15"/>
  <c r="J290" i="15"/>
  <c r="J1168" i="15"/>
  <c r="J1366" i="15"/>
  <c r="J1603" i="15"/>
  <c r="J2211" i="15"/>
  <c r="J1632" i="15"/>
  <c r="J2694" i="15"/>
  <c r="J609" i="15"/>
  <c r="J2116" i="15"/>
  <c r="J2679" i="15"/>
  <c r="J1550" i="15"/>
  <c r="J203" i="15"/>
  <c r="J440" i="15"/>
  <c r="J524" i="15"/>
  <c r="J2419" i="15"/>
  <c r="J2408" i="15"/>
  <c r="J1776" i="15"/>
  <c r="J2222" i="15"/>
  <c r="J66" i="15"/>
  <c r="J2273" i="15"/>
  <c r="J2324" i="15"/>
  <c r="J1639" i="15"/>
  <c r="J1616" i="15"/>
  <c r="J791" i="15"/>
  <c r="J597" i="15"/>
  <c r="J2371" i="15"/>
  <c r="J458" i="15"/>
  <c r="J2336" i="15"/>
  <c r="J2824" i="15"/>
  <c r="J1288" i="15"/>
  <c r="J2297" i="15"/>
  <c r="J2997" i="15"/>
  <c r="J233" i="15"/>
  <c r="J739" i="15"/>
  <c r="J65" i="15"/>
  <c r="J637" i="15"/>
  <c r="J1988" i="15"/>
  <c r="J34" i="15"/>
  <c r="J1527" i="15"/>
  <c r="J286" i="15"/>
  <c r="J2392" i="15"/>
  <c r="J1502" i="15"/>
  <c r="J2690" i="15"/>
  <c r="J1290" i="15"/>
  <c r="J560" i="15"/>
  <c r="J2335" i="15"/>
  <c r="J2302" i="15"/>
  <c r="J1016" i="15"/>
  <c r="J2629" i="15"/>
  <c r="J645" i="15"/>
  <c r="J3120" i="15"/>
  <c r="J2805" i="15"/>
  <c r="J3050" i="15"/>
  <c r="J2683" i="15"/>
  <c r="J942" i="15"/>
  <c r="J2713" i="15"/>
  <c r="J394" i="15"/>
  <c r="J1528" i="15"/>
  <c r="J764" i="15"/>
  <c r="J1130" i="15"/>
  <c r="J2587" i="15"/>
  <c r="J1116" i="15"/>
  <c r="J1641" i="15"/>
  <c r="J2178" i="15"/>
  <c r="J2861" i="15"/>
  <c r="J3000" i="15"/>
  <c r="J1354" i="15"/>
  <c r="J773" i="15"/>
  <c r="J395" i="15"/>
  <c r="J132" i="15"/>
  <c r="J461" i="15"/>
  <c r="J2065" i="15"/>
  <c r="J2681" i="15"/>
  <c r="J528" i="15"/>
  <c r="J3083" i="15"/>
  <c r="J230" i="15"/>
  <c r="J102" i="15"/>
  <c r="J1882" i="15"/>
  <c r="J1640" i="15"/>
  <c r="J250" i="15"/>
  <c r="J2128" i="15"/>
  <c r="J2070" i="15"/>
  <c r="J632" i="15"/>
  <c r="J945" i="15"/>
  <c r="J2245" i="15"/>
  <c r="J1026" i="15"/>
  <c r="J1429" i="15"/>
  <c r="J2507" i="15"/>
  <c r="J1292" i="15"/>
  <c r="J2396" i="15"/>
  <c r="J1713" i="15"/>
  <c r="J1740" i="15"/>
  <c r="J2283" i="15"/>
  <c r="J1496" i="15"/>
  <c r="J1276" i="15"/>
  <c r="J2863" i="15"/>
  <c r="J31" i="15"/>
  <c r="J952" i="15"/>
  <c r="J1832" i="15"/>
  <c r="J2494" i="15"/>
  <c r="J1347" i="15"/>
  <c r="J2509" i="15"/>
  <c r="J2866" i="15"/>
  <c r="J949" i="15"/>
  <c r="J214" i="15"/>
  <c r="J2974" i="15"/>
  <c r="J565" i="15"/>
  <c r="J169" i="15"/>
  <c r="J2304" i="15"/>
  <c r="J715" i="15"/>
  <c r="J2897" i="15"/>
  <c r="J2591" i="15"/>
  <c r="J3021" i="15"/>
  <c r="J2316" i="15"/>
  <c r="J2731" i="15"/>
  <c r="J1062" i="15"/>
  <c r="J505" i="15"/>
  <c r="J1537" i="15"/>
  <c r="J1620" i="15"/>
  <c r="J1184" i="15"/>
  <c r="J434" i="15"/>
  <c r="J2816" i="15"/>
  <c r="J641" i="15"/>
  <c r="J283" i="15"/>
  <c r="J2226" i="15"/>
  <c r="J2957" i="15"/>
  <c r="J2898" i="15"/>
  <c r="J1709" i="15"/>
  <c r="J581" i="15"/>
  <c r="J672" i="15"/>
  <c r="J2871" i="15"/>
  <c r="J2726" i="15"/>
  <c r="J629" i="15"/>
  <c r="J924" i="15"/>
  <c r="J1538" i="15"/>
  <c r="J489" i="15"/>
  <c r="J1222" i="15"/>
  <c r="J10" i="15"/>
  <c r="J2884" i="15"/>
  <c r="J2064" i="15"/>
  <c r="J180" i="15"/>
  <c r="J815" i="15"/>
  <c r="J1638" i="15"/>
  <c r="J2638" i="15"/>
  <c r="J846" i="15"/>
  <c r="J2496" i="15"/>
  <c r="J624" i="15"/>
  <c r="J2037" i="15"/>
  <c r="J1545" i="15"/>
  <c r="J2243" i="15"/>
  <c r="J1309" i="15"/>
  <c r="J2313" i="15"/>
  <c r="J801" i="15"/>
  <c r="J296" i="15"/>
  <c r="J2784" i="15"/>
  <c r="J2421" i="15"/>
  <c r="J2523" i="15"/>
  <c r="J149" i="15"/>
  <c r="J173" i="15"/>
  <c r="J2312" i="15"/>
  <c r="J783" i="15"/>
  <c r="J268" i="15"/>
  <c r="J2556" i="15"/>
  <c r="J1162" i="15"/>
  <c r="J795" i="15"/>
  <c r="J3107" i="15"/>
  <c r="J3024" i="15"/>
  <c r="J733" i="15"/>
  <c r="J205" i="15"/>
  <c r="J2498" i="15"/>
  <c r="J2432" i="15"/>
  <c r="J712" i="15"/>
  <c r="J630" i="15"/>
  <c r="J1319" i="15"/>
  <c r="J1093" i="15"/>
  <c r="J537" i="15"/>
  <c r="J1521" i="15"/>
  <c r="J2685" i="15"/>
  <c r="J1985" i="15"/>
  <c r="J168" i="15"/>
  <c r="J2782" i="15"/>
  <c r="J1494" i="15"/>
  <c r="J643" i="15"/>
  <c r="J2231" i="15"/>
  <c r="J2328" i="15"/>
  <c r="J3004" i="15"/>
  <c r="J260" i="15"/>
  <c r="J55" i="15"/>
  <c r="J3031" i="15"/>
  <c r="J2241" i="15"/>
  <c r="J2812" i="15"/>
  <c r="J2451" i="15"/>
  <c r="J936" i="15"/>
  <c r="J899" i="15"/>
  <c r="J2214" i="15"/>
  <c r="J2251" i="15"/>
  <c r="J2284" i="15"/>
  <c r="J1370" i="15"/>
  <c r="J171" i="15"/>
  <c r="J594" i="15"/>
  <c r="J2717" i="15"/>
  <c r="J2101" i="15"/>
  <c r="J1446" i="15"/>
  <c r="J654" i="15"/>
  <c r="J2218" i="15"/>
  <c r="J9" i="15"/>
  <c r="J719" i="15"/>
  <c r="J2875" i="15"/>
  <c r="J1336" i="15"/>
  <c r="J1963" i="15"/>
  <c r="J493" i="15"/>
  <c r="J2188" i="15"/>
  <c r="J2410" i="15"/>
  <c r="J826" i="15"/>
  <c r="J93" i="15"/>
  <c r="J2973" i="15"/>
  <c r="J315" i="15"/>
  <c r="J986" i="15"/>
  <c r="J1922" i="15"/>
  <c r="J2383" i="15"/>
  <c r="J622" i="15"/>
  <c r="J1085" i="15"/>
  <c r="J863" i="15"/>
  <c r="J2000" i="15"/>
  <c r="J1304" i="15"/>
  <c r="J816" i="15"/>
  <c r="J2347" i="15"/>
  <c r="J1653" i="15"/>
  <c r="J1944" i="15"/>
  <c r="J469" i="15"/>
  <c r="J2229" i="15"/>
  <c r="J2278" i="15"/>
  <c r="J576" i="15"/>
  <c r="J1813" i="15"/>
  <c r="J328" i="15"/>
  <c r="J1120" i="15"/>
  <c r="J562" i="15"/>
  <c r="J2418" i="15"/>
  <c r="J1564" i="15"/>
  <c r="J2147" i="15"/>
  <c r="J59" i="15"/>
  <c r="J1867" i="15"/>
  <c r="J2111" i="15"/>
  <c r="J36" i="15"/>
  <c r="J1058" i="15"/>
  <c r="J1256" i="15"/>
  <c r="J1931" i="15"/>
  <c r="J1625" i="15"/>
  <c r="J722" i="15"/>
  <c r="J2368" i="15"/>
  <c r="J116" i="15"/>
  <c r="J1795" i="15"/>
  <c r="J1193" i="15"/>
  <c r="J1235" i="15"/>
  <c r="J1056" i="15"/>
  <c r="J390" i="15"/>
  <c r="J2227" i="15"/>
  <c r="J1756" i="15"/>
  <c r="J2902" i="15"/>
  <c r="J631" i="15"/>
  <c r="J497" i="15"/>
  <c r="J2090" i="15"/>
  <c r="J3078" i="15"/>
  <c r="J2676" i="15"/>
  <c r="J1282" i="15"/>
  <c r="J227" i="15"/>
  <c r="J2073" i="15"/>
  <c r="J2254" i="15"/>
  <c r="J1662" i="15"/>
  <c r="J251" i="15"/>
  <c r="J2305" i="15"/>
  <c r="J423" i="15"/>
  <c r="J1845" i="15"/>
  <c r="J1209" i="15"/>
  <c r="J2393" i="15"/>
  <c r="J1771" i="15"/>
  <c r="J1267" i="15"/>
  <c r="J1454" i="15"/>
  <c r="J2362" i="15"/>
  <c r="J1646" i="15"/>
  <c r="J2736" i="15"/>
  <c r="J2612" i="15"/>
  <c r="J2225" i="15"/>
  <c r="J2212" i="15"/>
  <c r="J2733" i="15"/>
  <c r="J24" i="15"/>
  <c r="J3146" i="15"/>
  <c r="J2298" i="15"/>
  <c r="J1357" i="15"/>
  <c r="J2183" i="15"/>
  <c r="J1094" i="15"/>
  <c r="J1072" i="15"/>
  <c r="J1398" i="15"/>
  <c r="J2618" i="15"/>
  <c r="J517" i="15"/>
  <c r="J307" i="15"/>
  <c r="J2329" i="15"/>
  <c r="J367" i="15"/>
  <c r="J1002" i="15"/>
  <c r="J1307" i="15"/>
  <c r="J1217" i="15"/>
  <c r="J751" i="15"/>
  <c r="J1819" i="15"/>
  <c r="J2321" i="15"/>
  <c r="J2966" i="15"/>
  <c r="J1872" i="15"/>
  <c r="J2103" i="15"/>
  <c r="J3029" i="15"/>
  <c r="J2267" i="15"/>
  <c r="J1314" i="15"/>
  <c r="J745" i="15"/>
  <c r="J3154" i="15"/>
  <c r="J1460" i="15"/>
  <c r="J725" i="15"/>
  <c r="J806" i="15"/>
  <c r="J1611" i="15"/>
  <c r="J2594" i="15"/>
  <c r="J1375" i="15"/>
  <c r="J800" i="15"/>
  <c r="J243" i="15"/>
  <c r="J780" i="15"/>
  <c r="J1367" i="15"/>
  <c r="J767" i="15"/>
  <c r="J2439" i="15"/>
  <c r="J95" i="15"/>
  <c r="J129" i="15"/>
  <c r="J577" i="15"/>
  <c r="J1054" i="15"/>
  <c r="J568" i="15"/>
  <c r="J1492" i="15"/>
  <c r="J1507" i="15"/>
  <c r="J3020" i="15"/>
  <c r="J1651" i="15"/>
  <c r="J2310" i="15"/>
  <c r="J1019" i="15"/>
  <c r="J42" i="15"/>
  <c r="J1515" i="15"/>
  <c r="J2206" i="15"/>
  <c r="J73" i="15"/>
  <c r="J2604" i="15"/>
  <c r="J646" i="15"/>
  <c r="J2561" i="15"/>
  <c r="J1348" i="15"/>
  <c r="J838" i="15"/>
  <c r="J2136" i="15"/>
  <c r="J414" i="15"/>
  <c r="J684" i="15"/>
  <c r="J771" i="15"/>
  <c r="J1977" i="15"/>
  <c r="J2326" i="15"/>
  <c r="J1599" i="15"/>
  <c r="J45" i="15"/>
  <c r="J905" i="15"/>
  <c r="J1001" i="15"/>
  <c r="J198" i="15"/>
  <c r="J1141" i="15"/>
  <c r="J713" i="15"/>
  <c r="J1179" i="15"/>
  <c r="J103" i="15"/>
  <c r="J2348" i="15"/>
  <c r="J2208" i="15"/>
  <c r="J1855" i="15"/>
  <c r="J941" i="15"/>
  <c r="J285" i="15"/>
  <c r="J3126" i="15"/>
  <c r="J213" i="15"/>
  <c r="J480" i="15"/>
  <c r="J1820" i="15"/>
  <c r="J542" i="15"/>
  <c r="J2199" i="15"/>
  <c r="J551" i="15"/>
  <c r="J2140" i="15"/>
  <c r="J1057" i="15"/>
  <c r="J2949" i="15"/>
  <c r="J3055" i="15"/>
  <c r="J2223" i="15"/>
  <c r="J1837" i="15"/>
  <c r="J444" i="15"/>
  <c r="J138" i="15"/>
  <c r="J2416" i="15"/>
  <c r="J2722" i="15"/>
  <c r="J2221" i="15"/>
  <c r="J919" i="15"/>
  <c r="J2771" i="15"/>
  <c r="J2180" i="15"/>
  <c r="J778" i="15"/>
  <c r="J420" i="15"/>
  <c r="J1792" i="15"/>
  <c r="J2557" i="15"/>
  <c r="J238" i="15"/>
  <c r="J1692" i="15"/>
  <c r="J90" i="15"/>
  <c r="J1654" i="15"/>
  <c r="J2536" i="15"/>
  <c r="J1320" i="15"/>
  <c r="J2123" i="15"/>
  <c r="J1964" i="15"/>
  <c r="J1434" i="15"/>
  <c r="J1914" i="15"/>
  <c r="J1495" i="15"/>
  <c r="J1106" i="15"/>
  <c r="J2867" i="15"/>
  <c r="J765" i="15"/>
  <c r="J769" i="15"/>
  <c r="J2517" i="15"/>
  <c r="J708" i="15"/>
  <c r="J1791" i="15"/>
  <c r="J2063" i="15"/>
  <c r="J1303" i="15"/>
  <c r="J598" i="15"/>
  <c r="J311" i="15"/>
  <c r="J1003" i="15"/>
  <c r="J2367" i="15"/>
  <c r="J671" i="15"/>
  <c r="J556" i="15"/>
  <c r="J1226" i="15"/>
  <c r="J2622" i="15"/>
  <c r="J3089" i="15"/>
  <c r="J1376" i="15"/>
  <c r="J876" i="15"/>
  <c r="J53" i="15"/>
  <c r="J786" i="15"/>
  <c r="J1365" i="15"/>
  <c r="J443" i="15"/>
  <c r="J1878" i="15"/>
  <c r="J1465" i="15"/>
  <c r="J875" i="15"/>
  <c r="J552" i="15"/>
  <c r="J550" i="15"/>
  <c r="J1457" i="15"/>
  <c r="J2126" i="15"/>
  <c r="J372" i="15"/>
  <c r="J187" i="15"/>
  <c r="J1833" i="15"/>
  <c r="J698" i="15"/>
  <c r="J865" i="15"/>
  <c r="J1873" i="15"/>
  <c r="J926" i="15"/>
  <c r="J361" i="15"/>
  <c r="J1789" i="15"/>
  <c r="J509" i="15"/>
  <c r="J3152" i="15"/>
  <c r="J2234" i="15"/>
  <c r="J1485" i="15"/>
  <c r="J1821" i="15"/>
  <c r="J67" i="15"/>
  <c r="J1607" i="15"/>
  <c r="J774" i="15"/>
  <c r="J1032" i="15"/>
  <c r="J1471" i="15"/>
  <c r="J1815" i="15"/>
  <c r="J2164" i="15"/>
  <c r="J916" i="15"/>
  <c r="J913" i="15"/>
  <c r="J775" i="15"/>
  <c r="J802" i="15"/>
  <c r="J1910" i="15"/>
  <c r="J2217" i="15"/>
  <c r="J877" i="15"/>
  <c r="J1671" i="15"/>
  <c r="J2970" i="15"/>
  <c r="J1321" i="15"/>
  <c r="J3027" i="15"/>
  <c r="J2800" i="15"/>
  <c r="J1198" i="15"/>
  <c r="J464" i="15"/>
  <c r="J241" i="15"/>
  <c r="J85" i="15"/>
  <c r="J2210" i="15"/>
  <c r="J2982" i="15"/>
  <c r="J2252" i="15"/>
  <c r="J2306" i="15"/>
  <c r="J922" i="15"/>
  <c r="J2356" i="15"/>
  <c r="J3043" i="15"/>
  <c r="J544" i="15"/>
  <c r="J176" i="15"/>
  <c r="J1877" i="15"/>
  <c r="J3074" i="15"/>
  <c r="J1673" i="15"/>
  <c r="J2643" i="15"/>
  <c r="J259" i="15"/>
  <c r="J1208" i="15"/>
  <c r="J904" i="15"/>
  <c r="J755" i="15"/>
  <c r="J2487" i="15"/>
  <c r="J1779" i="15"/>
  <c r="J7" i="15"/>
  <c r="J1525" i="15"/>
  <c r="J940" i="15"/>
  <c r="J642" i="15"/>
  <c r="J39" i="15"/>
  <c r="J306" i="15"/>
  <c r="J1980" i="15"/>
  <c r="J218" i="15"/>
  <c r="J1622" i="15"/>
  <c r="J1453" i="15"/>
  <c r="J2413" i="15"/>
  <c r="J89" i="15"/>
  <c r="J694" i="15"/>
  <c r="J288" i="15"/>
  <c r="J3037" i="15"/>
  <c r="J3144" i="15"/>
  <c r="J807" i="15"/>
  <c r="J69" i="15"/>
  <c r="J732" i="15"/>
  <c r="J2386" i="15"/>
  <c r="J2130" i="15"/>
  <c r="J917" i="15"/>
  <c r="J108" i="15"/>
  <c r="J2406" i="15"/>
  <c r="J3121" i="15"/>
  <c r="J573" i="15"/>
  <c r="J813" i="15"/>
  <c r="J805" i="15"/>
  <c r="J63" i="15"/>
  <c r="J70" i="15"/>
  <c r="J1885" i="15"/>
  <c r="J325" i="15"/>
  <c r="J2598" i="15"/>
  <c r="J1766" i="15"/>
  <c r="J2892" i="15"/>
  <c r="J2334" i="15"/>
  <c r="J2442" i="15"/>
  <c r="J1753" i="15"/>
  <c r="J3115" i="15"/>
  <c r="J377" i="15"/>
  <c r="J2807" i="15"/>
  <c r="J246" i="15"/>
  <c r="J1816" i="15"/>
  <c r="J954" i="15"/>
  <c r="J2175" i="15"/>
  <c r="J1865" i="15"/>
  <c r="J1063" i="15"/>
  <c r="J1289" i="15"/>
  <c r="J5" i="15"/>
  <c r="J16" i="15"/>
  <c r="J40" i="15"/>
  <c r="J60" i="15"/>
  <c r="J62" i="15"/>
  <c r="J68" i="15"/>
  <c r="J71" i="15"/>
  <c r="J76" i="15"/>
  <c r="J77" i="15"/>
  <c r="J79" i="15"/>
  <c r="J80" i="15"/>
  <c r="J83" i="15"/>
  <c r="J87" i="15"/>
  <c r="J88" i="15"/>
  <c r="J91" i="15"/>
  <c r="J105" i="15"/>
  <c r="J107" i="15"/>
  <c r="J111" i="15"/>
  <c r="J112" i="15"/>
  <c r="J113" i="15"/>
  <c r="J114" i="15"/>
  <c r="J119" i="15"/>
  <c r="J120" i="15"/>
  <c r="J140" i="15"/>
  <c r="J152" i="15"/>
  <c r="J163" i="15"/>
  <c r="J172" i="15"/>
  <c r="J174" i="15"/>
  <c r="J175" i="15"/>
  <c r="J177" i="15"/>
  <c r="J179" i="15"/>
  <c r="J184" i="15"/>
  <c r="J186" i="15"/>
  <c r="J192" i="15"/>
  <c r="J194" i="15"/>
  <c r="J196" i="15"/>
  <c r="J197" i="15"/>
  <c r="J200" i="15"/>
  <c r="J212" i="15"/>
  <c r="J216" i="15"/>
  <c r="J217" i="15"/>
  <c r="J220" i="15"/>
  <c r="J221" i="15"/>
  <c r="J228" i="15"/>
  <c r="J231" i="15"/>
  <c r="J237" i="15"/>
  <c r="J244" i="15"/>
  <c r="J245" i="15"/>
  <c r="J252" i="15"/>
  <c r="J254" i="15"/>
  <c r="J255" i="15"/>
  <c r="J258" i="15"/>
  <c r="J262" i="15"/>
  <c r="J264" i="15"/>
  <c r="J265" i="15"/>
  <c r="J267" i="15"/>
  <c r="J274" i="15"/>
  <c r="J277" i="15"/>
  <c r="J280" i="15"/>
  <c r="J281" i="15"/>
  <c r="J282" i="15"/>
  <c r="J284" i="15"/>
  <c r="J299" i="15"/>
  <c r="J303" i="15"/>
  <c r="J304" i="15"/>
  <c r="J309" i="15"/>
  <c r="J310" i="15"/>
  <c r="J313" i="15"/>
  <c r="J314" i="15"/>
  <c r="J318" i="15"/>
  <c r="J322" i="15"/>
  <c r="J323" i="15"/>
  <c r="J326" i="15"/>
  <c r="J331" i="15"/>
  <c r="J333" i="15"/>
  <c r="J337" i="15"/>
  <c r="J342" i="15"/>
  <c r="J354" i="15"/>
  <c r="J355" i="15"/>
  <c r="J356" i="15"/>
  <c r="J358" i="15"/>
  <c r="J360" i="15"/>
  <c r="J366" i="15"/>
  <c r="J374" i="15"/>
  <c r="J397" i="15"/>
  <c r="J399" i="15"/>
  <c r="J406" i="15"/>
  <c r="J409" i="15"/>
  <c r="J410" i="15"/>
  <c r="J411" i="15"/>
  <c r="J412" i="15"/>
  <c r="J417" i="15"/>
  <c r="J419" i="15"/>
  <c r="J429" i="15"/>
  <c r="J438" i="15"/>
  <c r="J445" i="15"/>
  <c r="J447" i="15"/>
  <c r="J449" i="15"/>
  <c r="J453" i="15"/>
  <c r="J455" i="15"/>
  <c r="J459" i="15"/>
  <c r="J460" i="15"/>
  <c r="J466" i="15"/>
  <c r="J470" i="15"/>
  <c r="J473" i="15"/>
  <c r="J475" i="15"/>
  <c r="J478" i="15"/>
  <c r="J481" i="15"/>
  <c r="J492" i="15"/>
  <c r="J494" i="15"/>
  <c r="J498" i="15"/>
  <c r="J501" i="15"/>
  <c r="J502" i="15"/>
  <c r="J504" i="15"/>
  <c r="J507" i="15"/>
  <c r="J510" i="15"/>
  <c r="J515" i="15"/>
  <c r="J518" i="15"/>
  <c r="J519" i="15"/>
  <c r="J521" i="15"/>
  <c r="J523" i="15"/>
  <c r="J526" i="15"/>
  <c r="J527" i="15"/>
  <c r="J529" i="15"/>
  <c r="J530" i="15"/>
  <c r="J531" i="15"/>
  <c r="J533" i="15"/>
  <c r="J535" i="15"/>
  <c r="J536" i="15"/>
  <c r="J539" i="15"/>
  <c r="J546" i="15"/>
  <c r="J549" i="15"/>
  <c r="J557" i="15"/>
  <c r="J558" i="15"/>
  <c r="J563" i="15"/>
  <c r="J564" i="15"/>
  <c r="J566" i="15"/>
  <c r="J570" i="15"/>
  <c r="J571" i="15"/>
  <c r="J572" i="15"/>
  <c r="J575" i="15"/>
  <c r="J578" i="15"/>
  <c r="J579" i="15"/>
  <c r="J580" i="15"/>
  <c r="J583" i="15"/>
  <c r="J589" i="15"/>
  <c r="J591" i="15"/>
  <c r="J593" i="15"/>
  <c r="J596" i="15"/>
  <c r="J601" i="15"/>
  <c r="J604" i="15"/>
  <c r="J608" i="15"/>
  <c r="J613" i="15"/>
  <c r="J616" i="15"/>
  <c r="J623" i="15"/>
  <c r="J633" i="15"/>
  <c r="J635" i="15"/>
  <c r="J636" i="15"/>
  <c r="J638" i="15"/>
  <c r="J640" i="15"/>
  <c r="J648" i="15"/>
  <c r="J649" i="15"/>
  <c r="J658" i="15"/>
  <c r="J659" i="15"/>
  <c r="J664" i="15"/>
  <c r="J666" i="15"/>
  <c r="J668" i="15"/>
  <c r="J690" i="15"/>
  <c r="J691" i="15"/>
  <c r="J699" i="15"/>
  <c r="J706" i="15"/>
  <c r="J716" i="15"/>
  <c r="J720" i="15"/>
  <c r="J724" i="15"/>
  <c r="J728" i="15"/>
  <c r="J729" i="15"/>
  <c r="J735" i="15"/>
  <c r="J736" i="15"/>
  <c r="J753" i="15"/>
  <c r="J754" i="15"/>
  <c r="J756" i="15"/>
  <c r="J757" i="15"/>
  <c r="J758" i="15"/>
  <c r="J759" i="15"/>
  <c r="J760" i="15"/>
  <c r="J761" i="15"/>
  <c r="J762" i="15"/>
  <c r="J766" i="15"/>
  <c r="J781" i="15"/>
  <c r="J782" i="15"/>
  <c r="J784" i="15"/>
  <c r="J785" i="15"/>
  <c r="J787" i="15"/>
  <c r="J794" i="15"/>
  <c r="J796" i="15"/>
  <c r="J798" i="15"/>
  <c r="J799" i="15"/>
  <c r="J804" i="15"/>
  <c r="J808" i="15"/>
  <c r="J818" i="15"/>
  <c r="J819" i="15"/>
  <c r="J821" i="15"/>
  <c r="J823" i="15"/>
  <c r="J828" i="15"/>
  <c r="J829" i="15"/>
  <c r="J832" i="15"/>
  <c r="J833" i="15"/>
  <c r="J844" i="15"/>
  <c r="J848" i="15"/>
  <c r="J849" i="15"/>
  <c r="J851" i="15"/>
  <c r="J852" i="15"/>
  <c r="J855" i="15"/>
  <c r="J856" i="15"/>
  <c r="J860" i="15"/>
  <c r="J862" i="15"/>
  <c r="J869" i="15"/>
  <c r="J873" i="15"/>
  <c r="J878" i="15"/>
  <c r="J879" i="15"/>
  <c r="J881" i="15"/>
  <c r="J882" i="15"/>
  <c r="J883" i="15"/>
  <c r="J884" i="15"/>
  <c r="J887" i="15"/>
  <c r="J892" i="15"/>
  <c r="J894" i="15"/>
  <c r="J896" i="15"/>
  <c r="J910" i="15"/>
  <c r="J911" i="15"/>
  <c r="J912" i="15"/>
  <c r="J914" i="15"/>
  <c r="J915" i="15"/>
  <c r="J920" i="15"/>
  <c r="J927" i="15"/>
  <c r="J931" i="15"/>
  <c r="J944" i="15"/>
  <c r="J951" i="15"/>
  <c r="J955" i="15"/>
  <c r="J958" i="15"/>
  <c r="J962" i="15"/>
  <c r="J963" i="15"/>
  <c r="J964" i="15"/>
  <c r="J965" i="15"/>
  <c r="J967" i="15"/>
  <c r="J980" i="15"/>
  <c r="J987" i="15"/>
  <c r="J991" i="15"/>
  <c r="J997" i="15"/>
  <c r="J1036" i="15"/>
  <c r="J1041" i="15"/>
  <c r="J1046" i="15"/>
  <c r="J1051" i="15"/>
  <c r="J1052" i="15"/>
  <c r="J1055" i="15"/>
  <c r="J1069" i="15"/>
  <c r="J1080" i="15"/>
  <c r="J1082" i="15"/>
  <c r="J1084" i="15"/>
  <c r="J1086" i="15"/>
  <c r="J1099" i="15"/>
  <c r="J1123" i="15"/>
  <c r="J1125" i="15"/>
  <c r="J1129" i="15"/>
  <c r="J1135" i="15"/>
  <c r="J1144" i="15"/>
  <c r="J1157" i="15"/>
  <c r="J1160" i="15"/>
  <c r="J1161" i="15"/>
  <c r="J1163" i="15"/>
  <c r="J1164" i="15"/>
  <c r="J1167" i="15"/>
  <c r="J1173" i="15"/>
  <c r="J1174" i="15"/>
  <c r="J1176" i="15"/>
  <c r="J1177" i="15"/>
  <c r="J1186" i="15"/>
  <c r="J1189" i="15"/>
  <c r="J1202" i="15"/>
  <c r="J1206" i="15"/>
  <c r="J1211" i="15"/>
  <c r="J1219" i="15"/>
  <c r="J1221" i="15"/>
  <c r="J1223" i="15"/>
  <c r="J1224" i="15"/>
  <c r="J1227" i="15"/>
  <c r="J1228" i="15"/>
  <c r="J1233" i="15"/>
  <c r="J1236" i="15"/>
  <c r="J1252" i="15"/>
  <c r="J1254" i="15"/>
  <c r="J1274" i="15"/>
  <c r="J1280" i="15"/>
  <c r="J1313" i="15"/>
  <c r="J1316" i="15"/>
  <c r="J1351" i="15"/>
  <c r="J1369" i="15"/>
  <c r="J1372" i="15"/>
  <c r="J1373" i="15"/>
  <c r="J1383" i="15"/>
  <c r="J1387" i="15"/>
  <c r="J1389" i="15"/>
  <c r="J1435" i="15"/>
  <c r="J1438" i="15"/>
  <c r="J1439" i="15"/>
  <c r="J1441" i="15"/>
  <c r="J1442" i="15"/>
  <c r="J1445" i="15"/>
  <c r="J1455" i="15"/>
  <c r="J1458" i="15"/>
  <c r="J1459" i="15"/>
  <c r="J1462" i="15"/>
  <c r="J1464" i="15"/>
  <c r="J1466" i="15"/>
  <c r="J1468" i="15"/>
  <c r="J1469" i="15"/>
  <c r="J1470" i="15"/>
  <c r="J1472" i="15"/>
  <c r="J1476" i="15"/>
  <c r="J1477" i="15"/>
  <c r="J1479" i="15"/>
  <c r="J1480" i="15"/>
  <c r="J1481" i="15"/>
  <c r="J1487" i="15"/>
  <c r="J1488" i="15"/>
  <c r="J1489" i="15"/>
  <c r="J1491" i="15"/>
  <c r="J1498" i="15"/>
  <c r="J1500" i="15"/>
  <c r="J1501" i="15"/>
  <c r="J1508" i="15"/>
  <c r="J1509" i="15"/>
  <c r="J1511" i="15"/>
  <c r="J1513" i="15"/>
  <c r="J1520" i="15"/>
  <c r="J1522" i="15"/>
  <c r="J1529" i="15"/>
  <c r="J1531" i="15"/>
  <c r="J1534" i="15"/>
  <c r="J1541" i="15"/>
  <c r="J1558" i="15"/>
  <c r="J1570" i="15"/>
  <c r="J1574" i="15"/>
  <c r="J1577" i="15"/>
  <c r="J1578" i="15"/>
  <c r="J1579" i="15"/>
  <c r="J1580" i="15"/>
  <c r="J1585" i="15"/>
  <c r="J1586" i="15"/>
  <c r="J1588" i="15"/>
  <c r="J1590" i="15"/>
  <c r="J1597" i="15"/>
  <c r="J1598" i="15"/>
  <c r="J1600" i="15"/>
  <c r="J1608" i="15"/>
  <c r="J1609" i="15"/>
  <c r="J1624" i="15"/>
  <c r="J1652" i="15"/>
  <c r="J1655" i="15"/>
  <c r="J1660" i="15"/>
  <c r="J1661" i="15"/>
  <c r="J1663" i="15"/>
  <c r="J1664" i="15"/>
  <c r="J1665" i="15"/>
  <c r="J1666" i="15"/>
  <c r="J1667" i="15"/>
  <c r="J1670" i="15"/>
  <c r="J1675" i="15"/>
  <c r="J1676" i="15"/>
  <c r="J1677" i="15"/>
  <c r="J1680" i="15"/>
  <c r="J1681" i="15"/>
  <c r="J1687" i="15"/>
  <c r="J1689" i="15"/>
  <c r="J1690" i="15"/>
  <c r="J1697" i="15"/>
  <c r="J1718" i="15"/>
  <c r="J1719" i="15"/>
  <c r="J1720" i="15"/>
  <c r="J1733" i="15"/>
  <c r="J1735" i="15"/>
  <c r="J1742" i="15"/>
  <c r="J1744" i="15"/>
  <c r="J1748" i="15"/>
  <c r="J1752" i="15"/>
  <c r="J1754" i="15"/>
  <c r="J1755" i="15"/>
  <c r="J1757" i="15"/>
  <c r="J1759" i="15"/>
  <c r="J1761" i="15"/>
  <c r="J1762" i="15"/>
  <c r="J1765" i="15"/>
  <c r="J1767" i="15"/>
  <c r="J1768" i="15"/>
  <c r="J1770" i="15"/>
  <c r="J1778" i="15"/>
  <c r="J1796" i="15"/>
  <c r="J1797" i="15"/>
  <c r="J1798" i="15"/>
  <c r="J1801" i="15"/>
  <c r="J1804" i="15"/>
  <c r="J1806" i="15"/>
  <c r="J1829" i="15"/>
  <c r="J1834" i="15"/>
  <c r="J1838" i="15"/>
  <c r="J1851" i="15"/>
  <c r="J1869" i="15"/>
  <c r="J1879" i="15"/>
  <c r="J1881" i="15"/>
  <c r="J1883" i="15"/>
  <c r="J1884" i="15"/>
  <c r="J1886" i="15"/>
  <c r="J1893" i="15"/>
  <c r="J1898" i="15"/>
  <c r="J1900" i="15"/>
  <c r="J1902" i="15"/>
  <c r="J1905" i="15"/>
  <c r="J1906" i="15"/>
  <c r="J1915" i="15"/>
  <c r="J1916" i="15"/>
  <c r="J1917" i="15"/>
  <c r="J1918" i="15"/>
  <c r="J1920" i="15"/>
  <c r="J1921" i="15"/>
  <c r="J1923" i="15"/>
  <c r="J1924" i="15"/>
  <c r="J1925" i="15"/>
  <c r="J1926" i="15"/>
  <c r="J1928" i="15"/>
  <c r="J1929" i="15"/>
  <c r="J1930" i="15"/>
  <c r="J1932" i="15"/>
  <c r="J1934" i="15"/>
  <c r="J1938" i="15"/>
  <c r="J1940" i="15"/>
  <c r="J1949" i="15"/>
  <c r="J1952" i="15"/>
  <c r="J1955" i="15"/>
  <c r="J1958" i="15"/>
  <c r="J1972" i="15"/>
  <c r="J1973" i="15"/>
  <c r="J1986" i="15"/>
  <c r="J1996" i="15"/>
  <c r="J1998" i="15"/>
  <c r="J2007" i="15"/>
  <c r="J2022" i="15"/>
  <c r="J2028" i="15"/>
  <c r="J2030" i="15"/>
  <c r="J2035" i="15"/>
  <c r="J2042" i="15"/>
  <c r="J2043" i="15"/>
  <c r="J2046" i="15"/>
  <c r="J2047" i="15"/>
  <c r="J2048" i="15"/>
  <c r="J2058" i="15"/>
  <c r="J2059" i="15"/>
  <c r="J2060" i="15"/>
  <c r="J2066" i="15"/>
  <c r="J2075" i="15"/>
  <c r="J2077" i="15"/>
  <c r="J2078" i="15"/>
  <c r="J2081" i="15"/>
  <c r="J2085" i="15"/>
  <c r="J2088" i="15"/>
  <c r="J2122" i="15"/>
  <c r="J2125" i="15"/>
  <c r="J2139" i="15"/>
  <c r="J2145" i="15"/>
  <c r="J2148" i="15"/>
  <c r="J2151" i="15"/>
  <c r="J2153" i="15"/>
  <c r="J2154" i="15"/>
  <c r="J2156" i="15"/>
  <c r="J2158" i="15"/>
  <c r="J2159" i="15"/>
  <c r="J2160" i="15"/>
  <c r="J2165" i="15"/>
  <c r="J2167" i="15"/>
  <c r="J2168" i="15"/>
  <c r="J2170" i="15"/>
  <c r="J2174" i="15"/>
  <c r="J2179" i="15"/>
  <c r="J2189" i="15"/>
  <c r="J2195" i="15"/>
  <c r="J2196" i="15"/>
  <c r="J2197" i="15"/>
  <c r="J2198" i="15"/>
  <c r="J2219" i="15"/>
  <c r="J2224" i="15"/>
  <c r="J2228" i="15"/>
  <c r="J2235" i="15"/>
  <c r="J2237" i="15"/>
  <c r="J2238" i="15"/>
  <c r="J2247" i="15"/>
  <c r="J2248" i="15"/>
  <c r="J2249" i="15"/>
  <c r="J2255" i="15"/>
  <c r="J2258" i="15"/>
  <c r="J2259" i="15"/>
  <c r="J2260" i="15"/>
  <c r="J2261" i="15"/>
  <c r="J2262" i="15"/>
  <c r="J2279" i="15"/>
  <c r="J2280" i="15"/>
  <c r="J2282" i="15"/>
  <c r="J2287" i="15"/>
  <c r="J2288" i="15"/>
  <c r="J2290" i="15"/>
  <c r="J2292" i="15"/>
  <c r="J2301" i="15"/>
  <c r="J2307" i="15"/>
  <c r="J2322" i="15"/>
  <c r="J2323" i="15"/>
  <c r="J2327" i="15"/>
  <c r="J2332" i="15"/>
  <c r="J2333" i="15"/>
  <c r="J2339" i="15"/>
  <c r="J2340" i="15"/>
  <c r="J2343" i="15"/>
  <c r="J2344" i="15"/>
  <c r="J2351" i="15"/>
  <c r="J2352" i="15"/>
  <c r="J2353" i="15"/>
  <c r="J2358" i="15"/>
  <c r="J2359" i="15"/>
  <c r="J2369" i="15"/>
  <c r="J2370" i="15"/>
  <c r="J2375" i="15"/>
  <c r="J2376" i="15"/>
  <c r="J2380" i="15"/>
  <c r="J2381" i="15"/>
  <c r="J2382" i="15"/>
  <c r="J2384" i="15"/>
  <c r="J2388" i="15"/>
  <c r="J2389" i="15"/>
  <c r="J2401" i="15"/>
  <c r="J2402" i="15"/>
  <c r="J2417" i="15"/>
  <c r="J2420" i="15"/>
  <c r="J2426" i="15"/>
  <c r="J2431" i="15"/>
  <c r="J2444" i="15"/>
  <c r="J2462" i="15"/>
  <c r="J2472" i="15"/>
  <c r="J2475" i="15"/>
  <c r="J2479" i="15"/>
  <c r="J2482" i="15"/>
  <c r="J2514" i="15"/>
  <c r="J2516" i="15"/>
  <c r="J2522" i="15"/>
  <c r="J2535" i="15"/>
  <c r="J2538" i="15"/>
  <c r="J2539" i="15"/>
  <c r="J2543" i="15"/>
  <c r="J2547" i="15"/>
  <c r="J2548" i="15"/>
  <c r="J2549" i="15"/>
  <c r="J2566" i="15"/>
  <c r="J2570" i="15"/>
  <c r="J2572" i="15"/>
  <c r="J2574" i="15"/>
  <c r="J2577" i="15"/>
  <c r="J2582" i="15"/>
  <c r="J2585" i="15"/>
  <c r="J2589" i="15"/>
  <c r="J2596" i="15"/>
  <c r="J2601" i="15"/>
  <c r="J2603" i="15"/>
  <c r="J2605" i="15"/>
  <c r="J2606" i="15"/>
  <c r="J2608" i="15"/>
  <c r="J2615" i="15"/>
  <c r="J2619" i="15"/>
  <c r="J2623" i="15"/>
  <c r="J2624" i="15"/>
  <c r="J2625" i="15"/>
  <c r="J2626" i="15"/>
  <c r="J2631" i="15"/>
  <c r="J2637" i="15"/>
  <c r="J2640" i="15"/>
  <c r="J2641" i="15"/>
  <c r="J2642" i="15"/>
  <c r="J2651" i="15"/>
  <c r="J2653" i="15"/>
  <c r="J2656" i="15"/>
  <c r="J2657" i="15"/>
  <c r="J2659" i="15"/>
  <c r="J2678" i="15"/>
  <c r="J2725" i="15"/>
  <c r="J2735" i="15"/>
  <c r="J2737" i="15"/>
  <c r="J2747" i="15"/>
  <c r="J2749" i="15"/>
  <c r="J2768" i="15"/>
  <c r="J2780" i="15"/>
  <c r="J2813" i="15"/>
  <c r="J2814" i="15"/>
  <c r="J2845" i="15"/>
  <c r="J2846" i="15"/>
  <c r="J2847" i="15"/>
  <c r="J2850" i="15"/>
  <c r="J2851" i="15"/>
  <c r="J2857" i="15"/>
  <c r="J2860" i="15"/>
  <c r="J2862" i="15"/>
  <c r="J2865" i="15"/>
  <c r="J2869" i="15"/>
  <c r="J2891" i="15"/>
  <c r="J2894" i="15"/>
  <c r="J2895" i="15"/>
  <c r="J2899" i="15"/>
  <c r="J2904" i="15"/>
  <c r="J2907" i="15"/>
  <c r="J2909" i="15"/>
  <c r="J2910" i="15"/>
  <c r="J2914" i="15"/>
  <c r="J2924" i="15"/>
  <c r="J2926" i="15"/>
  <c r="J2927" i="15"/>
  <c r="J2939" i="15"/>
  <c r="J2944" i="15"/>
  <c r="J2953" i="15"/>
  <c r="J2968" i="15"/>
  <c r="J2984" i="15"/>
  <c r="J2991" i="15"/>
  <c r="J3008" i="15"/>
  <c r="J3011" i="15"/>
  <c r="J3013" i="15"/>
  <c r="J3017" i="15"/>
  <c r="J3018" i="15"/>
  <c r="J3028" i="15"/>
  <c r="J3033" i="15"/>
  <c r="J3035" i="15"/>
  <c r="J3036" i="15"/>
  <c r="J3038" i="15"/>
  <c r="J3049" i="15"/>
  <c r="J3051" i="15"/>
  <c r="J3052" i="15"/>
  <c r="J3053" i="15"/>
  <c r="J3054" i="15"/>
  <c r="J3058" i="15"/>
  <c r="J3060" i="15"/>
  <c r="J3061" i="15"/>
  <c r="J3062" i="15"/>
  <c r="J3065" i="15"/>
  <c r="J3071" i="15"/>
  <c r="J3072" i="15"/>
  <c r="J3073" i="15"/>
  <c r="J3075" i="15"/>
  <c r="J3076" i="15"/>
  <c r="J3080" i="15"/>
  <c r="J3081" i="15"/>
  <c r="J3082" i="15"/>
  <c r="J3092" i="15"/>
  <c r="J3094" i="15"/>
  <c r="J3096" i="15"/>
  <c r="J3097" i="15"/>
  <c r="J3104" i="15"/>
  <c r="J3106" i="15"/>
  <c r="J3109" i="15"/>
  <c r="J3110" i="15"/>
  <c r="J3111" i="15"/>
  <c r="J3113" i="15"/>
  <c r="J3114" i="15"/>
  <c r="J3116" i="15"/>
  <c r="J3119" i="15"/>
  <c r="J3123" i="15"/>
  <c r="J3124" i="15"/>
  <c r="J3145" i="15"/>
  <c r="J3147" i="15"/>
  <c r="J3148" i="15"/>
  <c r="J3150" i="15"/>
  <c r="J3155" i="15"/>
  <c r="J3156" i="15"/>
  <c r="J3157" i="15"/>
  <c r="J3160" i="15"/>
  <c r="J3163" i="15"/>
  <c r="J874" i="15"/>
  <c r="J1840" i="15"/>
  <c r="J1848" i="15"/>
  <c r="J1196" i="15"/>
  <c r="J1113" i="15"/>
  <c r="J1503" i="15"/>
  <c r="J2835" i="15"/>
  <c r="J2100" i="15"/>
  <c r="J1999" i="15"/>
  <c r="J3041" i="15"/>
  <c r="J2133" i="15"/>
  <c r="J2470" i="15"/>
  <c r="J2783" i="15"/>
  <c r="J2395" i="15"/>
  <c r="J2933" i="15"/>
  <c r="J2633" i="15"/>
  <c r="J2616" i="15"/>
  <c r="J2404" i="15"/>
  <c r="J2976" i="15"/>
  <c r="J1098" i="15"/>
  <c r="J2785" i="15"/>
  <c r="J2795" i="15"/>
  <c r="J2019" i="15"/>
  <c r="J2614" i="15"/>
  <c r="J1997" i="15"/>
  <c r="J2489" i="15"/>
  <c r="J38" i="15"/>
  <c r="J2011" i="15"/>
  <c r="J2490" i="15"/>
  <c r="J2754" i="15"/>
  <c r="J2929" i="15"/>
  <c r="J1678" i="15"/>
  <c r="J2590" i="15"/>
  <c r="J1102" i="15"/>
  <c r="J1175" i="15"/>
  <c r="J1518" i="15"/>
  <c r="J2105" i="15"/>
  <c r="J2573" i="15"/>
  <c r="J2636" i="15"/>
  <c r="J1371" i="15"/>
  <c r="J2714" i="15"/>
  <c r="J827" i="15"/>
  <c r="J2849" i="15"/>
  <c r="J1927" i="15"/>
  <c r="J1727" i="15"/>
  <c r="J2808" i="15"/>
  <c r="J2530" i="15"/>
  <c r="J2364" i="15"/>
  <c r="J109" i="15"/>
  <c r="J292" i="15"/>
  <c r="J554" i="15"/>
  <c r="J2106" i="15"/>
  <c r="J2931" i="15"/>
  <c r="J2935" i="15"/>
  <c r="J540" i="15"/>
  <c r="J2233" i="15"/>
  <c r="J2980" i="15"/>
  <c r="J20" i="15"/>
  <c r="J235" i="15"/>
  <c r="J1601" i="15"/>
  <c r="J2008" i="15"/>
  <c r="J2068" i="15"/>
  <c r="J2519" i="15"/>
  <c r="J2655" i="15"/>
  <c r="J2925" i="15"/>
  <c r="J893" i="15"/>
  <c r="J2940" i="15"/>
  <c r="J678" i="15"/>
  <c r="J2440" i="15"/>
  <c r="J1077" i="15"/>
  <c r="J3019" i="15"/>
  <c r="J1519" i="15"/>
  <c r="J2001" i="15"/>
  <c r="J2213" i="15"/>
  <c r="J2662" i="15"/>
  <c r="J872" i="15"/>
  <c r="J427" i="15"/>
  <c r="J484" i="15"/>
  <c r="J840" i="15"/>
  <c r="J2079" i="15"/>
  <c r="J81" i="15"/>
  <c r="J2204" i="15"/>
  <c r="J1178" i="15"/>
  <c r="J1035" i="15"/>
  <c r="J1436" i="15"/>
  <c r="J2016" i="15"/>
  <c r="J2485" i="15"/>
  <c r="J2121" i="15"/>
  <c r="J2652" i="15"/>
  <c r="J2155" i="15"/>
  <c r="J1686" i="15"/>
  <c r="J2443" i="15"/>
  <c r="J2236" i="15"/>
  <c r="J2533" i="15"/>
  <c r="J84" i="15"/>
  <c r="J2537" i="15"/>
  <c r="J2576" i="15"/>
  <c r="J2091" i="15"/>
  <c r="J1668" i="15"/>
  <c r="J2131" i="15"/>
  <c r="J2400" i="15"/>
  <c r="J2531" i="15"/>
  <c r="J830" i="15"/>
  <c r="J1890" i="15"/>
  <c r="J248" i="15"/>
  <c r="J947" i="15"/>
  <c r="J2648" i="15"/>
  <c r="J723" i="15"/>
  <c r="J1194" i="15"/>
  <c r="J2602" i="15"/>
  <c r="J1238" i="15"/>
  <c r="J2711" i="15"/>
  <c r="J2471" i="15"/>
  <c r="J1672" i="15"/>
  <c r="J2864" i="15"/>
  <c r="J2762" i="15"/>
  <c r="J207" i="15"/>
  <c r="J1874" i="15"/>
  <c r="J2423" i="15"/>
  <c r="J680" i="15"/>
  <c r="J2186" i="15"/>
  <c r="J2903" i="15"/>
  <c r="J2650" i="15"/>
  <c r="J1473" i="15"/>
  <c r="J868" i="15"/>
  <c r="J1499" i="15"/>
  <c r="J2152" i="15"/>
  <c r="J763" i="15"/>
  <c r="J2660" i="15"/>
  <c r="J1331" i="15"/>
  <c r="J2552" i="15"/>
  <c r="J606" i="15"/>
  <c r="J3039" i="15"/>
  <c r="J485" i="15"/>
  <c r="J837" i="15"/>
  <c r="J870" i="15"/>
  <c r="J1259" i="15"/>
  <c r="J1887" i="15"/>
  <c r="J1907" i="15"/>
  <c r="J1954" i="15"/>
  <c r="J1959" i="15"/>
  <c r="J1978" i="15"/>
  <c r="J2119" i="15"/>
  <c r="J2166" i="15"/>
  <c r="J2209" i="15"/>
  <c r="J2281" i="15"/>
  <c r="J2293" i="15"/>
  <c r="J2325" i="15"/>
  <c r="J2373" i="15"/>
  <c r="J2411" i="15"/>
  <c r="J2560" i="15"/>
  <c r="J2567" i="15"/>
  <c r="J2872" i="15"/>
  <c r="J2908" i="15"/>
  <c r="J1134" i="15"/>
  <c r="J2109" i="15"/>
  <c r="J1552" i="15"/>
  <c r="J1780" i="15"/>
  <c r="J2518" i="15"/>
  <c r="J2703" i="15"/>
  <c r="J1410" i="15"/>
  <c r="J2588" i="15"/>
  <c r="J1463" i="15"/>
  <c r="J2799" i="15"/>
  <c r="J2730" i="15"/>
  <c r="J1087" i="15"/>
  <c r="J990" i="15"/>
  <c r="J2157" i="15"/>
  <c r="J2920" i="15"/>
  <c r="J2988" i="15"/>
  <c r="J3132" i="15"/>
  <c r="J2387" i="15"/>
  <c r="J705" i="15"/>
  <c r="J998" i="15"/>
  <c r="J476" i="15"/>
  <c r="J978" i="15"/>
  <c r="J1684" i="15"/>
  <c r="J1717" i="15"/>
  <c r="J2450" i="15"/>
  <c r="J3142" i="15"/>
  <c r="J1852" i="15"/>
  <c r="J1979" i="15"/>
  <c r="J2985" i="15"/>
  <c r="J2686" i="15"/>
  <c r="J422" i="15"/>
  <c r="J897" i="15"/>
  <c r="J2938" i="15"/>
  <c r="J953" i="15"/>
  <c r="J3079" i="15"/>
  <c r="J2132" i="15"/>
  <c r="J115" i="15"/>
  <c r="J1554" i="15"/>
  <c r="J1683" i="15"/>
  <c r="J2564" i="15"/>
  <c r="J2839" i="15"/>
  <c r="J357" i="15"/>
  <c r="J2452" i="15"/>
  <c r="J1723" i="15"/>
  <c r="J2202" i="15"/>
  <c r="J1119" i="15"/>
  <c r="J1042" i="15"/>
  <c r="J1571" i="15"/>
  <c r="J1363" i="15"/>
  <c r="J474" i="15"/>
  <c r="J1589" i="15"/>
  <c r="J6" i="15"/>
  <c r="J2844" i="15"/>
  <c r="J365" i="15"/>
  <c r="J1240" i="15"/>
  <c r="J2645" i="15"/>
  <c r="J1296" i="15"/>
  <c r="J971" i="15"/>
  <c r="J2191" i="15"/>
  <c r="J665" i="15"/>
  <c r="J2050" i="15"/>
  <c r="J3067" i="15"/>
  <c r="J257" i="15"/>
  <c r="J619" i="15"/>
  <c r="J1781" i="15"/>
  <c r="J2630" i="15"/>
  <c r="J610" i="15"/>
  <c r="J857" i="15"/>
  <c r="J1073" i="15"/>
  <c r="J2038" i="15"/>
  <c r="J2797" i="15"/>
  <c r="J2034" i="15"/>
  <c r="J3070" i="15"/>
  <c r="J1114" i="15"/>
  <c r="J2314" i="15"/>
  <c r="J3085" i="15"/>
  <c r="J1182" i="15"/>
  <c r="J740" i="15"/>
  <c r="J1295" i="15"/>
  <c r="J2456" i="15"/>
  <c r="J655" i="15"/>
  <c r="J714" i="15"/>
  <c r="J867" i="15"/>
  <c r="J2575" i="15"/>
  <c r="J1191" i="15"/>
  <c r="J1523" i="15"/>
  <c r="J2632" i="15"/>
  <c r="J3064" i="15"/>
  <c r="J2558" i="15"/>
  <c r="J1864" i="15"/>
  <c r="J468" i="15"/>
  <c r="J811" i="15"/>
  <c r="J861" i="15"/>
  <c r="J937" i="15"/>
  <c r="J3042" i="15"/>
  <c r="J1760" i="15"/>
  <c r="J2617" i="15"/>
  <c r="J3084" i="15"/>
  <c r="J1800" i="15"/>
  <c r="J592" i="15"/>
  <c r="J1205" i="15"/>
  <c r="J1504" i="15"/>
  <c r="J2053" i="15"/>
  <c r="J1181" i="15"/>
  <c r="J1610" i="15"/>
  <c r="J2595" i="15"/>
  <c r="J2257" i="15"/>
  <c r="J3077" i="15"/>
  <c r="J2163" i="15"/>
  <c r="J1000" i="15"/>
  <c r="J2941" i="15"/>
  <c r="J97" i="15"/>
  <c r="J2500" i="15"/>
  <c r="J1324" i="15"/>
  <c r="J994" i="15"/>
  <c r="J1456" i="15"/>
  <c r="J721" i="15"/>
  <c r="J1353" i="15"/>
  <c r="J627" i="15"/>
  <c r="J2355" i="15"/>
  <c r="J3086" i="15"/>
  <c r="J1950" i="15"/>
  <c r="J1074" i="15"/>
  <c r="J2579" i="15"/>
  <c r="J1028" i="15"/>
  <c r="J312" i="15"/>
  <c r="J810" i="15"/>
  <c r="J2803" i="15"/>
  <c r="J448" i="15"/>
  <c r="J797" i="15"/>
  <c r="J3162" i="15"/>
  <c r="J2398" i="15"/>
  <c r="J625" i="15"/>
  <c r="J1880" i="15"/>
  <c r="J2162" i="15"/>
  <c r="J2770" i="15"/>
  <c r="J3099" i="15"/>
  <c r="J2093" i="15"/>
  <c r="J2917" i="15"/>
  <c r="J825" i="15"/>
  <c r="J1614" i="15"/>
  <c r="J595" i="15"/>
  <c r="J1225" i="15"/>
  <c r="J1903" i="15"/>
  <c r="J1170" i="15"/>
  <c r="J2110" i="15"/>
  <c r="J378" i="15"/>
  <c r="J2569" i="15"/>
  <c r="J1326" i="15"/>
  <c r="J151" i="15"/>
  <c r="J548" i="15"/>
  <c r="J2023" i="15"/>
  <c r="J3102" i="15"/>
  <c r="J3045" i="15"/>
  <c r="J1497" i="15"/>
  <c r="J1544" i="15"/>
  <c r="J1059" i="15"/>
  <c r="J1112" i="15"/>
  <c r="J1242" i="15"/>
  <c r="J977" i="15"/>
  <c r="J317" i="15"/>
  <c r="J2889" i="15"/>
  <c r="J2646" i="15"/>
  <c r="J161" i="15"/>
  <c r="J2391" i="15"/>
  <c r="J324" i="15"/>
  <c r="J2071" i="15"/>
  <c r="J1147" i="15"/>
  <c r="J1239" i="15"/>
  <c r="J1391" i="15"/>
  <c r="J1561" i="15"/>
  <c r="J1636" i="15"/>
  <c r="J1185" i="15"/>
  <c r="J2670" i="15"/>
  <c r="J124" i="15"/>
  <c r="J850" i="15"/>
  <c r="J1311" i="15"/>
  <c r="J2620" i="15"/>
  <c r="J2563" i="15"/>
  <c r="J2943" i="15"/>
  <c r="J2194" i="15"/>
  <c r="J1197" i="15"/>
  <c r="J418" i="15"/>
  <c r="J1962" i="15"/>
  <c r="J1474" i="15"/>
  <c r="J1068" i="15"/>
  <c r="J1216" i="15"/>
  <c r="J104" i="15"/>
  <c r="J1933" i="15"/>
  <c r="J3057" i="15"/>
  <c r="J888" i="15"/>
  <c r="J981" i="15"/>
  <c r="J2568" i="15"/>
  <c r="J970" i="15"/>
  <c r="J2467" i="15"/>
  <c r="J92" i="15"/>
  <c r="J2127" i="15"/>
  <c r="J993" i="15"/>
  <c r="J1595" i="15"/>
  <c r="J793" i="15"/>
  <c r="J164" i="15"/>
  <c r="J1118" i="15"/>
  <c r="J588" i="15"/>
  <c r="J1127" i="15"/>
  <c r="J2082" i="15"/>
  <c r="J1424" i="15"/>
  <c r="J408" i="15"/>
  <c r="J1230" i="15"/>
  <c r="J976" i="15"/>
  <c r="J2647" i="15"/>
  <c r="J2477" i="15"/>
  <c r="J1220" i="15"/>
  <c r="J1618" i="15"/>
  <c r="J1942" i="15"/>
  <c r="J726" i="15"/>
  <c r="J1912" i="15"/>
  <c r="J2265" i="15"/>
  <c r="J1656" i="15"/>
  <c r="J232" i="15"/>
  <c r="J3105" i="15"/>
  <c r="J424" i="15"/>
  <c r="J2978" i="15"/>
  <c r="J988" i="15"/>
  <c r="J1229" i="15"/>
  <c r="J64" i="15"/>
  <c r="J768" i="15"/>
  <c r="J1060" i="15"/>
  <c r="J1452" i="15"/>
  <c r="J316" i="15"/>
  <c r="J3139" i="15"/>
  <c r="J2565" i="15"/>
  <c r="J1210" i="15"/>
  <c r="J1814" i="15"/>
  <c r="J2004" i="15"/>
  <c r="J2583" i="15"/>
  <c r="J1165" i="15"/>
  <c r="J456" i="15"/>
  <c r="J928" i="15"/>
  <c r="J1685" i="15"/>
  <c r="J1218" i="15"/>
  <c r="J12" i="15"/>
  <c r="J3159" i="15"/>
  <c r="J702" i="15"/>
  <c r="J925" i="15"/>
  <c r="J336" i="15"/>
  <c r="J553" i="15"/>
  <c r="J890" i="15"/>
  <c r="J359" i="15"/>
  <c r="J1183" i="15"/>
  <c r="J1682" i="15"/>
  <c r="J1696" i="15"/>
  <c r="J2040" i="15"/>
  <c r="J3100" i="15"/>
  <c r="J1142" i="15"/>
  <c r="J2728" i="15"/>
  <c r="J1505" i="15"/>
  <c r="J2815" i="15"/>
  <c r="J2890" i="15"/>
  <c r="J1401" i="15"/>
  <c r="J1023" i="15"/>
  <c r="J1897" i="15"/>
  <c r="J428" i="15"/>
  <c r="J3158" i="15"/>
  <c r="J738" i="15"/>
  <c r="J2794" i="15"/>
  <c r="J1569" i="15"/>
  <c r="J2412" i="15"/>
  <c r="J1749" i="15"/>
  <c r="J651" i="15"/>
  <c r="J2497" i="15"/>
  <c r="J1945" i="15"/>
  <c r="J700" i="15"/>
  <c r="J110" i="15"/>
  <c r="J1708" i="15"/>
  <c r="J72" i="15"/>
  <c r="J398" i="15"/>
  <c r="J2099" i="15"/>
  <c r="J902" i="15"/>
  <c r="J99" i="15"/>
  <c r="J1079" i="15"/>
  <c r="J707" i="15"/>
  <c r="J2923" i="15"/>
  <c r="J3063" i="15"/>
  <c r="J2041" i="15"/>
  <c r="J1490" i="15"/>
  <c r="J58" i="15"/>
  <c r="J1234" i="15"/>
  <c r="J2934" i="15"/>
  <c r="J2609" i="15"/>
  <c r="J2342" i="15"/>
  <c r="J1802" i="15"/>
  <c r="J118" i="15"/>
  <c r="J1957" i="15"/>
  <c r="J2253" i="15"/>
  <c r="J2454" i="15"/>
  <c r="J1081" i="15"/>
  <c r="J1378" i="15"/>
  <c r="J223" i="15"/>
  <c r="J1605" i="15"/>
  <c r="J1065" i="15"/>
  <c r="J1987" i="15"/>
  <c r="J960" i="15"/>
  <c r="J415" i="15"/>
  <c r="J2137" i="15"/>
  <c r="J1971" i="15"/>
  <c r="J1533" i="15"/>
  <c r="J1011" i="15"/>
  <c r="J1049" i="15"/>
  <c r="J1071" i="15"/>
  <c r="J1633" i="15"/>
  <c r="J2911" i="15"/>
  <c r="J1310" i="15"/>
  <c r="J1237" i="15"/>
  <c r="J1190" i="15"/>
  <c r="J2972" i="15"/>
  <c r="J984" i="15"/>
  <c r="J923" i="15"/>
  <c r="J2009" i="15"/>
  <c r="J2076" i="15"/>
  <c r="J396" i="15"/>
  <c r="J1095" i="15"/>
  <c r="J1695" i="15"/>
  <c r="J1317" i="15"/>
  <c r="J2611" i="15"/>
  <c r="J1169" i="15"/>
  <c r="J2634" i="15"/>
  <c r="J587" i="15"/>
  <c r="J1406" i="15"/>
  <c r="J2550" i="15"/>
  <c r="J2739" i="15"/>
  <c r="J590" i="15"/>
  <c r="J2010" i="15"/>
  <c r="J368" i="15"/>
  <c r="J2854" i="15"/>
  <c r="J982" i="15"/>
  <c r="J1565" i="15"/>
  <c r="J1111" i="15"/>
  <c r="J836" i="15"/>
  <c r="J1078" i="15"/>
  <c r="J1961" i="15"/>
  <c r="J2057" i="15"/>
  <c r="J717" i="15"/>
  <c r="J1409" i="15"/>
  <c r="J1415" i="15"/>
  <c r="J2697" i="15"/>
  <c r="J1982" i="15"/>
  <c r="J1716" i="15"/>
  <c r="J1936" i="15"/>
  <c r="J1048" i="15"/>
  <c r="J1763" i="15"/>
  <c r="J2244" i="15"/>
  <c r="J2026" i="15"/>
  <c r="J2083" i="15"/>
  <c r="J1712" i="15"/>
  <c r="J2135" i="15"/>
  <c r="J256" i="15"/>
  <c r="J3127" i="15"/>
  <c r="J2912" i="15"/>
  <c r="J2832" i="15"/>
  <c r="J812" i="15"/>
  <c r="J817" i="15"/>
  <c r="J1626" i="15"/>
  <c r="J166" i="15"/>
  <c r="J1241" i="15"/>
  <c r="J1043" i="15"/>
  <c r="J885" i="15"/>
  <c r="J3066" i="15"/>
  <c r="J2789" i="15"/>
  <c r="J1359" i="15"/>
  <c r="J2405" i="15"/>
  <c r="J803" i="15"/>
  <c r="J2112" i="15"/>
  <c r="J2117" i="15"/>
  <c r="J1067" i="15"/>
  <c r="J1037" i="15"/>
  <c r="J343" i="15"/>
  <c r="J660" i="15"/>
  <c r="J225" i="15"/>
  <c r="J1132" i="15"/>
  <c r="J2936" i="15"/>
  <c r="J1939" i="15"/>
  <c r="J1657" i="15"/>
  <c r="J271" i="15"/>
  <c r="J2613" i="15"/>
  <c r="J718" i="15"/>
  <c r="J2529" i="15"/>
  <c r="J615" i="15"/>
  <c r="J344" i="15"/>
  <c r="J2447" i="15"/>
  <c r="J2512" i="15"/>
  <c r="J3103" i="15"/>
  <c r="J853" i="15"/>
  <c r="J2511" i="15"/>
  <c r="J1053" i="15"/>
  <c r="J1562" i="15"/>
  <c r="J1566" i="15"/>
  <c r="J1329" i="15"/>
  <c r="J747" i="15"/>
  <c r="J1215" i="15"/>
  <c r="J1076" i="15"/>
  <c r="J891" i="15"/>
  <c r="J907" i="15"/>
  <c r="J101" i="15"/>
  <c r="J2350" i="15"/>
  <c r="J3032" i="15"/>
  <c r="J98" i="15"/>
  <c r="J2628" i="15"/>
  <c r="J2825" i="15"/>
  <c r="J1213" i="15"/>
  <c r="J436" i="15"/>
  <c r="J1263" i="15"/>
  <c r="J2207" i="15"/>
  <c r="J843" i="15"/>
  <c r="J932" i="15"/>
  <c r="J972" i="15"/>
  <c r="J921" i="15"/>
  <c r="J3026" i="15"/>
  <c r="J404" i="15"/>
  <c r="J2138" i="15"/>
  <c r="J1701" i="15"/>
  <c r="J696" i="15"/>
  <c r="J2913" i="15"/>
  <c r="J1526" i="15"/>
  <c r="J209" i="15"/>
  <c r="J3098" i="15"/>
  <c r="J2877" i="15"/>
  <c r="J586" i="15"/>
  <c r="J117" i="15"/>
  <c r="J291" i="15"/>
  <c r="J1715" i="15"/>
  <c r="J772" i="15"/>
  <c r="J1091" i="15"/>
  <c r="J1559" i="15"/>
  <c r="J2600" i="15"/>
  <c r="J1493" i="15"/>
  <c r="J2786" i="15"/>
  <c r="J2108" i="15"/>
  <c r="J2769" i="15"/>
  <c r="J202" i="15"/>
  <c r="J1613" i="15"/>
  <c r="J2094" i="15"/>
  <c r="J1232" i="15"/>
  <c r="J435" i="15"/>
  <c r="J731" i="15"/>
  <c r="J961" i="15"/>
  <c r="J2956" i="15"/>
  <c r="J2129" i="15"/>
  <c r="J687" i="15"/>
  <c r="J1045" i="15"/>
  <c r="J1623" i="15"/>
  <c r="J1356" i="15"/>
  <c r="J809" i="15"/>
  <c r="J2002" i="15"/>
  <c r="J3059" i="15"/>
  <c r="J1027" i="15"/>
  <c r="J1021" i="15"/>
  <c r="J1615" i="15"/>
  <c r="J1705" i="15"/>
  <c r="J334" i="15"/>
  <c r="J1305" i="15"/>
  <c r="J2597" i="15"/>
  <c r="J995" i="15"/>
  <c r="J1327" i="15"/>
  <c r="J2774" i="15"/>
  <c r="J463" i="15"/>
  <c r="J2115" i="15"/>
  <c r="J929" i="15"/>
  <c r="J959" i="15"/>
  <c r="J432" i="15"/>
  <c r="J1729" i="15"/>
  <c r="J614" i="15"/>
  <c r="J2691" i="15"/>
  <c r="J2635" i="15"/>
  <c r="J1769" i="15"/>
  <c r="J1088" i="15"/>
  <c r="J1510" i="15"/>
  <c r="J1594" i="15"/>
  <c r="J1573" i="15"/>
  <c r="J1517" i="15"/>
  <c r="J1951" i="15"/>
  <c r="J3108" i="15"/>
  <c r="J2025" i="15"/>
  <c r="J2203" i="15"/>
  <c r="J605" i="15"/>
  <c r="J1006" i="15"/>
  <c r="J898" i="15"/>
  <c r="J1255" i="15"/>
  <c r="J370" i="15"/>
  <c r="J2200" i="15"/>
  <c r="J297" i="15"/>
  <c r="J2069" i="15"/>
  <c r="J224" i="15"/>
  <c r="J2061" i="15"/>
  <c r="J1650" i="15"/>
  <c r="J506" i="15"/>
  <c r="J2772" i="15"/>
  <c r="J1758" i="15"/>
  <c r="J369" i="15"/>
  <c r="J1530" i="15"/>
  <c r="J94" i="15"/>
  <c r="J100" i="15"/>
  <c r="J734" i="15"/>
  <c r="J301" i="15"/>
  <c r="J2915" i="15"/>
  <c r="J1542" i="15"/>
  <c r="J1151" i="15"/>
  <c r="J939" i="15"/>
  <c r="J2922" i="15"/>
  <c r="J162" i="15"/>
  <c r="J1941" i="15"/>
  <c r="J442" i="15"/>
  <c r="J1343" i="15"/>
  <c r="J3091" i="15"/>
  <c r="J2250" i="15"/>
  <c r="J569" i="15"/>
  <c r="J1738" i="15"/>
  <c r="J3151" i="15"/>
  <c r="J2468" i="15"/>
  <c r="J2581" i="15"/>
  <c r="J3015" i="15"/>
  <c r="J2120" i="15"/>
  <c r="J1039" i="15"/>
  <c r="J2868" i="15"/>
  <c r="J1323" i="15"/>
  <c r="J2056" i="15"/>
  <c r="J1291" i="15"/>
  <c r="J302" i="15"/>
  <c r="J2113" i="15"/>
  <c r="J1388" i="15"/>
  <c r="J2095" i="15"/>
  <c r="J1567" i="15"/>
  <c r="J871" i="15"/>
  <c r="J1937" i="15"/>
  <c r="J3005" i="15"/>
  <c r="J3128" i="15"/>
  <c r="J1136" i="15"/>
  <c r="J273" i="15"/>
  <c r="J599" i="15"/>
  <c r="J1145" i="15"/>
  <c r="J2661" i="15"/>
  <c r="J1025" i="15"/>
  <c r="J839" i="15"/>
  <c r="J2074" i="15"/>
  <c r="J2005" i="15"/>
  <c r="J2481" i="15"/>
  <c r="J2172" i="15"/>
  <c r="J1231" i="15"/>
  <c r="J2407" i="15"/>
  <c r="J1983" i="15"/>
  <c r="J1970" i="15"/>
  <c r="J2540" i="15"/>
  <c r="J170" i="15"/>
  <c r="J1427" i="15"/>
  <c r="J2987" i="15"/>
  <c r="J617" i="15"/>
  <c r="J1839" i="15"/>
  <c r="J2463" i="15"/>
  <c r="J339" i="15"/>
  <c r="J2484" i="15"/>
  <c r="J41" i="15"/>
  <c r="J2658" i="15"/>
  <c r="J2610" i="15"/>
  <c r="J2649" i="15"/>
  <c r="J2012" i="15"/>
  <c r="J864" i="15"/>
  <c r="J1204" i="15"/>
  <c r="J1857" i="15"/>
  <c r="J3149" i="15"/>
  <c r="J269" i="15"/>
  <c r="J2020" i="15"/>
  <c r="J667" i="15"/>
  <c r="J675" i="15"/>
  <c r="J1943" i="15"/>
  <c r="J1266" i="15"/>
  <c r="J1827" i="15"/>
  <c r="J332" i="15"/>
  <c r="J2029" i="15"/>
  <c r="J2954" i="15"/>
  <c r="J2562" i="15"/>
  <c r="J1413" i="15"/>
  <c r="J2399" i="15"/>
  <c r="J1385" i="15"/>
  <c r="J2745" i="15"/>
  <c r="J441" i="15"/>
  <c r="J1648" i="15"/>
  <c r="J1384" i="15"/>
  <c r="J2578" i="15"/>
  <c r="J1512" i="15"/>
  <c r="J2114" i="15"/>
  <c r="J47" i="15"/>
  <c r="J567" i="15"/>
  <c r="J1399" i="15"/>
  <c r="J82" i="15"/>
  <c r="J2896" i="15"/>
  <c r="J3090" i="15"/>
  <c r="J669" i="15"/>
  <c r="J350" i="15"/>
  <c r="J1014" i="15"/>
  <c r="J1395" i="15"/>
  <c r="J2256" i="15"/>
  <c r="J2584" i="15"/>
  <c r="J906" i="15"/>
  <c r="J2761" i="15"/>
  <c r="J3101" i="15"/>
  <c r="J2345" i="15"/>
  <c r="J96" i="15"/>
  <c r="J2441" i="15"/>
  <c r="J1423" i="15"/>
  <c r="J144" i="15"/>
  <c r="J1013" i="15"/>
  <c r="J2424" i="15"/>
  <c r="J2446" i="15"/>
  <c r="J2006" i="15"/>
  <c r="J2528" i="15"/>
  <c r="J3143" i="15"/>
  <c r="J2080" i="15"/>
  <c r="J2476" i="15"/>
  <c r="J908" i="15"/>
  <c r="J2721" i="15"/>
  <c r="J1532" i="15"/>
  <c r="J1298" i="15"/>
  <c r="J730" i="15"/>
  <c r="J2937" i="15"/>
  <c r="J2493" i="15"/>
  <c r="J634" i="15"/>
  <c r="J842" i="15"/>
  <c r="J683" i="15"/>
  <c r="J1710" i="15"/>
  <c r="J2592" i="15"/>
  <c r="J1153" i="15"/>
  <c r="J308" i="15"/>
  <c r="J1551" i="15"/>
  <c r="J2354" i="15"/>
  <c r="J454" i="15"/>
  <c r="J1064" i="15"/>
  <c r="J886" i="15"/>
  <c r="J1576" i="15"/>
  <c r="J2951" i="15"/>
  <c r="J2948" i="15"/>
  <c r="J1596" i="15"/>
  <c r="J1103" i="15"/>
  <c r="J1146" i="15"/>
  <c r="J1805" i="15"/>
  <c r="J2031" i="15"/>
  <c r="J1810" i="15"/>
  <c r="J2828" i="15"/>
  <c r="J1109" i="15"/>
  <c r="J1377" i="15"/>
  <c r="J433" i="15"/>
  <c r="J858" i="15"/>
  <c r="J1990" i="15"/>
  <c r="J2644" i="15"/>
  <c r="J1728" i="15"/>
  <c r="J388" i="15"/>
  <c r="J1628" i="15"/>
  <c r="J416" i="15"/>
  <c r="J2492" i="15"/>
  <c r="J859" i="15"/>
  <c r="J52" i="15"/>
  <c r="J2663" i="15"/>
  <c r="J1679" i="15"/>
  <c r="J656" i="15"/>
  <c r="J968" i="15"/>
  <c r="J1582" i="15"/>
  <c r="J895" i="15"/>
  <c r="J2338" i="15"/>
  <c r="J2276" i="15"/>
  <c r="J121" i="15"/>
  <c r="J1159" i="15"/>
  <c r="J1751" i="15"/>
  <c r="J1096" i="15"/>
  <c r="J1606" i="15"/>
  <c r="J346" i="15"/>
  <c r="J289" i="15"/>
  <c r="J2773" i="15"/>
  <c r="J2874" i="15"/>
  <c r="J1131" i="15"/>
  <c r="J1412" i="15"/>
  <c r="J2654" i="15"/>
  <c r="J2942" i="15"/>
  <c r="J1137" i="15"/>
  <c r="J1308" i="15"/>
  <c r="J2880" i="15"/>
  <c r="J2525" i="15"/>
  <c r="J1546" i="15"/>
  <c r="J1139" i="15"/>
  <c r="J1557" i="15"/>
  <c r="J4" i="15"/>
  <c r="J2883" i="15"/>
  <c r="J3030" i="15"/>
  <c r="J165" i="15"/>
  <c r="J37" i="15"/>
  <c r="J2729" i="15"/>
  <c r="J1584" i="15"/>
  <c r="J582" i="15"/>
  <c r="J3131" i="15"/>
  <c r="J472" i="15"/>
  <c r="J134" i="15"/>
  <c r="J1212" i="15"/>
  <c r="J2264" i="15"/>
  <c r="J2741" i="15"/>
  <c r="J682" i="15"/>
  <c r="J1548" i="15"/>
  <c r="J1563" i="15"/>
  <c r="J3153" i="15"/>
  <c r="J1381" i="15"/>
  <c r="J2779" i="15"/>
  <c r="J1992" i="15"/>
  <c r="J234" i="15"/>
  <c r="J1188" i="15"/>
  <c r="J2459" i="15"/>
  <c r="J1637" i="15"/>
  <c r="J673" i="15"/>
  <c r="J86" i="15"/>
  <c r="J1956" i="15"/>
  <c r="J1124" i="15"/>
  <c r="J1726" i="15"/>
  <c r="J1285" i="15"/>
  <c r="J737" i="15"/>
  <c r="J820" i="15"/>
  <c r="J1038" i="15"/>
  <c r="J834" i="15"/>
  <c r="J2033" i="15"/>
  <c r="J3034" i="15"/>
  <c r="J996" i="15"/>
  <c r="J477" i="15"/>
  <c r="J2466" i="15"/>
  <c r="J1822" i="15"/>
  <c r="J1187" i="15"/>
  <c r="J1034" i="15"/>
  <c r="J2045" i="15"/>
  <c r="J351" i="15"/>
  <c r="J1844" i="15"/>
  <c r="J1070" i="15"/>
  <c r="J2215" i="15"/>
  <c r="J979" i="15"/>
  <c r="J3112" i="15"/>
  <c r="J2888" i="15"/>
  <c r="J1745" i="15"/>
  <c r="J3133" i="15"/>
  <c r="J1892" i="15"/>
  <c r="J541" i="15"/>
  <c r="J61" i="15"/>
  <c r="J2268" i="15"/>
  <c r="J330" i="15"/>
  <c r="J2781" i="15"/>
  <c r="J2072" i="15"/>
  <c r="J1339" i="15"/>
  <c r="J3022" i="15"/>
  <c r="J450" i="15"/>
  <c r="J2377" i="15"/>
  <c r="J2508" i="15"/>
  <c r="J1138" i="15"/>
  <c r="J1121" i="15"/>
  <c r="J335" i="15"/>
  <c r="J1843" i="15"/>
  <c r="J2436" i="15"/>
  <c r="J210" i="15"/>
  <c r="J1024" i="15"/>
  <c r="J508" i="15"/>
  <c r="J499" i="15"/>
  <c r="J44" i="15"/>
  <c r="J2916" i="15"/>
  <c r="J1535" i="15"/>
  <c r="J1737" i="15"/>
  <c r="J2742" i="15"/>
  <c r="J242" i="15"/>
  <c r="J1831" i="15"/>
  <c r="J2473" i="15"/>
  <c r="J201" i="15"/>
  <c r="J211" i="15"/>
  <c r="J329" i="15"/>
  <c r="J845" i="15"/>
  <c r="J2087" i="15"/>
  <c r="J2044" i="15"/>
  <c r="J1991" i="15"/>
  <c r="J777" i="15"/>
  <c r="J3069" i="15"/>
  <c r="J320" i="15"/>
  <c r="J446" i="15"/>
  <c r="J697" i="15"/>
  <c r="J2744" i="15"/>
  <c r="J2062" i="15"/>
  <c r="J2753" i="15"/>
  <c r="J1040" i="15"/>
  <c r="J1150" i="15"/>
  <c r="J2018" i="15"/>
  <c r="J75" i="15"/>
  <c r="J437" i="15"/>
  <c r="J407" i="15"/>
  <c r="J122" i="15"/>
  <c r="J1935" i="15"/>
  <c r="J1524" i="15"/>
  <c r="J305" i="15"/>
  <c r="J338" i="15"/>
  <c r="J974" i="15"/>
  <c r="J2474" i="15"/>
  <c r="J2672" i="15"/>
  <c r="J426" i="15"/>
  <c r="J1172" i="15"/>
  <c r="J465" i="15"/>
  <c r="J229" i="15"/>
  <c r="J2901" i="15"/>
  <c r="J1612" i="15"/>
  <c r="J2716" i="15"/>
  <c r="J199" i="15"/>
  <c r="J1698" i="15"/>
  <c r="J2928" i="15"/>
  <c r="J2270" i="15"/>
  <c r="J1148" i="15"/>
  <c r="J2269" i="15"/>
  <c r="J1346" i="15"/>
  <c r="J2205" i="15"/>
  <c r="J182" i="15"/>
  <c r="J2947" i="15"/>
  <c r="J3001" i="15"/>
  <c r="J1044" i="15"/>
  <c r="J989" i="15"/>
  <c r="J2553" i="15"/>
  <c r="J1583" i="15"/>
  <c r="J431" i="15"/>
  <c r="J2433" i="15"/>
  <c r="J1841" i="15"/>
  <c r="J2950" i="15"/>
  <c r="J2465" i="15"/>
  <c r="J2858" i="15"/>
  <c r="J1691" i="15"/>
  <c r="J674" i="15"/>
  <c r="J1960" i="15"/>
  <c r="J2169" i="15"/>
  <c r="J975" i="15"/>
  <c r="J2798" i="15"/>
  <c r="J2955" i="15"/>
  <c r="J2495" i="15"/>
  <c r="J486" i="15"/>
  <c r="J574" i="15"/>
  <c r="J814" i="15"/>
  <c r="J1010" i="15"/>
  <c r="J741" i="15"/>
  <c r="J2810" i="15"/>
  <c r="J992" i="15"/>
  <c r="J2793" i="15"/>
  <c r="J1627" i="15"/>
  <c r="J3068" i="15"/>
  <c r="J2390" i="15"/>
  <c r="J661" i="15"/>
  <c r="J1706" i="15"/>
  <c r="J2963" i="15"/>
  <c r="J2337" i="15"/>
  <c r="J46" i="15"/>
  <c r="J341" i="15"/>
  <c r="J2998" i="15"/>
  <c r="J1166" i="15"/>
  <c r="J160" i="15"/>
  <c r="J1694" i="15"/>
  <c r="J1688" i="15"/>
  <c r="J1669" i="15"/>
  <c r="J854" i="15"/>
  <c r="J2971" i="15"/>
  <c r="J327" i="15"/>
  <c r="J1786" i="15"/>
  <c r="J1149" i="15"/>
  <c r="J744" i="15"/>
  <c r="J948" i="15"/>
  <c r="J2510" i="15"/>
  <c r="J3046" i="15"/>
  <c r="J2876" i="15"/>
  <c r="J2429" i="15"/>
  <c r="J155" i="15"/>
  <c r="J391" i="15"/>
  <c r="J1817" i="15"/>
  <c r="J488" i="15"/>
  <c r="J2766" i="15"/>
  <c r="J2141" i="15"/>
  <c r="J946" i="15"/>
  <c r="J2969" i="15"/>
  <c r="J2521" i="15"/>
  <c r="J2017" i="15"/>
  <c r="J2756" i="15"/>
  <c r="J2435" i="15"/>
  <c r="J1325" i="15"/>
  <c r="J2999" i="15"/>
  <c r="J1140" i="15"/>
  <c r="J2173" i="15"/>
  <c r="J430" i="15"/>
  <c r="J2449" i="15"/>
  <c r="J3134" i="15"/>
  <c r="J1009" i="15"/>
  <c r="J78" i="15"/>
  <c r="J1200" i="15"/>
  <c r="J2905" i="15"/>
  <c r="J2992" i="15"/>
  <c r="J2506" i="15"/>
  <c r="J1126" i="15"/>
  <c r="J889" i="15"/>
  <c r="J522" i="15"/>
  <c r="J1104" i="15"/>
  <c r="J2499" i="15"/>
  <c r="J402" i="15"/>
  <c r="J746" i="15"/>
  <c r="J534" i="15"/>
  <c r="J23" i="15"/>
  <c r="J2425" i="15"/>
  <c r="J1152" i="15"/>
  <c r="J525" i="15"/>
  <c r="J2185" i="15"/>
  <c r="J1896" i="15"/>
  <c r="J1568" i="15"/>
  <c r="J240" i="15"/>
  <c r="J1156" i="15"/>
  <c r="J701" i="15"/>
  <c r="J2142" i="15"/>
  <c r="J2013" i="15"/>
  <c r="J413" i="15"/>
  <c r="J1449" i="15"/>
  <c r="J2039" i="15"/>
  <c r="J1047" i="15"/>
  <c r="J1293" i="15"/>
  <c r="J2599" i="15"/>
  <c r="J2461" i="15"/>
  <c r="J957" i="15"/>
  <c r="J2092" i="15"/>
  <c r="J1889" i="15"/>
  <c r="J106" i="15"/>
  <c r="J1911" i="15"/>
  <c r="J2727" i="15"/>
  <c r="J1644" i="15"/>
  <c r="J1888" i="15"/>
  <c r="J1799" i="15"/>
  <c r="J1643" i="15"/>
  <c r="J340" i="15"/>
  <c r="J513" i="15"/>
  <c r="J206" i="15"/>
  <c r="J27" i="15"/>
  <c r="J421" i="15"/>
  <c r="J2478" i="15"/>
  <c r="J3048" i="15"/>
  <c r="J2811" i="15"/>
  <c r="J2277" i="15"/>
  <c r="J1382" i="15"/>
  <c r="J190" i="15"/>
  <c r="J903" i="15"/>
  <c r="J2086" i="15"/>
  <c r="J1390" i="15"/>
  <c r="J1734" i="15"/>
  <c r="J2757" i="15"/>
  <c r="J219" i="15"/>
  <c r="J2427" i="15"/>
  <c r="J2981" i="15"/>
  <c r="J2015" i="15"/>
  <c r="J2524" i="15"/>
  <c r="J1483" i="15"/>
  <c r="J900" i="15"/>
  <c r="J2515" i="15"/>
  <c r="J1699" i="15"/>
  <c r="J2960" i="15"/>
  <c r="J1995" i="15"/>
  <c r="J2885" i="15"/>
  <c r="J1299" i="15"/>
  <c r="J386" i="15"/>
  <c r="J3095" i="15"/>
  <c r="J3056" i="15"/>
  <c r="J2993" i="15"/>
  <c r="J487" i="15"/>
  <c r="J3093" i="15"/>
  <c r="J2571" i="15"/>
  <c r="J1711" i="15"/>
  <c r="J2836" i="15"/>
  <c r="J2240" i="15"/>
  <c r="J1089" i="15"/>
  <c r="J2052" i="15"/>
  <c r="J2534" i="15"/>
  <c r="J555" i="15"/>
  <c r="J2084" i="15"/>
  <c r="J462" i="15"/>
  <c r="J2503" i="15"/>
  <c r="J2906" i="15"/>
  <c r="J451" i="15"/>
  <c r="J2051" i="15"/>
  <c r="J364" i="15"/>
  <c r="J3016" i="15"/>
  <c r="J2124" i="15"/>
  <c r="J2989" i="15"/>
  <c r="J727" i="15"/>
  <c r="J347" i="15"/>
  <c r="J2673" i="15"/>
  <c r="J2900" i="15"/>
  <c r="J3012" i="15"/>
  <c r="J253" i="15"/>
  <c r="J2787" i="15"/>
  <c r="J1066" i="15"/>
  <c r="J1993" i="15"/>
  <c r="J1022" i="15"/>
  <c r="J2706" i="15"/>
  <c r="J650" i="15"/>
  <c r="J471" i="15"/>
  <c r="J1629" i="15"/>
  <c r="J181" i="15"/>
  <c r="J1747" i="15"/>
  <c r="J425" i="15"/>
  <c r="J2738" i="15"/>
  <c r="J1297" i="15"/>
  <c r="J685" i="15"/>
  <c r="J3161" i="15"/>
  <c r="J1264" i="15"/>
  <c r="J1862" i="15"/>
  <c r="J1408" i="15"/>
  <c r="J261" i="15"/>
  <c r="J1572" i="15"/>
  <c r="J2664" i="15"/>
  <c r="J612" i="15"/>
  <c r="J147" i="15"/>
  <c r="J1005" i="15"/>
  <c r="J2096" i="15"/>
  <c r="J2886" i="15"/>
  <c r="J2266" i="15"/>
  <c r="J300" i="15"/>
  <c r="J2958" i="15"/>
  <c r="J2286" i="15"/>
  <c r="J2527" i="15"/>
  <c r="J2995" i="15"/>
  <c r="J293" i="15"/>
  <c r="J185" i="15"/>
  <c r="J2143" i="15"/>
  <c r="J2802" i="15"/>
  <c r="J1199" i="15"/>
  <c r="J13" i="15"/>
  <c r="J1100" i="15"/>
  <c r="J545" i="15"/>
  <c r="J2542" i="15"/>
  <c r="J1702" i="15"/>
  <c r="J239" i="15"/>
  <c r="J2627" i="15"/>
  <c r="J3044" i="15"/>
  <c r="J1201" i="15"/>
  <c r="J2977" i="15"/>
  <c r="J375" i="15"/>
  <c r="J2751" i="15"/>
  <c r="J2230" i="15"/>
  <c r="J1171" i="15"/>
  <c r="J272" i="15"/>
  <c r="J2853" i="15"/>
  <c r="J1007" i="15"/>
  <c r="J1092" i="15"/>
  <c r="J1642" i="15"/>
  <c r="J1362" i="15"/>
  <c r="J2513" i="15"/>
  <c r="J2437" i="15"/>
  <c r="J2455" i="15"/>
  <c r="J788" i="15"/>
  <c r="J2776" i="15"/>
  <c r="J51" i="15"/>
  <c r="J918" i="15"/>
  <c r="J22" i="15"/>
  <c r="J385" i="15"/>
  <c r="J1946" i="15"/>
  <c r="J1012" i="15"/>
  <c r="J999" i="15"/>
  <c r="J222" i="15"/>
  <c r="J2150" i="15"/>
  <c r="J2817" i="15"/>
  <c r="J1281" i="15"/>
  <c r="J2331" i="15"/>
  <c r="J2838" i="15"/>
  <c r="J183" i="15"/>
  <c r="J1581" i="15"/>
  <c r="J559" i="15"/>
  <c r="J2027" i="15"/>
  <c r="J1693" i="15"/>
  <c r="J2464" i="15"/>
  <c r="J189" i="15"/>
  <c r="J2689" i="15"/>
  <c r="J2134" i="15"/>
  <c r="J56" i="15"/>
  <c r="J933" i="15"/>
  <c r="J2486" i="15"/>
  <c r="J1407" i="15"/>
  <c r="J3137" i="15"/>
  <c r="J2161" i="15"/>
  <c r="J275" i="15"/>
  <c r="J1909" i="15"/>
  <c r="J1110" i="15"/>
  <c r="J1338" i="15"/>
  <c r="J2859" i="15"/>
  <c r="J28" i="15"/>
  <c r="J2788" i="15"/>
  <c r="J2349" i="15"/>
  <c r="J1703" i="15"/>
  <c r="J2752" i="15"/>
  <c r="J1265" i="15"/>
  <c r="J2827" i="15"/>
  <c r="J750" i="15"/>
  <c r="J401" i="15"/>
  <c r="J503" i="15"/>
  <c r="J2361" i="15"/>
  <c r="J2089" i="15"/>
  <c r="J2665" i="15"/>
  <c r="J1658" i="15"/>
  <c r="J1555" i="15"/>
  <c r="J1437" i="15"/>
  <c r="J2024" i="15"/>
  <c r="J167" i="15"/>
  <c r="J2639" i="15"/>
  <c r="J602" i="15"/>
  <c r="J1809" i="15"/>
  <c r="J2959" i="15"/>
  <c r="J2882" i="15"/>
  <c r="J2098" i="15"/>
  <c r="J704" i="15"/>
  <c r="J2986" i="15"/>
  <c r="J2502" i="15"/>
  <c r="J2526" i="15"/>
  <c r="J1302" i="15"/>
  <c r="J1587" i="15"/>
  <c r="J439" i="15"/>
  <c r="J2317" i="15"/>
  <c r="J3135" i="15"/>
  <c r="J1030" i="15"/>
  <c r="J2778" i="15"/>
  <c r="J676" i="15"/>
  <c r="J1478" i="15"/>
  <c r="J2698" i="15"/>
  <c r="J467" i="15"/>
  <c r="J3025" i="15"/>
  <c r="J2360" i="15"/>
  <c r="J2067" i="15"/>
  <c r="J362" i="15"/>
  <c r="J841" i="15"/>
  <c r="J2415" i="15"/>
  <c r="J1790" i="15"/>
  <c r="J2837" i="15"/>
  <c r="J2309" i="15"/>
  <c r="J3003" i="15"/>
  <c r="J1380" i="15"/>
  <c r="J2699" i="15"/>
  <c r="J2750" i="15"/>
  <c r="J345" i="15"/>
  <c r="J1245" i="15"/>
  <c r="J2964" i="15"/>
  <c r="J2544" i="15"/>
  <c r="J752" i="15"/>
  <c r="J1794" i="15"/>
  <c r="J319" i="15"/>
  <c r="J1994" i="15"/>
  <c r="J2767" i="15"/>
  <c r="J1724" i="15"/>
  <c r="J934" i="15"/>
  <c r="J2448" i="15"/>
  <c r="J2559" i="15"/>
  <c r="J2796" i="15"/>
  <c r="J1083" i="15"/>
  <c r="J1425" i="15"/>
  <c r="J452" i="15"/>
  <c r="J3117" i="15"/>
  <c r="J2708" i="15"/>
  <c r="J2720" i="15"/>
  <c r="J2693" i="15"/>
  <c r="J938" i="15"/>
  <c r="J2695" i="15"/>
  <c r="J54" i="15"/>
  <c r="J2580" i="15"/>
  <c r="J1782" i="15"/>
  <c r="J1286" i="15"/>
  <c r="J249" i="15"/>
  <c r="J1876" i="15"/>
  <c r="J125" i="15"/>
  <c r="J2990" i="15"/>
  <c r="J1355" i="15"/>
  <c r="J2104" i="15"/>
  <c r="J835" i="15"/>
  <c r="J496" i="15"/>
  <c r="J703" i="15"/>
  <c r="J392" i="15"/>
  <c r="J2692" i="15"/>
  <c r="J1097" i="15"/>
  <c r="J693" i="15"/>
  <c r="J2593" i="15"/>
  <c r="J8" i="15"/>
  <c r="J2458" i="15"/>
  <c r="J1294" i="15"/>
  <c r="J2921" i="15"/>
  <c r="J2930" i="15"/>
  <c r="J131" i="15"/>
  <c r="J1158" i="15"/>
  <c r="J2491" i="15"/>
  <c r="J1117" i="15"/>
  <c r="J909" i="15"/>
  <c r="J2804" i="15"/>
  <c r="J371" i="15"/>
  <c r="J3009" i="15"/>
  <c r="J1785" i="15"/>
  <c r="J1318" i="15"/>
  <c r="J2049" i="15"/>
  <c r="J3164" i="15"/>
  <c r="J520" i="15"/>
  <c r="J1115" i="15"/>
  <c r="J2366" i="15"/>
  <c r="J2852" i="15"/>
  <c r="J1344" i="15"/>
  <c r="J2743" i="15"/>
  <c r="J1269" i="15"/>
  <c r="J1553" i="15"/>
  <c r="J2428" i="15"/>
  <c r="J1203" i="15"/>
  <c r="J2887" i="15"/>
  <c r="J2003" i="15"/>
  <c r="J2118" i="15"/>
  <c r="J2965" i="15"/>
  <c r="J1422" i="15"/>
  <c r="J2732" i="15"/>
  <c r="J215" i="15"/>
  <c r="J1440" i="15"/>
  <c r="J2520" i="15"/>
  <c r="J973" i="15"/>
  <c r="J1122" i="15"/>
  <c r="J2775" i="15"/>
  <c r="J2759" i="15"/>
  <c r="J1271" i="15"/>
  <c r="J1989" i="15"/>
  <c r="J1861" i="15"/>
  <c r="J2501" i="15"/>
  <c r="J2607" i="15"/>
  <c r="J1275" i="15"/>
  <c r="J1107" i="15"/>
  <c r="J1968" i="15"/>
  <c r="J2834" i="15"/>
  <c r="J1133" i="15"/>
  <c r="J956" i="15"/>
  <c r="J1467" i="15"/>
  <c r="J405" i="15"/>
  <c r="J3118" i="15"/>
  <c r="J1811" i="15"/>
  <c r="J48" i="15"/>
  <c r="J2833" i="15"/>
  <c r="J3006" i="15"/>
  <c r="J1536" i="15"/>
  <c r="J376" i="15"/>
  <c r="J1414" i="15"/>
  <c r="J2274" i="15"/>
  <c r="J1707" i="15"/>
  <c r="J2469" i="15"/>
  <c r="J2546" i="15"/>
  <c r="J1704" i="15"/>
  <c r="J2842" i="15"/>
  <c r="J2181" i="15"/>
  <c r="J74" i="15"/>
  <c r="J1556" i="15"/>
  <c r="J2488" i="15"/>
  <c r="J1428" i="15"/>
  <c r="J2220" i="15"/>
  <c r="J543" i="15"/>
  <c r="J1350" i="15"/>
  <c r="J1105" i="15"/>
  <c r="J2760" i="15"/>
  <c r="J1764" i="15"/>
  <c r="J2994" i="15"/>
  <c r="J2696" i="15"/>
  <c r="J677" i="15"/>
  <c r="J191" i="15"/>
  <c r="J779" i="15"/>
  <c r="J2945" i="15"/>
  <c r="J2841" i="15"/>
  <c r="J1251" i="15"/>
  <c r="J2055" i="15"/>
  <c r="J2967" i="15"/>
  <c r="J2946" i="15"/>
  <c r="J1352" i="15"/>
  <c r="J1984" i="15"/>
  <c r="J2144" i="15"/>
  <c r="J2374" i="15"/>
  <c r="J2032" i="15"/>
  <c r="J2263" i="15"/>
  <c r="J943" i="15"/>
  <c r="J2674" i="15"/>
  <c r="J1575" i="15"/>
  <c r="J1386" i="15"/>
  <c r="J1143" i="15"/>
  <c r="J2363" i="15"/>
  <c r="J2962" i="15"/>
  <c r="J1560" i="15"/>
  <c r="J2272" i="15"/>
  <c r="J2675" i="15"/>
  <c r="J2758" i="15"/>
  <c r="J776" i="15"/>
  <c r="J2893" i="15"/>
  <c r="J1721" i="15"/>
  <c r="J2054" i="15"/>
  <c r="J2830" i="15"/>
  <c r="J1284" i="15"/>
  <c r="J1341" i="15"/>
  <c r="J1332" i="15"/>
  <c r="J1090" i="15"/>
  <c r="J3007" i="15"/>
  <c r="J3130" i="15"/>
  <c r="J1743" i="15"/>
  <c r="J3129" i="15"/>
  <c r="J770" i="15"/>
  <c r="J2504" i="15"/>
  <c r="J363" i="15"/>
  <c r="J14" i="15"/>
  <c r="J1345" i="15"/>
  <c r="J1722" i="15"/>
  <c r="J1871" i="15"/>
  <c r="J2107" i="15"/>
  <c r="J930" i="15"/>
  <c r="J2036" i="15"/>
  <c r="J2712" i="15"/>
  <c r="J381" i="15"/>
  <c r="J2586" i="15"/>
  <c r="J1358" i="15"/>
  <c r="J711" i="15"/>
  <c r="J2932" i="15"/>
  <c r="J2979" i="15"/>
  <c r="J1334" i="15"/>
  <c r="J1842" i="15"/>
  <c r="J824" i="15"/>
  <c r="J1784" i="15"/>
  <c r="J1075" i="15"/>
  <c r="J2809" i="15"/>
  <c r="J1421" i="15"/>
  <c r="J2829" i="15"/>
  <c r="J2014" i="15"/>
  <c r="J2746" i="15"/>
  <c r="J1630" i="15"/>
  <c r="J1486" i="15"/>
  <c r="J1674" i="15"/>
  <c r="J1875" i="15"/>
  <c r="J652" i="15"/>
  <c r="J1448" i="15"/>
  <c r="J2505" i="15"/>
  <c r="J2021" i="15"/>
  <c r="J2430" i="15"/>
  <c r="J1823" i="15"/>
  <c r="J2315" i="15"/>
  <c r="J128" i="15"/>
  <c r="J1272" i="15"/>
  <c r="J3010" i="15"/>
  <c r="J1621" i="15"/>
  <c r="J1506" i="15"/>
  <c r="J1981" i="15"/>
  <c r="J1700" i="15"/>
  <c r="J1904" i="15"/>
  <c r="J1368" i="15"/>
  <c r="J1396" i="15"/>
  <c r="J1029" i="15"/>
  <c r="J49" i="15"/>
  <c r="J1416" i="15"/>
  <c r="J2709" i="15"/>
  <c r="J143" i="15"/>
  <c r="J1031" i="15"/>
  <c r="J2983" i="15"/>
  <c r="J1854" i="15"/>
  <c r="J2319" i="15"/>
  <c r="J901" i="15"/>
  <c r="J2445" i="15"/>
  <c r="J1846" i="15"/>
  <c r="J742" i="15"/>
  <c r="J3002" i="15"/>
  <c r="J3138" i="15"/>
  <c r="J1649" i="15"/>
  <c r="J2680" i="15"/>
  <c r="J2434" i="15"/>
  <c r="J1155" i="15"/>
  <c r="J2873" i="15"/>
  <c r="J1017" i="15"/>
  <c r="J3014" i="15"/>
  <c r="J2820" i="15"/>
  <c r="J1340" i="15"/>
  <c r="J2740" i="15"/>
  <c r="J1250" i="15"/>
  <c r="J2190" i="15"/>
  <c r="J935" i="15"/>
  <c r="J11" i="15"/>
  <c r="J1659" i="15"/>
  <c r="J384" i="15"/>
  <c r="J689" i="15"/>
  <c r="J1894" i="15"/>
  <c r="J2289" i="15"/>
  <c r="J1261" i="15"/>
  <c r="J2667" i="15"/>
  <c r="J2840" i="15"/>
  <c r="J1379" i="15"/>
  <c r="J26" i="15"/>
  <c r="J749" i="15"/>
  <c r="J1333" i="15"/>
  <c r="J236" i="15"/>
  <c r="J2677" i="15"/>
  <c r="J2791" i="15"/>
  <c r="J208" i="15"/>
  <c r="J2480" i="15"/>
  <c r="J1004" i="15"/>
  <c r="J1461" i="15"/>
  <c r="J2996" i="15"/>
  <c r="J1919" i="15"/>
  <c r="J57" i="15"/>
  <c r="J1645" i="15"/>
  <c r="J1418" i="15"/>
  <c r="J373" i="15"/>
  <c r="J2843" i="15"/>
  <c r="J153" i="15"/>
  <c r="J1419" i="15"/>
  <c r="J2723" i="15"/>
  <c r="J2777" i="15"/>
  <c r="J2826" i="15"/>
  <c r="J1634" i="15"/>
  <c r="J1808" i="15"/>
  <c r="J2483" i="15"/>
  <c r="J1828" i="15"/>
  <c r="J154" i="15"/>
  <c r="J1967" i="15"/>
  <c r="J490" i="15"/>
  <c r="J2701" i="15"/>
  <c r="J1330" i="15"/>
  <c r="J1736" i="15"/>
  <c r="J1432" i="15"/>
  <c r="J1812" i="15"/>
  <c r="J130" i="15"/>
  <c r="J383" i="15"/>
  <c r="J400" i="15"/>
  <c r="J2146" i="15"/>
  <c r="J1619" i="15"/>
  <c r="J393" i="15"/>
  <c r="J1279" i="15"/>
  <c r="J1891" i="15"/>
  <c r="J1853" i="15"/>
  <c r="J2102" i="15"/>
  <c r="J1361" i="15"/>
  <c r="J1243" i="15"/>
  <c r="J1392" i="15"/>
  <c r="J2879" i="15"/>
  <c r="J2372" i="15"/>
  <c r="J1856" i="15"/>
  <c r="J2823" i="15"/>
  <c r="J3122" i="15"/>
  <c r="J25" i="15"/>
  <c r="J136" i="15"/>
  <c r="J663" i="15"/>
  <c r="J1443" i="15"/>
  <c r="J15" i="15"/>
  <c r="J2763" i="15"/>
  <c r="J1270" i="15"/>
  <c r="J141" i="15"/>
  <c r="J2755" i="15"/>
  <c r="J1244" i="15"/>
  <c r="J1342" i="15"/>
  <c r="J150" i="15"/>
  <c r="J348" i="15"/>
  <c r="J2532" i="15"/>
  <c r="J1417" i="15"/>
  <c r="J21" i="15"/>
  <c r="J2764" i="15"/>
  <c r="J2669" i="15"/>
  <c r="J137" i="15"/>
  <c r="J1860" i="15"/>
  <c r="J33" i="15"/>
  <c r="J389" i="15"/>
  <c r="J135" i="15"/>
  <c r="J789" i="15"/>
  <c r="J1850" i="15"/>
  <c r="J139" i="15"/>
  <c r="J2457" i="15"/>
  <c r="J18" i="15"/>
  <c r="J1433" i="15"/>
  <c r="J2734" i="15"/>
  <c r="J2666" i="15"/>
  <c r="J1128" i="15"/>
  <c r="J2918" i="15"/>
  <c r="J2818" i="15"/>
  <c r="J1858" i="15"/>
  <c r="J1859" i="15"/>
  <c r="J2831" i="15"/>
  <c r="J491" i="15"/>
  <c r="J2438" i="15"/>
  <c r="J145" i="15"/>
  <c r="J2881" i="15"/>
  <c r="J403" i="15"/>
  <c r="J2822" i="15"/>
  <c r="J2748" i="15"/>
  <c r="J142" i="15"/>
  <c r="J19" i="15"/>
  <c r="J2878" i="15"/>
  <c r="J382" i="15"/>
  <c r="J1824" i="15"/>
  <c r="J2952" i="15"/>
  <c r="J2668" i="15"/>
  <c r="J2460" i="15"/>
  <c r="J2303" i="15"/>
  <c r="AA2303" i="15" l="1"/>
  <c r="P1730" i="15" l="1"/>
  <c r="O1730" i="15"/>
  <c r="P3054" i="15"/>
  <c r="O3054" i="15"/>
  <c r="P1748" i="15"/>
  <c r="O1748" i="15"/>
  <c r="P1747" i="15"/>
  <c r="O1747" i="15"/>
  <c r="P1746" i="15"/>
  <c r="O1746" i="15"/>
  <c r="P3040" i="15"/>
  <c r="O3040" i="15"/>
  <c r="P1738" i="15"/>
  <c r="O1738" i="15"/>
  <c r="P3048" i="15"/>
  <c r="O3048" i="15"/>
  <c r="P3049" i="15"/>
  <c r="O3049" i="15"/>
  <c r="P1741" i="15"/>
  <c r="O1741" i="15"/>
  <c r="P3046" i="15"/>
  <c r="O3046" i="15"/>
  <c r="P1749" i="15"/>
  <c r="O1749" i="15"/>
  <c r="P1740" i="15"/>
  <c r="O1740" i="15"/>
  <c r="P3039" i="15"/>
  <c r="O3039" i="15"/>
  <c r="P1744" i="15"/>
  <c r="O1744" i="15"/>
  <c r="P3045" i="15"/>
  <c r="O3045" i="15"/>
  <c r="P1742" i="15"/>
  <c r="O1742" i="15"/>
  <c r="P3052" i="15"/>
  <c r="O3052" i="15"/>
  <c r="P1729" i="15"/>
  <c r="O1729" i="15"/>
  <c r="P1733" i="15"/>
  <c r="O1733" i="15"/>
  <c r="P1752" i="15"/>
  <c r="O1752" i="15"/>
  <c r="P3043" i="15"/>
  <c r="O3043" i="15"/>
  <c r="P3042" i="15"/>
  <c r="O3042" i="15"/>
  <c r="P1735" i="15"/>
  <c r="O1735" i="15"/>
  <c r="P3041" i="15"/>
  <c r="O3041" i="15"/>
  <c r="P3050" i="15"/>
  <c r="O3050" i="15"/>
  <c r="P3056" i="15"/>
  <c r="O3056" i="15"/>
  <c r="P1728" i="15"/>
  <c r="O1728" i="15"/>
  <c r="P1743" i="15"/>
  <c r="O1743" i="15"/>
  <c r="P1737" i="15"/>
  <c r="O1737" i="15"/>
  <c r="P3047" i="15"/>
  <c r="O3047" i="15"/>
  <c r="P1753" i="15"/>
  <c r="O1753" i="15"/>
  <c r="P3053" i="15"/>
  <c r="O3053" i="15"/>
  <c r="P1750" i="15"/>
  <c r="O1750" i="15"/>
  <c r="P3055" i="15"/>
  <c r="O3055" i="15"/>
  <c r="P1739" i="15"/>
  <c r="O1739" i="15"/>
  <c r="P1745" i="15"/>
  <c r="O1745" i="15"/>
  <c r="P3038" i="15"/>
  <c r="O3038" i="15"/>
  <c r="P1736" i="15"/>
  <c r="O1736" i="15"/>
  <c r="P3051" i="15"/>
  <c r="O3051" i="15"/>
  <c r="P1751" i="15"/>
  <c r="O1751" i="15"/>
  <c r="P1732" i="15"/>
  <c r="O1732" i="15"/>
  <c r="P3044" i="15"/>
  <c r="O3044" i="15"/>
  <c r="P1734" i="15"/>
  <c r="O1734" i="15"/>
  <c r="Q1739" i="15" l="1"/>
  <c r="R1739" i="15" s="1"/>
  <c r="Q1750" i="15"/>
  <c r="R1750" i="15" s="1"/>
  <c r="Q1752" i="15"/>
  <c r="Q1742" i="15"/>
  <c r="Q3041" i="15"/>
  <c r="R3041" i="15" s="1"/>
  <c r="Q3054" i="15"/>
  <c r="Q1746" i="15"/>
  <c r="R1746" i="15" s="1"/>
  <c r="Q3047" i="15"/>
  <c r="R3047" i="15" s="1"/>
  <c r="Q1743" i="15"/>
  <c r="R1743" i="15" s="1"/>
  <c r="Q3056" i="15"/>
  <c r="R3056" i="15" s="1"/>
  <c r="Q1748" i="15"/>
  <c r="Q3039" i="15"/>
  <c r="R3039" i="15" s="1"/>
  <c r="Q1749" i="15"/>
  <c r="R1749" i="15" s="1"/>
  <c r="Q1741" i="15"/>
  <c r="R1741" i="15" s="1"/>
  <c r="Q1738" i="15"/>
  <c r="R1738" i="15" s="1"/>
  <c r="Q1745" i="15"/>
  <c r="R1745" i="15" s="1"/>
  <c r="Q3053" i="15"/>
  <c r="Q3046" i="15"/>
  <c r="R3046" i="15" s="1"/>
  <c r="Q1734" i="15"/>
  <c r="R1734" i="15" s="1"/>
  <c r="Q1732" i="15"/>
  <c r="R1732" i="15" s="1"/>
  <c r="Q3051" i="15"/>
  <c r="Q3038" i="15"/>
  <c r="Q3055" i="15"/>
  <c r="R3055" i="15" s="1"/>
  <c r="Q3045" i="15"/>
  <c r="R3045" i="15" s="1"/>
  <c r="Q1740" i="15"/>
  <c r="R1740" i="15" s="1"/>
  <c r="Q3049" i="15"/>
  <c r="Q3042" i="15"/>
  <c r="R3042" i="15" s="1"/>
  <c r="Q1733" i="15"/>
  <c r="Q3044" i="15"/>
  <c r="R3044" i="15" s="1"/>
  <c r="Q1729" i="15"/>
  <c r="R1729" i="15" s="1"/>
  <c r="Q3040" i="15"/>
  <c r="R3040" i="15" s="1"/>
  <c r="Q1751" i="15"/>
  <c r="R1751" i="15" s="1"/>
  <c r="Q1736" i="15"/>
  <c r="R1736" i="15" s="1"/>
  <c r="Q1744" i="15"/>
  <c r="Q3052" i="15"/>
  <c r="Q1747" i="15"/>
  <c r="R1747" i="15" s="1"/>
  <c r="Q1753" i="15"/>
  <c r="R1753" i="15" s="1"/>
  <c r="Q1737" i="15"/>
  <c r="R1737" i="15" s="1"/>
  <c r="Q1728" i="15"/>
  <c r="R1728" i="15" s="1"/>
  <c r="Q3050" i="15"/>
  <c r="R3050" i="15" s="1"/>
  <c r="Q1735" i="15"/>
  <c r="Q3043" i="15"/>
  <c r="R3043" i="15" s="1"/>
  <c r="Q3048" i="15"/>
  <c r="R3048" i="15" s="1"/>
  <c r="Q1730" i="15"/>
  <c r="R1730" i="15" s="1"/>
  <c r="O5" i="15"/>
  <c r="O6" i="15"/>
  <c r="O7" i="15"/>
  <c r="O8" i="15"/>
  <c r="O10" i="15"/>
  <c r="O11" i="15"/>
  <c r="O12" i="15"/>
  <c r="O13" i="15"/>
  <c r="O15" i="15"/>
  <c r="O16" i="15"/>
  <c r="O17" i="15"/>
  <c r="O19" i="15"/>
  <c r="O20" i="15"/>
  <c r="O21" i="15"/>
  <c r="O22" i="15"/>
  <c r="O23" i="15"/>
  <c r="O24" i="15"/>
  <c r="O25" i="15"/>
  <c r="O26" i="15"/>
  <c r="O27" i="15"/>
  <c r="O28" i="15"/>
  <c r="O29" i="15"/>
  <c r="O30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O71" i="15"/>
  <c r="O72" i="15"/>
  <c r="O73" i="15"/>
  <c r="O74" i="15"/>
  <c r="O75" i="15"/>
  <c r="O76" i="15"/>
  <c r="O77" i="15"/>
  <c r="O78" i="15"/>
  <c r="O79" i="15"/>
  <c r="O80" i="15"/>
  <c r="O81" i="15"/>
  <c r="O82" i="15"/>
  <c r="O83" i="15"/>
  <c r="O84" i="15"/>
  <c r="O85" i="15"/>
  <c r="O86" i="15"/>
  <c r="O87" i="15"/>
  <c r="O88" i="15"/>
  <c r="O89" i="15"/>
  <c r="O90" i="15"/>
  <c r="O91" i="15"/>
  <c r="O92" i="15"/>
  <c r="O93" i="15"/>
  <c r="O94" i="15"/>
  <c r="O95" i="15"/>
  <c r="O96" i="15"/>
  <c r="O97" i="15"/>
  <c r="O98" i="15"/>
  <c r="O99" i="15"/>
  <c r="O100" i="15"/>
  <c r="O101" i="15"/>
  <c r="O103" i="15"/>
  <c r="O105" i="15"/>
  <c r="O106" i="15"/>
  <c r="O107" i="15"/>
  <c r="O108" i="15"/>
  <c r="O109" i="15"/>
  <c r="O110" i="15"/>
  <c r="O111" i="15"/>
  <c r="O112" i="15"/>
  <c r="O113" i="15"/>
  <c r="O114" i="15"/>
  <c r="O115" i="15"/>
  <c r="O116" i="15"/>
  <c r="O117" i="15"/>
  <c r="O118" i="15"/>
  <c r="O119" i="15"/>
  <c r="O120" i="15"/>
  <c r="O121" i="15"/>
  <c r="O122" i="15"/>
  <c r="O123" i="15"/>
  <c r="O124" i="15"/>
  <c r="O125" i="15"/>
  <c r="O126" i="15"/>
  <c r="O128" i="15"/>
  <c r="O134" i="15"/>
  <c r="O135" i="15"/>
  <c r="O137" i="15"/>
  <c r="O138" i="15"/>
  <c r="O139" i="15"/>
  <c r="O140" i="15"/>
  <c r="O141" i="15"/>
  <c r="O142" i="15"/>
  <c r="O143" i="15"/>
  <c r="O144" i="15"/>
  <c r="O145" i="15"/>
  <c r="O146" i="15"/>
  <c r="O147" i="15"/>
  <c r="O149" i="15"/>
  <c r="O150" i="15"/>
  <c r="O151" i="15"/>
  <c r="O152" i="15"/>
  <c r="O154" i="15"/>
  <c r="O155" i="15"/>
  <c r="O156" i="15"/>
  <c r="O158" i="15"/>
  <c r="O159" i="15"/>
  <c r="O160" i="15"/>
  <c r="O161" i="15"/>
  <c r="O163" i="15"/>
  <c r="O164" i="15"/>
  <c r="O165" i="15"/>
  <c r="O166" i="15"/>
  <c r="O167" i="15"/>
  <c r="O168" i="15"/>
  <c r="O170" i="15"/>
  <c r="O171" i="15"/>
  <c r="O172" i="15"/>
  <c r="O173" i="15"/>
  <c r="O174" i="15"/>
  <c r="O175" i="15"/>
  <c r="O176" i="15"/>
  <c r="O177" i="15"/>
  <c r="O179" i="15"/>
  <c r="O181" i="15"/>
  <c r="O182" i="15"/>
  <c r="O183" i="15"/>
  <c r="O184" i="15"/>
  <c r="O185" i="15"/>
  <c r="O186" i="15"/>
  <c r="O187" i="15"/>
  <c r="O188" i="15"/>
  <c r="O189" i="15"/>
  <c r="O191" i="15"/>
  <c r="O192" i="15"/>
  <c r="O193" i="15"/>
  <c r="O194" i="15"/>
  <c r="O196" i="15"/>
  <c r="O197" i="15"/>
  <c r="O199" i="15"/>
  <c r="O200" i="15"/>
  <c r="O201" i="15"/>
  <c r="O202" i="15"/>
  <c r="O206" i="15"/>
  <c r="O207" i="15"/>
  <c r="O208" i="15"/>
  <c r="O209" i="15"/>
  <c r="O210" i="15"/>
  <c r="O211" i="15"/>
  <c r="O212" i="15"/>
  <c r="O213" i="15"/>
  <c r="O215" i="15"/>
  <c r="O216" i="15"/>
  <c r="O217" i="15"/>
  <c r="O218" i="15"/>
  <c r="O219" i="15"/>
  <c r="O220" i="15"/>
  <c r="O221" i="15"/>
  <c r="O222" i="15"/>
  <c r="O223" i="15"/>
  <c r="O224" i="15"/>
  <c r="O225" i="15"/>
  <c r="O226" i="15"/>
  <c r="O227" i="15"/>
  <c r="O228" i="15"/>
  <c r="O229" i="15"/>
  <c r="O231" i="15"/>
  <c r="O232" i="15"/>
  <c r="O234" i="15"/>
  <c r="O235" i="15"/>
  <c r="O236" i="15"/>
  <c r="O237" i="15"/>
  <c r="O238" i="15"/>
  <c r="O239" i="15"/>
  <c r="O240" i="15"/>
  <c r="O241" i="15"/>
  <c r="O242" i="15"/>
  <c r="O243" i="15"/>
  <c r="O244" i="15"/>
  <c r="O245" i="15"/>
  <c r="O246" i="15"/>
  <c r="O248" i="15"/>
  <c r="O249" i="15"/>
  <c r="O251" i="15"/>
  <c r="O252" i="15"/>
  <c r="O254" i="15"/>
  <c r="O255" i="15"/>
  <c r="O256" i="15"/>
  <c r="O257" i="15"/>
  <c r="O258" i="15"/>
  <c r="O259" i="15"/>
  <c r="O260" i="15"/>
  <c r="O262" i="15"/>
  <c r="O263" i="15"/>
  <c r="O264" i="15"/>
  <c r="O265" i="15"/>
  <c r="O267" i="15"/>
  <c r="O268" i="15"/>
  <c r="O269" i="15"/>
  <c r="O270" i="15"/>
  <c r="O271" i="15"/>
  <c r="O272" i="15"/>
  <c r="O273" i="15"/>
  <c r="O274" i="15"/>
  <c r="O275" i="15"/>
  <c r="O277" i="15"/>
  <c r="O280" i="15"/>
  <c r="O281" i="15"/>
  <c r="O282" i="15"/>
  <c r="O284" i="15"/>
  <c r="O288" i="15"/>
  <c r="O289" i="15"/>
  <c r="O291" i="15"/>
  <c r="O292" i="15"/>
  <c r="O293" i="15"/>
  <c r="O295" i="15"/>
  <c r="O297" i="15"/>
  <c r="O299" i="15"/>
  <c r="O301" i="15"/>
  <c r="O302" i="15"/>
  <c r="O303" i="15"/>
  <c r="O304" i="15"/>
  <c r="O305" i="15"/>
  <c r="O308" i="15"/>
  <c r="O309" i="15"/>
  <c r="O310" i="15"/>
  <c r="O311" i="15"/>
  <c r="O312" i="15"/>
  <c r="O313" i="15"/>
  <c r="O314" i="15"/>
  <c r="O316" i="15"/>
  <c r="O317" i="15"/>
  <c r="O318" i="15"/>
  <c r="O319" i="15"/>
  <c r="O320" i="15"/>
  <c r="O321" i="15"/>
  <c r="O322" i="15"/>
  <c r="O323" i="15"/>
  <c r="O324" i="15"/>
  <c r="O325" i="15"/>
  <c r="O326" i="15"/>
  <c r="O327" i="15"/>
  <c r="O328" i="15"/>
  <c r="O329" i="15"/>
  <c r="O330" i="15"/>
  <c r="O331" i="15"/>
  <c r="O332" i="15"/>
  <c r="O333" i="15"/>
  <c r="O334" i="15"/>
  <c r="O335" i="15"/>
  <c r="O336" i="15"/>
  <c r="O337" i="15"/>
  <c r="O339" i="15"/>
  <c r="O340" i="15"/>
  <c r="O341" i="15"/>
  <c r="O342" i="15"/>
  <c r="O343" i="15"/>
  <c r="O344" i="15"/>
  <c r="O345" i="15"/>
  <c r="O346" i="15"/>
  <c r="O347" i="15"/>
  <c r="O348" i="15"/>
  <c r="O349" i="15"/>
  <c r="O350" i="15"/>
  <c r="O351" i="15"/>
  <c r="O352" i="15"/>
  <c r="O353" i="15"/>
  <c r="O354" i="15"/>
  <c r="O355" i="15"/>
  <c r="O356" i="15"/>
  <c r="O357" i="15"/>
  <c r="O358" i="15"/>
  <c r="O359" i="15"/>
  <c r="O360" i="15"/>
  <c r="O362" i="15"/>
  <c r="O363" i="15"/>
  <c r="O364" i="15"/>
  <c r="O365" i="15"/>
  <c r="O366" i="15"/>
  <c r="O367" i="15"/>
  <c r="O368" i="15"/>
  <c r="O369" i="15"/>
  <c r="O370" i="15"/>
  <c r="O371" i="15"/>
  <c r="O372" i="15"/>
  <c r="O373" i="15"/>
  <c r="O374" i="15"/>
  <c r="O375" i="15"/>
  <c r="O376" i="15"/>
  <c r="O377" i="15"/>
  <c r="O378" i="15"/>
  <c r="O381" i="15"/>
  <c r="O382" i="15"/>
  <c r="O383" i="15"/>
  <c r="O384" i="15"/>
  <c r="O385" i="15"/>
  <c r="O386" i="15"/>
  <c r="O387" i="15"/>
  <c r="O388" i="15"/>
  <c r="O389" i="15"/>
  <c r="O396" i="15"/>
  <c r="O397" i="15"/>
  <c r="O398" i="15"/>
  <c r="O399" i="15"/>
  <c r="O400" i="15"/>
  <c r="O401" i="15"/>
  <c r="O402" i="15"/>
  <c r="O403" i="15"/>
  <c r="O404" i="15"/>
  <c r="O406" i="15"/>
  <c r="O407" i="15"/>
  <c r="O408" i="15"/>
  <c r="O409" i="15"/>
  <c r="O410" i="15"/>
  <c r="O411" i="15"/>
  <c r="O412" i="15"/>
  <c r="O413" i="15"/>
  <c r="O414" i="15"/>
  <c r="O415" i="15"/>
  <c r="O416" i="15"/>
  <c r="O417" i="15"/>
  <c r="O418" i="15"/>
  <c r="O419" i="15"/>
  <c r="O420" i="15"/>
  <c r="O421" i="15"/>
  <c r="O422" i="15"/>
  <c r="O423" i="15"/>
  <c r="O424" i="15"/>
  <c r="O425" i="15"/>
  <c r="O426" i="15"/>
  <c r="O427" i="15"/>
  <c r="O428" i="15"/>
  <c r="O429" i="15"/>
  <c r="O430" i="15"/>
  <c r="O431" i="15"/>
  <c r="O432" i="15"/>
  <c r="O433" i="15"/>
  <c r="O435" i="15"/>
  <c r="O436" i="15"/>
  <c r="O437" i="15"/>
  <c r="O438" i="15"/>
  <c r="O439" i="15"/>
  <c r="O441" i="15"/>
  <c r="O442" i="15"/>
  <c r="O443" i="15"/>
  <c r="O444" i="15"/>
  <c r="O445" i="15"/>
  <c r="O446" i="15"/>
  <c r="O447" i="15"/>
  <c r="O448" i="15"/>
  <c r="O449" i="15"/>
  <c r="O450" i="15"/>
  <c r="O451" i="15"/>
  <c r="O452" i="15"/>
  <c r="O453" i="15"/>
  <c r="O454" i="15"/>
  <c r="O455" i="15"/>
  <c r="O456" i="15"/>
  <c r="O458" i="15"/>
  <c r="O459" i="15"/>
  <c r="O460" i="15"/>
  <c r="O461" i="15"/>
  <c r="O462" i="15"/>
  <c r="O463" i="15"/>
  <c r="O464" i="15"/>
  <c r="O466" i="15"/>
  <c r="O467" i="15"/>
  <c r="O468" i="15"/>
  <c r="O470" i="15"/>
  <c r="O471" i="15"/>
  <c r="O472" i="15"/>
  <c r="O473" i="15"/>
  <c r="O474" i="15"/>
  <c r="O475" i="15"/>
  <c r="O478" i="15"/>
  <c r="O479" i="15"/>
  <c r="O480" i="15"/>
  <c r="O481" i="15"/>
  <c r="O483" i="15"/>
  <c r="O484" i="15"/>
  <c r="O485" i="15"/>
  <c r="O486" i="15"/>
  <c r="O487" i="15"/>
  <c r="O488" i="15"/>
  <c r="O489" i="15"/>
  <c r="O491" i="15"/>
  <c r="O492" i="15"/>
  <c r="O494" i="15"/>
  <c r="O496" i="15"/>
  <c r="O498" i="15"/>
  <c r="O499" i="15"/>
  <c r="O501" i="15"/>
  <c r="O502" i="15"/>
  <c r="O503" i="15"/>
  <c r="O504" i="15"/>
  <c r="O506" i="15"/>
  <c r="O507" i="15"/>
  <c r="O508" i="15"/>
  <c r="O509" i="15"/>
  <c r="O510" i="15"/>
  <c r="O513" i="15"/>
  <c r="O515" i="15"/>
  <c r="O516" i="15"/>
  <c r="O518" i="15"/>
  <c r="O519" i="15"/>
  <c r="O521" i="15"/>
  <c r="O522" i="15"/>
  <c r="O523" i="15"/>
  <c r="O525" i="15"/>
  <c r="O526" i="15"/>
  <c r="O527" i="15"/>
  <c r="O529" i="15"/>
  <c r="O530" i="15"/>
  <c r="O531" i="15"/>
  <c r="O533" i="15"/>
  <c r="O534" i="15"/>
  <c r="O535" i="15"/>
  <c r="O536" i="15"/>
  <c r="O538" i="15"/>
  <c r="O539" i="15"/>
  <c r="O540" i="15"/>
  <c r="O541" i="15"/>
  <c r="O543" i="15"/>
  <c r="O544" i="15"/>
  <c r="O545" i="15"/>
  <c r="O546" i="15"/>
  <c r="O547" i="15"/>
  <c r="O548" i="15"/>
  <c r="O549" i="15"/>
  <c r="O550" i="15"/>
  <c r="O551" i="15"/>
  <c r="O552" i="15"/>
  <c r="O553" i="15"/>
  <c r="O554" i="15"/>
  <c r="O555" i="15"/>
  <c r="O556" i="15"/>
  <c r="O557" i="15"/>
  <c r="O558" i="15"/>
  <c r="O559" i="15"/>
  <c r="O563" i="15"/>
  <c r="O564" i="15"/>
  <c r="O566" i="15"/>
  <c r="O569" i="15"/>
  <c r="O570" i="15"/>
  <c r="O571" i="15"/>
  <c r="O572" i="15"/>
  <c r="O573" i="15"/>
  <c r="O574" i="15"/>
  <c r="O575" i="15"/>
  <c r="O576" i="15"/>
  <c r="O578" i="15"/>
  <c r="O579" i="15"/>
  <c r="O580" i="15"/>
  <c r="O581" i="15"/>
  <c r="O582" i="15"/>
  <c r="O583" i="15"/>
  <c r="O586" i="15"/>
  <c r="O587" i="15"/>
  <c r="O588" i="15"/>
  <c r="O589" i="15"/>
  <c r="O591" i="15"/>
  <c r="O592" i="15"/>
  <c r="O593" i="15"/>
  <c r="O594" i="15"/>
  <c r="O595" i="15"/>
  <c r="O596" i="15"/>
  <c r="O598" i="15"/>
  <c r="O599" i="15"/>
  <c r="O600" i="15"/>
  <c r="O601" i="15"/>
  <c r="O602" i="15"/>
  <c r="O604" i="15"/>
  <c r="O605" i="15"/>
  <c r="O606" i="15"/>
  <c r="O608" i="15"/>
  <c r="O610" i="15"/>
  <c r="O611" i="15"/>
  <c r="O612" i="15"/>
  <c r="O613" i="15"/>
  <c r="O614" i="15"/>
  <c r="O615" i="15"/>
  <c r="O616" i="15"/>
  <c r="O617" i="15"/>
  <c r="O619" i="15"/>
  <c r="O623" i="15"/>
  <c r="O625" i="15"/>
  <c r="O627" i="15"/>
  <c r="O630" i="15"/>
  <c r="O633" i="15"/>
  <c r="O634" i="15"/>
  <c r="O635" i="15"/>
  <c r="O636" i="15"/>
  <c r="O638" i="15"/>
  <c r="O640" i="15"/>
  <c r="O642" i="15"/>
  <c r="O644" i="15"/>
  <c r="O646" i="15"/>
  <c r="O648" i="15"/>
  <c r="O649" i="15"/>
  <c r="O650" i="15"/>
  <c r="O651" i="15"/>
  <c r="O654" i="15"/>
  <c r="O655" i="15"/>
  <c r="O658" i="15"/>
  <c r="O659" i="15"/>
  <c r="O660" i="15"/>
  <c r="O661" i="15"/>
  <c r="O663" i="15"/>
  <c r="O664" i="15"/>
  <c r="O665" i="15"/>
  <c r="O666" i="15"/>
  <c r="O667" i="15"/>
  <c r="O668" i="15"/>
  <c r="O669" i="15"/>
  <c r="O673" i="15"/>
  <c r="O675" i="15"/>
  <c r="O676" i="15"/>
  <c r="O677" i="15"/>
  <c r="O678" i="15"/>
  <c r="O679" i="15"/>
  <c r="O680" i="15"/>
  <c r="O681" i="15"/>
  <c r="O682" i="15"/>
  <c r="O683" i="15"/>
  <c r="O687" i="15"/>
  <c r="O689" i="15"/>
  <c r="O690" i="15"/>
  <c r="O691" i="15"/>
  <c r="O693" i="15"/>
  <c r="O694" i="15"/>
  <c r="O695" i="15"/>
  <c r="O697" i="15"/>
  <c r="O698" i="15"/>
  <c r="O699" i="15"/>
  <c r="O700" i="15"/>
  <c r="O701" i="15"/>
  <c r="O702" i="15"/>
  <c r="O704" i="15"/>
  <c r="O705" i="15"/>
  <c r="O706" i="15"/>
  <c r="O707" i="15"/>
  <c r="O710" i="15"/>
  <c r="O711" i="15"/>
  <c r="O713" i="15"/>
  <c r="O714" i="15"/>
  <c r="O715" i="15"/>
  <c r="O716" i="15"/>
  <c r="O717" i="15"/>
  <c r="O718" i="15"/>
  <c r="O720" i="15"/>
  <c r="O721" i="15"/>
  <c r="O722" i="15"/>
  <c r="O723" i="15"/>
  <c r="O724" i="15"/>
  <c r="O725" i="15"/>
  <c r="O726" i="15"/>
  <c r="O727" i="15"/>
  <c r="O728" i="15"/>
  <c r="O729" i="15"/>
  <c r="O730" i="15"/>
  <c r="O731" i="15"/>
  <c r="O732" i="15"/>
  <c r="O734" i="15"/>
  <c r="O735" i="15"/>
  <c r="O736" i="15"/>
  <c r="O737" i="15"/>
  <c r="O738" i="15"/>
  <c r="O739" i="15"/>
  <c r="O740" i="15"/>
  <c r="O741" i="15"/>
  <c r="O743" i="15"/>
  <c r="O744" i="15"/>
  <c r="O746" i="15"/>
  <c r="O747" i="15"/>
  <c r="O749" i="15"/>
  <c r="O750" i="15"/>
  <c r="O753" i="15"/>
  <c r="O754" i="15"/>
  <c r="O755" i="15"/>
  <c r="O756" i="15"/>
  <c r="O757" i="15"/>
  <c r="O758" i="15"/>
  <c r="O759" i="15"/>
  <c r="O760" i="15"/>
  <c r="O761" i="15"/>
  <c r="O762" i="15"/>
  <c r="O763" i="15"/>
  <c r="O764" i="15"/>
  <c r="O765" i="15"/>
  <c r="O766" i="15"/>
  <c r="O767" i="15"/>
  <c r="O768" i="15"/>
  <c r="O769" i="15"/>
  <c r="O770" i="15"/>
  <c r="O771" i="15"/>
  <c r="O772" i="15"/>
  <c r="O774" i="15"/>
  <c r="O775" i="15"/>
  <c r="O776" i="15"/>
  <c r="O777" i="15"/>
  <c r="O778" i="15"/>
  <c r="O779" i="15"/>
  <c r="O780" i="15"/>
  <c r="O781" i="15"/>
  <c r="O782" i="15"/>
  <c r="O783" i="15"/>
  <c r="O784" i="15"/>
  <c r="O785" i="15"/>
  <c r="O786" i="15"/>
  <c r="O787" i="15"/>
  <c r="O788" i="15"/>
  <c r="O793" i="15"/>
  <c r="O794" i="15"/>
  <c r="O795" i="15"/>
  <c r="O796" i="15"/>
  <c r="O797" i="15"/>
  <c r="O798" i="15"/>
  <c r="O799" i="15"/>
  <c r="O800" i="15"/>
  <c r="O801" i="15"/>
  <c r="O802" i="15"/>
  <c r="O803" i="15"/>
  <c r="O804" i="15"/>
  <c r="O805" i="15"/>
  <c r="O806" i="15"/>
  <c r="O807" i="15"/>
  <c r="O808" i="15"/>
  <c r="O809" i="15"/>
  <c r="O810" i="15"/>
  <c r="O811" i="15"/>
  <c r="O812" i="15"/>
  <c r="O813" i="15"/>
  <c r="O814" i="15"/>
  <c r="O816" i="15"/>
  <c r="O817" i="15"/>
  <c r="O818" i="15"/>
  <c r="O819" i="15"/>
  <c r="O820" i="15"/>
  <c r="O821" i="15"/>
  <c r="O823" i="15"/>
  <c r="O824" i="15"/>
  <c r="O825" i="15"/>
  <c r="O826" i="15"/>
  <c r="O827" i="15"/>
  <c r="O828" i="15"/>
  <c r="O829" i="15"/>
  <c r="O830" i="15"/>
  <c r="O831" i="15"/>
  <c r="O832" i="15"/>
  <c r="O833" i="15"/>
  <c r="O834" i="15"/>
  <c r="O835" i="15"/>
  <c r="O836" i="15"/>
  <c r="O837" i="15"/>
  <c r="O838" i="15"/>
  <c r="O839" i="15"/>
  <c r="O840" i="15"/>
  <c r="O841" i="15"/>
  <c r="O842" i="15"/>
  <c r="O843" i="15"/>
  <c r="O844" i="15"/>
  <c r="O845" i="15"/>
  <c r="O846" i="15"/>
  <c r="O847" i="15"/>
  <c r="O848" i="15"/>
  <c r="O849" i="15"/>
  <c r="O850" i="15"/>
  <c r="O851" i="15"/>
  <c r="O852" i="15"/>
  <c r="O854" i="15"/>
  <c r="O855" i="15"/>
  <c r="O856" i="15"/>
  <c r="O857" i="15"/>
  <c r="O858" i="15"/>
  <c r="O859" i="15"/>
  <c r="O860" i="15"/>
  <c r="O861" i="15"/>
  <c r="O862" i="15"/>
  <c r="O864" i="15"/>
  <c r="O867" i="15"/>
  <c r="O868" i="15"/>
  <c r="O869" i="15"/>
  <c r="O870" i="15"/>
  <c r="O871" i="15"/>
  <c r="O872" i="15"/>
  <c r="O873" i="15"/>
  <c r="O874" i="15"/>
  <c r="O875" i="15"/>
  <c r="O876" i="15"/>
  <c r="O877" i="15"/>
  <c r="O878" i="15"/>
  <c r="O879" i="15"/>
  <c r="O880" i="15"/>
  <c r="O881" i="15"/>
  <c r="O882" i="15"/>
  <c r="O883" i="15"/>
  <c r="O884" i="15"/>
  <c r="O885" i="15"/>
  <c r="O886" i="15"/>
  <c r="O887" i="15"/>
  <c r="O888" i="15"/>
  <c r="O889" i="15"/>
  <c r="O890" i="15"/>
  <c r="O891" i="15"/>
  <c r="O892" i="15"/>
  <c r="O893" i="15"/>
  <c r="O894" i="15"/>
  <c r="O895" i="15"/>
  <c r="O896" i="15"/>
  <c r="O897" i="15"/>
  <c r="O898" i="15"/>
  <c r="O899" i="15"/>
  <c r="O900" i="15"/>
  <c r="O901" i="15"/>
  <c r="O902" i="15"/>
  <c r="O903" i="15"/>
  <c r="O905" i="15"/>
  <c r="O906" i="15"/>
  <c r="O907" i="15"/>
  <c r="O908" i="15"/>
  <c r="O909" i="15"/>
  <c r="O910" i="15"/>
  <c r="O911" i="15"/>
  <c r="O912" i="15"/>
  <c r="O914" i="15"/>
  <c r="O915" i="15"/>
  <c r="O916" i="15"/>
  <c r="O917" i="15"/>
  <c r="O918" i="15"/>
  <c r="O920" i="15"/>
  <c r="O921" i="15"/>
  <c r="O922" i="15"/>
  <c r="O923" i="15"/>
  <c r="O924" i="15"/>
  <c r="O925" i="15"/>
  <c r="O926" i="15"/>
  <c r="O927" i="15"/>
  <c r="O928" i="15"/>
  <c r="O929" i="15"/>
  <c r="O930" i="15"/>
  <c r="O931" i="15"/>
  <c r="O932" i="15"/>
  <c r="O933" i="15"/>
  <c r="O934" i="15"/>
  <c r="O935" i="15"/>
  <c r="O936" i="15"/>
  <c r="O937" i="15"/>
  <c r="O938" i="15"/>
  <c r="O939" i="15"/>
  <c r="O940" i="15"/>
  <c r="O941" i="15"/>
  <c r="O942" i="15"/>
  <c r="O943" i="15"/>
  <c r="O944" i="15"/>
  <c r="O946" i="15"/>
  <c r="O947" i="15"/>
  <c r="O948" i="15"/>
  <c r="O951" i="15"/>
  <c r="O953" i="15"/>
  <c r="O954" i="15"/>
  <c r="O955" i="15"/>
  <c r="O956" i="15"/>
  <c r="O957" i="15"/>
  <c r="O958" i="15"/>
  <c r="O959" i="15"/>
  <c r="O960" i="15"/>
  <c r="O961" i="15"/>
  <c r="O962" i="15"/>
  <c r="O963" i="15"/>
  <c r="O964" i="15"/>
  <c r="O965" i="15"/>
  <c r="O967" i="15"/>
  <c r="O968" i="15"/>
  <c r="O969" i="15"/>
  <c r="O970" i="15"/>
  <c r="O971" i="15"/>
  <c r="O972" i="15"/>
  <c r="O975" i="15"/>
  <c r="O976" i="15"/>
  <c r="O977" i="15"/>
  <c r="O978" i="15"/>
  <c r="O979" i="15"/>
  <c r="O980" i="15"/>
  <c r="O981" i="15"/>
  <c r="O982" i="15"/>
  <c r="O983" i="15"/>
  <c r="O984" i="15"/>
  <c r="O985" i="15"/>
  <c r="O986" i="15"/>
  <c r="O987" i="15"/>
  <c r="O988" i="15"/>
  <c r="O989" i="15"/>
  <c r="O990" i="15"/>
  <c r="O991" i="15"/>
  <c r="O992" i="15"/>
  <c r="O993" i="15"/>
  <c r="O994" i="15"/>
  <c r="O995" i="15"/>
  <c r="O996" i="15"/>
  <c r="O997" i="15"/>
  <c r="O998" i="15"/>
  <c r="O999" i="15"/>
  <c r="O1000" i="15"/>
  <c r="O1001" i="15"/>
  <c r="O1002" i="15"/>
  <c r="O1003" i="15"/>
  <c r="O1004" i="15"/>
  <c r="O1005" i="15"/>
  <c r="O1006" i="15"/>
  <c r="O1007" i="15"/>
  <c r="O1010" i="15"/>
  <c r="O1011" i="15"/>
  <c r="O1012" i="15"/>
  <c r="O1013" i="15"/>
  <c r="O1014" i="15"/>
  <c r="O1017" i="15"/>
  <c r="O1018" i="15"/>
  <c r="O1019" i="15"/>
  <c r="O1021" i="15"/>
  <c r="O1023" i="15"/>
  <c r="O1024" i="15"/>
  <c r="O1025" i="15"/>
  <c r="O1027" i="15"/>
  <c r="O1030" i="15"/>
  <c r="O1032" i="15"/>
  <c r="O1033" i="15"/>
  <c r="O1034" i="15"/>
  <c r="O1035" i="15"/>
  <c r="O1036" i="15"/>
  <c r="O1037" i="15"/>
  <c r="O1038" i="15"/>
  <c r="O1039" i="15"/>
  <c r="O1040" i="15"/>
  <c r="O1041" i="15"/>
  <c r="O1042" i="15"/>
  <c r="O1043" i="15"/>
  <c r="O1044" i="15"/>
  <c r="O1045" i="15"/>
  <c r="O1046" i="15"/>
  <c r="O1047" i="15"/>
  <c r="O1048" i="15"/>
  <c r="O1049" i="15"/>
  <c r="O1050" i="15"/>
  <c r="O1051" i="15"/>
  <c r="O1052" i="15"/>
  <c r="O1053" i="15"/>
  <c r="O1054" i="15"/>
  <c r="O1055" i="15"/>
  <c r="O1057" i="15"/>
  <c r="O1058" i="15"/>
  <c r="O1059" i="15"/>
  <c r="O1060" i="15"/>
  <c r="O1061" i="15"/>
  <c r="O1062" i="15"/>
  <c r="O1064" i="15"/>
  <c r="O1065" i="15"/>
  <c r="O1067" i="15"/>
  <c r="O1068" i="15"/>
  <c r="O1069" i="15"/>
  <c r="O1070" i="15"/>
  <c r="O1071" i="15"/>
  <c r="O1072" i="15"/>
  <c r="O1073" i="15"/>
  <c r="O1074" i="15"/>
  <c r="O1075" i="15"/>
  <c r="O1076" i="15"/>
  <c r="O1077" i="15"/>
  <c r="O1078" i="15"/>
  <c r="O1079" i="15"/>
  <c r="O1080" i="15"/>
  <c r="O1081" i="15"/>
  <c r="O1082" i="15"/>
  <c r="O1083" i="15"/>
  <c r="O1084" i="15"/>
  <c r="O1086" i="15"/>
  <c r="O1087" i="15"/>
  <c r="O1088" i="15"/>
  <c r="O1089" i="15"/>
  <c r="O1090" i="15"/>
  <c r="O1091" i="15"/>
  <c r="O1092" i="15"/>
  <c r="O1093" i="15"/>
  <c r="O1095" i="15"/>
  <c r="O1096" i="15"/>
  <c r="O1097" i="15"/>
  <c r="O1098" i="15"/>
  <c r="O1099" i="15"/>
  <c r="O1100" i="15"/>
  <c r="O1101" i="15"/>
  <c r="O1102" i="15"/>
  <c r="O1103" i="15"/>
  <c r="O1104" i="15"/>
  <c r="O1105" i="15"/>
  <c r="O1106" i="15"/>
  <c r="O1107" i="15"/>
  <c r="O1108" i="15"/>
  <c r="O1109" i="15"/>
  <c r="O1110" i="15"/>
  <c r="O1111" i="15"/>
  <c r="O1112" i="15"/>
  <c r="O1113" i="15"/>
  <c r="O1114" i="15"/>
  <c r="O1115" i="15"/>
  <c r="O1116" i="15"/>
  <c r="O1117" i="15"/>
  <c r="O1118" i="15"/>
  <c r="O1119" i="15"/>
  <c r="O1120" i="15"/>
  <c r="O1121" i="15"/>
  <c r="O1122" i="15"/>
  <c r="O1123" i="15"/>
  <c r="O1124" i="15"/>
  <c r="O1125" i="15"/>
  <c r="O1126" i="15"/>
  <c r="O1127" i="15"/>
  <c r="O1128" i="15"/>
  <c r="O1129" i="15"/>
  <c r="O1131" i="15"/>
  <c r="O1132" i="15"/>
  <c r="O1133" i="15"/>
  <c r="O1134" i="15"/>
  <c r="O1135" i="15"/>
  <c r="O1136" i="15"/>
  <c r="O1137" i="15"/>
  <c r="O1138" i="15"/>
  <c r="O1139" i="15"/>
  <c r="O1140" i="15"/>
  <c r="O1142" i="15"/>
  <c r="O1143" i="15"/>
  <c r="O1144" i="15"/>
  <c r="O1145" i="15"/>
  <c r="O1146" i="15"/>
  <c r="O1147" i="15"/>
  <c r="O1148" i="15"/>
  <c r="O1150" i="15"/>
  <c r="O1151" i="15"/>
  <c r="O1152" i="15"/>
  <c r="O1153" i="15"/>
  <c r="O1154" i="15"/>
  <c r="O1155" i="15"/>
  <c r="O1156" i="15"/>
  <c r="O1157" i="15"/>
  <c r="O1158" i="15"/>
  <c r="O1159" i="15"/>
  <c r="O1160" i="15"/>
  <c r="O1161" i="15"/>
  <c r="O1162" i="15"/>
  <c r="O1163" i="15"/>
  <c r="O1164" i="15"/>
  <c r="O1165" i="15"/>
  <c r="O1166" i="15"/>
  <c r="O1167" i="15"/>
  <c r="O1168" i="15"/>
  <c r="O1169" i="15"/>
  <c r="O1170" i="15"/>
  <c r="O1171" i="15"/>
  <c r="O1172" i="15"/>
  <c r="O1173" i="15"/>
  <c r="O1174" i="15"/>
  <c r="O1175" i="15"/>
  <c r="O1176" i="15"/>
  <c r="O1177" i="15"/>
  <c r="O1178" i="15"/>
  <c r="O1179" i="15"/>
  <c r="O1180" i="15"/>
  <c r="O1181" i="15"/>
  <c r="O1182" i="15"/>
  <c r="O1183" i="15"/>
  <c r="O1184" i="15"/>
  <c r="O1185" i="15"/>
  <c r="O1186" i="15"/>
  <c r="O1187" i="15"/>
  <c r="O1188" i="15"/>
  <c r="O1189" i="15"/>
  <c r="O1190" i="15"/>
  <c r="O1191" i="15"/>
  <c r="O1194" i="15"/>
  <c r="O1195" i="15"/>
  <c r="O1196" i="15"/>
  <c r="O1197" i="15"/>
  <c r="O1198" i="15"/>
  <c r="O1199" i="15"/>
  <c r="O1200" i="15"/>
  <c r="O1201" i="15"/>
  <c r="O1202" i="15"/>
  <c r="O1203" i="15"/>
  <c r="O1204" i="15"/>
  <c r="O1205" i="15"/>
  <c r="O1206" i="15"/>
  <c r="O1207" i="15"/>
  <c r="O1209" i="15"/>
  <c r="O1210" i="15"/>
  <c r="O1211" i="15"/>
  <c r="O1212" i="15"/>
  <c r="O1213" i="15"/>
  <c r="O1214" i="15"/>
  <c r="O1215" i="15"/>
  <c r="O1216" i="15"/>
  <c r="O1218" i="15"/>
  <c r="O1219" i="15"/>
  <c r="O1220" i="15"/>
  <c r="O1221" i="15"/>
  <c r="O1222" i="15"/>
  <c r="O1223" i="15"/>
  <c r="O1224" i="15"/>
  <c r="O1225" i="15"/>
  <c r="O1226" i="15"/>
  <c r="O1227" i="15"/>
  <c r="O1228" i="15"/>
  <c r="O1229" i="15"/>
  <c r="O1230" i="15"/>
  <c r="O1231" i="15"/>
  <c r="O1232" i="15"/>
  <c r="O1233" i="15"/>
  <c r="O1234" i="15"/>
  <c r="O1236" i="15"/>
  <c r="O1237" i="15"/>
  <c r="O1238" i="15"/>
  <c r="O1239" i="15"/>
  <c r="O1240" i="15"/>
  <c r="O1241" i="15"/>
  <c r="O1242" i="15"/>
  <c r="O1248" i="15"/>
  <c r="O1250" i="15"/>
  <c r="O1251" i="15"/>
  <c r="O1252" i="15"/>
  <c r="O1254" i="15"/>
  <c r="O1255" i="15"/>
  <c r="O1259" i="15"/>
  <c r="O1262" i="15"/>
  <c r="O1263" i="15"/>
  <c r="O1264" i="15"/>
  <c r="O1266" i="15"/>
  <c r="O1267" i="15"/>
  <c r="O1269" i="15"/>
  <c r="O1270" i="15"/>
  <c r="O1271" i="15"/>
  <c r="O1273" i="15"/>
  <c r="O1274" i="15"/>
  <c r="O1275" i="15"/>
  <c r="O1279" i="15"/>
  <c r="O1280" i="15"/>
  <c r="O1281" i="15"/>
  <c r="O1282" i="15"/>
  <c r="O1283" i="15"/>
  <c r="O1284" i="15"/>
  <c r="O1286" i="15"/>
  <c r="O1289" i="15"/>
  <c r="O1291" i="15"/>
  <c r="O1293" i="15"/>
  <c r="O1295" i="15"/>
  <c r="O1296" i="15"/>
  <c r="O1297" i="15"/>
  <c r="O1298" i="15"/>
  <c r="O1301" i="15"/>
  <c r="O1303" i="15"/>
  <c r="O1304" i="15"/>
  <c r="O1305" i="15"/>
  <c r="O1307" i="15"/>
  <c r="O1308" i="15"/>
  <c r="O1309" i="15"/>
  <c r="O1310" i="15"/>
  <c r="O1311" i="15"/>
  <c r="O1312" i="15"/>
  <c r="O1313" i="15"/>
  <c r="O1314" i="15"/>
  <c r="O1315" i="15"/>
  <c r="O1316" i="15"/>
  <c r="O1317" i="15"/>
  <c r="O1318" i="15"/>
  <c r="O1319" i="15"/>
  <c r="O1320" i="15"/>
  <c r="O1322" i="15"/>
  <c r="O1323" i="15"/>
  <c r="O1324" i="15"/>
  <c r="O1325" i="15"/>
  <c r="O1326" i="15"/>
  <c r="O1327" i="15"/>
  <c r="O1328" i="15"/>
  <c r="O1329" i="15"/>
  <c r="O1330" i="15"/>
  <c r="O1331" i="15"/>
  <c r="O1332" i="15"/>
  <c r="O1333" i="15"/>
  <c r="O1334" i="15"/>
  <c r="O1339" i="15"/>
  <c r="O1341" i="15"/>
  <c r="O1342" i="15"/>
  <c r="O1343" i="15"/>
  <c r="O1344" i="15"/>
  <c r="O1345" i="15"/>
  <c r="O1346" i="15"/>
  <c r="O1347" i="15"/>
  <c r="O1348" i="15"/>
  <c r="O1349" i="15"/>
  <c r="O1350" i="15"/>
  <c r="O1351" i="15"/>
  <c r="O1352" i="15"/>
  <c r="O1353" i="15"/>
  <c r="O1355" i="15"/>
  <c r="O1356" i="15"/>
  <c r="O1357" i="15"/>
  <c r="O1358" i="15"/>
  <c r="O1359" i="15"/>
  <c r="O1360" i="15"/>
  <c r="O1361" i="15"/>
  <c r="O1362" i="15"/>
  <c r="O1363" i="15"/>
  <c r="O1364" i="15"/>
  <c r="O1366" i="15"/>
  <c r="O1367" i="15"/>
  <c r="O1368" i="15"/>
  <c r="O1369" i="15"/>
  <c r="O1370" i="15"/>
  <c r="O1371" i="15"/>
  <c r="O1372" i="15"/>
  <c r="O1373" i="15"/>
  <c r="O1374" i="15"/>
  <c r="O1375" i="15"/>
  <c r="O1376" i="15"/>
  <c r="O1377" i="15"/>
  <c r="O1378" i="15"/>
  <c r="O1380" i="15"/>
  <c r="O1381" i="15"/>
  <c r="O1382" i="15"/>
  <c r="O1383" i="15"/>
  <c r="O1384" i="15"/>
  <c r="O1385" i="15"/>
  <c r="O1386" i="15"/>
  <c r="O1387" i="15"/>
  <c r="O1388" i="15"/>
  <c r="O1389" i="15"/>
  <c r="O1390" i="15"/>
  <c r="O1391" i="15"/>
  <c r="O1392" i="15"/>
  <c r="O1393" i="15"/>
  <c r="O1394" i="15"/>
  <c r="O1395" i="15"/>
  <c r="O1396" i="15"/>
  <c r="O1397" i="15"/>
  <c r="O1398" i="15"/>
  <c r="O1399" i="15"/>
  <c r="O1400" i="15"/>
  <c r="O1401" i="15"/>
  <c r="O1402" i="15"/>
  <c r="O1403" i="15"/>
  <c r="O1404" i="15"/>
  <c r="O1405" i="15"/>
  <c r="O1406" i="15"/>
  <c r="O1407" i="15"/>
  <c r="O1408" i="15"/>
  <c r="O1409" i="15"/>
  <c r="O1411" i="15"/>
  <c r="O1412" i="15"/>
  <c r="O1413" i="15"/>
  <c r="O1414" i="15"/>
  <c r="O1415" i="15"/>
  <c r="O1417" i="15"/>
  <c r="O1418" i="15"/>
  <c r="O1419" i="15"/>
  <c r="O1421" i="15"/>
  <c r="O1422" i="15"/>
  <c r="O1423" i="15"/>
  <c r="O1424" i="15"/>
  <c r="O1425" i="15"/>
  <c r="O1426" i="15"/>
  <c r="O1427" i="15"/>
  <c r="O1428" i="15"/>
  <c r="O1429" i="15"/>
  <c r="O1430" i="15"/>
  <c r="O1431" i="15"/>
  <c r="O1433" i="15"/>
  <c r="O1434" i="15"/>
  <c r="O1435" i="15"/>
  <c r="O1436" i="15"/>
  <c r="O1437" i="15"/>
  <c r="O1438" i="15"/>
  <c r="O1439" i="15"/>
  <c r="O1440" i="15"/>
  <c r="O1441" i="15"/>
  <c r="O1442" i="15"/>
  <c r="O1443" i="15"/>
  <c r="O1445" i="15"/>
  <c r="O1452" i="15"/>
  <c r="O1455" i="15"/>
  <c r="O1456" i="15"/>
  <c r="O1457" i="15"/>
  <c r="O1458" i="15"/>
  <c r="O1459" i="15"/>
  <c r="O1460" i="15"/>
  <c r="O1461" i="15"/>
  <c r="O1462" i="15"/>
  <c r="O1463" i="15"/>
  <c r="O1464" i="15"/>
  <c r="O1465" i="15"/>
  <c r="O1466" i="15"/>
  <c r="O1467" i="15"/>
  <c r="O1468" i="15"/>
  <c r="O1469" i="15"/>
  <c r="O1470" i="15"/>
  <c r="O1471" i="15"/>
  <c r="O1472" i="15"/>
  <c r="O1473" i="15"/>
  <c r="O1474" i="15"/>
  <c r="O1475" i="15"/>
  <c r="O1476" i="15"/>
  <c r="O1477" i="15"/>
  <c r="O1478" i="15"/>
  <c r="O1479" i="15"/>
  <c r="O1480" i="15"/>
  <c r="O1481" i="15"/>
  <c r="O1482" i="15"/>
  <c r="O1483" i="15"/>
  <c r="O1484" i="15"/>
  <c r="O1485" i="15"/>
  <c r="O1486" i="15"/>
  <c r="O1487" i="15"/>
  <c r="O1488" i="15"/>
  <c r="O1489" i="15"/>
  <c r="O1490" i="15"/>
  <c r="O1491" i="15"/>
  <c r="O1492" i="15"/>
  <c r="O1493" i="15"/>
  <c r="O1497" i="15"/>
  <c r="O1498" i="15"/>
  <c r="O1499" i="15"/>
  <c r="O1500" i="15"/>
  <c r="O1501" i="15"/>
  <c r="O1503" i="15"/>
  <c r="O1504" i="15"/>
  <c r="O1505" i="15"/>
  <c r="O1506" i="15"/>
  <c r="O1507" i="15"/>
  <c r="O1508" i="15"/>
  <c r="O1509" i="15"/>
  <c r="O1510" i="15"/>
  <c r="O1511" i="15"/>
  <c r="O1512" i="15"/>
  <c r="O1513" i="15"/>
  <c r="O1515" i="15"/>
  <c r="O1516" i="15"/>
  <c r="O1517" i="15"/>
  <c r="O1518" i="15"/>
  <c r="O1519" i="15"/>
  <c r="O1520" i="15"/>
  <c r="O1521" i="15"/>
  <c r="O1522" i="15"/>
  <c r="O1523" i="15"/>
  <c r="O1524" i="15"/>
  <c r="O1525" i="15"/>
  <c r="O1526" i="15"/>
  <c r="O1528" i="15"/>
  <c r="O1529" i="15"/>
  <c r="O1530" i="15"/>
  <c r="O1531" i="15"/>
  <c r="O1532" i="15"/>
  <c r="O1533" i="15"/>
  <c r="O1534" i="15"/>
  <c r="O1535" i="15"/>
  <c r="O1536" i="15"/>
  <c r="O1538" i="15"/>
  <c r="O1541" i="15"/>
  <c r="O1542" i="15"/>
  <c r="O1543" i="15"/>
  <c r="O1544" i="15"/>
  <c r="O1546" i="15"/>
  <c r="O1550" i="15"/>
  <c r="O1551" i="15"/>
  <c r="O1552" i="15"/>
  <c r="O1553" i="15"/>
  <c r="O1554" i="15"/>
  <c r="O1555" i="15"/>
  <c r="O1556" i="15"/>
  <c r="O1557" i="15"/>
  <c r="O1558" i="15"/>
  <c r="O1560" i="15"/>
  <c r="O1561" i="15"/>
  <c r="O1562" i="15"/>
  <c r="O1563" i="15"/>
  <c r="O1565" i="15"/>
  <c r="O1566" i="15"/>
  <c r="O1567" i="15"/>
  <c r="O1568" i="15"/>
  <c r="O1569" i="15"/>
  <c r="O1570" i="15"/>
  <c r="O1571" i="15"/>
  <c r="O1572" i="15"/>
  <c r="O1573" i="15"/>
  <c r="O1574" i="15"/>
  <c r="O1575" i="15"/>
  <c r="O1576" i="15"/>
  <c r="O1577" i="15"/>
  <c r="O1578" i="15"/>
  <c r="O1579" i="15"/>
  <c r="O1580" i="15"/>
  <c r="O1581" i="15"/>
  <c r="O1582" i="15"/>
  <c r="O1583" i="15"/>
  <c r="O1584" i="15"/>
  <c r="O1585" i="15"/>
  <c r="O1586" i="15"/>
  <c r="O1587" i="15"/>
  <c r="O1588" i="15"/>
  <c r="O1589" i="15"/>
  <c r="O1590" i="15"/>
  <c r="O1591" i="15"/>
  <c r="O1594" i="15"/>
  <c r="O1595" i="15"/>
  <c r="O1596" i="15"/>
  <c r="O1597" i="15"/>
  <c r="O1598" i="15"/>
  <c r="O1599" i="15"/>
  <c r="O1600" i="15"/>
  <c r="O1601" i="15"/>
  <c r="O1603" i="15"/>
  <c r="O1605" i="15"/>
  <c r="O1606" i="15"/>
  <c r="O1607" i="15"/>
  <c r="O1608" i="15"/>
  <c r="O1609" i="15"/>
  <c r="O1610" i="15"/>
  <c r="O1611" i="15"/>
  <c r="O1613" i="15"/>
  <c r="O1614" i="15"/>
  <c r="O1615" i="15"/>
  <c r="O1616" i="15"/>
  <c r="O1618" i="15"/>
  <c r="O1621" i="15"/>
  <c r="O1622" i="15"/>
  <c r="O1623" i="15"/>
  <c r="O1624" i="15"/>
  <c r="O1626" i="15"/>
  <c r="O1627" i="15"/>
  <c r="O1628" i="15"/>
  <c r="O1629" i="15"/>
  <c r="O1631" i="15"/>
  <c r="O1633" i="15"/>
  <c r="O1634" i="15"/>
  <c r="O1636" i="15"/>
  <c r="O1637" i="15"/>
  <c r="O1638" i="15"/>
  <c r="O1639" i="15"/>
  <c r="O1640" i="15"/>
  <c r="O1642" i="15"/>
  <c r="O1643" i="15"/>
  <c r="O1644" i="15"/>
  <c r="O1645" i="15"/>
  <c r="O1646" i="15"/>
  <c r="O1648" i="15"/>
  <c r="O1649" i="15"/>
  <c r="O1650" i="15"/>
  <c r="O1651" i="15"/>
  <c r="O1652" i="15"/>
  <c r="O1654" i="15"/>
  <c r="O1655" i="15"/>
  <c r="O1656" i="15"/>
  <c r="O1657" i="15"/>
  <c r="O1659" i="15"/>
  <c r="O1660" i="15"/>
  <c r="O1661" i="15"/>
  <c r="O1662" i="15"/>
  <c r="O1663" i="15"/>
  <c r="O1664" i="15"/>
  <c r="O1665" i="15"/>
  <c r="O1666" i="15"/>
  <c r="O1667" i="15"/>
  <c r="O1668" i="15"/>
  <c r="O1669" i="15"/>
  <c r="O1670" i="15"/>
  <c r="O1672" i="15"/>
  <c r="O1673" i="15"/>
  <c r="O1674" i="15"/>
  <c r="O1675" i="15"/>
  <c r="O1676" i="15"/>
  <c r="O1677" i="15"/>
  <c r="O1678" i="15"/>
  <c r="O1679" i="15"/>
  <c r="O1680" i="15"/>
  <c r="O1681" i="15"/>
  <c r="O1682" i="15"/>
  <c r="O1683" i="15"/>
  <c r="O1684" i="15"/>
  <c r="O1685" i="15"/>
  <c r="O1686" i="15"/>
  <c r="O1687" i="15"/>
  <c r="O1688" i="15"/>
  <c r="O1689" i="15"/>
  <c r="O1690" i="15"/>
  <c r="O1691" i="15"/>
  <c r="O1693" i="15"/>
  <c r="O1694" i="15"/>
  <c r="O1695" i="15"/>
  <c r="O1696" i="15"/>
  <c r="O1697" i="15"/>
  <c r="O1698" i="15"/>
  <c r="O1699" i="15"/>
  <c r="O1700" i="15"/>
  <c r="O1701" i="15"/>
  <c r="O1702" i="15"/>
  <c r="O1703" i="15"/>
  <c r="O1704" i="15"/>
  <c r="O1705" i="15"/>
  <c r="O1706" i="15"/>
  <c r="O1708" i="15"/>
  <c r="O1710" i="15"/>
  <c r="O1711" i="15"/>
  <c r="O1712" i="15"/>
  <c r="O1713" i="15"/>
  <c r="O1714" i="15"/>
  <c r="O1715" i="15"/>
  <c r="O1716" i="15"/>
  <c r="O1717" i="15"/>
  <c r="O1718" i="15"/>
  <c r="O1719" i="15"/>
  <c r="O1720" i="15"/>
  <c r="O1722" i="15"/>
  <c r="O1723" i="15"/>
  <c r="O1724" i="15"/>
  <c r="O1725" i="15"/>
  <c r="O1726" i="15"/>
  <c r="O1727" i="15"/>
  <c r="O1754" i="15"/>
  <c r="O1755" i="15"/>
  <c r="O1757" i="15"/>
  <c r="O1758" i="15"/>
  <c r="O1759" i="15"/>
  <c r="O1760" i="15"/>
  <c r="O1761" i="15"/>
  <c r="O1762" i="15"/>
  <c r="O1763" i="15"/>
  <c r="O1764" i="15"/>
  <c r="O1765" i="15"/>
  <c r="O1766" i="15"/>
  <c r="O1767" i="15"/>
  <c r="O1768" i="15"/>
  <c r="O1769" i="15"/>
  <c r="O1770" i="15"/>
  <c r="O1771" i="15"/>
  <c r="O1772" i="15"/>
  <c r="O1773" i="15"/>
  <c r="O1774" i="15"/>
  <c r="O1775" i="15"/>
  <c r="O1776" i="15"/>
  <c r="O1778" i="15"/>
  <c r="O1779" i="15"/>
  <c r="O1780" i="15"/>
  <c r="O1781" i="15"/>
  <c r="O1782" i="15"/>
  <c r="O1783" i="15"/>
  <c r="O1785" i="15"/>
  <c r="O1786" i="15"/>
  <c r="O1787" i="15"/>
  <c r="O1788" i="15"/>
  <c r="O1789" i="15"/>
  <c r="O1790" i="15"/>
  <c r="O1791" i="15"/>
  <c r="O1792" i="15"/>
  <c r="O1793" i="15"/>
  <c r="O1796" i="15"/>
  <c r="O1797" i="15"/>
  <c r="O1798" i="15"/>
  <c r="O1799" i="15"/>
  <c r="O1800" i="15"/>
  <c r="O1801" i="15"/>
  <c r="O1802" i="15"/>
  <c r="O1803" i="15"/>
  <c r="O1804" i="15"/>
  <c r="O1805" i="15"/>
  <c r="O1806" i="15"/>
  <c r="O1807" i="15"/>
  <c r="O1808" i="15"/>
  <c r="O1809" i="15"/>
  <c r="O1810" i="15"/>
  <c r="O1811" i="15"/>
  <c r="O1814" i="15"/>
  <c r="O1815" i="15"/>
  <c r="O1816" i="15"/>
  <c r="O1818" i="15"/>
  <c r="O1819" i="15"/>
  <c r="O1820" i="15"/>
  <c r="O1821" i="15"/>
  <c r="O1822" i="15"/>
  <c r="O1823" i="15"/>
  <c r="O1824" i="15"/>
  <c r="O1825" i="15"/>
  <c r="O1826" i="15"/>
  <c r="O1827" i="15"/>
  <c r="O1828" i="15"/>
  <c r="O1829" i="15"/>
  <c r="O1830" i="15"/>
  <c r="O1831" i="15"/>
  <c r="O1833" i="15"/>
  <c r="O1834" i="15"/>
  <c r="O1835" i="15"/>
  <c r="O1836" i="15"/>
  <c r="O1837" i="15"/>
  <c r="O1838" i="15"/>
  <c r="O1839" i="15"/>
  <c r="O1840" i="15"/>
  <c r="O1841" i="15"/>
  <c r="O1842" i="15"/>
  <c r="O1843" i="15"/>
  <c r="O1844" i="15"/>
  <c r="O1845" i="15"/>
  <c r="O1846" i="15"/>
  <c r="O1847" i="15"/>
  <c r="O1848" i="15"/>
  <c r="O1850" i="15"/>
  <c r="O1851" i="15"/>
  <c r="O1852" i="15"/>
  <c r="O1854" i="15"/>
  <c r="O1856" i="15"/>
  <c r="O1857" i="15"/>
  <c r="O1858" i="15"/>
  <c r="O1859" i="15"/>
  <c r="O1860" i="15"/>
  <c r="O1861" i="15"/>
  <c r="O1862" i="15"/>
  <c r="O1863" i="15"/>
  <c r="O1864" i="15"/>
  <c r="O1867" i="15"/>
  <c r="O1869" i="15"/>
  <c r="O1870" i="15"/>
  <c r="O1871" i="15"/>
  <c r="O1872" i="15"/>
  <c r="O1873" i="15"/>
  <c r="O1874" i="15"/>
  <c r="O1875" i="15"/>
  <c r="O1879" i="15"/>
  <c r="O1880" i="15"/>
  <c r="O1881" i="15"/>
  <c r="O1882" i="15"/>
  <c r="O1883" i="15"/>
  <c r="O1884" i="15"/>
  <c r="O1885" i="15"/>
  <c r="O1886" i="15"/>
  <c r="O1887" i="15"/>
  <c r="O1888" i="15"/>
  <c r="O1889" i="15"/>
  <c r="O1890" i="15"/>
  <c r="O1892" i="15"/>
  <c r="O1893" i="15"/>
  <c r="O1894" i="15"/>
  <c r="O1896" i="15"/>
  <c r="O1897" i="15"/>
  <c r="O1898" i="15"/>
  <c r="O1899" i="15"/>
  <c r="O1900" i="15"/>
  <c r="O1901" i="15"/>
  <c r="O1902" i="15"/>
  <c r="O1903" i="15"/>
  <c r="O1904" i="15"/>
  <c r="O1905" i="15"/>
  <c r="O1906" i="15"/>
  <c r="O1907" i="15"/>
  <c r="O1908" i="15"/>
  <c r="O1909" i="15"/>
  <c r="O1910" i="15"/>
  <c r="O1911" i="15"/>
  <c r="O1912" i="15"/>
  <c r="O1913" i="15"/>
  <c r="O1915" i="15"/>
  <c r="O1916" i="15"/>
  <c r="O1917" i="15"/>
  <c r="O1918" i="15"/>
  <c r="O1920" i="15"/>
  <c r="O1921" i="15"/>
  <c r="O1923" i="15"/>
  <c r="O1924" i="15"/>
  <c r="O1925" i="15"/>
  <c r="O1926" i="15"/>
  <c r="O1927" i="15"/>
  <c r="O1928" i="15"/>
  <c r="O1929" i="15"/>
  <c r="O1930" i="15"/>
  <c r="O1931" i="15"/>
  <c r="O1932" i="15"/>
  <c r="O1933" i="15"/>
  <c r="O1934" i="15"/>
  <c r="O1935" i="15"/>
  <c r="O1936" i="15"/>
  <c r="O1937" i="15"/>
  <c r="O1938" i="15"/>
  <c r="O1939" i="15"/>
  <c r="O1940" i="15"/>
  <c r="O1941" i="15"/>
  <c r="O1942" i="15"/>
  <c r="O1943" i="15"/>
  <c r="O1945" i="15"/>
  <c r="O1946" i="15"/>
  <c r="O1947" i="15"/>
  <c r="O1948" i="15"/>
  <c r="O1949" i="15"/>
  <c r="O1950" i="15"/>
  <c r="O1951" i="15"/>
  <c r="O1952" i="15"/>
  <c r="O1953" i="15"/>
  <c r="O1954" i="15"/>
  <c r="O1955" i="15"/>
  <c r="O1956" i="15"/>
  <c r="O1957" i="15"/>
  <c r="O1958" i="15"/>
  <c r="O1959" i="15"/>
  <c r="O1960" i="15"/>
  <c r="O1961" i="15"/>
  <c r="O1962" i="15"/>
  <c r="O1963" i="15"/>
  <c r="O1964" i="15"/>
  <c r="O1966" i="15"/>
  <c r="O1967" i="15"/>
  <c r="O1968" i="15"/>
  <c r="O1971" i="15"/>
  <c r="O1972" i="15"/>
  <c r="O1973" i="15"/>
  <c r="O1974" i="15"/>
  <c r="O1978" i="15"/>
  <c r="O1979" i="15"/>
  <c r="O1981" i="15"/>
  <c r="O1982" i="15"/>
  <c r="O1983" i="15"/>
  <c r="O1985" i="15"/>
  <c r="O1986" i="15"/>
  <c r="O1987" i="15"/>
  <c r="O1988" i="15"/>
  <c r="O1990" i="15"/>
  <c r="O1992" i="15"/>
  <c r="O1993" i="15"/>
  <c r="O1994" i="15"/>
  <c r="O1996" i="15"/>
  <c r="O1997" i="15"/>
  <c r="O1998" i="15"/>
  <c r="O1999" i="15"/>
  <c r="O2001" i="15"/>
  <c r="O2002" i="15"/>
  <c r="O2004" i="15"/>
  <c r="O2006" i="15"/>
  <c r="O2007" i="15"/>
  <c r="O2008" i="15"/>
  <c r="O2009" i="15"/>
  <c r="O2010" i="15"/>
  <c r="O2011" i="15"/>
  <c r="O2012" i="15"/>
  <c r="O2013" i="15"/>
  <c r="O2014" i="15"/>
  <c r="O2015" i="15"/>
  <c r="O2016" i="15"/>
  <c r="O2017" i="15"/>
  <c r="O2018" i="15"/>
  <c r="O2019" i="15"/>
  <c r="O2020" i="15"/>
  <c r="O2021" i="15"/>
  <c r="O2022" i="15"/>
  <c r="O2023" i="15"/>
  <c r="O2024" i="15"/>
  <c r="O2025" i="15"/>
  <c r="O2026" i="15"/>
  <c r="O2027" i="15"/>
  <c r="O2028" i="15"/>
  <c r="O2029" i="15"/>
  <c r="O2030" i="15"/>
  <c r="O2032" i="15"/>
  <c r="O2033" i="15"/>
  <c r="O2034" i="15"/>
  <c r="O2035" i="15"/>
  <c r="O2036" i="15"/>
  <c r="O2038" i="15"/>
  <c r="O2039" i="15"/>
  <c r="O2040" i="15"/>
  <c r="O2041" i="15"/>
  <c r="O2042" i="15"/>
  <c r="O2043" i="15"/>
  <c r="O2044" i="15"/>
  <c r="O2045" i="15"/>
  <c r="O2046" i="15"/>
  <c r="O2047" i="15"/>
  <c r="O2048" i="15"/>
  <c r="O2049" i="15"/>
  <c r="O2050" i="15"/>
  <c r="O2051" i="15"/>
  <c r="O2052" i="15"/>
  <c r="O2053" i="15"/>
  <c r="O2054" i="15"/>
  <c r="O2055" i="15"/>
  <c r="O2056" i="15"/>
  <c r="O2057" i="15"/>
  <c r="O2058" i="15"/>
  <c r="O2059" i="15"/>
  <c r="O2060" i="15"/>
  <c r="O2061" i="15"/>
  <c r="O2062" i="15"/>
  <c r="O2066" i="15"/>
  <c r="O2067" i="15"/>
  <c r="O2068" i="15"/>
  <c r="O2069" i="15"/>
  <c r="O2071" i="15"/>
  <c r="O2072" i="15"/>
  <c r="O2074" i="15"/>
  <c r="O2075" i="15"/>
  <c r="O2076" i="15"/>
  <c r="O2077" i="15"/>
  <c r="O2078" i="15"/>
  <c r="O2079" i="15"/>
  <c r="O2081" i="15"/>
  <c r="O2082" i="15"/>
  <c r="O2083" i="15"/>
  <c r="O2084" i="15"/>
  <c r="O2085" i="15"/>
  <c r="O2086" i="15"/>
  <c r="O2087" i="15"/>
  <c r="O2088" i="15"/>
  <c r="O2089" i="15"/>
  <c r="O2091" i="15"/>
  <c r="O2092" i="15"/>
  <c r="O2093" i="15"/>
  <c r="O2094" i="15"/>
  <c r="O2095" i="15"/>
  <c r="O2096" i="15"/>
  <c r="O2097" i="15"/>
  <c r="O2098" i="15"/>
  <c r="O2099" i="15"/>
  <c r="O2100" i="15"/>
  <c r="O2102" i="15"/>
  <c r="O2103" i="15"/>
  <c r="O2104" i="15"/>
  <c r="O2105" i="15"/>
  <c r="O2106" i="15"/>
  <c r="O2107" i="15"/>
  <c r="O2108" i="15"/>
  <c r="O2109" i="15"/>
  <c r="O2110" i="15"/>
  <c r="O2112" i="15"/>
  <c r="O2113" i="15"/>
  <c r="O2114" i="15"/>
  <c r="O2115" i="15"/>
  <c r="O2117" i="15"/>
  <c r="O2118" i="15"/>
  <c r="O2119" i="15"/>
  <c r="O2120" i="15"/>
  <c r="O2121" i="15"/>
  <c r="O2122" i="15"/>
  <c r="O2124" i="15"/>
  <c r="O2125" i="15"/>
  <c r="O2127" i="15"/>
  <c r="O2129" i="15"/>
  <c r="O2131" i="15"/>
  <c r="O2132" i="15"/>
  <c r="O2133" i="15"/>
  <c r="O2134" i="15"/>
  <c r="O2135" i="15"/>
  <c r="O2136" i="15"/>
  <c r="O2137" i="15"/>
  <c r="O2138" i="15"/>
  <c r="O2139" i="15"/>
  <c r="O2140" i="15"/>
  <c r="O2141" i="15"/>
  <c r="O2142" i="15"/>
  <c r="O2143" i="15"/>
  <c r="O2144" i="15"/>
  <c r="O2145" i="15"/>
  <c r="O2146" i="15"/>
  <c r="O2148" i="15"/>
  <c r="O2149" i="15"/>
  <c r="O2150" i="15"/>
  <c r="O2151" i="15"/>
  <c r="O2152" i="15"/>
  <c r="O2153" i="15"/>
  <c r="O2154" i="15"/>
  <c r="O2155" i="15"/>
  <c r="O2156" i="15"/>
  <c r="O2157" i="15"/>
  <c r="O2158" i="15"/>
  <c r="O2159" i="15"/>
  <c r="O2160" i="15"/>
  <c r="O2161" i="15"/>
  <c r="O2162" i="15"/>
  <c r="O2163" i="15"/>
  <c r="O2164" i="15"/>
  <c r="O2165" i="15"/>
  <c r="O2166" i="15"/>
  <c r="O2167" i="15"/>
  <c r="O2168" i="15"/>
  <c r="O2169" i="15"/>
  <c r="O2170" i="15"/>
  <c r="O2171" i="15"/>
  <c r="O2172" i="15"/>
  <c r="O2173" i="15"/>
  <c r="O2174" i="15"/>
  <c r="O2175" i="15"/>
  <c r="O2178" i="15"/>
  <c r="O2179" i="15"/>
  <c r="O2182" i="15"/>
  <c r="O2184" i="15"/>
  <c r="O2185" i="15"/>
  <c r="O2186" i="15"/>
  <c r="O2188" i="15"/>
  <c r="O2189" i="15"/>
  <c r="O2190" i="15"/>
  <c r="O2191" i="15"/>
  <c r="O2193" i="15"/>
  <c r="O2194" i="15"/>
  <c r="O2195" i="15"/>
  <c r="O2196" i="15"/>
  <c r="O2197" i="15"/>
  <c r="O2198" i="15"/>
  <c r="O2200" i="15"/>
  <c r="O2201" i="15"/>
  <c r="O2202" i="15"/>
  <c r="O2203" i="15"/>
  <c r="O2204" i="15"/>
  <c r="O2205" i="15"/>
  <c r="O2206" i="15"/>
  <c r="O2207" i="15"/>
  <c r="O2208" i="15"/>
  <c r="O2209" i="15"/>
  <c r="O2213" i="15"/>
  <c r="O2215" i="15"/>
  <c r="O2217" i="15"/>
  <c r="O2218" i="15"/>
  <c r="O2219" i="15"/>
  <c r="O2221" i="15"/>
  <c r="O2224" i="15"/>
  <c r="O2228" i="15"/>
  <c r="O2230" i="15"/>
  <c r="O2233" i="15"/>
  <c r="O2234" i="15"/>
  <c r="O2235" i="15"/>
  <c r="O2236" i="15"/>
  <c r="O2237" i="15"/>
  <c r="O2238" i="15"/>
  <c r="O2240" i="15"/>
  <c r="O2242" i="15"/>
  <c r="O2244" i="15"/>
  <c r="O2245" i="15"/>
  <c r="O2246" i="15"/>
  <c r="O2247" i="15"/>
  <c r="O2248" i="15"/>
  <c r="O2249" i="15"/>
  <c r="O2250" i="15"/>
  <c r="O2251" i="15"/>
  <c r="O2252" i="15"/>
  <c r="O2253" i="15"/>
  <c r="O2254" i="15"/>
  <c r="O2255" i="15"/>
  <c r="O2256" i="15"/>
  <c r="O2257" i="15"/>
  <c r="O2258" i="15"/>
  <c r="O2259" i="15"/>
  <c r="O2260" i="15"/>
  <c r="O2261" i="15"/>
  <c r="O2262" i="15"/>
  <c r="O2263" i="15"/>
  <c r="O2264" i="15"/>
  <c r="O2265" i="15"/>
  <c r="O2268" i="15"/>
  <c r="O2269" i="15"/>
  <c r="O2270" i="15"/>
  <c r="O2272" i="15"/>
  <c r="O2273" i="15"/>
  <c r="O2275" i="15"/>
  <c r="O2276" i="15"/>
  <c r="O2277" i="15"/>
  <c r="O2279" i="15"/>
  <c r="O2280" i="15"/>
  <c r="O2281" i="15"/>
  <c r="O2282" i="15"/>
  <c r="O2287" i="15"/>
  <c r="O2288" i="15"/>
  <c r="O2289" i="15"/>
  <c r="O2290" i="15"/>
  <c r="O2292" i="15"/>
  <c r="O2293" i="15"/>
  <c r="O2295" i="15"/>
  <c r="O2301" i="15"/>
  <c r="O2304" i="15"/>
  <c r="O2306" i="15"/>
  <c r="O2307" i="15"/>
  <c r="O2309" i="15"/>
  <c r="O2310" i="15"/>
  <c r="O2314" i="15"/>
  <c r="O2317" i="15"/>
  <c r="O2319" i="15"/>
  <c r="O2321" i="15"/>
  <c r="O2322" i="15"/>
  <c r="O2323" i="15"/>
  <c r="O2324" i="15"/>
  <c r="O2325" i="15"/>
  <c r="O2326" i="15"/>
  <c r="O2327" i="15"/>
  <c r="O2328" i="15"/>
  <c r="O2329" i="15"/>
  <c r="O2331" i="15"/>
  <c r="O2332" i="15"/>
  <c r="O2333" i="15"/>
  <c r="O2334" i="15"/>
  <c r="O2335" i="15"/>
  <c r="O2336" i="15"/>
  <c r="O2337" i="15"/>
  <c r="O2338" i="15"/>
  <c r="O2339" i="15"/>
  <c r="O2340" i="15"/>
  <c r="O2341" i="15"/>
  <c r="O2343" i="15"/>
  <c r="O2344" i="15"/>
  <c r="O2345" i="15"/>
  <c r="O2347" i="15"/>
  <c r="O2348" i="15"/>
  <c r="O2349" i="15"/>
  <c r="O2350" i="15"/>
  <c r="O2351" i="15"/>
  <c r="O2352" i="15"/>
  <c r="O2353" i="15"/>
  <c r="O2354" i="15"/>
  <c r="O2355" i="15"/>
  <c r="O2356" i="15"/>
  <c r="O2358" i="15"/>
  <c r="O2359" i="15"/>
  <c r="O2360" i="15"/>
  <c r="O2361" i="15"/>
  <c r="O2362" i="15"/>
  <c r="O2363" i="15"/>
  <c r="O2364" i="15"/>
  <c r="O2365" i="15"/>
  <c r="O2366" i="15"/>
  <c r="O2368" i="15"/>
  <c r="O2369" i="15"/>
  <c r="O2370" i="15"/>
  <c r="O2373" i="15"/>
  <c r="O2375" i="15"/>
  <c r="O2376" i="15"/>
  <c r="O2377" i="15"/>
  <c r="O2380" i="15"/>
  <c r="O2381" i="15"/>
  <c r="O2382" i="15"/>
  <c r="O2384" i="15"/>
  <c r="O2385" i="15"/>
  <c r="O2387" i="15"/>
  <c r="O2388" i="15"/>
  <c r="O2389" i="15"/>
  <c r="O2390" i="15"/>
  <c r="O2391" i="15"/>
  <c r="O2393" i="15"/>
  <c r="O2394" i="15"/>
  <c r="O2395" i="15"/>
  <c r="O2396" i="15"/>
  <c r="O2398" i="15"/>
  <c r="O2399" i="15"/>
  <c r="O2400" i="15"/>
  <c r="O2401" i="15"/>
  <c r="O2402" i="15"/>
  <c r="O2404" i="15"/>
  <c r="O2405" i="15"/>
  <c r="O2406" i="15"/>
  <c r="O2407" i="15"/>
  <c r="O2410" i="15"/>
  <c r="O2411" i="15"/>
  <c r="O2412" i="15"/>
  <c r="O2413" i="15"/>
  <c r="O2414" i="15"/>
  <c r="O2415" i="15"/>
  <c r="O2417" i="15"/>
  <c r="O2420" i="15"/>
  <c r="O2423" i="15"/>
  <c r="O2424" i="15"/>
  <c r="O2425" i="15"/>
  <c r="O2426" i="15"/>
  <c r="O2427" i="15"/>
  <c r="O2428" i="15"/>
  <c r="O2429" i="15"/>
  <c r="O2430" i="15"/>
  <c r="O2431" i="15"/>
  <c r="O2433" i="15"/>
  <c r="O2434" i="15"/>
  <c r="O2435" i="15"/>
  <c r="O2437" i="15"/>
  <c r="O2440" i="15"/>
  <c r="O2441" i="15"/>
  <c r="O2443" i="15"/>
  <c r="O2444" i="15"/>
  <c r="O2446" i="15"/>
  <c r="O2447" i="15"/>
  <c r="O2449" i="15"/>
  <c r="O2450" i="15"/>
  <c r="O2452" i="15"/>
  <c r="O2454" i="15"/>
  <c r="O2455" i="15"/>
  <c r="O2456" i="15"/>
  <c r="O2457" i="15"/>
  <c r="O2458" i="15"/>
  <c r="O2459" i="15"/>
  <c r="O2460" i="15"/>
  <c r="O2461" i="15"/>
  <c r="O2462" i="15"/>
  <c r="O2463" i="15"/>
  <c r="O2466" i="15"/>
  <c r="O2467" i="15"/>
  <c r="O2468" i="15"/>
  <c r="O2469" i="15"/>
  <c r="O2470" i="15"/>
  <c r="O2471" i="15"/>
  <c r="O2472" i="15"/>
  <c r="O2473" i="15"/>
  <c r="O2474" i="15"/>
  <c r="O2475" i="15"/>
  <c r="O2476" i="15"/>
  <c r="O2477" i="15"/>
  <c r="O2478" i="15"/>
  <c r="O2479" i="15"/>
  <c r="O2480" i="15"/>
  <c r="O2481" i="15"/>
  <c r="O2482" i="15"/>
  <c r="O2483" i="15"/>
  <c r="O2484" i="15"/>
  <c r="O2485" i="15"/>
  <c r="O2486" i="15"/>
  <c r="O2487" i="15"/>
  <c r="O2488" i="15"/>
  <c r="O2489" i="15"/>
  <c r="O2490" i="15"/>
  <c r="O2491" i="15"/>
  <c r="O2492" i="15"/>
  <c r="O2493" i="15"/>
  <c r="O2495" i="15"/>
  <c r="O2497" i="15"/>
  <c r="O2499" i="15"/>
  <c r="O2500" i="15"/>
  <c r="O2501" i="15"/>
  <c r="O2502" i="15"/>
  <c r="O2503" i="15"/>
  <c r="O2504" i="15"/>
  <c r="O2505" i="15"/>
  <c r="O2506" i="15"/>
  <c r="O2508" i="15"/>
  <c r="O2510" i="15"/>
  <c r="O2511" i="15"/>
  <c r="O2512" i="15"/>
  <c r="O2513" i="15"/>
  <c r="O2514" i="15"/>
  <c r="O2515" i="15"/>
  <c r="O2516" i="15"/>
  <c r="O2518" i="15"/>
  <c r="O2519" i="15"/>
  <c r="O2520" i="15"/>
  <c r="O2521" i="15"/>
  <c r="O2522" i="15"/>
  <c r="O2524" i="15"/>
  <c r="O2525" i="15"/>
  <c r="O2526" i="15"/>
  <c r="O2527" i="15"/>
  <c r="O2528" i="15"/>
  <c r="O2529" i="15"/>
  <c r="O2530" i="15"/>
  <c r="O2531" i="15"/>
  <c r="O2533" i="15"/>
  <c r="O2534" i="15"/>
  <c r="O2535" i="15"/>
  <c r="O2538" i="15"/>
  <c r="O2539" i="15"/>
  <c r="O2540" i="15"/>
  <c r="O2542" i="15"/>
  <c r="O2543" i="15"/>
  <c r="O2547" i="15"/>
  <c r="O2548" i="15"/>
  <c r="O2549" i="15"/>
  <c r="O2550" i="15"/>
  <c r="O2552" i="15"/>
  <c r="O2554" i="15"/>
  <c r="O2555" i="15"/>
  <c r="O2558" i="15"/>
  <c r="O2559" i="15"/>
  <c r="O2560" i="15"/>
  <c r="O2562" i="15"/>
  <c r="O2563" i="15"/>
  <c r="O2564" i="15"/>
  <c r="O2565" i="15"/>
  <c r="O2566" i="15"/>
  <c r="O2567" i="15"/>
  <c r="O2568" i="15"/>
  <c r="O2569" i="15"/>
  <c r="O2570" i="15"/>
  <c r="O2571" i="15"/>
  <c r="O2572" i="15"/>
  <c r="O2573" i="15"/>
  <c r="O2574" i="15"/>
  <c r="O2575" i="15"/>
  <c r="O2576" i="15"/>
  <c r="O2577" i="15"/>
  <c r="O2578" i="15"/>
  <c r="O2579" i="15"/>
  <c r="O2580" i="15"/>
  <c r="O2581" i="15"/>
  <c r="O2582" i="15"/>
  <c r="O2583" i="15"/>
  <c r="O2584" i="15"/>
  <c r="O2585" i="15"/>
  <c r="O2586" i="15"/>
  <c r="O2588" i="15"/>
  <c r="O2589" i="15"/>
  <c r="O2590" i="15"/>
  <c r="O2592" i="15"/>
  <c r="O2593" i="15"/>
  <c r="O2594" i="15"/>
  <c r="O2595" i="15"/>
  <c r="O2596" i="15"/>
  <c r="O2597" i="15"/>
  <c r="O2598" i="15"/>
  <c r="O2599" i="15"/>
  <c r="O2600" i="15"/>
  <c r="O2601" i="15"/>
  <c r="O2602" i="15"/>
  <c r="O2603" i="15"/>
  <c r="O2605" i="15"/>
  <c r="O2606" i="15"/>
  <c r="O2608" i="15"/>
  <c r="O2609" i="15"/>
  <c r="O2610" i="15"/>
  <c r="O2611" i="15"/>
  <c r="O2613" i="15"/>
  <c r="O2614" i="15"/>
  <c r="O2615" i="15"/>
  <c r="O2616" i="15"/>
  <c r="O2617" i="15"/>
  <c r="O2619" i="15"/>
  <c r="O2620" i="15"/>
  <c r="O2621" i="15"/>
  <c r="O2622" i="15"/>
  <c r="O2623" i="15"/>
  <c r="O2624" i="15"/>
  <c r="O2625" i="15"/>
  <c r="O2626" i="15"/>
  <c r="O2627" i="15"/>
  <c r="O2628" i="15"/>
  <c r="O2630" i="15"/>
  <c r="O2631" i="15"/>
  <c r="O2632" i="15"/>
  <c r="O2633" i="15"/>
  <c r="O2634" i="15"/>
  <c r="O2635" i="15"/>
  <c r="O2636" i="15"/>
  <c r="O2637" i="15"/>
  <c r="O2638" i="15"/>
  <c r="O2639" i="15"/>
  <c r="O2640" i="15"/>
  <c r="O2641" i="15"/>
  <c r="O2642" i="15"/>
  <c r="O2644" i="15"/>
  <c r="O2645" i="15"/>
  <c r="O2646" i="15"/>
  <c r="O2647" i="15"/>
  <c r="O2648" i="15"/>
  <c r="O2649" i="15"/>
  <c r="O2650" i="15"/>
  <c r="O2651" i="15"/>
  <c r="O2652" i="15"/>
  <c r="O2653" i="15"/>
  <c r="O2654" i="15"/>
  <c r="O2655" i="15"/>
  <c r="O2656" i="15"/>
  <c r="O2657" i="15"/>
  <c r="O2659" i="15"/>
  <c r="O2660" i="15"/>
  <c r="O2661" i="15"/>
  <c r="O2662" i="15"/>
  <c r="O2663" i="15"/>
  <c r="O2664" i="15"/>
  <c r="O2665" i="15"/>
  <c r="O2666" i="15"/>
  <c r="O2667" i="15"/>
  <c r="O2668" i="15"/>
  <c r="O2670" i="15"/>
  <c r="O2672" i="15"/>
  <c r="O2673" i="15"/>
  <c r="O2677" i="15"/>
  <c r="O2678" i="15"/>
  <c r="O2686" i="15"/>
  <c r="O2687" i="15"/>
  <c r="O2688" i="15"/>
  <c r="O2689" i="15"/>
  <c r="O2690" i="15"/>
  <c r="O2691" i="15"/>
  <c r="O2692" i="15"/>
  <c r="O2693" i="15"/>
  <c r="O2694" i="15"/>
  <c r="O2698" i="15"/>
  <c r="O2699" i="15"/>
  <c r="O2701" i="15"/>
  <c r="O2702" i="15"/>
  <c r="O2703" i="15"/>
  <c r="O2706" i="15"/>
  <c r="O2708" i="15"/>
  <c r="O2709" i="15"/>
  <c r="O2710" i="15"/>
  <c r="O2711" i="15"/>
  <c r="O2712" i="15"/>
  <c r="O2713" i="15"/>
  <c r="O2714" i="15"/>
  <c r="O2715" i="15"/>
  <c r="O2716" i="15"/>
  <c r="O2717" i="15"/>
  <c r="O2719" i="15"/>
  <c r="O2720" i="15"/>
  <c r="O2723" i="15"/>
  <c r="O2725" i="15"/>
  <c r="O2727" i="15"/>
  <c r="O2728" i="15"/>
  <c r="O2729" i="15"/>
  <c r="O2730" i="15"/>
  <c r="O2732" i="15"/>
  <c r="O2733" i="15"/>
  <c r="O2734" i="15"/>
  <c r="O2735" i="15"/>
  <c r="O2737" i="15"/>
  <c r="O2738" i="15"/>
  <c r="O2739" i="15"/>
  <c r="O2741" i="15"/>
  <c r="O2742" i="15"/>
  <c r="O2743" i="15"/>
  <c r="O2744" i="15"/>
  <c r="O2745" i="15"/>
  <c r="O2746" i="15"/>
  <c r="O2747" i="15"/>
  <c r="O2748" i="15"/>
  <c r="O2749" i="15"/>
  <c r="O2750" i="15"/>
  <c r="O2752" i="15"/>
  <c r="O2753" i="15"/>
  <c r="O2754" i="15"/>
  <c r="O2755" i="15"/>
  <c r="O2756" i="15"/>
  <c r="O2757" i="15"/>
  <c r="O2758" i="15"/>
  <c r="O2759" i="15"/>
  <c r="O2760" i="15"/>
  <c r="O2762" i="15"/>
  <c r="O2763" i="15"/>
  <c r="O2765" i="15"/>
  <c r="O2766" i="15"/>
  <c r="O2767" i="15"/>
  <c r="O2768" i="15"/>
  <c r="O2769" i="15"/>
  <c r="O2770" i="15"/>
  <c r="O2771" i="15"/>
  <c r="O2772" i="15"/>
  <c r="O2773" i="15"/>
  <c r="O2774" i="15"/>
  <c r="O2775" i="15"/>
  <c r="O2776" i="15"/>
  <c r="O2777" i="15"/>
  <c r="O2778" i="15"/>
  <c r="O2779" i="15"/>
  <c r="O2780" i="15"/>
  <c r="O2781" i="15"/>
  <c r="O2785" i="15"/>
  <c r="O2786" i="15"/>
  <c r="O2787" i="15"/>
  <c r="O2791" i="15"/>
  <c r="O2792" i="15"/>
  <c r="O2793" i="15"/>
  <c r="O2794" i="15"/>
  <c r="O2795" i="15"/>
  <c r="O2796" i="15"/>
  <c r="O2797" i="15"/>
  <c r="O2799" i="15"/>
  <c r="O2800" i="15"/>
  <c r="O2801" i="15"/>
  <c r="O2802" i="15"/>
  <c r="O2803" i="15"/>
  <c r="O2804" i="15"/>
  <c r="O2807" i="15"/>
  <c r="O2808" i="15"/>
  <c r="O2810" i="15"/>
  <c r="O2811" i="15"/>
  <c r="O2812" i="15"/>
  <c r="O2813" i="15"/>
  <c r="O2814" i="15"/>
  <c r="O2815" i="15"/>
  <c r="O2816" i="15"/>
  <c r="O2817" i="15"/>
  <c r="O2818" i="15"/>
  <c r="O2819" i="15"/>
  <c r="O2820" i="15"/>
  <c r="O2821" i="15"/>
  <c r="O2822" i="15"/>
  <c r="O2824" i="15"/>
  <c r="O2825" i="15"/>
  <c r="O2826" i="15"/>
  <c r="O2828" i="15"/>
  <c r="O2829" i="15"/>
  <c r="O2830" i="15"/>
  <c r="O2831" i="15"/>
  <c r="O2832" i="15"/>
  <c r="O2834" i="15"/>
  <c r="O2835" i="15"/>
  <c r="O2836" i="15"/>
  <c r="O2838" i="15"/>
  <c r="O2839" i="15"/>
  <c r="O2840" i="15"/>
  <c r="O2842" i="15"/>
  <c r="O2844" i="15"/>
  <c r="O2845" i="15"/>
  <c r="O2846" i="15"/>
  <c r="O2847" i="15"/>
  <c r="O2848" i="15"/>
  <c r="O2849" i="15"/>
  <c r="O2850" i="15"/>
  <c r="O2851" i="15"/>
  <c r="O2852" i="15"/>
  <c r="O2853" i="15"/>
  <c r="O2854" i="15"/>
  <c r="O2857" i="15"/>
  <c r="O2858" i="15"/>
  <c r="O2859" i="15"/>
  <c r="O2860" i="15"/>
  <c r="O2862" i="15"/>
  <c r="O2863" i="15"/>
  <c r="O2864" i="15"/>
  <c r="O2865" i="15"/>
  <c r="O2866" i="15"/>
  <c r="O2867" i="15"/>
  <c r="O2869" i="15"/>
  <c r="O2870" i="15"/>
  <c r="O2872" i="15"/>
  <c r="O2873" i="15"/>
  <c r="O2874" i="15"/>
  <c r="O2876" i="15"/>
  <c r="O2877" i="15"/>
  <c r="O2878" i="15"/>
  <c r="O2879" i="15"/>
  <c r="O2880" i="15"/>
  <c r="O2881" i="15"/>
  <c r="O2882" i="15"/>
  <c r="O2883" i="15"/>
  <c r="O2885" i="15"/>
  <c r="O2886" i="15"/>
  <c r="O2887" i="15"/>
  <c r="O2888" i="15"/>
  <c r="O2889" i="15"/>
  <c r="O2890" i="15"/>
  <c r="O2891" i="15"/>
  <c r="O2893" i="15"/>
  <c r="O2894" i="15"/>
  <c r="O2895" i="15"/>
  <c r="O2899" i="15"/>
  <c r="O2900" i="15"/>
  <c r="O2903" i="15"/>
  <c r="O2904" i="15"/>
  <c r="O2905" i="15"/>
  <c r="O2907" i="15"/>
  <c r="O2908" i="15"/>
  <c r="O2909" i="15"/>
  <c r="O2910" i="15"/>
  <c r="O2911" i="15"/>
  <c r="O2913" i="15"/>
  <c r="O2914" i="15"/>
  <c r="O2915" i="15"/>
  <c r="O2916" i="15"/>
  <c r="O2918" i="15"/>
  <c r="O2919" i="15"/>
  <c r="O2920" i="15"/>
  <c r="O2921" i="15"/>
  <c r="O2922" i="15"/>
  <c r="O2923" i="15"/>
  <c r="O2924" i="15"/>
  <c r="O2925" i="15"/>
  <c r="O2926" i="15"/>
  <c r="O2927" i="15"/>
  <c r="O2928" i="15"/>
  <c r="O2929" i="15"/>
  <c r="O2930" i="15"/>
  <c r="O2931" i="15"/>
  <c r="O2932" i="15"/>
  <c r="O2933" i="15"/>
  <c r="O2934" i="15"/>
  <c r="O2935" i="15"/>
  <c r="O2936" i="15"/>
  <c r="O2937" i="15"/>
  <c r="O2938" i="15"/>
  <c r="O2939" i="15"/>
  <c r="O2940" i="15"/>
  <c r="O2941" i="15"/>
  <c r="O2942" i="15"/>
  <c r="O2943" i="15"/>
  <c r="O2944" i="15"/>
  <c r="O2945" i="15"/>
  <c r="O2946" i="15"/>
  <c r="O2947" i="15"/>
  <c r="O2948" i="15"/>
  <c r="O2950" i="15"/>
  <c r="O2951" i="15"/>
  <c r="O2953" i="15"/>
  <c r="O2954" i="15"/>
  <c r="O2955" i="15"/>
  <c r="O2956" i="15"/>
  <c r="O2958" i="15"/>
  <c r="O2959" i="15"/>
  <c r="O2960" i="15"/>
  <c r="O2962" i="15"/>
  <c r="O2963" i="15"/>
  <c r="O2964" i="15"/>
  <c r="O2965" i="15"/>
  <c r="O2967" i="15"/>
  <c r="O2968" i="15"/>
  <c r="O2969" i="15"/>
  <c r="O2971" i="15"/>
  <c r="O2972" i="15"/>
  <c r="O2976" i="15"/>
  <c r="O2977" i="15"/>
  <c r="O2978" i="15"/>
  <c r="O2979" i="15"/>
  <c r="O2980" i="15"/>
  <c r="O2981" i="15"/>
  <c r="O2982" i="15"/>
  <c r="O2983" i="15"/>
  <c r="O2984" i="15"/>
  <c r="O2985" i="15"/>
  <c r="O2986" i="15"/>
  <c r="O2987" i="15"/>
  <c r="O2988" i="15"/>
  <c r="O2990" i="15"/>
  <c r="O2991" i="15"/>
  <c r="O2992" i="15"/>
  <c r="O2993" i="15"/>
  <c r="O2994" i="15"/>
  <c r="O2995" i="15"/>
  <c r="O2996" i="15"/>
  <c r="O2998" i="15"/>
  <c r="O2999" i="15"/>
  <c r="O3001" i="15"/>
  <c r="O3006" i="15"/>
  <c r="O3008" i="15"/>
  <c r="O3009" i="15"/>
  <c r="O3011" i="15"/>
  <c r="O3012" i="15"/>
  <c r="O3013" i="15"/>
  <c r="O3014" i="15"/>
  <c r="O3015" i="15"/>
  <c r="O3016" i="15"/>
  <c r="O3017" i="15"/>
  <c r="O3018" i="15"/>
  <c r="O3019" i="15"/>
  <c r="O3022" i="15"/>
  <c r="O3025" i="15"/>
  <c r="O3026" i="15"/>
  <c r="O3027" i="15"/>
  <c r="O3028" i="15"/>
  <c r="O3030" i="15"/>
  <c r="O3032" i="15"/>
  <c r="O3033" i="15"/>
  <c r="O3034" i="15"/>
  <c r="O3035" i="15"/>
  <c r="O3036" i="15"/>
  <c r="O3057" i="15"/>
  <c r="O3058" i="15"/>
  <c r="O3060" i="15"/>
  <c r="O3061" i="15"/>
  <c r="O3062" i="15"/>
  <c r="O3063" i="15"/>
  <c r="O3064" i="15"/>
  <c r="O3065" i="15"/>
  <c r="O3066" i="15"/>
  <c r="O3067" i="15"/>
  <c r="O3068" i="15"/>
  <c r="O3069" i="15"/>
  <c r="O3070" i="15"/>
  <c r="O3071" i="15"/>
  <c r="O3072" i="15"/>
  <c r="O3073" i="15"/>
  <c r="O3074" i="15"/>
  <c r="O3075" i="15"/>
  <c r="O3076" i="15"/>
  <c r="O3077" i="15"/>
  <c r="O3078" i="15"/>
  <c r="O3079" i="15"/>
  <c r="O3080" i="15"/>
  <c r="O3081" i="15"/>
  <c r="O3082" i="15"/>
  <c r="O3083" i="15"/>
  <c r="O3084" i="15"/>
  <c r="O3085" i="15"/>
  <c r="O3086" i="15"/>
  <c r="O3087" i="15"/>
  <c r="O3088" i="15"/>
  <c r="O3089" i="15"/>
  <c r="O3090" i="15"/>
  <c r="O3091" i="15"/>
  <c r="O3092" i="15"/>
  <c r="O3093" i="15"/>
  <c r="O3094" i="15"/>
  <c r="O3095" i="15"/>
  <c r="O3096" i="15"/>
  <c r="O3097" i="15"/>
  <c r="O3098" i="15"/>
  <c r="O3099" i="15"/>
  <c r="O3100" i="15"/>
  <c r="O3101" i="15"/>
  <c r="O3102" i="15"/>
  <c r="O3103" i="15"/>
  <c r="O3104" i="15"/>
  <c r="O3105" i="15"/>
  <c r="O3106" i="15"/>
  <c r="O3108" i="15"/>
  <c r="O3109" i="15"/>
  <c r="O3110" i="15"/>
  <c r="O3111" i="15"/>
  <c r="O3112" i="15"/>
  <c r="O3113" i="15"/>
  <c r="O3114" i="15"/>
  <c r="O3115" i="15"/>
  <c r="O3116" i="15"/>
  <c r="O3117" i="15"/>
  <c r="O3118" i="15"/>
  <c r="O3119" i="15"/>
  <c r="O3121" i="15"/>
  <c r="O3122" i="15"/>
  <c r="O3123" i="15"/>
  <c r="O3124" i="15"/>
  <c r="O3125" i="15"/>
  <c r="O3127" i="15"/>
  <c r="O3128" i="15"/>
  <c r="O3129" i="15"/>
  <c r="O3130" i="15"/>
  <c r="O3131" i="15"/>
  <c r="O3132" i="15"/>
  <c r="O3133" i="15"/>
  <c r="O3134" i="15"/>
  <c r="O3135" i="15"/>
  <c r="O3137" i="15"/>
  <c r="O3138" i="15"/>
  <c r="O3139" i="15"/>
  <c r="O3140" i="15"/>
  <c r="O3141" i="15"/>
  <c r="O3142" i="15"/>
  <c r="O3143" i="15"/>
  <c r="O3144" i="15"/>
  <c r="O3145" i="15"/>
  <c r="O3147" i="15"/>
  <c r="O3148" i="15"/>
  <c r="O3149" i="15"/>
  <c r="O3150" i="15"/>
  <c r="O3151" i="15"/>
  <c r="O3152" i="15"/>
  <c r="O3153" i="15"/>
  <c r="O3154" i="15"/>
  <c r="O3155" i="15"/>
  <c r="O3156" i="15"/>
  <c r="O3157" i="15"/>
  <c r="O3158" i="15"/>
  <c r="O3159" i="15"/>
  <c r="O3160" i="15"/>
  <c r="O3161" i="15"/>
  <c r="O3163" i="15"/>
  <c r="O3164" i="15"/>
  <c r="O9" i="15"/>
  <c r="O14" i="15"/>
  <c r="O18" i="15"/>
  <c r="O31" i="15"/>
  <c r="O32" i="15"/>
  <c r="O33" i="15"/>
  <c r="O102" i="15"/>
  <c r="O104" i="15"/>
  <c r="O127" i="15"/>
  <c r="O129" i="15"/>
  <c r="O130" i="15"/>
  <c r="O131" i="15"/>
  <c r="O132" i="15"/>
  <c r="O133" i="15"/>
  <c r="O136" i="15"/>
  <c r="O148" i="15"/>
  <c r="O153" i="15"/>
  <c r="O157" i="15"/>
  <c r="O162" i="15"/>
  <c r="O169" i="15"/>
  <c r="O178" i="15"/>
  <c r="O180" i="15"/>
  <c r="O190" i="15"/>
  <c r="O195" i="15"/>
  <c r="O198" i="15"/>
  <c r="O203" i="15"/>
  <c r="O204" i="15"/>
  <c r="O205" i="15"/>
  <c r="O214" i="15"/>
  <c r="O230" i="15"/>
  <c r="O233" i="15"/>
  <c r="O247" i="15"/>
  <c r="O250" i="15"/>
  <c r="O253" i="15"/>
  <c r="O261" i="15"/>
  <c r="O266" i="15"/>
  <c r="O276" i="15"/>
  <c r="O278" i="15"/>
  <c r="O279" i="15"/>
  <c r="O283" i="15"/>
  <c r="O285" i="15"/>
  <c r="O286" i="15"/>
  <c r="O287" i="15"/>
  <c r="O290" i="15"/>
  <c r="O294" i="15"/>
  <c r="O296" i="15"/>
  <c r="O298" i="15"/>
  <c r="O300" i="15"/>
  <c r="O306" i="15"/>
  <c r="O307" i="15"/>
  <c r="O315" i="15"/>
  <c r="O338" i="15"/>
  <c r="O361" i="15"/>
  <c r="O379" i="15"/>
  <c r="O380" i="15"/>
  <c r="O390" i="15"/>
  <c r="O391" i="15"/>
  <c r="O392" i="15"/>
  <c r="O393" i="15"/>
  <c r="O394" i="15"/>
  <c r="O395" i="15"/>
  <c r="O405" i="15"/>
  <c r="O434" i="15"/>
  <c r="O440" i="15"/>
  <c r="O457" i="15"/>
  <c r="O465" i="15"/>
  <c r="O469" i="15"/>
  <c r="O476" i="15"/>
  <c r="O477" i="15"/>
  <c r="O482" i="15"/>
  <c r="O490" i="15"/>
  <c r="O493" i="15"/>
  <c r="O495" i="15"/>
  <c r="O497" i="15"/>
  <c r="O500" i="15"/>
  <c r="O505" i="15"/>
  <c r="O511" i="15"/>
  <c r="O512" i="15"/>
  <c r="O514" i="15"/>
  <c r="O517" i="15"/>
  <c r="O520" i="15"/>
  <c r="O524" i="15"/>
  <c r="O528" i="15"/>
  <c r="O532" i="15"/>
  <c r="O537" i="15"/>
  <c r="O542" i="15"/>
  <c r="O560" i="15"/>
  <c r="O561" i="15"/>
  <c r="O562" i="15"/>
  <c r="O565" i="15"/>
  <c r="O567" i="15"/>
  <c r="O568" i="15"/>
  <c r="O577" i="15"/>
  <c r="O584" i="15"/>
  <c r="O585" i="15"/>
  <c r="O590" i="15"/>
  <c r="O597" i="15"/>
  <c r="O603" i="15"/>
  <c r="O607" i="15"/>
  <c r="O609" i="15"/>
  <c r="O618" i="15"/>
  <c r="O620" i="15"/>
  <c r="O621" i="15"/>
  <c r="O622" i="15"/>
  <c r="O624" i="15"/>
  <c r="O626" i="15"/>
  <c r="O628" i="15"/>
  <c r="O629" i="15"/>
  <c r="O631" i="15"/>
  <c r="O632" i="15"/>
  <c r="O637" i="15"/>
  <c r="O639" i="15"/>
  <c r="O641" i="15"/>
  <c r="O643" i="15"/>
  <c r="O645" i="15"/>
  <c r="O647" i="15"/>
  <c r="O652" i="15"/>
  <c r="O653" i="15"/>
  <c r="O656" i="15"/>
  <c r="O657" i="15"/>
  <c r="O662" i="15"/>
  <c r="O670" i="15"/>
  <c r="O671" i="15"/>
  <c r="O672" i="15"/>
  <c r="O674" i="15"/>
  <c r="O684" i="15"/>
  <c r="O685" i="15"/>
  <c r="O686" i="15"/>
  <c r="O688" i="15"/>
  <c r="O692" i="15"/>
  <c r="O696" i="15"/>
  <c r="O703" i="15"/>
  <c r="O708" i="15"/>
  <c r="O709" i="15"/>
  <c r="O712" i="15"/>
  <c r="O719" i="15"/>
  <c r="O733" i="15"/>
  <c r="O742" i="15"/>
  <c r="O745" i="15"/>
  <c r="O748" i="15"/>
  <c r="O751" i="15"/>
  <c r="O752" i="15"/>
  <c r="O773" i="15"/>
  <c r="O789" i="15"/>
  <c r="O790" i="15"/>
  <c r="O791" i="15"/>
  <c r="O792" i="15"/>
  <c r="O815" i="15"/>
  <c r="O822" i="15"/>
  <c r="O853" i="15"/>
  <c r="O863" i="15"/>
  <c r="O865" i="15"/>
  <c r="O866" i="15"/>
  <c r="O904" i="15"/>
  <c r="O913" i="15"/>
  <c r="O919" i="15"/>
  <c r="O945" i="15"/>
  <c r="O949" i="15"/>
  <c r="O950" i="15"/>
  <c r="O952" i="15"/>
  <c r="O966" i="15"/>
  <c r="O973" i="15"/>
  <c r="O974" i="15"/>
  <c r="O1008" i="15"/>
  <c r="O1009" i="15"/>
  <c r="O1015" i="15"/>
  <c r="O1016" i="15"/>
  <c r="O1020" i="15"/>
  <c r="O1022" i="15"/>
  <c r="O1026" i="15"/>
  <c r="O1028" i="15"/>
  <c r="O1029" i="15"/>
  <c r="O1031" i="15"/>
  <c r="O1056" i="15"/>
  <c r="O1063" i="15"/>
  <c r="O1066" i="15"/>
  <c r="O1085" i="15"/>
  <c r="O1094" i="15"/>
  <c r="O1130" i="15"/>
  <c r="O1141" i="15"/>
  <c r="O1149" i="15"/>
  <c r="O1192" i="15"/>
  <c r="O1193" i="15"/>
  <c r="O1208" i="15"/>
  <c r="O1217" i="15"/>
  <c r="O1235" i="15"/>
  <c r="O1243" i="15"/>
  <c r="O1244" i="15"/>
  <c r="O1245" i="15"/>
  <c r="O1246" i="15"/>
  <c r="O1247" i="15"/>
  <c r="O1249" i="15"/>
  <c r="O1253" i="15"/>
  <c r="O1256" i="15"/>
  <c r="O1257" i="15"/>
  <c r="O1258" i="15"/>
  <c r="O1260" i="15"/>
  <c r="O1261" i="15"/>
  <c r="O1265" i="15"/>
  <c r="O1268" i="15"/>
  <c r="O1272" i="15"/>
  <c r="O1276" i="15"/>
  <c r="O1277" i="15"/>
  <c r="O1278" i="15"/>
  <c r="O1285" i="15"/>
  <c r="O1287" i="15"/>
  <c r="O1288" i="15"/>
  <c r="O1290" i="15"/>
  <c r="O1292" i="15"/>
  <c r="O1294" i="15"/>
  <c r="O1299" i="15"/>
  <c r="O1300" i="15"/>
  <c r="O1302" i="15"/>
  <c r="O1306" i="15"/>
  <c r="O1321" i="15"/>
  <c r="O1335" i="15"/>
  <c r="O1336" i="15"/>
  <c r="O1337" i="15"/>
  <c r="O1338" i="15"/>
  <c r="O1340" i="15"/>
  <c r="O1354" i="15"/>
  <c r="O1365" i="15"/>
  <c r="O1379" i="15"/>
  <c r="O1410" i="15"/>
  <c r="O1416" i="15"/>
  <c r="O1420" i="15"/>
  <c r="O1432" i="15"/>
  <c r="O1444" i="15"/>
  <c r="O1446" i="15"/>
  <c r="O1447" i="15"/>
  <c r="O1448" i="15"/>
  <c r="O1449" i="15"/>
  <c r="O1450" i="15"/>
  <c r="O1451" i="15"/>
  <c r="O1453" i="15"/>
  <c r="O1454" i="15"/>
  <c r="O1494" i="15"/>
  <c r="O1495" i="15"/>
  <c r="O1496" i="15"/>
  <c r="O1502" i="15"/>
  <c r="O1514" i="15"/>
  <c r="O1527" i="15"/>
  <c r="O1537" i="15"/>
  <c r="O1539" i="15"/>
  <c r="O1540" i="15"/>
  <c r="O1545" i="15"/>
  <c r="O1547" i="15"/>
  <c r="O1548" i="15"/>
  <c r="O1549" i="15"/>
  <c r="O1559" i="15"/>
  <c r="O1564" i="15"/>
  <c r="O1592" i="15"/>
  <c r="O1593" i="15"/>
  <c r="O1602" i="15"/>
  <c r="O1604" i="15"/>
  <c r="O1612" i="15"/>
  <c r="O1617" i="15"/>
  <c r="O1619" i="15"/>
  <c r="O1620" i="15"/>
  <c r="O1625" i="15"/>
  <c r="O1630" i="15"/>
  <c r="O1632" i="15"/>
  <c r="O1635" i="15"/>
  <c r="O1641" i="15"/>
  <c r="O1647" i="15"/>
  <c r="O1653" i="15"/>
  <c r="O1658" i="15"/>
  <c r="O1671" i="15"/>
  <c r="O1692" i="15"/>
  <c r="O1707" i="15"/>
  <c r="O1709" i="15"/>
  <c r="O1721" i="15"/>
  <c r="O1731" i="15"/>
  <c r="O1756" i="15"/>
  <c r="O1777" i="15"/>
  <c r="O1784" i="15"/>
  <c r="O1794" i="15"/>
  <c r="O1795" i="15"/>
  <c r="O1812" i="15"/>
  <c r="O1813" i="15"/>
  <c r="O1817" i="15"/>
  <c r="O1832" i="15"/>
  <c r="O1849" i="15"/>
  <c r="O1853" i="15"/>
  <c r="O1855" i="15"/>
  <c r="O1865" i="15"/>
  <c r="O1866" i="15"/>
  <c r="O1868" i="15"/>
  <c r="O1876" i="15"/>
  <c r="O1877" i="15"/>
  <c r="O1878" i="15"/>
  <c r="O1891" i="15"/>
  <c r="O1895" i="15"/>
  <c r="O1914" i="15"/>
  <c r="O1919" i="15"/>
  <c r="O1922" i="15"/>
  <c r="O1944" i="15"/>
  <c r="O1965" i="15"/>
  <c r="O1969" i="15"/>
  <c r="O1970" i="15"/>
  <c r="O1975" i="15"/>
  <c r="O1976" i="15"/>
  <c r="O1977" i="15"/>
  <c r="O1980" i="15"/>
  <c r="O1984" i="15"/>
  <c r="O1989" i="15"/>
  <c r="O1991" i="15"/>
  <c r="O1995" i="15"/>
  <c r="O2000" i="15"/>
  <c r="O2003" i="15"/>
  <c r="O2005" i="15"/>
  <c r="O2031" i="15"/>
  <c r="O2037" i="15"/>
  <c r="O2063" i="15"/>
  <c r="O2064" i="15"/>
  <c r="O2065" i="15"/>
  <c r="O2070" i="15"/>
  <c r="O2073" i="15"/>
  <c r="O2080" i="15"/>
  <c r="O2090" i="15"/>
  <c r="O2101" i="15"/>
  <c r="O2111" i="15"/>
  <c r="O2116" i="15"/>
  <c r="O2123" i="15"/>
  <c r="O2126" i="15"/>
  <c r="O2128" i="15"/>
  <c r="O2130" i="15"/>
  <c r="O2147" i="15"/>
  <c r="O2176" i="15"/>
  <c r="O2177" i="15"/>
  <c r="O2180" i="15"/>
  <c r="O2181" i="15"/>
  <c r="O2183" i="15"/>
  <c r="O2187" i="15"/>
  <c r="O2192" i="15"/>
  <c r="O2199" i="15"/>
  <c r="O2210" i="15"/>
  <c r="O2211" i="15"/>
  <c r="O2212" i="15"/>
  <c r="O2214" i="15"/>
  <c r="O2216" i="15"/>
  <c r="O2220" i="15"/>
  <c r="O2222" i="15"/>
  <c r="O2223" i="15"/>
  <c r="O2225" i="15"/>
  <c r="O2226" i="15"/>
  <c r="O2227" i="15"/>
  <c r="O2229" i="15"/>
  <c r="O2231" i="15"/>
  <c r="O2232" i="15"/>
  <c r="O2239" i="15"/>
  <c r="O2241" i="15"/>
  <c r="O2243" i="15"/>
  <c r="O2266" i="15"/>
  <c r="O2267" i="15"/>
  <c r="O2271" i="15"/>
  <c r="O2274" i="15"/>
  <c r="O2278" i="15"/>
  <c r="O2283" i="15"/>
  <c r="O2284" i="15"/>
  <c r="O2285" i="15"/>
  <c r="O2286" i="15"/>
  <c r="O2291" i="15"/>
  <c r="O2294" i="15"/>
  <c r="O2296" i="15"/>
  <c r="O2297" i="15"/>
  <c r="O2298" i="15"/>
  <c r="O2299" i="15"/>
  <c r="O2300" i="15"/>
  <c r="O2302" i="15"/>
  <c r="O2303" i="15"/>
  <c r="O2305" i="15"/>
  <c r="O2308" i="15"/>
  <c r="O2311" i="15"/>
  <c r="O2312" i="15"/>
  <c r="O2313" i="15"/>
  <c r="O2315" i="15"/>
  <c r="O2316" i="15"/>
  <c r="O2318" i="15"/>
  <c r="O2320" i="15"/>
  <c r="O2330" i="15"/>
  <c r="O2342" i="15"/>
  <c r="O2346" i="15"/>
  <c r="O2357" i="15"/>
  <c r="O2367" i="15"/>
  <c r="O2371" i="15"/>
  <c r="O2372" i="15"/>
  <c r="O2374" i="15"/>
  <c r="O2378" i="15"/>
  <c r="O2379" i="15"/>
  <c r="O2383" i="15"/>
  <c r="O2386" i="15"/>
  <c r="O2392" i="15"/>
  <c r="O2397" i="15"/>
  <c r="O2403" i="15"/>
  <c r="O2408" i="15"/>
  <c r="O2409" i="15"/>
  <c r="O2416" i="15"/>
  <c r="O2418" i="15"/>
  <c r="O2419" i="15"/>
  <c r="O2421" i="15"/>
  <c r="O2422" i="15"/>
  <c r="O2432" i="15"/>
  <c r="O2436" i="15"/>
  <c r="O2438" i="15"/>
  <c r="O2439" i="15"/>
  <c r="O2442" i="15"/>
  <c r="O2445" i="15"/>
  <c r="O2448" i="15"/>
  <c r="O2451" i="15"/>
  <c r="O2453" i="15"/>
  <c r="O2464" i="15"/>
  <c r="O2465" i="15"/>
  <c r="O2494" i="15"/>
  <c r="O2496" i="15"/>
  <c r="O2498" i="15"/>
  <c r="O2507" i="15"/>
  <c r="O2509" i="15"/>
  <c r="O2517" i="15"/>
  <c r="O2523" i="15"/>
  <c r="O2532" i="15"/>
  <c r="O2536" i="15"/>
  <c r="O2537" i="15"/>
  <c r="O2541" i="15"/>
  <c r="O2544" i="15"/>
  <c r="O2545" i="15"/>
  <c r="O2546" i="15"/>
  <c r="O2551" i="15"/>
  <c r="O2553" i="15"/>
  <c r="O2556" i="15"/>
  <c r="O2557" i="15"/>
  <c r="O2561" i="15"/>
  <c r="O2587" i="15"/>
  <c r="O2591" i="15"/>
  <c r="O2604" i="15"/>
  <c r="O2607" i="15"/>
  <c r="O2612" i="15"/>
  <c r="O2618" i="15"/>
  <c r="O2629" i="15"/>
  <c r="O2643" i="15"/>
  <c r="O2658" i="15"/>
  <c r="O2669" i="15"/>
  <c r="O2671" i="15"/>
  <c r="O2674" i="15"/>
  <c r="O2675" i="15"/>
  <c r="O2676" i="15"/>
  <c r="O2679" i="15"/>
  <c r="O2680" i="15"/>
  <c r="O2681" i="15"/>
  <c r="O2682" i="15"/>
  <c r="O2683" i="15"/>
  <c r="O2684" i="15"/>
  <c r="O2685" i="15"/>
  <c r="O2695" i="15"/>
  <c r="O2696" i="15"/>
  <c r="O2697" i="15"/>
  <c r="O2700" i="15"/>
  <c r="O2704" i="15"/>
  <c r="O2705" i="15"/>
  <c r="O2707" i="15"/>
  <c r="O2718" i="15"/>
  <c r="O2721" i="15"/>
  <c r="O2722" i="15"/>
  <c r="O2724" i="15"/>
  <c r="O2726" i="15"/>
  <c r="O2731" i="15"/>
  <c r="O2736" i="15"/>
  <c r="O2740" i="15"/>
  <c r="O2751" i="15"/>
  <c r="O2761" i="15"/>
  <c r="O2764" i="15"/>
  <c r="O2782" i="15"/>
  <c r="O2783" i="15"/>
  <c r="O2784" i="15"/>
  <c r="O2788" i="15"/>
  <c r="O2789" i="15"/>
  <c r="O2790" i="15"/>
  <c r="O2798" i="15"/>
  <c r="O2805" i="15"/>
  <c r="O2806" i="15"/>
  <c r="O2809" i="15"/>
  <c r="O2823" i="15"/>
  <c r="O2827" i="15"/>
  <c r="O2833" i="15"/>
  <c r="O2837" i="15"/>
  <c r="O2841" i="15"/>
  <c r="O2843" i="15"/>
  <c r="O2855" i="15"/>
  <c r="O2856" i="15"/>
  <c r="O2861" i="15"/>
  <c r="O2868" i="15"/>
  <c r="O2871" i="15"/>
  <c r="O2875" i="15"/>
  <c r="O2884" i="15"/>
  <c r="O2892" i="15"/>
  <c r="O2896" i="15"/>
  <c r="O2897" i="15"/>
  <c r="O2898" i="15"/>
  <c r="O2901" i="15"/>
  <c r="O2902" i="15"/>
  <c r="O2906" i="15"/>
  <c r="O2912" i="15"/>
  <c r="O2917" i="15"/>
  <c r="O2949" i="15"/>
  <c r="O2952" i="15"/>
  <c r="O2957" i="15"/>
  <c r="O2961" i="15"/>
  <c r="O2966" i="15"/>
  <c r="O2970" i="15"/>
  <c r="O2973" i="15"/>
  <c r="O2974" i="15"/>
  <c r="O2975" i="15"/>
  <c r="O2989" i="15"/>
  <c r="O2997" i="15"/>
  <c r="O3000" i="15"/>
  <c r="O3002" i="15"/>
  <c r="O3003" i="15"/>
  <c r="O3004" i="15"/>
  <c r="O3005" i="15"/>
  <c r="O3007" i="15"/>
  <c r="O3010" i="15"/>
  <c r="O3020" i="15"/>
  <c r="O3021" i="15"/>
  <c r="O3023" i="15"/>
  <c r="O3024" i="15"/>
  <c r="O3029" i="15"/>
  <c r="O3031" i="15"/>
  <c r="O3037" i="15"/>
  <c r="O3059" i="15"/>
  <c r="O3107" i="15"/>
  <c r="O3120" i="15"/>
  <c r="O3126" i="15"/>
  <c r="O3136" i="15"/>
  <c r="O3146" i="15"/>
  <c r="O3162" i="15"/>
  <c r="O4" i="15"/>
  <c r="U1745" i="15" l="1"/>
  <c r="W1745" i="15" a="1"/>
  <c r="W1745" i="15" s="1"/>
  <c r="X1745" i="15" s="1" a="1"/>
  <c r="X1745" i="15" s="1"/>
  <c r="U3039" i="15"/>
  <c r="W3039" i="15" a="1"/>
  <c r="W3039" i="15" s="1"/>
  <c r="X3039" i="15" s="1" a="1"/>
  <c r="X3039" i="15" s="1"/>
  <c r="V3047" i="15"/>
  <c r="W3047" i="15" a="1"/>
  <c r="W3047" i="15" s="1"/>
  <c r="X3047" i="15" s="1" a="1"/>
  <c r="X3047" i="15" s="1"/>
  <c r="R1742" i="15"/>
  <c r="V1742" i="15" s="1"/>
  <c r="W1742" i="15" a="1"/>
  <c r="W1742" i="15" s="1"/>
  <c r="U1742" i="15"/>
  <c r="V3050" i="15"/>
  <c r="W3050" i="15" a="1"/>
  <c r="W3050" i="15" s="1"/>
  <c r="U3045" i="15"/>
  <c r="W3045" i="15" a="1"/>
  <c r="W3045" i="15" s="1"/>
  <c r="U3048" i="15"/>
  <c r="W3048" i="15" a="1"/>
  <c r="W3048" i="15" s="1"/>
  <c r="U1728" i="15"/>
  <c r="W1728" i="15" a="1"/>
  <c r="W1728" i="15" s="1"/>
  <c r="R3052" i="15"/>
  <c r="V3052" i="15" s="1"/>
  <c r="U3052" i="15"/>
  <c r="W3052" i="15" a="1"/>
  <c r="W3052" i="15" s="1"/>
  <c r="V3040" i="15"/>
  <c r="W3040" i="15" a="1"/>
  <c r="W3040" i="15" s="1"/>
  <c r="U3042" i="15"/>
  <c r="W3042" i="15" a="1"/>
  <c r="W3042" i="15" s="1"/>
  <c r="V3055" i="15"/>
  <c r="W3055" i="15" a="1"/>
  <c r="W3055" i="15" s="1"/>
  <c r="U1734" i="15"/>
  <c r="W1734" i="15" a="1"/>
  <c r="W1734" i="15" s="1"/>
  <c r="U1738" i="15"/>
  <c r="W1738" i="15" a="1"/>
  <c r="W1738" i="15" s="1"/>
  <c r="R1748" i="15"/>
  <c r="V1748" i="15" s="1"/>
  <c r="U1748" i="15"/>
  <c r="W1748" i="15" a="1"/>
  <c r="W1748" i="15" s="1"/>
  <c r="V1746" i="15"/>
  <c r="W1746" i="15" a="1"/>
  <c r="W1746" i="15" s="1"/>
  <c r="R1752" i="15"/>
  <c r="V1752" i="15" s="1"/>
  <c r="U1752" i="15"/>
  <c r="W1752" i="15" a="1"/>
  <c r="W1752" i="15" s="1"/>
  <c r="V1730" i="15"/>
  <c r="W1730" i="15" a="1"/>
  <c r="W1730" i="15" s="1"/>
  <c r="U1751" i="15"/>
  <c r="W1751" i="15" a="1"/>
  <c r="W1751" i="15" s="1"/>
  <c r="R1733" i="15"/>
  <c r="V1733" i="15" s="1"/>
  <c r="U1733" i="15"/>
  <c r="W1733" i="15" a="1"/>
  <c r="W1733" i="15" s="1"/>
  <c r="V3043" i="15"/>
  <c r="W3043" i="15" a="1"/>
  <c r="W3043" i="15" s="1"/>
  <c r="U1737" i="15"/>
  <c r="W1737" i="15" a="1"/>
  <c r="W1737" i="15" s="1"/>
  <c r="R1744" i="15"/>
  <c r="V1744" i="15" s="1"/>
  <c r="W1744" i="15" a="1"/>
  <c r="W1744" i="15" s="1"/>
  <c r="U1744" i="15"/>
  <c r="U1729" i="15"/>
  <c r="W1729" i="15" a="1"/>
  <c r="W1729" i="15" s="1"/>
  <c r="R3049" i="15"/>
  <c r="V3049" i="15" s="1"/>
  <c r="U3049" i="15"/>
  <c r="W3049" i="15" a="1"/>
  <c r="W3049" i="15" s="1"/>
  <c r="R3038" i="15"/>
  <c r="V3038" i="15" s="1"/>
  <c r="U3038" i="15"/>
  <c r="W3038" i="15" a="1"/>
  <c r="W3038" i="15" s="1"/>
  <c r="U3046" i="15"/>
  <c r="W3046" i="15" a="1"/>
  <c r="W3046" i="15" s="1"/>
  <c r="V1741" i="15"/>
  <c r="W1741" i="15" a="1"/>
  <c r="W1741" i="15" s="1"/>
  <c r="U3056" i="15"/>
  <c r="W3056" i="15" a="1"/>
  <c r="W3056" i="15" s="1"/>
  <c r="R3054" i="15"/>
  <c r="V3054" i="15" s="1"/>
  <c r="U3054" i="15"/>
  <c r="W3054" i="15" a="1"/>
  <c r="W3054" i="15" s="1"/>
  <c r="V1750" i="15"/>
  <c r="W1750" i="15" a="1"/>
  <c r="W1750" i="15" s="1"/>
  <c r="U1747" i="15"/>
  <c r="W1747" i="15" a="1"/>
  <c r="W1747" i="15" s="1"/>
  <c r="V1732" i="15"/>
  <c r="W1732" i="15" a="1"/>
  <c r="W1732" i="15" s="1"/>
  <c r="R1735" i="15"/>
  <c r="V1735" i="15" s="1"/>
  <c r="W1735" i="15" a="1"/>
  <c r="W1735" i="15" s="1"/>
  <c r="U1735" i="15"/>
  <c r="V1753" i="15"/>
  <c r="W1753" i="15" a="1"/>
  <c r="W1753" i="15" s="1"/>
  <c r="U1736" i="15"/>
  <c r="W1736" i="15" a="1"/>
  <c r="W1736" i="15" s="1"/>
  <c r="U3044" i="15"/>
  <c r="W3044" i="15" a="1"/>
  <c r="W3044" i="15" s="1"/>
  <c r="V1740" i="15"/>
  <c r="W1740" i="15" a="1"/>
  <c r="W1740" i="15" s="1"/>
  <c r="U3051" i="15"/>
  <c r="W3051" i="15" a="1"/>
  <c r="W3051" i="15" s="1"/>
  <c r="R3053" i="15"/>
  <c r="V3053" i="15" s="1"/>
  <c r="U3053" i="15"/>
  <c r="W3053" i="15" a="1"/>
  <c r="W3053" i="15" s="1"/>
  <c r="U1749" i="15"/>
  <c r="W1749" i="15" a="1"/>
  <c r="W1749" i="15" s="1"/>
  <c r="U1743" i="15"/>
  <c r="W1743" i="15" a="1"/>
  <c r="W1743" i="15" s="1"/>
  <c r="U3041" i="15"/>
  <c r="W3041" i="15" a="1"/>
  <c r="W3041" i="15" s="1"/>
  <c r="V1739" i="15"/>
  <c r="W1739" i="15" a="1"/>
  <c r="W1739" i="15" s="1"/>
  <c r="R3051" i="15"/>
  <c r="V3051" i="15" s="1"/>
  <c r="P5" i="15"/>
  <c r="P16" i="15"/>
  <c r="P39" i="15"/>
  <c r="P40" i="15"/>
  <c r="P45" i="15"/>
  <c r="P60" i="15"/>
  <c r="P62" i="15"/>
  <c r="P65" i="15"/>
  <c r="P66" i="15"/>
  <c r="P68" i="15"/>
  <c r="P69" i="15"/>
  <c r="P70" i="15"/>
  <c r="P71" i="15"/>
  <c r="P77" i="15"/>
  <c r="P79" i="15"/>
  <c r="P80" i="15"/>
  <c r="P83" i="15"/>
  <c r="P87" i="15"/>
  <c r="P88" i="15"/>
  <c r="P91" i="15"/>
  <c r="P105" i="15"/>
  <c r="P111" i="15"/>
  <c r="P114" i="15"/>
  <c r="P116" i="15"/>
  <c r="P119" i="15"/>
  <c r="P120" i="15"/>
  <c r="P140" i="15"/>
  <c r="P152" i="15"/>
  <c r="P163" i="15"/>
  <c r="P171" i="15"/>
  <c r="P172" i="15"/>
  <c r="P174" i="15"/>
  <c r="P175" i="15"/>
  <c r="P176" i="15"/>
  <c r="P177" i="15"/>
  <c r="P179" i="15"/>
  <c r="P186" i="15"/>
  <c r="P187" i="15"/>
  <c r="P192" i="15"/>
  <c r="P194" i="15"/>
  <c r="P196" i="15"/>
  <c r="P197" i="15"/>
  <c r="P200" i="15"/>
  <c r="P212" i="15"/>
  <c r="P216" i="15"/>
  <c r="P217" i="15"/>
  <c r="P218" i="15"/>
  <c r="P220" i="15"/>
  <c r="P221" i="15"/>
  <c r="P228" i="15"/>
  <c r="P231" i="15"/>
  <c r="P237" i="15"/>
  <c r="P244" i="15"/>
  <c r="P245" i="15"/>
  <c r="P246" i="15"/>
  <c r="P252" i="15"/>
  <c r="P254" i="15"/>
  <c r="P255" i="15"/>
  <c r="P258" i="15"/>
  <c r="P262" i="15"/>
  <c r="P264" i="15"/>
  <c r="P265" i="15"/>
  <c r="P267" i="15"/>
  <c r="P274" i="15"/>
  <c r="P277" i="15"/>
  <c r="P280" i="15"/>
  <c r="P281" i="15"/>
  <c r="P282" i="15"/>
  <c r="P284" i="15"/>
  <c r="P288" i="15"/>
  <c r="P299" i="15"/>
  <c r="P303" i="15"/>
  <c r="P304" i="15"/>
  <c r="P306" i="15"/>
  <c r="P309" i="15"/>
  <c r="P310" i="15"/>
  <c r="P311" i="15"/>
  <c r="P313" i="15"/>
  <c r="P314" i="15"/>
  <c r="P315" i="15"/>
  <c r="P318" i="15"/>
  <c r="P322" i="15"/>
  <c r="P323" i="15"/>
  <c r="P326" i="15"/>
  <c r="P331" i="15"/>
  <c r="P333" i="15"/>
  <c r="P337" i="15"/>
  <c r="P342" i="15"/>
  <c r="P354" i="15"/>
  <c r="P355" i="15"/>
  <c r="P356" i="15"/>
  <c r="P358" i="15"/>
  <c r="P360" i="15"/>
  <c r="P366" i="15"/>
  <c r="P374" i="15"/>
  <c r="P377" i="15"/>
  <c r="P397" i="15"/>
  <c r="P399" i="15"/>
  <c r="P406" i="15"/>
  <c r="P409" i="15"/>
  <c r="P410" i="15"/>
  <c r="P411" i="15"/>
  <c r="P412" i="15"/>
  <c r="P414" i="15"/>
  <c r="P417" i="15"/>
  <c r="P419" i="15"/>
  <c r="P438" i="15"/>
  <c r="P445" i="15"/>
  <c r="P447" i="15"/>
  <c r="P449" i="15"/>
  <c r="P453" i="15"/>
  <c r="P455" i="15"/>
  <c r="P459" i="15"/>
  <c r="P466" i="15"/>
  <c r="P469" i="15"/>
  <c r="P470" i="15"/>
  <c r="P473" i="15"/>
  <c r="P475" i="15"/>
  <c r="P480" i="15"/>
  <c r="P481" i="15"/>
  <c r="P492" i="15"/>
  <c r="P494" i="15"/>
  <c r="P498" i="15"/>
  <c r="P501" i="15"/>
  <c r="P502" i="15"/>
  <c r="P504" i="15"/>
  <c r="P507" i="15"/>
  <c r="P510" i="15"/>
  <c r="P512" i="15"/>
  <c r="P518" i="15"/>
  <c r="P519" i="15"/>
  <c r="P521" i="15"/>
  <c r="P523" i="15"/>
  <c r="P524" i="15"/>
  <c r="P526" i="15"/>
  <c r="P527" i="15"/>
  <c r="P529" i="15"/>
  <c r="P530" i="15"/>
  <c r="P531" i="15"/>
  <c r="P535" i="15"/>
  <c r="P536" i="15"/>
  <c r="P537" i="15"/>
  <c r="P538" i="15"/>
  <c r="P539" i="15"/>
  <c r="P549" i="15"/>
  <c r="P550" i="15"/>
  <c r="P552" i="15"/>
  <c r="P557" i="15"/>
  <c r="P558" i="15"/>
  <c r="P560" i="15"/>
  <c r="P562" i="15"/>
  <c r="P563" i="15"/>
  <c r="P566" i="15"/>
  <c r="P571" i="15"/>
  <c r="P572" i="15"/>
  <c r="P573" i="15"/>
  <c r="P575" i="15"/>
  <c r="P577" i="15"/>
  <c r="P578" i="15"/>
  <c r="P579" i="15"/>
  <c r="P580" i="15"/>
  <c r="P583" i="15"/>
  <c r="P584" i="15"/>
  <c r="P589" i="15"/>
  <c r="P591" i="15"/>
  <c r="P593" i="15"/>
  <c r="P596" i="15"/>
  <c r="P601" i="15"/>
  <c r="P604" i="15"/>
  <c r="P608" i="15"/>
  <c r="P613" i="15"/>
  <c r="P616" i="15"/>
  <c r="P623" i="15"/>
  <c r="P629" i="15"/>
  <c r="P630" i="15"/>
  <c r="P633" i="15"/>
  <c r="P635" i="15"/>
  <c r="P636" i="15"/>
  <c r="P638" i="15"/>
  <c r="P639" i="15"/>
  <c r="P640" i="15"/>
  <c r="P641" i="15"/>
  <c r="P646" i="15"/>
  <c r="P648" i="15"/>
  <c r="P649" i="15"/>
  <c r="P658" i="15"/>
  <c r="P659" i="15"/>
  <c r="P664" i="15"/>
  <c r="P666" i="15"/>
  <c r="P671" i="15"/>
  <c r="P672" i="15"/>
  <c r="P679" i="15"/>
  <c r="P681" i="15"/>
  <c r="P684" i="15"/>
  <c r="P690" i="15"/>
  <c r="P691" i="15"/>
  <c r="P698" i="15"/>
  <c r="P699" i="15"/>
  <c r="P706" i="15"/>
  <c r="P713" i="15"/>
  <c r="P716" i="15"/>
  <c r="P720" i="15"/>
  <c r="P724" i="15"/>
  <c r="P728" i="15"/>
  <c r="P729" i="15"/>
  <c r="P733" i="15"/>
  <c r="P735" i="15"/>
  <c r="P736" i="15"/>
  <c r="P754" i="15"/>
  <c r="P755" i="15"/>
  <c r="P756" i="15"/>
  <c r="P757" i="15"/>
  <c r="P758" i="15"/>
  <c r="P760" i="15"/>
  <c r="P761" i="15"/>
  <c r="P762" i="15"/>
  <c r="P764" i="15"/>
  <c r="P774" i="15"/>
  <c r="P775" i="15"/>
  <c r="P778" i="15"/>
  <c r="P781" i="15"/>
  <c r="P782" i="15"/>
  <c r="P784" i="15"/>
  <c r="P785" i="15"/>
  <c r="P786" i="15"/>
  <c r="P787" i="15"/>
  <c r="P794" i="15"/>
  <c r="P795" i="15"/>
  <c r="P796" i="15"/>
  <c r="P798" i="15"/>
  <c r="P799" i="15"/>
  <c r="P804" i="15"/>
  <c r="P806" i="15"/>
  <c r="P807" i="15"/>
  <c r="P808" i="15"/>
  <c r="P818" i="15"/>
  <c r="P819" i="15"/>
  <c r="P821" i="15"/>
  <c r="P823" i="15"/>
  <c r="P828" i="15"/>
  <c r="P829" i="15"/>
  <c r="P832" i="15"/>
  <c r="P833" i="15"/>
  <c r="P844" i="15"/>
  <c r="P847" i="15"/>
  <c r="P848" i="15"/>
  <c r="P849" i="15"/>
  <c r="P851" i="15"/>
  <c r="P852" i="15"/>
  <c r="P855" i="15"/>
  <c r="P856" i="15"/>
  <c r="P860" i="15"/>
  <c r="P862" i="15"/>
  <c r="P869" i="15"/>
  <c r="P873" i="15"/>
  <c r="P875" i="15"/>
  <c r="P877" i="15"/>
  <c r="P878" i="15"/>
  <c r="P879" i="15"/>
  <c r="P881" i="15"/>
  <c r="P882" i="15"/>
  <c r="P883" i="15"/>
  <c r="P884" i="15"/>
  <c r="P887" i="15"/>
  <c r="P892" i="15"/>
  <c r="P894" i="15"/>
  <c r="P896" i="15"/>
  <c r="P904" i="15"/>
  <c r="P910" i="15"/>
  <c r="P911" i="15"/>
  <c r="P912" i="15"/>
  <c r="P914" i="15"/>
  <c r="P915" i="15"/>
  <c r="P916" i="15"/>
  <c r="P920" i="15"/>
  <c r="P926" i="15"/>
  <c r="P927" i="15"/>
  <c r="P931" i="15"/>
  <c r="P940" i="15"/>
  <c r="P944" i="15"/>
  <c r="P951" i="15"/>
  <c r="P952" i="15"/>
  <c r="P955" i="15"/>
  <c r="P958" i="15"/>
  <c r="P962" i="15"/>
  <c r="P963" i="15"/>
  <c r="P964" i="15"/>
  <c r="P965" i="15"/>
  <c r="P967" i="15"/>
  <c r="P980" i="15"/>
  <c r="P987" i="15"/>
  <c r="P991" i="15"/>
  <c r="P997" i="15"/>
  <c r="P1019" i="15"/>
  <c r="P1036" i="15"/>
  <c r="P1041" i="15"/>
  <c r="P1046" i="15"/>
  <c r="P1051" i="15"/>
  <c r="P1052" i="15"/>
  <c r="P1055" i="15"/>
  <c r="P1082" i="15"/>
  <c r="P1099" i="15"/>
  <c r="P1123" i="15"/>
  <c r="P1129" i="15"/>
  <c r="P1141" i="15"/>
  <c r="P1144" i="15"/>
  <c r="P1157" i="15"/>
  <c r="P1160" i="15"/>
  <c r="P1161" i="15"/>
  <c r="P1162" i="15"/>
  <c r="P1163" i="15"/>
  <c r="P1164" i="15"/>
  <c r="P1167" i="15"/>
  <c r="P1168" i="15"/>
  <c r="P1173" i="15"/>
  <c r="P1174" i="15"/>
  <c r="P1177" i="15"/>
  <c r="P1179" i="15"/>
  <c r="P1186" i="15"/>
  <c r="P1189" i="15"/>
  <c r="P1202" i="15"/>
  <c r="P1211" i="15"/>
  <c r="P1219" i="15"/>
  <c r="P1221" i="15"/>
  <c r="P1223" i="15"/>
  <c r="P1224" i="15"/>
  <c r="P1228" i="15"/>
  <c r="P1233" i="15"/>
  <c r="P1236" i="15"/>
  <c r="P1252" i="15"/>
  <c r="P1254" i="15"/>
  <c r="P1274" i="15"/>
  <c r="P1280" i="15"/>
  <c r="P1313" i="15"/>
  <c r="P1316" i="15"/>
  <c r="P1351" i="15"/>
  <c r="P1369" i="15"/>
  <c r="P1372" i="15"/>
  <c r="P1383" i="15"/>
  <c r="P1387" i="15"/>
  <c r="P1389" i="15"/>
  <c r="P1393" i="15"/>
  <c r="P1435" i="15"/>
  <c r="P1438" i="15"/>
  <c r="P1439" i="15"/>
  <c r="P1441" i="15"/>
  <c r="P1442" i="15"/>
  <c r="P1445" i="15"/>
  <c r="P1450" i="15"/>
  <c r="P1453" i="15"/>
  <c r="P1455" i="15"/>
  <c r="P1457" i="15"/>
  <c r="P1458" i="15"/>
  <c r="P1459" i="15"/>
  <c r="P1464" i="15"/>
  <c r="P1465" i="15"/>
  <c r="P1466" i="15"/>
  <c r="P1468" i="15"/>
  <c r="P1469" i="15"/>
  <c r="P1470" i="15"/>
  <c r="P1472" i="15"/>
  <c r="P1476" i="15"/>
  <c r="P1477" i="15"/>
  <c r="P1479" i="15"/>
  <c r="P1480" i="15"/>
  <c r="P1481" i="15"/>
  <c r="P1485" i="15"/>
  <c r="P1487" i="15"/>
  <c r="P1488" i="15"/>
  <c r="P1489" i="15"/>
  <c r="P1491" i="15"/>
  <c r="P1495" i="15"/>
  <c r="P1496" i="15"/>
  <c r="P1498" i="15"/>
  <c r="P1500" i="15"/>
  <c r="P1501" i="15"/>
  <c r="P1502" i="15"/>
  <c r="P1508" i="15"/>
  <c r="P1509" i="15"/>
  <c r="P1511" i="15"/>
  <c r="P1513" i="15"/>
  <c r="P1515" i="15"/>
  <c r="P1520" i="15"/>
  <c r="P1522" i="15"/>
  <c r="P1529" i="15"/>
  <c r="P1531" i="15"/>
  <c r="P1534" i="15"/>
  <c r="P1541" i="15"/>
  <c r="P1558" i="15"/>
  <c r="P1570" i="15"/>
  <c r="P1574" i="15"/>
  <c r="P1577" i="15"/>
  <c r="P1578" i="15"/>
  <c r="P1579" i="15"/>
  <c r="P1580" i="15"/>
  <c r="P1585" i="15"/>
  <c r="P1586" i="15"/>
  <c r="P1590" i="15"/>
  <c r="P1597" i="15"/>
  <c r="P1598" i="15"/>
  <c r="P1600" i="15"/>
  <c r="P1607" i="15"/>
  <c r="P1608" i="15"/>
  <c r="P1609" i="15"/>
  <c r="P1624" i="15"/>
  <c r="P1641" i="15"/>
  <c r="P1652" i="15"/>
  <c r="P1654" i="15"/>
  <c r="P1655" i="15"/>
  <c r="P1660" i="15"/>
  <c r="P1661" i="15"/>
  <c r="P1662" i="15"/>
  <c r="P1663" i="15"/>
  <c r="P1664" i="15"/>
  <c r="P1665" i="15"/>
  <c r="P1666" i="15"/>
  <c r="P1667" i="15"/>
  <c r="P1670" i="15"/>
  <c r="P1671" i="15"/>
  <c r="P1673" i="15"/>
  <c r="P1675" i="15"/>
  <c r="P1676" i="15"/>
  <c r="P1677" i="15"/>
  <c r="P1680" i="15"/>
  <c r="P1681" i="15"/>
  <c r="P1687" i="15"/>
  <c r="P1689" i="15"/>
  <c r="P1690" i="15"/>
  <c r="P1692" i="15"/>
  <c r="P1697" i="15"/>
  <c r="P1719" i="15"/>
  <c r="P1720" i="15"/>
  <c r="P1754" i="15"/>
  <c r="P1755" i="15"/>
  <c r="P1756" i="15"/>
  <c r="P1757" i="15"/>
  <c r="P1759" i="15"/>
  <c r="P1761" i="15"/>
  <c r="P1762" i="15"/>
  <c r="P1765" i="15"/>
  <c r="P1766" i="15"/>
  <c r="P1767" i="15"/>
  <c r="P1768" i="15"/>
  <c r="P1770" i="15"/>
  <c r="P1771" i="15"/>
  <c r="P1772" i="15"/>
  <c r="P1778" i="15"/>
  <c r="P1789" i="15"/>
  <c r="P1796" i="15"/>
  <c r="P1797" i="15"/>
  <c r="P1798" i="15"/>
  <c r="P1801" i="15"/>
  <c r="P1804" i="15"/>
  <c r="P1806" i="15"/>
  <c r="P1813" i="15"/>
  <c r="P1815" i="15"/>
  <c r="P1816" i="15"/>
  <c r="P1818" i="15"/>
  <c r="P1820" i="15"/>
  <c r="P1821" i="15"/>
  <c r="P1829" i="15"/>
  <c r="P1833" i="15"/>
  <c r="P1834" i="15"/>
  <c r="P1835" i="15"/>
  <c r="P1838" i="15"/>
  <c r="P1851" i="15"/>
  <c r="P1865" i="15"/>
  <c r="P1869" i="15"/>
  <c r="P1877" i="15"/>
  <c r="P1879" i="15"/>
  <c r="P1881" i="15"/>
  <c r="P1883" i="15"/>
  <c r="P1884" i="15"/>
  <c r="P1885" i="15"/>
  <c r="P1893" i="15"/>
  <c r="P1898" i="15"/>
  <c r="P1900" i="15"/>
  <c r="P1902" i="15"/>
  <c r="P1905" i="15"/>
  <c r="P1906" i="15"/>
  <c r="P1913" i="15"/>
  <c r="P1915" i="15"/>
  <c r="P1916" i="15"/>
  <c r="P1917" i="15"/>
  <c r="P1918" i="15"/>
  <c r="P1920" i="15"/>
  <c r="P1921" i="15"/>
  <c r="P1923" i="15"/>
  <c r="P1924" i="15"/>
  <c r="P1925" i="15"/>
  <c r="P1926" i="15"/>
  <c r="P1928" i="15"/>
  <c r="P1929" i="15"/>
  <c r="P1930" i="15"/>
  <c r="P1934" i="15"/>
  <c r="P1938" i="15"/>
  <c r="P1940" i="15"/>
  <c r="P1947" i="15"/>
  <c r="P1948" i="15"/>
  <c r="P1949" i="15"/>
  <c r="P1952" i="15"/>
  <c r="P1953" i="15"/>
  <c r="P1955" i="15"/>
  <c r="P1958" i="15"/>
  <c r="P1972" i="15"/>
  <c r="P1973" i="15"/>
  <c r="P1974" i="15"/>
  <c r="P1975" i="15"/>
  <c r="P1977" i="15"/>
  <c r="P1986" i="15"/>
  <c r="P1996" i="15"/>
  <c r="P1998" i="15"/>
  <c r="P2007" i="15"/>
  <c r="P2022" i="15"/>
  <c r="P2028" i="15"/>
  <c r="P2030" i="15"/>
  <c r="P2035" i="15"/>
  <c r="P2042" i="15"/>
  <c r="P2043" i="15"/>
  <c r="P2046" i="15"/>
  <c r="P2047" i="15"/>
  <c r="P2048" i="15"/>
  <c r="P2058" i="15"/>
  <c r="P2059" i="15"/>
  <c r="P2060" i="15"/>
  <c r="P2066" i="15"/>
  <c r="P2075" i="15"/>
  <c r="P2077" i="15"/>
  <c r="P2078" i="15"/>
  <c r="P2081" i="15"/>
  <c r="P2085" i="15"/>
  <c r="P2088" i="15"/>
  <c r="P2090" i="15"/>
  <c r="P2122" i="15"/>
  <c r="P2139" i="15"/>
  <c r="P2145" i="15"/>
  <c r="P2147" i="15"/>
  <c r="P2148" i="15"/>
  <c r="P2149" i="15"/>
  <c r="P2151" i="15"/>
  <c r="P2153" i="15"/>
  <c r="P2154" i="15"/>
  <c r="P2158" i="15"/>
  <c r="P2159" i="15"/>
  <c r="P2160" i="15"/>
  <c r="P2165" i="15"/>
  <c r="P2167" i="15"/>
  <c r="P2168" i="15"/>
  <c r="P2170" i="15"/>
  <c r="P2171" i="15"/>
  <c r="P2174" i="15"/>
  <c r="P2175" i="15"/>
  <c r="P2177" i="15"/>
  <c r="P2179" i="15"/>
  <c r="P2180" i="15"/>
  <c r="P2184" i="15"/>
  <c r="P2188" i="15"/>
  <c r="P2189" i="15"/>
  <c r="P2193" i="15"/>
  <c r="P2195" i="15"/>
  <c r="P2196" i="15"/>
  <c r="P2197" i="15"/>
  <c r="P2198" i="15"/>
  <c r="P2199" i="15"/>
  <c r="P2208" i="15"/>
  <c r="P2211" i="15"/>
  <c r="P2216" i="15"/>
  <c r="P2217" i="15"/>
  <c r="P2219" i="15"/>
  <c r="P2221" i="15"/>
  <c r="P2222" i="15"/>
  <c r="P2223" i="15"/>
  <c r="P2224" i="15"/>
  <c r="P2225" i="15"/>
  <c r="P2226" i="15"/>
  <c r="P2227" i="15"/>
  <c r="P2228" i="15"/>
  <c r="P2235" i="15"/>
  <c r="P2237" i="15"/>
  <c r="P2238" i="15"/>
  <c r="P2241" i="15"/>
  <c r="P2246" i="15"/>
  <c r="P2247" i="15"/>
  <c r="P2248" i="15"/>
  <c r="P2254" i="15"/>
  <c r="P2255" i="15"/>
  <c r="P2258" i="15"/>
  <c r="P2259" i="15"/>
  <c r="P2260" i="15"/>
  <c r="P2261" i="15"/>
  <c r="P2271" i="15"/>
  <c r="P2273" i="15"/>
  <c r="P2279" i="15"/>
  <c r="P2280" i="15"/>
  <c r="P2282" i="15"/>
  <c r="P2283" i="15"/>
  <c r="P2284" i="15"/>
  <c r="P2287" i="15"/>
  <c r="P2288" i="15"/>
  <c r="P2290" i="15"/>
  <c r="P2292" i="15"/>
  <c r="P2298" i="15"/>
  <c r="P2301" i="15"/>
  <c r="P2304" i="15"/>
  <c r="P2305" i="15"/>
  <c r="P2306" i="15"/>
  <c r="P2308" i="15"/>
  <c r="P2311" i="15"/>
  <c r="P2316" i="15"/>
  <c r="P2320" i="15"/>
  <c r="P2321" i="15"/>
  <c r="P2322" i="15"/>
  <c r="P2323" i="15"/>
  <c r="P2324" i="15"/>
  <c r="P2327" i="15"/>
  <c r="P2328" i="15"/>
  <c r="P2332" i="15"/>
  <c r="P2333" i="15"/>
  <c r="P2339" i="15"/>
  <c r="P2340" i="15"/>
  <c r="P2343" i="15"/>
  <c r="P2344" i="15"/>
  <c r="P2351" i="15"/>
  <c r="P2352" i="15"/>
  <c r="P2353" i="15"/>
  <c r="P2358" i="15"/>
  <c r="P2359" i="15"/>
  <c r="P2369" i="15"/>
  <c r="P2370" i="15"/>
  <c r="P2375" i="15"/>
  <c r="P2376" i="15"/>
  <c r="P2378" i="15"/>
  <c r="P2380" i="15"/>
  <c r="P2382" i="15"/>
  <c r="P2383" i="15"/>
  <c r="P2384" i="15"/>
  <c r="P2388" i="15"/>
  <c r="P2389" i="15"/>
  <c r="P2396" i="15"/>
  <c r="P2401" i="15"/>
  <c r="P2402" i="15"/>
  <c r="P2417" i="15"/>
  <c r="P2420" i="15"/>
  <c r="P2426" i="15"/>
  <c r="P2431" i="15"/>
  <c r="P2444" i="15"/>
  <c r="P2462" i="15"/>
  <c r="P2472" i="15"/>
  <c r="P2475" i="15"/>
  <c r="P2479" i="15"/>
  <c r="P2482" i="15"/>
  <c r="P2514" i="15"/>
  <c r="P2516" i="15"/>
  <c r="P2522" i="15"/>
  <c r="P2535" i="15"/>
  <c r="P2538" i="15"/>
  <c r="P2539" i="15"/>
  <c r="P2543" i="15"/>
  <c r="P2547" i="15"/>
  <c r="P2548" i="15"/>
  <c r="P2549" i="15"/>
  <c r="P2554" i="15"/>
  <c r="P2566" i="15"/>
  <c r="P2570" i="15"/>
  <c r="P2572" i="15"/>
  <c r="P2574" i="15"/>
  <c r="P2577" i="15"/>
  <c r="P2582" i="15"/>
  <c r="P2585" i="15"/>
  <c r="P2589" i="15"/>
  <c r="P2596" i="15"/>
  <c r="P2601" i="15"/>
  <c r="P2603" i="15"/>
  <c r="P2604" i="15"/>
  <c r="P2605" i="15"/>
  <c r="P2606" i="15"/>
  <c r="P2608" i="15"/>
  <c r="P2615" i="15"/>
  <c r="P2619" i="15"/>
  <c r="P2623" i="15"/>
  <c r="P2624" i="15"/>
  <c r="P2626" i="15"/>
  <c r="P2631" i="15"/>
  <c r="P2637" i="15"/>
  <c r="P2640" i="15"/>
  <c r="P2641" i="15"/>
  <c r="P2642" i="15"/>
  <c r="P2643" i="15"/>
  <c r="P2653" i="15"/>
  <c r="P2656" i="15"/>
  <c r="P2657" i="15"/>
  <c r="P2659" i="15"/>
  <c r="P2678" i="15"/>
  <c r="P2685" i="15"/>
  <c r="P2704" i="15"/>
  <c r="P2722" i="15"/>
  <c r="P2725" i="15"/>
  <c r="P2735" i="15"/>
  <c r="P2736" i="15"/>
  <c r="P2737" i="15"/>
  <c r="P2747" i="15"/>
  <c r="P2749" i="15"/>
  <c r="P2768" i="15"/>
  <c r="P2780" i="15"/>
  <c r="P2807" i="15"/>
  <c r="P2813" i="15"/>
  <c r="P2814" i="15"/>
  <c r="P2824" i="15"/>
  <c r="P2845" i="15"/>
  <c r="P2846" i="15"/>
  <c r="P2847" i="15"/>
  <c r="P2850" i="15"/>
  <c r="P2851" i="15"/>
  <c r="P2857" i="15"/>
  <c r="P2860" i="15"/>
  <c r="P2861" i="15"/>
  <c r="P2862" i="15"/>
  <c r="P2869" i="15"/>
  <c r="P2870" i="15"/>
  <c r="P2891" i="15"/>
  <c r="P2894" i="15"/>
  <c r="P2895" i="15"/>
  <c r="P2899" i="15"/>
  <c r="P2904" i="15"/>
  <c r="P2907" i="15"/>
  <c r="P2909" i="15"/>
  <c r="P2910" i="15"/>
  <c r="P2914" i="15"/>
  <c r="P2924" i="15"/>
  <c r="P2926" i="15"/>
  <c r="P2927" i="15"/>
  <c r="P2944" i="15"/>
  <c r="P2953" i="15"/>
  <c r="P2968" i="15"/>
  <c r="P2991" i="15"/>
  <c r="P3008" i="15"/>
  <c r="P3011" i="15"/>
  <c r="P3013" i="15"/>
  <c r="P3017" i="15"/>
  <c r="P3018" i="15"/>
  <c r="P3028" i="15"/>
  <c r="P3029" i="15"/>
  <c r="P3033" i="15"/>
  <c r="P3035" i="15"/>
  <c r="P3036" i="15"/>
  <c r="P3058" i="15"/>
  <c r="P3060" i="15"/>
  <c r="P3061" i="15"/>
  <c r="P3062" i="15"/>
  <c r="P3065" i="15"/>
  <c r="P3071" i="15"/>
  <c r="P3072" i="15"/>
  <c r="P3076" i="15"/>
  <c r="P3080" i="15"/>
  <c r="P3081" i="15"/>
  <c r="P3092" i="15"/>
  <c r="P3094" i="15"/>
  <c r="P3096" i="15"/>
  <c r="P3097" i="15"/>
  <c r="P3104" i="15"/>
  <c r="P3106" i="15"/>
  <c r="P3109" i="15"/>
  <c r="P3110" i="15"/>
  <c r="P3111" i="15"/>
  <c r="P3113" i="15"/>
  <c r="P3114" i="15"/>
  <c r="P3116" i="15"/>
  <c r="P3119" i="15"/>
  <c r="P3120" i="15"/>
  <c r="P3124" i="15"/>
  <c r="P3145" i="15"/>
  <c r="P3147" i="15"/>
  <c r="P3148" i="15"/>
  <c r="P3150" i="15"/>
  <c r="P3152" i="15"/>
  <c r="P3154" i="15"/>
  <c r="P3155" i="15"/>
  <c r="P3156" i="15"/>
  <c r="P3157" i="15"/>
  <c r="P3160" i="15"/>
  <c r="P3163" i="15"/>
  <c r="P6" i="15"/>
  <c r="Q6" i="15" s="1"/>
  <c r="R6" i="15" s="1"/>
  <c r="P7" i="15"/>
  <c r="P8" i="15"/>
  <c r="P9" i="15"/>
  <c r="P10" i="15"/>
  <c r="P11" i="15"/>
  <c r="P12" i="15"/>
  <c r="P13" i="15"/>
  <c r="P14" i="15"/>
  <c r="P15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41" i="15"/>
  <c r="P42" i="15"/>
  <c r="P43" i="15"/>
  <c r="P44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1" i="15"/>
  <c r="P63" i="15"/>
  <c r="P64" i="15"/>
  <c r="P67" i="15"/>
  <c r="P72" i="15"/>
  <c r="P73" i="15"/>
  <c r="P74" i="15"/>
  <c r="P75" i="15"/>
  <c r="P76" i="15"/>
  <c r="P78" i="15"/>
  <c r="P81" i="15"/>
  <c r="P82" i="15"/>
  <c r="P84" i="15"/>
  <c r="P85" i="15"/>
  <c r="P86" i="15"/>
  <c r="P89" i="15"/>
  <c r="P90" i="15"/>
  <c r="P92" i="15"/>
  <c r="P93" i="15"/>
  <c r="P94" i="15"/>
  <c r="P95" i="15"/>
  <c r="P96" i="15"/>
  <c r="P97" i="15"/>
  <c r="P98" i="15"/>
  <c r="P99" i="15"/>
  <c r="P100" i="15"/>
  <c r="P101" i="15"/>
  <c r="P102" i="15"/>
  <c r="P103" i="15"/>
  <c r="P104" i="15"/>
  <c r="P106" i="15"/>
  <c r="P107" i="15"/>
  <c r="P108" i="15"/>
  <c r="P109" i="15"/>
  <c r="P110" i="15"/>
  <c r="P112" i="15"/>
  <c r="P113" i="15"/>
  <c r="P115" i="15"/>
  <c r="P117" i="15"/>
  <c r="P118" i="15"/>
  <c r="P121" i="15"/>
  <c r="P122" i="15"/>
  <c r="P123" i="15"/>
  <c r="P124" i="15"/>
  <c r="P125" i="15"/>
  <c r="P126" i="15"/>
  <c r="P127" i="15"/>
  <c r="P128" i="15"/>
  <c r="P129" i="15"/>
  <c r="P130" i="15"/>
  <c r="P131" i="15"/>
  <c r="P132" i="15"/>
  <c r="P133" i="15"/>
  <c r="P134" i="15"/>
  <c r="P135" i="15"/>
  <c r="P136" i="15"/>
  <c r="P137" i="15"/>
  <c r="P138" i="15"/>
  <c r="P139" i="15"/>
  <c r="P141" i="15"/>
  <c r="P142" i="15"/>
  <c r="P143" i="15"/>
  <c r="P144" i="15"/>
  <c r="P145" i="15"/>
  <c r="P146" i="15"/>
  <c r="P147" i="15"/>
  <c r="P148" i="15"/>
  <c r="P149" i="15"/>
  <c r="P150" i="15"/>
  <c r="P151" i="15"/>
  <c r="P153" i="15"/>
  <c r="P154" i="15"/>
  <c r="P155" i="15"/>
  <c r="P156" i="15"/>
  <c r="P157" i="15"/>
  <c r="P158" i="15"/>
  <c r="P159" i="15"/>
  <c r="P160" i="15"/>
  <c r="P161" i="15"/>
  <c r="P162" i="15"/>
  <c r="P164" i="15"/>
  <c r="P165" i="15"/>
  <c r="P166" i="15"/>
  <c r="P167" i="15"/>
  <c r="P168" i="15"/>
  <c r="P169" i="15"/>
  <c r="P170" i="15"/>
  <c r="P173" i="15"/>
  <c r="P178" i="15"/>
  <c r="P180" i="15"/>
  <c r="P181" i="15"/>
  <c r="P182" i="15"/>
  <c r="P183" i="15"/>
  <c r="P184" i="15"/>
  <c r="P185" i="15"/>
  <c r="P188" i="15"/>
  <c r="P189" i="15"/>
  <c r="P190" i="15"/>
  <c r="P191" i="15"/>
  <c r="P193" i="15"/>
  <c r="P195" i="15"/>
  <c r="P198" i="15"/>
  <c r="P199" i="15"/>
  <c r="P201" i="15"/>
  <c r="P202" i="15"/>
  <c r="P203" i="15"/>
  <c r="P204" i="15"/>
  <c r="P205" i="15"/>
  <c r="P206" i="15"/>
  <c r="P207" i="15"/>
  <c r="P208" i="15"/>
  <c r="P209" i="15"/>
  <c r="P210" i="15"/>
  <c r="P211" i="15"/>
  <c r="P213" i="15"/>
  <c r="P214" i="15"/>
  <c r="P215" i="15"/>
  <c r="P219" i="15"/>
  <c r="P222" i="15"/>
  <c r="P223" i="15"/>
  <c r="P224" i="15"/>
  <c r="P225" i="15"/>
  <c r="P226" i="15"/>
  <c r="P227" i="15"/>
  <c r="P229" i="15"/>
  <c r="P230" i="15"/>
  <c r="P232" i="15"/>
  <c r="P233" i="15"/>
  <c r="P234" i="15"/>
  <c r="P235" i="15"/>
  <c r="P236" i="15"/>
  <c r="P238" i="15"/>
  <c r="P239" i="15"/>
  <c r="P240" i="15"/>
  <c r="P241" i="15"/>
  <c r="P242" i="15"/>
  <c r="P243" i="15"/>
  <c r="P247" i="15"/>
  <c r="P248" i="15"/>
  <c r="P249" i="15"/>
  <c r="P250" i="15"/>
  <c r="P251" i="15"/>
  <c r="P253" i="15"/>
  <c r="P256" i="15"/>
  <c r="P257" i="15"/>
  <c r="P259" i="15"/>
  <c r="P260" i="15"/>
  <c r="P261" i="15"/>
  <c r="P263" i="15"/>
  <c r="P266" i="15"/>
  <c r="P268" i="15"/>
  <c r="P269" i="15"/>
  <c r="P270" i="15"/>
  <c r="P271" i="15"/>
  <c r="P272" i="15"/>
  <c r="P273" i="15"/>
  <c r="P275" i="15"/>
  <c r="P276" i="15"/>
  <c r="P278" i="15"/>
  <c r="P279" i="15"/>
  <c r="P283" i="15"/>
  <c r="P285" i="15"/>
  <c r="P286" i="15"/>
  <c r="P287" i="15"/>
  <c r="P289" i="15"/>
  <c r="P290" i="15"/>
  <c r="P291" i="15"/>
  <c r="P292" i="15"/>
  <c r="P293" i="15"/>
  <c r="P294" i="15"/>
  <c r="P295" i="15"/>
  <c r="P296" i="15"/>
  <c r="P297" i="15"/>
  <c r="P298" i="15"/>
  <c r="P300" i="15"/>
  <c r="P301" i="15"/>
  <c r="P302" i="15"/>
  <c r="P305" i="15"/>
  <c r="P307" i="15"/>
  <c r="P308" i="15"/>
  <c r="P312" i="15"/>
  <c r="P316" i="15"/>
  <c r="P317" i="15"/>
  <c r="P319" i="15"/>
  <c r="P320" i="15"/>
  <c r="P321" i="15"/>
  <c r="P324" i="15"/>
  <c r="P325" i="15"/>
  <c r="P327" i="15"/>
  <c r="P328" i="15"/>
  <c r="P329" i="15"/>
  <c r="P330" i="15"/>
  <c r="P332" i="15"/>
  <c r="P334" i="15"/>
  <c r="P335" i="15"/>
  <c r="P336" i="15"/>
  <c r="P338" i="15"/>
  <c r="P339" i="15"/>
  <c r="P340" i="15"/>
  <c r="P341" i="15"/>
  <c r="P343" i="15"/>
  <c r="P344" i="15"/>
  <c r="P345" i="15"/>
  <c r="P346" i="15"/>
  <c r="P347" i="15"/>
  <c r="P348" i="15"/>
  <c r="P349" i="15"/>
  <c r="P350" i="15"/>
  <c r="P351" i="15"/>
  <c r="P352" i="15"/>
  <c r="P353" i="15"/>
  <c r="P357" i="15"/>
  <c r="P359" i="15"/>
  <c r="P361" i="15"/>
  <c r="P362" i="15"/>
  <c r="P363" i="15"/>
  <c r="P364" i="15"/>
  <c r="P365" i="15"/>
  <c r="P367" i="15"/>
  <c r="P368" i="15"/>
  <c r="P369" i="15"/>
  <c r="P370" i="15"/>
  <c r="P371" i="15"/>
  <c r="P372" i="15"/>
  <c r="P373" i="15"/>
  <c r="P375" i="15"/>
  <c r="P376" i="15"/>
  <c r="P378" i="15"/>
  <c r="P379" i="15"/>
  <c r="P380" i="15"/>
  <c r="P381" i="15"/>
  <c r="P382" i="15"/>
  <c r="P383" i="15"/>
  <c r="P384" i="15"/>
  <c r="P385" i="15"/>
  <c r="P386" i="15"/>
  <c r="P387" i="15"/>
  <c r="P388" i="15"/>
  <c r="P389" i="15"/>
  <c r="P390" i="15"/>
  <c r="P391" i="15"/>
  <c r="P392" i="15"/>
  <c r="P393" i="15"/>
  <c r="P394" i="15"/>
  <c r="P395" i="15"/>
  <c r="P396" i="15"/>
  <c r="P398" i="15"/>
  <c r="P400" i="15"/>
  <c r="P401" i="15"/>
  <c r="P402" i="15"/>
  <c r="P403" i="15"/>
  <c r="P404" i="15"/>
  <c r="P405" i="15"/>
  <c r="P407" i="15"/>
  <c r="P408" i="15"/>
  <c r="P413" i="15"/>
  <c r="P415" i="15"/>
  <c r="P416" i="15"/>
  <c r="P418" i="15"/>
  <c r="P420" i="15"/>
  <c r="P421" i="15"/>
  <c r="P422" i="15"/>
  <c r="P423" i="15"/>
  <c r="P424" i="15"/>
  <c r="P425" i="15"/>
  <c r="P426" i="15"/>
  <c r="P427" i="15"/>
  <c r="P428" i="15"/>
  <c r="P429" i="15"/>
  <c r="P430" i="15"/>
  <c r="P431" i="15"/>
  <c r="P432" i="15"/>
  <c r="P433" i="15"/>
  <c r="P434" i="15"/>
  <c r="P435" i="15"/>
  <c r="P436" i="15"/>
  <c r="P437" i="15"/>
  <c r="P439" i="15"/>
  <c r="P440" i="15"/>
  <c r="P441" i="15"/>
  <c r="P442" i="15"/>
  <c r="P443" i="15"/>
  <c r="P444" i="15"/>
  <c r="P446" i="15"/>
  <c r="P448" i="15"/>
  <c r="P450" i="15"/>
  <c r="P451" i="15"/>
  <c r="P452" i="15"/>
  <c r="P454" i="15"/>
  <c r="P456" i="15"/>
  <c r="P457" i="15"/>
  <c r="P458" i="15"/>
  <c r="P460" i="15"/>
  <c r="P461" i="15"/>
  <c r="P462" i="15"/>
  <c r="P463" i="15"/>
  <c r="P464" i="15"/>
  <c r="P465" i="15"/>
  <c r="P467" i="15"/>
  <c r="P468" i="15"/>
  <c r="P471" i="15"/>
  <c r="P472" i="15"/>
  <c r="P474" i="15"/>
  <c r="P476" i="15"/>
  <c r="P477" i="15"/>
  <c r="P478" i="15"/>
  <c r="P479" i="15"/>
  <c r="P482" i="15"/>
  <c r="P483" i="15"/>
  <c r="P484" i="15"/>
  <c r="P485" i="15"/>
  <c r="P486" i="15"/>
  <c r="P487" i="15"/>
  <c r="P488" i="15"/>
  <c r="P489" i="15"/>
  <c r="P490" i="15"/>
  <c r="P491" i="15"/>
  <c r="P493" i="15"/>
  <c r="P495" i="15"/>
  <c r="P496" i="15"/>
  <c r="P497" i="15"/>
  <c r="P499" i="15"/>
  <c r="P500" i="15"/>
  <c r="P503" i="15"/>
  <c r="P505" i="15"/>
  <c r="P506" i="15"/>
  <c r="P508" i="15"/>
  <c r="P509" i="15"/>
  <c r="P511" i="15"/>
  <c r="P513" i="15"/>
  <c r="P514" i="15"/>
  <c r="P515" i="15"/>
  <c r="P516" i="15"/>
  <c r="P517" i="15"/>
  <c r="P520" i="15"/>
  <c r="P522" i="15"/>
  <c r="P525" i="15"/>
  <c r="P528" i="15"/>
  <c r="P532" i="15"/>
  <c r="P533" i="15"/>
  <c r="P534" i="15"/>
  <c r="P540" i="15"/>
  <c r="P541" i="15"/>
  <c r="P542" i="15"/>
  <c r="P543" i="15"/>
  <c r="P544" i="15"/>
  <c r="P545" i="15"/>
  <c r="P546" i="15"/>
  <c r="P547" i="15"/>
  <c r="P548" i="15"/>
  <c r="P551" i="15"/>
  <c r="P553" i="15"/>
  <c r="P554" i="15"/>
  <c r="P555" i="15"/>
  <c r="P556" i="15"/>
  <c r="P559" i="15"/>
  <c r="P561" i="15"/>
  <c r="P564" i="15"/>
  <c r="P565" i="15"/>
  <c r="P567" i="15"/>
  <c r="P568" i="15"/>
  <c r="P569" i="15"/>
  <c r="P570" i="15"/>
  <c r="P574" i="15"/>
  <c r="P576" i="15"/>
  <c r="P581" i="15"/>
  <c r="P582" i="15"/>
  <c r="P585" i="15"/>
  <c r="P586" i="15"/>
  <c r="P587" i="15"/>
  <c r="P588" i="15"/>
  <c r="P590" i="15"/>
  <c r="P592" i="15"/>
  <c r="P594" i="15"/>
  <c r="P595" i="15"/>
  <c r="P597" i="15"/>
  <c r="P598" i="15"/>
  <c r="P599" i="15"/>
  <c r="P600" i="15"/>
  <c r="P602" i="15"/>
  <c r="P603" i="15"/>
  <c r="P605" i="15"/>
  <c r="P606" i="15"/>
  <c r="P607" i="15"/>
  <c r="P609" i="15"/>
  <c r="P610" i="15"/>
  <c r="P611" i="15"/>
  <c r="P612" i="15"/>
  <c r="P614" i="15"/>
  <c r="P615" i="15"/>
  <c r="P617" i="15"/>
  <c r="P618" i="15"/>
  <c r="P619" i="15"/>
  <c r="P620" i="15"/>
  <c r="P621" i="15"/>
  <c r="P622" i="15"/>
  <c r="P624" i="15"/>
  <c r="P625" i="15"/>
  <c r="P626" i="15"/>
  <c r="P627" i="15"/>
  <c r="P628" i="15"/>
  <c r="P631" i="15"/>
  <c r="P632" i="15"/>
  <c r="P634" i="15"/>
  <c r="P637" i="15"/>
  <c r="P642" i="15"/>
  <c r="P643" i="15"/>
  <c r="P644" i="15"/>
  <c r="P645" i="15"/>
  <c r="P647" i="15"/>
  <c r="P650" i="15"/>
  <c r="P651" i="15"/>
  <c r="P652" i="15"/>
  <c r="P653" i="15"/>
  <c r="P654" i="15"/>
  <c r="P655" i="15"/>
  <c r="P656" i="15"/>
  <c r="P657" i="15"/>
  <c r="P660" i="15"/>
  <c r="P661" i="15"/>
  <c r="P662" i="15"/>
  <c r="P663" i="15"/>
  <c r="P665" i="15"/>
  <c r="P667" i="15"/>
  <c r="P668" i="15"/>
  <c r="P669" i="15"/>
  <c r="P670" i="15"/>
  <c r="P673" i="15"/>
  <c r="P674" i="15"/>
  <c r="P675" i="15"/>
  <c r="P676" i="15"/>
  <c r="P677" i="15"/>
  <c r="P678" i="15"/>
  <c r="P680" i="15"/>
  <c r="P682" i="15"/>
  <c r="P683" i="15"/>
  <c r="P685" i="15"/>
  <c r="P686" i="15"/>
  <c r="P687" i="15"/>
  <c r="P688" i="15"/>
  <c r="P689" i="15"/>
  <c r="P692" i="15"/>
  <c r="P693" i="15"/>
  <c r="P694" i="15"/>
  <c r="P695" i="15"/>
  <c r="P696" i="15"/>
  <c r="P697" i="15"/>
  <c r="P700" i="15"/>
  <c r="P701" i="15"/>
  <c r="P702" i="15"/>
  <c r="P703" i="15"/>
  <c r="P704" i="15"/>
  <c r="P705" i="15"/>
  <c r="P707" i="15"/>
  <c r="P708" i="15"/>
  <c r="P709" i="15"/>
  <c r="P710" i="15"/>
  <c r="P711" i="15"/>
  <c r="P712" i="15"/>
  <c r="P714" i="15"/>
  <c r="P715" i="15"/>
  <c r="P717" i="15"/>
  <c r="P718" i="15"/>
  <c r="P719" i="15"/>
  <c r="P721" i="15"/>
  <c r="P722" i="15"/>
  <c r="P723" i="15"/>
  <c r="P725" i="15"/>
  <c r="P726" i="15"/>
  <c r="P727" i="15"/>
  <c r="P730" i="15"/>
  <c r="P731" i="15"/>
  <c r="P732" i="15"/>
  <c r="P734" i="15"/>
  <c r="P737" i="15"/>
  <c r="P738" i="15"/>
  <c r="P739" i="15"/>
  <c r="P740" i="15"/>
  <c r="P741" i="15"/>
  <c r="P742" i="15"/>
  <c r="P743" i="15"/>
  <c r="P744" i="15"/>
  <c r="P745" i="15"/>
  <c r="P746" i="15"/>
  <c r="P747" i="15"/>
  <c r="P748" i="15"/>
  <c r="P749" i="15"/>
  <c r="P750" i="15"/>
  <c r="P751" i="15"/>
  <c r="P752" i="15"/>
  <c r="P753" i="15"/>
  <c r="P759" i="15"/>
  <c r="P763" i="15"/>
  <c r="P765" i="15"/>
  <c r="P766" i="15"/>
  <c r="P767" i="15"/>
  <c r="P768" i="15"/>
  <c r="P769" i="15"/>
  <c r="P770" i="15"/>
  <c r="P771" i="15"/>
  <c r="P772" i="15"/>
  <c r="P773" i="15"/>
  <c r="P776" i="15"/>
  <c r="P777" i="15"/>
  <c r="P779" i="15"/>
  <c r="P780" i="15"/>
  <c r="P783" i="15"/>
  <c r="P788" i="15"/>
  <c r="P789" i="15"/>
  <c r="P790" i="15"/>
  <c r="P791" i="15"/>
  <c r="P792" i="15"/>
  <c r="P793" i="15"/>
  <c r="P797" i="15"/>
  <c r="P800" i="15"/>
  <c r="P801" i="15"/>
  <c r="P802" i="15"/>
  <c r="P803" i="15"/>
  <c r="P805" i="15"/>
  <c r="P809" i="15"/>
  <c r="P810" i="15"/>
  <c r="P811" i="15"/>
  <c r="P812" i="15"/>
  <c r="P813" i="15"/>
  <c r="P814" i="15"/>
  <c r="P815" i="15"/>
  <c r="P816" i="15"/>
  <c r="P817" i="15"/>
  <c r="P820" i="15"/>
  <c r="P822" i="15"/>
  <c r="P824" i="15"/>
  <c r="P825" i="15"/>
  <c r="P826" i="15"/>
  <c r="P827" i="15"/>
  <c r="P830" i="15"/>
  <c r="P831" i="15"/>
  <c r="P834" i="15"/>
  <c r="P835" i="15"/>
  <c r="P836" i="15"/>
  <c r="P837" i="15"/>
  <c r="P838" i="15"/>
  <c r="P839" i="15"/>
  <c r="P840" i="15"/>
  <c r="P841" i="15"/>
  <c r="P842" i="15"/>
  <c r="P843" i="15"/>
  <c r="P845" i="15"/>
  <c r="P846" i="15"/>
  <c r="P850" i="15"/>
  <c r="P853" i="15"/>
  <c r="P854" i="15"/>
  <c r="P857" i="15"/>
  <c r="P858" i="15"/>
  <c r="P859" i="15"/>
  <c r="P861" i="15"/>
  <c r="P863" i="15"/>
  <c r="P864" i="15"/>
  <c r="P865" i="15"/>
  <c r="P866" i="15"/>
  <c r="P867" i="15"/>
  <c r="P868" i="15"/>
  <c r="P870" i="15"/>
  <c r="P871" i="15"/>
  <c r="P872" i="15"/>
  <c r="P874" i="15"/>
  <c r="P876" i="15"/>
  <c r="P880" i="15"/>
  <c r="P885" i="15"/>
  <c r="P886" i="15"/>
  <c r="P888" i="15"/>
  <c r="P889" i="15"/>
  <c r="P890" i="15"/>
  <c r="P891" i="15"/>
  <c r="P893" i="15"/>
  <c r="P895" i="15"/>
  <c r="P897" i="15"/>
  <c r="P898" i="15"/>
  <c r="P899" i="15"/>
  <c r="P900" i="15"/>
  <c r="P901" i="15"/>
  <c r="P902" i="15"/>
  <c r="P903" i="15"/>
  <c r="P905" i="15"/>
  <c r="P906" i="15"/>
  <c r="P907" i="15"/>
  <c r="P908" i="15"/>
  <c r="P909" i="15"/>
  <c r="P913" i="15"/>
  <c r="P917" i="15"/>
  <c r="P918" i="15"/>
  <c r="P919" i="15"/>
  <c r="P921" i="15"/>
  <c r="P922" i="15"/>
  <c r="P923" i="15"/>
  <c r="P924" i="15"/>
  <c r="P925" i="15"/>
  <c r="P928" i="15"/>
  <c r="P929" i="15"/>
  <c r="P930" i="15"/>
  <c r="P932" i="15"/>
  <c r="P933" i="15"/>
  <c r="P934" i="15"/>
  <c r="P935" i="15"/>
  <c r="P936" i="15"/>
  <c r="P937" i="15"/>
  <c r="P938" i="15"/>
  <c r="P939" i="15"/>
  <c r="P941" i="15"/>
  <c r="P942" i="15"/>
  <c r="P943" i="15"/>
  <c r="P945" i="15"/>
  <c r="P946" i="15"/>
  <c r="P947" i="15"/>
  <c r="P948" i="15"/>
  <c r="P949" i="15"/>
  <c r="P950" i="15"/>
  <c r="P953" i="15"/>
  <c r="P954" i="15"/>
  <c r="P956" i="15"/>
  <c r="P957" i="15"/>
  <c r="P959" i="15"/>
  <c r="P960" i="15"/>
  <c r="P961" i="15"/>
  <c r="P966" i="15"/>
  <c r="P968" i="15"/>
  <c r="P969" i="15"/>
  <c r="P970" i="15"/>
  <c r="P971" i="15"/>
  <c r="P972" i="15"/>
  <c r="P973" i="15"/>
  <c r="P974" i="15"/>
  <c r="P975" i="15"/>
  <c r="P976" i="15"/>
  <c r="P977" i="15"/>
  <c r="P978" i="15"/>
  <c r="P979" i="15"/>
  <c r="P981" i="15"/>
  <c r="P982" i="15"/>
  <c r="P983" i="15"/>
  <c r="P984" i="15"/>
  <c r="P985" i="15"/>
  <c r="P986" i="15"/>
  <c r="P988" i="15"/>
  <c r="P989" i="15"/>
  <c r="P990" i="15"/>
  <c r="P992" i="15"/>
  <c r="P993" i="15"/>
  <c r="P994" i="15"/>
  <c r="P995" i="15"/>
  <c r="P996" i="15"/>
  <c r="P998" i="15"/>
  <c r="P999" i="15"/>
  <c r="P1000" i="15"/>
  <c r="P1001" i="15"/>
  <c r="P1002" i="15"/>
  <c r="P1003" i="15"/>
  <c r="P1004" i="15"/>
  <c r="P1005" i="15"/>
  <c r="P1006" i="15"/>
  <c r="P1007" i="15"/>
  <c r="P1008" i="15"/>
  <c r="P1009" i="15"/>
  <c r="P1010" i="15"/>
  <c r="P1011" i="15"/>
  <c r="P1012" i="15"/>
  <c r="P1013" i="15"/>
  <c r="P1014" i="15"/>
  <c r="P1015" i="15"/>
  <c r="P1016" i="15"/>
  <c r="P1017" i="15"/>
  <c r="P1018" i="15"/>
  <c r="P1020" i="15"/>
  <c r="P1021" i="15"/>
  <c r="P1022" i="15"/>
  <c r="P1023" i="15"/>
  <c r="P1024" i="15"/>
  <c r="P1025" i="15"/>
  <c r="P1026" i="15"/>
  <c r="P1027" i="15"/>
  <c r="P1028" i="15"/>
  <c r="P1029" i="15"/>
  <c r="P1030" i="15"/>
  <c r="P1031" i="15"/>
  <c r="P1032" i="15"/>
  <c r="P1033" i="15"/>
  <c r="P1034" i="15"/>
  <c r="P1035" i="15"/>
  <c r="P1037" i="15"/>
  <c r="P1038" i="15"/>
  <c r="P1039" i="15"/>
  <c r="P1040" i="15"/>
  <c r="P1042" i="15"/>
  <c r="P1043" i="15"/>
  <c r="P1044" i="15"/>
  <c r="P1045" i="15"/>
  <c r="P1047" i="15"/>
  <c r="P1048" i="15"/>
  <c r="P1049" i="15"/>
  <c r="P1050" i="15"/>
  <c r="P1053" i="15"/>
  <c r="P1054" i="15"/>
  <c r="P1056" i="15"/>
  <c r="P1057" i="15"/>
  <c r="P1058" i="15"/>
  <c r="P1059" i="15"/>
  <c r="P1060" i="15"/>
  <c r="P1061" i="15"/>
  <c r="P1062" i="15"/>
  <c r="P1063" i="15"/>
  <c r="P1064" i="15"/>
  <c r="P1065" i="15"/>
  <c r="P1066" i="15"/>
  <c r="P1067" i="15"/>
  <c r="P1068" i="15"/>
  <c r="P1069" i="15"/>
  <c r="P1070" i="15"/>
  <c r="P1071" i="15"/>
  <c r="P1072" i="15"/>
  <c r="P1073" i="15"/>
  <c r="P1074" i="15"/>
  <c r="P1075" i="15"/>
  <c r="P1076" i="15"/>
  <c r="P1077" i="15"/>
  <c r="P1078" i="15"/>
  <c r="P1079" i="15"/>
  <c r="P1080" i="15"/>
  <c r="P1081" i="15"/>
  <c r="P1083" i="15"/>
  <c r="P1084" i="15"/>
  <c r="P1085" i="15"/>
  <c r="P1086" i="15"/>
  <c r="P1087" i="15"/>
  <c r="P1088" i="15"/>
  <c r="P1089" i="15"/>
  <c r="P1090" i="15"/>
  <c r="P1091" i="15"/>
  <c r="P1092" i="15"/>
  <c r="P1093" i="15"/>
  <c r="P1094" i="15"/>
  <c r="P1095" i="15"/>
  <c r="P1096" i="15"/>
  <c r="P1097" i="15"/>
  <c r="P1098" i="15"/>
  <c r="P1100" i="15"/>
  <c r="P1101" i="15"/>
  <c r="P1102" i="15"/>
  <c r="P1103" i="15"/>
  <c r="P1104" i="15"/>
  <c r="P1105" i="15"/>
  <c r="P1106" i="15"/>
  <c r="P1107" i="15"/>
  <c r="P1108" i="15"/>
  <c r="P1109" i="15"/>
  <c r="P1110" i="15"/>
  <c r="P1111" i="15"/>
  <c r="P1112" i="15"/>
  <c r="P1113" i="15"/>
  <c r="P1114" i="15"/>
  <c r="P1115" i="15"/>
  <c r="P1116" i="15"/>
  <c r="P1117" i="15"/>
  <c r="P1118" i="15"/>
  <c r="P1119" i="15"/>
  <c r="P1120" i="15"/>
  <c r="P1121" i="15"/>
  <c r="P1122" i="15"/>
  <c r="P1124" i="15"/>
  <c r="P1125" i="15"/>
  <c r="P1126" i="15"/>
  <c r="P1127" i="15"/>
  <c r="P1128" i="15"/>
  <c r="P1130" i="15"/>
  <c r="P1131" i="15"/>
  <c r="P1132" i="15"/>
  <c r="P1133" i="15"/>
  <c r="P1134" i="15"/>
  <c r="P1135" i="15"/>
  <c r="P1136" i="15"/>
  <c r="P1137" i="15"/>
  <c r="P1138" i="15"/>
  <c r="P1139" i="15"/>
  <c r="P1140" i="15"/>
  <c r="P1142" i="15"/>
  <c r="P1143" i="15"/>
  <c r="P1145" i="15"/>
  <c r="P1146" i="15"/>
  <c r="P1147" i="15"/>
  <c r="P1148" i="15"/>
  <c r="P1149" i="15"/>
  <c r="P1150" i="15"/>
  <c r="P1151" i="15"/>
  <c r="P1152" i="15"/>
  <c r="P1153" i="15"/>
  <c r="P1154" i="15"/>
  <c r="P1155" i="15"/>
  <c r="P1156" i="15"/>
  <c r="P1158" i="15"/>
  <c r="P1159" i="15"/>
  <c r="P1165" i="15"/>
  <c r="P1166" i="15"/>
  <c r="P1169" i="15"/>
  <c r="P1170" i="15"/>
  <c r="P1171" i="15"/>
  <c r="P1172" i="15"/>
  <c r="P1175" i="15"/>
  <c r="P1176" i="15"/>
  <c r="P1178" i="15"/>
  <c r="P1180" i="15"/>
  <c r="P1181" i="15"/>
  <c r="P1182" i="15"/>
  <c r="P1183" i="15"/>
  <c r="P1184" i="15"/>
  <c r="P1185" i="15"/>
  <c r="P1187" i="15"/>
  <c r="P1188" i="15"/>
  <c r="P1190" i="15"/>
  <c r="P1191" i="15"/>
  <c r="P1192" i="15"/>
  <c r="P1193" i="15"/>
  <c r="P1194" i="15"/>
  <c r="P1195" i="15"/>
  <c r="P1196" i="15"/>
  <c r="P1197" i="15"/>
  <c r="P1198" i="15"/>
  <c r="P1199" i="15"/>
  <c r="P1200" i="15"/>
  <c r="P1201" i="15"/>
  <c r="P1203" i="15"/>
  <c r="P1204" i="15"/>
  <c r="P1205" i="15"/>
  <c r="P1206" i="15"/>
  <c r="P1207" i="15"/>
  <c r="P1208" i="15"/>
  <c r="P1209" i="15"/>
  <c r="P1210" i="15"/>
  <c r="P1212" i="15"/>
  <c r="P1213" i="15"/>
  <c r="P1214" i="15"/>
  <c r="P1215" i="15"/>
  <c r="P1216" i="15"/>
  <c r="P1217" i="15"/>
  <c r="P1218" i="15"/>
  <c r="P1220" i="15"/>
  <c r="P1222" i="15"/>
  <c r="P1225" i="15"/>
  <c r="P1226" i="15"/>
  <c r="P1227" i="15"/>
  <c r="P1229" i="15"/>
  <c r="P1230" i="15"/>
  <c r="P1231" i="15"/>
  <c r="P1232" i="15"/>
  <c r="P1234" i="15"/>
  <c r="P1235" i="15"/>
  <c r="P1237" i="15"/>
  <c r="P1238" i="15"/>
  <c r="P1239" i="15"/>
  <c r="P1240" i="15"/>
  <c r="P1241" i="15"/>
  <c r="P1242" i="15"/>
  <c r="P1243" i="15"/>
  <c r="P1244" i="15"/>
  <c r="P1245" i="15"/>
  <c r="P1246" i="15"/>
  <c r="P1247" i="15"/>
  <c r="P1248" i="15"/>
  <c r="P1249" i="15"/>
  <c r="P1250" i="15"/>
  <c r="P1251" i="15"/>
  <c r="P1253" i="15"/>
  <c r="P1255" i="15"/>
  <c r="P1256" i="15"/>
  <c r="P1257" i="15"/>
  <c r="P1258" i="15"/>
  <c r="P1259" i="15"/>
  <c r="P1260" i="15"/>
  <c r="P1261" i="15"/>
  <c r="P1262" i="15"/>
  <c r="P1263" i="15"/>
  <c r="P1264" i="15"/>
  <c r="P1265" i="15"/>
  <c r="P1266" i="15"/>
  <c r="P1267" i="15"/>
  <c r="P1268" i="15"/>
  <c r="P1269" i="15"/>
  <c r="P1270" i="15"/>
  <c r="P1271" i="15"/>
  <c r="P1272" i="15"/>
  <c r="P1273" i="15"/>
  <c r="P1275" i="15"/>
  <c r="P1276" i="15"/>
  <c r="P1277" i="15"/>
  <c r="P1278" i="15"/>
  <c r="P1279" i="15"/>
  <c r="P1281" i="15"/>
  <c r="P1282" i="15"/>
  <c r="P1283" i="15"/>
  <c r="P1284" i="15"/>
  <c r="P1285" i="15"/>
  <c r="P1286" i="15"/>
  <c r="P1287" i="15"/>
  <c r="P1288" i="15"/>
  <c r="P1289" i="15"/>
  <c r="P1290" i="15"/>
  <c r="P1291" i="15"/>
  <c r="P1292" i="15"/>
  <c r="P1293" i="15"/>
  <c r="P1294" i="15"/>
  <c r="P1295" i="15"/>
  <c r="P1296" i="15"/>
  <c r="P1297" i="15"/>
  <c r="P1298" i="15"/>
  <c r="P1299" i="15"/>
  <c r="P1300" i="15"/>
  <c r="P1301" i="15"/>
  <c r="P1302" i="15"/>
  <c r="P1303" i="15"/>
  <c r="P1304" i="15"/>
  <c r="P1305" i="15"/>
  <c r="P1306" i="15"/>
  <c r="P1307" i="15"/>
  <c r="P1308" i="15"/>
  <c r="P1309" i="15"/>
  <c r="P1310" i="15"/>
  <c r="P1311" i="15"/>
  <c r="P1312" i="15"/>
  <c r="P1314" i="15"/>
  <c r="P1315" i="15"/>
  <c r="P1317" i="15"/>
  <c r="P1318" i="15"/>
  <c r="P1319" i="15"/>
  <c r="P1320" i="15"/>
  <c r="P1321" i="15"/>
  <c r="P1322" i="15"/>
  <c r="P1323" i="15"/>
  <c r="P1324" i="15"/>
  <c r="P1325" i="15"/>
  <c r="P1326" i="15"/>
  <c r="P1327" i="15"/>
  <c r="P1328" i="15"/>
  <c r="P1329" i="15"/>
  <c r="P1330" i="15"/>
  <c r="P1331" i="15"/>
  <c r="P1332" i="15"/>
  <c r="P1333" i="15"/>
  <c r="P1334" i="15"/>
  <c r="P1335" i="15"/>
  <c r="P1336" i="15"/>
  <c r="P1337" i="15"/>
  <c r="P1338" i="15"/>
  <c r="P1339" i="15"/>
  <c r="P1340" i="15"/>
  <c r="P1341" i="15"/>
  <c r="P1342" i="15"/>
  <c r="P1343" i="15"/>
  <c r="P1344" i="15"/>
  <c r="P1345" i="15"/>
  <c r="P1346" i="15"/>
  <c r="P1347" i="15"/>
  <c r="P1348" i="15"/>
  <c r="P1349" i="15"/>
  <c r="P1350" i="15"/>
  <c r="P1352" i="15"/>
  <c r="P1353" i="15"/>
  <c r="P1354" i="15"/>
  <c r="P1355" i="15"/>
  <c r="P1356" i="15"/>
  <c r="P1357" i="15"/>
  <c r="P1358" i="15"/>
  <c r="P1359" i="15"/>
  <c r="P1360" i="15"/>
  <c r="P1361" i="15"/>
  <c r="P1362" i="15"/>
  <c r="P1363" i="15"/>
  <c r="P1364" i="15"/>
  <c r="P1365" i="15"/>
  <c r="P1366" i="15"/>
  <c r="P1367" i="15"/>
  <c r="P1368" i="15"/>
  <c r="P1370" i="15"/>
  <c r="P1371" i="15"/>
  <c r="P1373" i="15"/>
  <c r="P1374" i="15"/>
  <c r="P1375" i="15"/>
  <c r="P1376" i="15"/>
  <c r="P1377" i="15"/>
  <c r="P1378" i="15"/>
  <c r="P1379" i="15"/>
  <c r="P1380" i="15"/>
  <c r="P1381" i="15"/>
  <c r="P1382" i="15"/>
  <c r="P1384" i="15"/>
  <c r="P1385" i="15"/>
  <c r="P1386" i="15"/>
  <c r="P1388" i="15"/>
  <c r="P1390" i="15"/>
  <c r="P1391" i="15"/>
  <c r="P1392" i="15"/>
  <c r="P1394" i="15"/>
  <c r="P1395" i="15"/>
  <c r="P1396" i="15"/>
  <c r="P1397" i="15"/>
  <c r="P1398" i="15"/>
  <c r="P1399" i="15"/>
  <c r="P1400" i="15"/>
  <c r="P1401" i="15"/>
  <c r="P1402" i="15"/>
  <c r="P1403" i="15"/>
  <c r="P1404" i="15"/>
  <c r="P1405" i="15"/>
  <c r="P1406" i="15"/>
  <c r="P1407" i="15"/>
  <c r="P1408" i="15"/>
  <c r="P1409" i="15"/>
  <c r="P1410" i="15"/>
  <c r="P1411" i="15"/>
  <c r="P1412" i="15"/>
  <c r="P1413" i="15"/>
  <c r="P1414" i="15"/>
  <c r="P1415" i="15"/>
  <c r="P1416" i="15"/>
  <c r="P1417" i="15"/>
  <c r="P1418" i="15"/>
  <c r="P1419" i="15"/>
  <c r="P1420" i="15"/>
  <c r="P1421" i="15"/>
  <c r="P1422" i="15"/>
  <c r="P1423" i="15"/>
  <c r="P1424" i="15"/>
  <c r="P1425" i="15"/>
  <c r="P1426" i="15"/>
  <c r="P1427" i="15"/>
  <c r="P1428" i="15"/>
  <c r="P1429" i="15"/>
  <c r="P1430" i="15"/>
  <c r="P1431" i="15"/>
  <c r="P1432" i="15"/>
  <c r="P1433" i="15"/>
  <c r="P1434" i="15"/>
  <c r="P1436" i="15"/>
  <c r="P1437" i="15"/>
  <c r="P1440" i="15"/>
  <c r="P1443" i="15"/>
  <c r="P1444" i="15"/>
  <c r="P1446" i="15"/>
  <c r="P1447" i="15"/>
  <c r="P1448" i="15"/>
  <c r="P1449" i="15"/>
  <c r="P1451" i="15"/>
  <c r="P1452" i="15"/>
  <c r="P1454" i="15"/>
  <c r="P1456" i="15"/>
  <c r="P1460" i="15"/>
  <c r="P1461" i="15"/>
  <c r="P1462" i="15"/>
  <c r="P1463" i="15"/>
  <c r="P1467" i="15"/>
  <c r="P1471" i="15"/>
  <c r="P1473" i="15"/>
  <c r="P1474" i="15"/>
  <c r="P1475" i="15"/>
  <c r="P1478" i="15"/>
  <c r="P1482" i="15"/>
  <c r="P1483" i="15"/>
  <c r="P1484" i="15"/>
  <c r="P1486" i="15"/>
  <c r="P1490" i="15"/>
  <c r="P1492" i="15"/>
  <c r="P1493" i="15"/>
  <c r="P1494" i="15"/>
  <c r="P1497" i="15"/>
  <c r="P1499" i="15"/>
  <c r="P1503" i="15"/>
  <c r="P1504" i="15"/>
  <c r="P1505" i="15"/>
  <c r="P1506" i="15"/>
  <c r="P1507" i="15"/>
  <c r="P1510" i="15"/>
  <c r="P1512" i="15"/>
  <c r="P1514" i="15"/>
  <c r="P1516" i="15"/>
  <c r="P1517" i="15"/>
  <c r="P1518" i="15"/>
  <c r="P1519" i="15"/>
  <c r="P1521" i="15"/>
  <c r="P1523" i="15"/>
  <c r="P1524" i="15"/>
  <c r="P1525" i="15"/>
  <c r="P1526" i="15"/>
  <c r="P1527" i="15"/>
  <c r="P1528" i="15"/>
  <c r="P1530" i="15"/>
  <c r="P1532" i="15"/>
  <c r="P1533" i="15"/>
  <c r="P1535" i="15"/>
  <c r="P1536" i="15"/>
  <c r="P1537" i="15"/>
  <c r="P1538" i="15"/>
  <c r="P1539" i="15"/>
  <c r="P1540" i="15"/>
  <c r="P1542" i="15"/>
  <c r="P1543" i="15"/>
  <c r="P1544" i="15"/>
  <c r="P1545" i="15"/>
  <c r="P1546" i="15"/>
  <c r="P1547" i="15"/>
  <c r="P1548" i="15"/>
  <c r="P1549" i="15"/>
  <c r="P1550" i="15"/>
  <c r="P1551" i="15"/>
  <c r="P1552" i="15"/>
  <c r="P1553" i="15"/>
  <c r="P1554" i="15"/>
  <c r="P1555" i="15"/>
  <c r="P1556" i="15"/>
  <c r="P1557" i="15"/>
  <c r="P1559" i="15"/>
  <c r="P1560" i="15"/>
  <c r="P1561" i="15"/>
  <c r="P1562" i="15"/>
  <c r="P1563" i="15"/>
  <c r="P1564" i="15"/>
  <c r="P1565" i="15"/>
  <c r="P1566" i="15"/>
  <c r="P1567" i="15"/>
  <c r="P1568" i="15"/>
  <c r="P1569" i="15"/>
  <c r="P1571" i="15"/>
  <c r="P1572" i="15"/>
  <c r="P1573" i="15"/>
  <c r="P1575" i="15"/>
  <c r="P1576" i="15"/>
  <c r="P1581" i="15"/>
  <c r="P1582" i="15"/>
  <c r="P1583" i="15"/>
  <c r="P1584" i="15"/>
  <c r="P1587" i="15"/>
  <c r="P1588" i="15"/>
  <c r="P1589" i="15"/>
  <c r="P1591" i="15"/>
  <c r="P1592" i="15"/>
  <c r="P1593" i="15"/>
  <c r="P1594" i="15"/>
  <c r="P1595" i="15"/>
  <c r="P1596" i="15"/>
  <c r="P1599" i="15"/>
  <c r="P1601" i="15"/>
  <c r="P1602" i="15"/>
  <c r="P1603" i="15"/>
  <c r="P1604" i="15"/>
  <c r="P1605" i="15"/>
  <c r="P1606" i="15"/>
  <c r="P1610" i="15"/>
  <c r="P1611" i="15"/>
  <c r="P1612" i="15"/>
  <c r="P1613" i="15"/>
  <c r="P1614" i="15"/>
  <c r="P1615" i="15"/>
  <c r="P1616" i="15"/>
  <c r="P1617" i="15"/>
  <c r="P1618" i="15"/>
  <c r="P1619" i="15"/>
  <c r="P1620" i="15"/>
  <c r="P1621" i="15"/>
  <c r="P1622" i="15"/>
  <c r="P1623" i="15"/>
  <c r="P1625" i="15"/>
  <c r="P1626" i="15"/>
  <c r="P1627" i="15"/>
  <c r="P1628" i="15"/>
  <c r="P1629" i="15"/>
  <c r="P1630" i="15"/>
  <c r="P1631" i="15"/>
  <c r="P1632" i="15"/>
  <c r="P1633" i="15"/>
  <c r="P1634" i="15"/>
  <c r="P1635" i="15"/>
  <c r="P1636" i="15"/>
  <c r="P1637" i="15"/>
  <c r="P1638" i="15"/>
  <c r="P1639" i="15"/>
  <c r="P1640" i="15"/>
  <c r="P1642" i="15"/>
  <c r="P1643" i="15"/>
  <c r="P1644" i="15"/>
  <c r="P1645" i="15"/>
  <c r="P1646" i="15"/>
  <c r="P1647" i="15"/>
  <c r="P1648" i="15"/>
  <c r="P1649" i="15"/>
  <c r="P1650" i="15"/>
  <c r="P1651" i="15"/>
  <c r="P1653" i="15"/>
  <c r="P1656" i="15"/>
  <c r="P1657" i="15"/>
  <c r="P1658" i="15"/>
  <c r="P1659" i="15"/>
  <c r="P1668" i="15"/>
  <c r="P1669" i="15"/>
  <c r="P1672" i="15"/>
  <c r="P1674" i="15"/>
  <c r="P1678" i="15"/>
  <c r="P1679" i="15"/>
  <c r="P1682" i="15"/>
  <c r="P1683" i="15"/>
  <c r="P1684" i="15"/>
  <c r="P1685" i="15"/>
  <c r="P1686" i="15"/>
  <c r="P1688" i="15"/>
  <c r="P1691" i="15"/>
  <c r="P1693" i="15"/>
  <c r="P1694" i="15"/>
  <c r="P1695" i="15"/>
  <c r="P1696" i="15"/>
  <c r="P1698" i="15"/>
  <c r="P1699" i="15"/>
  <c r="P1700" i="15"/>
  <c r="P1701" i="15"/>
  <c r="P1702" i="15"/>
  <c r="P1703" i="15"/>
  <c r="P1704" i="15"/>
  <c r="P1705" i="15"/>
  <c r="P1706" i="15"/>
  <c r="P1707" i="15"/>
  <c r="P1708" i="15"/>
  <c r="P1709" i="15"/>
  <c r="P1710" i="15"/>
  <c r="P1711" i="15"/>
  <c r="P1712" i="15"/>
  <c r="P1713" i="15"/>
  <c r="P1714" i="15"/>
  <c r="P1715" i="15"/>
  <c r="P1716" i="15"/>
  <c r="P1717" i="15"/>
  <c r="P1718" i="15"/>
  <c r="P1721" i="15"/>
  <c r="P1722" i="15"/>
  <c r="P1723" i="15"/>
  <c r="P1724" i="15"/>
  <c r="P1725" i="15"/>
  <c r="P1726" i="15"/>
  <c r="P1727" i="15"/>
  <c r="P1731" i="15"/>
  <c r="P1758" i="15"/>
  <c r="P1760" i="15"/>
  <c r="P1763" i="15"/>
  <c r="P1764" i="15"/>
  <c r="P1769" i="15"/>
  <c r="P1773" i="15"/>
  <c r="P1774" i="15"/>
  <c r="P1775" i="15"/>
  <c r="P1776" i="15"/>
  <c r="P1777" i="15"/>
  <c r="P1779" i="15"/>
  <c r="P1780" i="15"/>
  <c r="P1781" i="15"/>
  <c r="P1782" i="15"/>
  <c r="P1783" i="15"/>
  <c r="P1784" i="15"/>
  <c r="P1785" i="15"/>
  <c r="P1786" i="15"/>
  <c r="P1787" i="15"/>
  <c r="P1788" i="15"/>
  <c r="P1790" i="15"/>
  <c r="P1791" i="15"/>
  <c r="P1792" i="15"/>
  <c r="P1793" i="15"/>
  <c r="P1794" i="15"/>
  <c r="P1795" i="15"/>
  <c r="P1799" i="15"/>
  <c r="P1800" i="15"/>
  <c r="P1802" i="15"/>
  <c r="P1803" i="15"/>
  <c r="P1805" i="15"/>
  <c r="P1807" i="15"/>
  <c r="P1808" i="15"/>
  <c r="P1809" i="15"/>
  <c r="P1810" i="15"/>
  <c r="P1811" i="15"/>
  <c r="P1812" i="15"/>
  <c r="P1814" i="15"/>
  <c r="P1817" i="15"/>
  <c r="P1819" i="15"/>
  <c r="P1822" i="15"/>
  <c r="P1823" i="15"/>
  <c r="P1824" i="15"/>
  <c r="P1825" i="15"/>
  <c r="P1826" i="15"/>
  <c r="P1827" i="15"/>
  <c r="P1828" i="15"/>
  <c r="P1830" i="15"/>
  <c r="P1831" i="15"/>
  <c r="P1832" i="15"/>
  <c r="P1836" i="15"/>
  <c r="P1837" i="15"/>
  <c r="P1839" i="15"/>
  <c r="P1840" i="15"/>
  <c r="P1841" i="15"/>
  <c r="P1842" i="15"/>
  <c r="P1843" i="15"/>
  <c r="P1844" i="15"/>
  <c r="P1845" i="15"/>
  <c r="P1846" i="15"/>
  <c r="P1847" i="15"/>
  <c r="P1848" i="15"/>
  <c r="P1849" i="15"/>
  <c r="P1850" i="15"/>
  <c r="P1852" i="15"/>
  <c r="P1853" i="15"/>
  <c r="P1854" i="15"/>
  <c r="P1855" i="15"/>
  <c r="P1856" i="15"/>
  <c r="P1857" i="15"/>
  <c r="P1858" i="15"/>
  <c r="P1859" i="15"/>
  <c r="P1860" i="15"/>
  <c r="P1861" i="15"/>
  <c r="P1862" i="15"/>
  <c r="P1863" i="15"/>
  <c r="P1864" i="15"/>
  <c r="P1866" i="15"/>
  <c r="P1867" i="15"/>
  <c r="P1868" i="15"/>
  <c r="P1870" i="15"/>
  <c r="P1871" i="15"/>
  <c r="P1872" i="15"/>
  <c r="P1873" i="15"/>
  <c r="P1874" i="15"/>
  <c r="P1875" i="15"/>
  <c r="P1876" i="15"/>
  <c r="P1878" i="15"/>
  <c r="P1880" i="15"/>
  <c r="P1882" i="15"/>
  <c r="P1886" i="15"/>
  <c r="P1887" i="15"/>
  <c r="P1888" i="15"/>
  <c r="P1889" i="15"/>
  <c r="P1890" i="15"/>
  <c r="P1891" i="15"/>
  <c r="P1892" i="15"/>
  <c r="P1894" i="15"/>
  <c r="P1895" i="15"/>
  <c r="P1896" i="15"/>
  <c r="P1897" i="15"/>
  <c r="P1899" i="15"/>
  <c r="P1901" i="15"/>
  <c r="P1903" i="15"/>
  <c r="P1904" i="15"/>
  <c r="P1907" i="15"/>
  <c r="P1908" i="15"/>
  <c r="P1909" i="15"/>
  <c r="P1910" i="15"/>
  <c r="P1911" i="15"/>
  <c r="P1912" i="15"/>
  <c r="P1914" i="15"/>
  <c r="P1919" i="15"/>
  <c r="P1922" i="15"/>
  <c r="P1927" i="15"/>
  <c r="P1931" i="15"/>
  <c r="P1932" i="15"/>
  <c r="P1933" i="15"/>
  <c r="P1935" i="15"/>
  <c r="P1936" i="15"/>
  <c r="P1937" i="15"/>
  <c r="P1939" i="15"/>
  <c r="P1941" i="15"/>
  <c r="P1942" i="15"/>
  <c r="P1943" i="15"/>
  <c r="P1944" i="15"/>
  <c r="P1945" i="15"/>
  <c r="P1946" i="15"/>
  <c r="P1950" i="15"/>
  <c r="P1951" i="15"/>
  <c r="P1954" i="15"/>
  <c r="P1956" i="15"/>
  <c r="P1957" i="15"/>
  <c r="P1959" i="15"/>
  <c r="P1960" i="15"/>
  <c r="P1961" i="15"/>
  <c r="P1962" i="15"/>
  <c r="P1963" i="15"/>
  <c r="P1964" i="15"/>
  <c r="P1965" i="15"/>
  <c r="P1966" i="15"/>
  <c r="P1967" i="15"/>
  <c r="P1968" i="15"/>
  <c r="P1969" i="15"/>
  <c r="P1970" i="15"/>
  <c r="P1971" i="15"/>
  <c r="P1976" i="15"/>
  <c r="P1978" i="15"/>
  <c r="P1979" i="15"/>
  <c r="P1980" i="15"/>
  <c r="P1981" i="15"/>
  <c r="P1982" i="15"/>
  <c r="P1983" i="15"/>
  <c r="P1984" i="15"/>
  <c r="P1985" i="15"/>
  <c r="P1987" i="15"/>
  <c r="P1988" i="15"/>
  <c r="P1989" i="15"/>
  <c r="P1990" i="15"/>
  <c r="P1991" i="15"/>
  <c r="P1992" i="15"/>
  <c r="P1993" i="15"/>
  <c r="P1994" i="15"/>
  <c r="P1995" i="15"/>
  <c r="P1997" i="15"/>
  <c r="P1999" i="15"/>
  <c r="P2000" i="15"/>
  <c r="P2001" i="15"/>
  <c r="P2002" i="15"/>
  <c r="P2003" i="15"/>
  <c r="P2004" i="15"/>
  <c r="P2005" i="15"/>
  <c r="P2006" i="15"/>
  <c r="P2008" i="15"/>
  <c r="P2009" i="15"/>
  <c r="P2010" i="15"/>
  <c r="P2011" i="15"/>
  <c r="P2012" i="15"/>
  <c r="P2013" i="15"/>
  <c r="P2014" i="15"/>
  <c r="P2015" i="15"/>
  <c r="P2016" i="15"/>
  <c r="P2017" i="15"/>
  <c r="P2018" i="15"/>
  <c r="P2019" i="15"/>
  <c r="P2020" i="15"/>
  <c r="P2021" i="15"/>
  <c r="P2023" i="15"/>
  <c r="P2024" i="15"/>
  <c r="P2025" i="15"/>
  <c r="P2026" i="15"/>
  <c r="P2027" i="15"/>
  <c r="P2029" i="15"/>
  <c r="P2031" i="15"/>
  <c r="P2032" i="15"/>
  <c r="P2033" i="15"/>
  <c r="P2034" i="15"/>
  <c r="P2036" i="15"/>
  <c r="P2037" i="15"/>
  <c r="P2038" i="15"/>
  <c r="P2039" i="15"/>
  <c r="P2040" i="15"/>
  <c r="P2041" i="15"/>
  <c r="P2044" i="15"/>
  <c r="P2045" i="15"/>
  <c r="P2049" i="15"/>
  <c r="P2050" i="15"/>
  <c r="P2051" i="15"/>
  <c r="P2052" i="15"/>
  <c r="P2053" i="15"/>
  <c r="P2054" i="15"/>
  <c r="P2055" i="15"/>
  <c r="P2056" i="15"/>
  <c r="P2057" i="15"/>
  <c r="P2061" i="15"/>
  <c r="P2062" i="15"/>
  <c r="P2063" i="15"/>
  <c r="P2064" i="15"/>
  <c r="P2065" i="15"/>
  <c r="P2067" i="15"/>
  <c r="P2068" i="15"/>
  <c r="P2069" i="15"/>
  <c r="P2070" i="15"/>
  <c r="P2071" i="15"/>
  <c r="P2072" i="15"/>
  <c r="P2073" i="15"/>
  <c r="P2074" i="15"/>
  <c r="P2076" i="15"/>
  <c r="P2079" i="15"/>
  <c r="P2080" i="15"/>
  <c r="P2082" i="15"/>
  <c r="P2083" i="15"/>
  <c r="P2084" i="15"/>
  <c r="P2086" i="15"/>
  <c r="P2087" i="15"/>
  <c r="P2089" i="15"/>
  <c r="P2091" i="15"/>
  <c r="P2092" i="15"/>
  <c r="P2093" i="15"/>
  <c r="P2094" i="15"/>
  <c r="P2095" i="15"/>
  <c r="P2096" i="15"/>
  <c r="P2097" i="15"/>
  <c r="P2098" i="15"/>
  <c r="P2099" i="15"/>
  <c r="P2100" i="15"/>
  <c r="P2101" i="15"/>
  <c r="P2102" i="15"/>
  <c r="P2103" i="15"/>
  <c r="P2104" i="15"/>
  <c r="P2105" i="15"/>
  <c r="P2106" i="15"/>
  <c r="P2107" i="15"/>
  <c r="P2108" i="15"/>
  <c r="P2109" i="15"/>
  <c r="P2110" i="15"/>
  <c r="P2111" i="15"/>
  <c r="P2112" i="15"/>
  <c r="P2113" i="15"/>
  <c r="P2114" i="15"/>
  <c r="P2115" i="15"/>
  <c r="P2116" i="15"/>
  <c r="P2117" i="15"/>
  <c r="P2118" i="15"/>
  <c r="P2119" i="15"/>
  <c r="P2120" i="15"/>
  <c r="P2121" i="15"/>
  <c r="P2123" i="15"/>
  <c r="P2124" i="15"/>
  <c r="P2125" i="15"/>
  <c r="P2126" i="15"/>
  <c r="P2127" i="15"/>
  <c r="P2128" i="15"/>
  <c r="P2129" i="15"/>
  <c r="P2130" i="15"/>
  <c r="P2131" i="15"/>
  <c r="P2132" i="15"/>
  <c r="P2133" i="15"/>
  <c r="P2134" i="15"/>
  <c r="P2135" i="15"/>
  <c r="P2136" i="15"/>
  <c r="P2137" i="15"/>
  <c r="P2138" i="15"/>
  <c r="P2140" i="15"/>
  <c r="P2141" i="15"/>
  <c r="P2142" i="15"/>
  <c r="P2143" i="15"/>
  <c r="P2144" i="15"/>
  <c r="P2146" i="15"/>
  <c r="P2150" i="15"/>
  <c r="P2152" i="15"/>
  <c r="P2155" i="15"/>
  <c r="P2156" i="15"/>
  <c r="P2157" i="15"/>
  <c r="P2161" i="15"/>
  <c r="P2162" i="15"/>
  <c r="P2163" i="15"/>
  <c r="P2164" i="15"/>
  <c r="P2166" i="15"/>
  <c r="P2169" i="15"/>
  <c r="P2172" i="15"/>
  <c r="P2173" i="15"/>
  <c r="P2176" i="15"/>
  <c r="P2178" i="15"/>
  <c r="P2181" i="15"/>
  <c r="P2182" i="15"/>
  <c r="P2183" i="15"/>
  <c r="P2185" i="15"/>
  <c r="P2186" i="15"/>
  <c r="P2187" i="15"/>
  <c r="P2190" i="15"/>
  <c r="P2191" i="15"/>
  <c r="P2192" i="15"/>
  <c r="P2194" i="15"/>
  <c r="P2200" i="15"/>
  <c r="P2201" i="15"/>
  <c r="P2202" i="15"/>
  <c r="P2203" i="15"/>
  <c r="P2204" i="15"/>
  <c r="P2205" i="15"/>
  <c r="P2206" i="15"/>
  <c r="P2207" i="15"/>
  <c r="P2209" i="15"/>
  <c r="P2210" i="15"/>
  <c r="P2212" i="15"/>
  <c r="P2213" i="15"/>
  <c r="P2214" i="15"/>
  <c r="P2215" i="15"/>
  <c r="P2218" i="15"/>
  <c r="P2220" i="15"/>
  <c r="P2229" i="15"/>
  <c r="P2230" i="15"/>
  <c r="P2231" i="15"/>
  <c r="P2232" i="15"/>
  <c r="P2233" i="15"/>
  <c r="P2234" i="15"/>
  <c r="P2236" i="15"/>
  <c r="P2239" i="15"/>
  <c r="P2240" i="15"/>
  <c r="P2242" i="15"/>
  <c r="P2243" i="15"/>
  <c r="P2244" i="15"/>
  <c r="P2245" i="15"/>
  <c r="P2249" i="15"/>
  <c r="P2250" i="15"/>
  <c r="P2251" i="15"/>
  <c r="P2252" i="15"/>
  <c r="P2253" i="15"/>
  <c r="P2256" i="15"/>
  <c r="P2257" i="15"/>
  <c r="P2262" i="15"/>
  <c r="P2263" i="15"/>
  <c r="P2264" i="15"/>
  <c r="P2265" i="15"/>
  <c r="P2266" i="15"/>
  <c r="P2267" i="15"/>
  <c r="P2268" i="15"/>
  <c r="P2269" i="15"/>
  <c r="P2270" i="15"/>
  <c r="P2272" i="15"/>
  <c r="P2274" i="15"/>
  <c r="P2275" i="15"/>
  <c r="P2276" i="15"/>
  <c r="P2277" i="15"/>
  <c r="P2278" i="15"/>
  <c r="P2281" i="15"/>
  <c r="P2285" i="15"/>
  <c r="P2286" i="15"/>
  <c r="P2289" i="15"/>
  <c r="P2291" i="15"/>
  <c r="P2293" i="15"/>
  <c r="P2294" i="15"/>
  <c r="P2295" i="15"/>
  <c r="P2296" i="15"/>
  <c r="P2297" i="15"/>
  <c r="P2299" i="15"/>
  <c r="P2300" i="15"/>
  <c r="P2302" i="15"/>
  <c r="P2303" i="15"/>
  <c r="P2307" i="15"/>
  <c r="P2309" i="15"/>
  <c r="P2310" i="15"/>
  <c r="P2312" i="15"/>
  <c r="P2313" i="15"/>
  <c r="P2314" i="15"/>
  <c r="P2315" i="15"/>
  <c r="P2317" i="15"/>
  <c r="P2318" i="15"/>
  <c r="P2319" i="15"/>
  <c r="P2325" i="15"/>
  <c r="P2326" i="15"/>
  <c r="P2329" i="15"/>
  <c r="P2330" i="15"/>
  <c r="P2331" i="15"/>
  <c r="P2334" i="15"/>
  <c r="P2335" i="15"/>
  <c r="P2336" i="15"/>
  <c r="P2337" i="15"/>
  <c r="P2338" i="15"/>
  <c r="P2341" i="15"/>
  <c r="P2342" i="15"/>
  <c r="P2345" i="15"/>
  <c r="P2346" i="15"/>
  <c r="P2347" i="15"/>
  <c r="P2348" i="15"/>
  <c r="P2349" i="15"/>
  <c r="P2350" i="15"/>
  <c r="P2354" i="15"/>
  <c r="P2355" i="15"/>
  <c r="P2356" i="15"/>
  <c r="P2357" i="15"/>
  <c r="P2360" i="15"/>
  <c r="P2361" i="15"/>
  <c r="P2362" i="15"/>
  <c r="P2363" i="15"/>
  <c r="P2364" i="15"/>
  <c r="P2365" i="15"/>
  <c r="P2366" i="15"/>
  <c r="P2367" i="15"/>
  <c r="P2368" i="15"/>
  <c r="P2371" i="15"/>
  <c r="P2372" i="15"/>
  <c r="P2373" i="15"/>
  <c r="P2374" i="15"/>
  <c r="P2377" i="15"/>
  <c r="P2379" i="15"/>
  <c r="P2381" i="15"/>
  <c r="P2385" i="15"/>
  <c r="P2386" i="15"/>
  <c r="P2387" i="15"/>
  <c r="P2390" i="15"/>
  <c r="P2391" i="15"/>
  <c r="P2392" i="15"/>
  <c r="P2393" i="15"/>
  <c r="P2394" i="15"/>
  <c r="P2395" i="15"/>
  <c r="P2397" i="15"/>
  <c r="P2398" i="15"/>
  <c r="P2399" i="15"/>
  <c r="P2400" i="15"/>
  <c r="P2403" i="15"/>
  <c r="P2404" i="15"/>
  <c r="P2405" i="15"/>
  <c r="P2406" i="15"/>
  <c r="P2407" i="15"/>
  <c r="P2408" i="15"/>
  <c r="P2409" i="15"/>
  <c r="P2410" i="15"/>
  <c r="P2411" i="15"/>
  <c r="P2412" i="15"/>
  <c r="P2413" i="15"/>
  <c r="P2414" i="15"/>
  <c r="P2415" i="15"/>
  <c r="P2416" i="15"/>
  <c r="P2418" i="15"/>
  <c r="P2419" i="15"/>
  <c r="P2421" i="15"/>
  <c r="P2422" i="15"/>
  <c r="P2423" i="15"/>
  <c r="P2424" i="15"/>
  <c r="P2425" i="15"/>
  <c r="P2427" i="15"/>
  <c r="P2428" i="15"/>
  <c r="P2429" i="15"/>
  <c r="P2430" i="15"/>
  <c r="P2432" i="15"/>
  <c r="P2433" i="15"/>
  <c r="P2434" i="15"/>
  <c r="P2435" i="15"/>
  <c r="P2436" i="15"/>
  <c r="P2437" i="15"/>
  <c r="P2438" i="15"/>
  <c r="P2439" i="15"/>
  <c r="P2440" i="15"/>
  <c r="P2441" i="15"/>
  <c r="P2442" i="15"/>
  <c r="P2443" i="15"/>
  <c r="P2445" i="15"/>
  <c r="P2446" i="15"/>
  <c r="P2447" i="15"/>
  <c r="P2448" i="15"/>
  <c r="P2449" i="15"/>
  <c r="P2450" i="15"/>
  <c r="P2451" i="15"/>
  <c r="P2452" i="15"/>
  <c r="P2453" i="15"/>
  <c r="P2454" i="15"/>
  <c r="P2455" i="15"/>
  <c r="P2456" i="15"/>
  <c r="P2457" i="15"/>
  <c r="P2458" i="15"/>
  <c r="P2459" i="15"/>
  <c r="P2460" i="15"/>
  <c r="P2461" i="15"/>
  <c r="P2463" i="15"/>
  <c r="P2464" i="15"/>
  <c r="P2465" i="15"/>
  <c r="P2466" i="15"/>
  <c r="P2467" i="15"/>
  <c r="P2468" i="15"/>
  <c r="P2469" i="15"/>
  <c r="P2470" i="15"/>
  <c r="P2471" i="15"/>
  <c r="P2473" i="15"/>
  <c r="P2474" i="15"/>
  <c r="P2476" i="15"/>
  <c r="P2477" i="15"/>
  <c r="P2478" i="15"/>
  <c r="P2480" i="15"/>
  <c r="P2481" i="15"/>
  <c r="P2483" i="15"/>
  <c r="P2484" i="15"/>
  <c r="P2485" i="15"/>
  <c r="P2486" i="15"/>
  <c r="P2487" i="15"/>
  <c r="P2488" i="15"/>
  <c r="P2489" i="15"/>
  <c r="P2490" i="15"/>
  <c r="P2491" i="15"/>
  <c r="P2492" i="15"/>
  <c r="P2493" i="15"/>
  <c r="P2494" i="15"/>
  <c r="P2495" i="15"/>
  <c r="P2496" i="15"/>
  <c r="P2497" i="15"/>
  <c r="P2498" i="15"/>
  <c r="P2499" i="15"/>
  <c r="P2500" i="15"/>
  <c r="P2501" i="15"/>
  <c r="P2502" i="15"/>
  <c r="P2503" i="15"/>
  <c r="P2504" i="15"/>
  <c r="P2505" i="15"/>
  <c r="P2506" i="15"/>
  <c r="P2507" i="15"/>
  <c r="P2508" i="15"/>
  <c r="P2509" i="15"/>
  <c r="P2510" i="15"/>
  <c r="P2511" i="15"/>
  <c r="P2512" i="15"/>
  <c r="P2513" i="15"/>
  <c r="P2515" i="15"/>
  <c r="P2517" i="15"/>
  <c r="P2518" i="15"/>
  <c r="P2519" i="15"/>
  <c r="P2520" i="15"/>
  <c r="P2521" i="15"/>
  <c r="P2523" i="15"/>
  <c r="P2524" i="15"/>
  <c r="P2525" i="15"/>
  <c r="P2526" i="15"/>
  <c r="P2527" i="15"/>
  <c r="P2528" i="15"/>
  <c r="P2529" i="15"/>
  <c r="P2530" i="15"/>
  <c r="P2531" i="15"/>
  <c r="P2532" i="15"/>
  <c r="P2533" i="15"/>
  <c r="P2534" i="15"/>
  <c r="P2536" i="15"/>
  <c r="P2537" i="15"/>
  <c r="P2540" i="15"/>
  <c r="P2541" i="15"/>
  <c r="P2542" i="15"/>
  <c r="P2544" i="15"/>
  <c r="P2545" i="15"/>
  <c r="P2546" i="15"/>
  <c r="P2550" i="15"/>
  <c r="P2551" i="15"/>
  <c r="P2552" i="15"/>
  <c r="P2553" i="15"/>
  <c r="P2555" i="15"/>
  <c r="P2556" i="15"/>
  <c r="P2557" i="15"/>
  <c r="P2558" i="15"/>
  <c r="P2559" i="15"/>
  <c r="P2560" i="15"/>
  <c r="P2561" i="15"/>
  <c r="P2562" i="15"/>
  <c r="P2563" i="15"/>
  <c r="P2564" i="15"/>
  <c r="P2565" i="15"/>
  <c r="P2567" i="15"/>
  <c r="P2568" i="15"/>
  <c r="P2569" i="15"/>
  <c r="P2571" i="15"/>
  <c r="P2573" i="15"/>
  <c r="P2575" i="15"/>
  <c r="P2576" i="15"/>
  <c r="P2578" i="15"/>
  <c r="P2579" i="15"/>
  <c r="P2580" i="15"/>
  <c r="P2581" i="15"/>
  <c r="P2583" i="15"/>
  <c r="P2584" i="15"/>
  <c r="P2586" i="15"/>
  <c r="P2587" i="15"/>
  <c r="P2588" i="15"/>
  <c r="P2590" i="15"/>
  <c r="P2591" i="15"/>
  <c r="P2592" i="15"/>
  <c r="P2593" i="15"/>
  <c r="P2594" i="15"/>
  <c r="P2595" i="15"/>
  <c r="P2597" i="15"/>
  <c r="P2598" i="15"/>
  <c r="P2599" i="15"/>
  <c r="P2600" i="15"/>
  <c r="P2602" i="15"/>
  <c r="P2607" i="15"/>
  <c r="P2609" i="15"/>
  <c r="P2610" i="15"/>
  <c r="P2611" i="15"/>
  <c r="P2612" i="15"/>
  <c r="P2613" i="15"/>
  <c r="P2614" i="15"/>
  <c r="P2616" i="15"/>
  <c r="P2617" i="15"/>
  <c r="P2618" i="15"/>
  <c r="P2620" i="15"/>
  <c r="P2621" i="15"/>
  <c r="P2622" i="15"/>
  <c r="P2625" i="15"/>
  <c r="P2627" i="15"/>
  <c r="P2628" i="15"/>
  <c r="P2629" i="15"/>
  <c r="P2630" i="15"/>
  <c r="P2632" i="15"/>
  <c r="P2633" i="15"/>
  <c r="P2634" i="15"/>
  <c r="P2635" i="15"/>
  <c r="P2636" i="15"/>
  <c r="P2638" i="15"/>
  <c r="P2639" i="15"/>
  <c r="P2644" i="15"/>
  <c r="P2645" i="15"/>
  <c r="P2646" i="15"/>
  <c r="P2647" i="15"/>
  <c r="P2648" i="15"/>
  <c r="P2649" i="15"/>
  <c r="P2650" i="15"/>
  <c r="P2651" i="15"/>
  <c r="P2652" i="15"/>
  <c r="P2654" i="15"/>
  <c r="P2655" i="15"/>
  <c r="P2658" i="15"/>
  <c r="P2660" i="15"/>
  <c r="P2661" i="15"/>
  <c r="P2662" i="15"/>
  <c r="P2663" i="15"/>
  <c r="P2664" i="15"/>
  <c r="P2665" i="15"/>
  <c r="P2666" i="15"/>
  <c r="P2667" i="15"/>
  <c r="P2668" i="15"/>
  <c r="P2669" i="15"/>
  <c r="P2670" i="15"/>
  <c r="P2671" i="15"/>
  <c r="P2672" i="15"/>
  <c r="P2673" i="15"/>
  <c r="P2674" i="15"/>
  <c r="P2675" i="15"/>
  <c r="P2676" i="15"/>
  <c r="P2677" i="15"/>
  <c r="P2679" i="15"/>
  <c r="P2680" i="15"/>
  <c r="P2681" i="15"/>
  <c r="P2682" i="15"/>
  <c r="P2683" i="15"/>
  <c r="P2684" i="15"/>
  <c r="P2686" i="15"/>
  <c r="P2687" i="15"/>
  <c r="P2688" i="15"/>
  <c r="P2689" i="15"/>
  <c r="P2690" i="15"/>
  <c r="P2691" i="15"/>
  <c r="P2692" i="15"/>
  <c r="P2693" i="15"/>
  <c r="P2694" i="15"/>
  <c r="P2695" i="15"/>
  <c r="P2696" i="15"/>
  <c r="P2697" i="15"/>
  <c r="P2698" i="15"/>
  <c r="P2699" i="15"/>
  <c r="P2700" i="15"/>
  <c r="P2701" i="15"/>
  <c r="P2702" i="15"/>
  <c r="P2703" i="15"/>
  <c r="P2705" i="15"/>
  <c r="P2706" i="15"/>
  <c r="P2707" i="15"/>
  <c r="P2708" i="15"/>
  <c r="P2709" i="15"/>
  <c r="P2710" i="15"/>
  <c r="P2711" i="15"/>
  <c r="P2712" i="15"/>
  <c r="P2713" i="15"/>
  <c r="P2714" i="15"/>
  <c r="P2715" i="15"/>
  <c r="P2716" i="15"/>
  <c r="P2717" i="15"/>
  <c r="P2718" i="15"/>
  <c r="P2719" i="15"/>
  <c r="P2720" i="15"/>
  <c r="P2721" i="15"/>
  <c r="P2723" i="15"/>
  <c r="P2724" i="15"/>
  <c r="P2726" i="15"/>
  <c r="P2727" i="15"/>
  <c r="P2728" i="15"/>
  <c r="P2729" i="15"/>
  <c r="P2730" i="15"/>
  <c r="P2731" i="15"/>
  <c r="P2732" i="15"/>
  <c r="P2733" i="15"/>
  <c r="P2734" i="15"/>
  <c r="P2738" i="15"/>
  <c r="P2739" i="15"/>
  <c r="P2740" i="15"/>
  <c r="P2741" i="15"/>
  <c r="P2742" i="15"/>
  <c r="P2743" i="15"/>
  <c r="P2744" i="15"/>
  <c r="P2745" i="15"/>
  <c r="P2746" i="15"/>
  <c r="P2748" i="15"/>
  <c r="P2750" i="15"/>
  <c r="P2751" i="15"/>
  <c r="P2752" i="15"/>
  <c r="P2753" i="15"/>
  <c r="P2754" i="15"/>
  <c r="P2755" i="15"/>
  <c r="P2756" i="15"/>
  <c r="P2757" i="15"/>
  <c r="P2758" i="15"/>
  <c r="P2759" i="15"/>
  <c r="P2760" i="15"/>
  <c r="P2761" i="15"/>
  <c r="P2762" i="15"/>
  <c r="P2763" i="15"/>
  <c r="P2764" i="15"/>
  <c r="P2765" i="15"/>
  <c r="P2766" i="15"/>
  <c r="P2767" i="15"/>
  <c r="P2769" i="15"/>
  <c r="P2770" i="15"/>
  <c r="P2771" i="15"/>
  <c r="P2772" i="15"/>
  <c r="P2773" i="15"/>
  <c r="P2774" i="15"/>
  <c r="P2775" i="15"/>
  <c r="P2776" i="15"/>
  <c r="P2777" i="15"/>
  <c r="P2778" i="15"/>
  <c r="P2779" i="15"/>
  <c r="P2781" i="15"/>
  <c r="P2782" i="15"/>
  <c r="P2783" i="15"/>
  <c r="P2784" i="15"/>
  <c r="P2785" i="15"/>
  <c r="P2786" i="15"/>
  <c r="P2787" i="15"/>
  <c r="P2788" i="15"/>
  <c r="P2789" i="15"/>
  <c r="P2790" i="15"/>
  <c r="P2791" i="15"/>
  <c r="P2792" i="15"/>
  <c r="P2793" i="15"/>
  <c r="P2794" i="15"/>
  <c r="P2795" i="15"/>
  <c r="P2796" i="15"/>
  <c r="P2797" i="15"/>
  <c r="P2798" i="15"/>
  <c r="P2799" i="15"/>
  <c r="P2800" i="15"/>
  <c r="P2801" i="15"/>
  <c r="P2802" i="15"/>
  <c r="P2803" i="15"/>
  <c r="P2804" i="15"/>
  <c r="P2805" i="15"/>
  <c r="P2806" i="15"/>
  <c r="P2808" i="15"/>
  <c r="P2809" i="15"/>
  <c r="P2810" i="15"/>
  <c r="P2811" i="15"/>
  <c r="P2812" i="15"/>
  <c r="P2815" i="15"/>
  <c r="P2816" i="15"/>
  <c r="P2817" i="15"/>
  <c r="P2818" i="15"/>
  <c r="P2819" i="15"/>
  <c r="P2820" i="15"/>
  <c r="P2821" i="15"/>
  <c r="P2822" i="15"/>
  <c r="P2823" i="15"/>
  <c r="P2825" i="15"/>
  <c r="P2826" i="15"/>
  <c r="P2827" i="15"/>
  <c r="P2828" i="15"/>
  <c r="P2829" i="15"/>
  <c r="P2830" i="15"/>
  <c r="P2831" i="15"/>
  <c r="P2832" i="15"/>
  <c r="P2833" i="15"/>
  <c r="P2834" i="15"/>
  <c r="P2835" i="15"/>
  <c r="P2836" i="15"/>
  <c r="P2837" i="15"/>
  <c r="P2838" i="15"/>
  <c r="P2839" i="15"/>
  <c r="P2840" i="15"/>
  <c r="P2841" i="15"/>
  <c r="P2842" i="15"/>
  <c r="P2843" i="15"/>
  <c r="P2844" i="15"/>
  <c r="P2848" i="15"/>
  <c r="P2849" i="15"/>
  <c r="P2852" i="15"/>
  <c r="P2853" i="15"/>
  <c r="P2854" i="15"/>
  <c r="P2855" i="15"/>
  <c r="P2856" i="15"/>
  <c r="P2858" i="15"/>
  <c r="P2859" i="15"/>
  <c r="P2863" i="15"/>
  <c r="P2864" i="15"/>
  <c r="P2865" i="15"/>
  <c r="P2866" i="15"/>
  <c r="P2867" i="15"/>
  <c r="P2868" i="15"/>
  <c r="P2871" i="15"/>
  <c r="P2872" i="15"/>
  <c r="P2873" i="15"/>
  <c r="P2874" i="15"/>
  <c r="P2875" i="15"/>
  <c r="P2876" i="15"/>
  <c r="P2877" i="15"/>
  <c r="P2878" i="15"/>
  <c r="P2879" i="15"/>
  <c r="P2880" i="15"/>
  <c r="P2881" i="15"/>
  <c r="P2882" i="15"/>
  <c r="P2883" i="15"/>
  <c r="P2884" i="15"/>
  <c r="P2885" i="15"/>
  <c r="P2886" i="15"/>
  <c r="P2887" i="15"/>
  <c r="P2888" i="15"/>
  <c r="P2889" i="15"/>
  <c r="P2890" i="15"/>
  <c r="P2892" i="15"/>
  <c r="P2893" i="15"/>
  <c r="P2896" i="15"/>
  <c r="P2897" i="15"/>
  <c r="P2898" i="15"/>
  <c r="P2900" i="15"/>
  <c r="P2901" i="15"/>
  <c r="P2902" i="15"/>
  <c r="P2903" i="15"/>
  <c r="P2905" i="15"/>
  <c r="P2906" i="15"/>
  <c r="P2908" i="15"/>
  <c r="P2911" i="15"/>
  <c r="P2912" i="15"/>
  <c r="P2913" i="15"/>
  <c r="P2915" i="15"/>
  <c r="P2916" i="15"/>
  <c r="P2917" i="15"/>
  <c r="P2918" i="15"/>
  <c r="P2919" i="15"/>
  <c r="P2920" i="15"/>
  <c r="P2921" i="15"/>
  <c r="P2922" i="15"/>
  <c r="P2923" i="15"/>
  <c r="P2925" i="15"/>
  <c r="P2928" i="15"/>
  <c r="P2929" i="15"/>
  <c r="P2930" i="15"/>
  <c r="P2931" i="15"/>
  <c r="P2932" i="15"/>
  <c r="P2933" i="15"/>
  <c r="P2934" i="15"/>
  <c r="P2935" i="15"/>
  <c r="P2936" i="15"/>
  <c r="P2937" i="15"/>
  <c r="P2938" i="15"/>
  <c r="P2939" i="15"/>
  <c r="P2940" i="15"/>
  <c r="P2941" i="15"/>
  <c r="P2942" i="15"/>
  <c r="P2943" i="15"/>
  <c r="P2945" i="15"/>
  <c r="P2946" i="15"/>
  <c r="P2947" i="15"/>
  <c r="P2948" i="15"/>
  <c r="P2949" i="15"/>
  <c r="P2950" i="15"/>
  <c r="P2951" i="15"/>
  <c r="P2952" i="15"/>
  <c r="P2954" i="15"/>
  <c r="P2955" i="15"/>
  <c r="P2956" i="15"/>
  <c r="P2957" i="15"/>
  <c r="P2958" i="15"/>
  <c r="P2959" i="15"/>
  <c r="P2960" i="15"/>
  <c r="P2961" i="15"/>
  <c r="P2962" i="15"/>
  <c r="P2963" i="15"/>
  <c r="P2964" i="15"/>
  <c r="P2965" i="15"/>
  <c r="P2966" i="15"/>
  <c r="P2967" i="15"/>
  <c r="P2969" i="15"/>
  <c r="P2970" i="15"/>
  <c r="P2971" i="15"/>
  <c r="P2972" i="15"/>
  <c r="P2973" i="15"/>
  <c r="P2974" i="15"/>
  <c r="P2975" i="15"/>
  <c r="P2976" i="15"/>
  <c r="P2977" i="15"/>
  <c r="P2978" i="15"/>
  <c r="P2979" i="15"/>
  <c r="P2980" i="15"/>
  <c r="P2981" i="15"/>
  <c r="P2982" i="15"/>
  <c r="P2983" i="15"/>
  <c r="P2984" i="15"/>
  <c r="P2985" i="15"/>
  <c r="P2986" i="15"/>
  <c r="P2987" i="15"/>
  <c r="P2988" i="15"/>
  <c r="P2989" i="15"/>
  <c r="P2990" i="15"/>
  <c r="P2992" i="15"/>
  <c r="P2993" i="15"/>
  <c r="P2994" i="15"/>
  <c r="P2995" i="15"/>
  <c r="P2996" i="15"/>
  <c r="P2997" i="15"/>
  <c r="P2998" i="15"/>
  <c r="P2999" i="15"/>
  <c r="P3000" i="15"/>
  <c r="P3001" i="15"/>
  <c r="P3002" i="15"/>
  <c r="P3003" i="15"/>
  <c r="P3004" i="15"/>
  <c r="P3005" i="15"/>
  <c r="P3006" i="15"/>
  <c r="P3007" i="15"/>
  <c r="P3009" i="15"/>
  <c r="P3010" i="15"/>
  <c r="P3012" i="15"/>
  <c r="P3014" i="15"/>
  <c r="P3015" i="15"/>
  <c r="P3016" i="15"/>
  <c r="P3019" i="15"/>
  <c r="P3020" i="15"/>
  <c r="P3021" i="15"/>
  <c r="P3022" i="15"/>
  <c r="P3023" i="15"/>
  <c r="P3024" i="15"/>
  <c r="P3025" i="15"/>
  <c r="P3026" i="15"/>
  <c r="P3027" i="15"/>
  <c r="P3030" i="15"/>
  <c r="P3031" i="15"/>
  <c r="P3032" i="15"/>
  <c r="P3034" i="15"/>
  <c r="P3037" i="15"/>
  <c r="P3057" i="15"/>
  <c r="P3059" i="15"/>
  <c r="P3063" i="15"/>
  <c r="P3064" i="15"/>
  <c r="P3066" i="15"/>
  <c r="P3067" i="15"/>
  <c r="P3068" i="15"/>
  <c r="P3069" i="15"/>
  <c r="P3070" i="15"/>
  <c r="P3073" i="15"/>
  <c r="P3074" i="15"/>
  <c r="P3075" i="15"/>
  <c r="P3077" i="15"/>
  <c r="P3078" i="15"/>
  <c r="P3079" i="15"/>
  <c r="P3082" i="15"/>
  <c r="P3083" i="15"/>
  <c r="P3084" i="15"/>
  <c r="P3085" i="15"/>
  <c r="P3086" i="15"/>
  <c r="P3087" i="15"/>
  <c r="P3088" i="15"/>
  <c r="P3089" i="15"/>
  <c r="P3090" i="15"/>
  <c r="P3091" i="15"/>
  <c r="P3093" i="15"/>
  <c r="P3095" i="15"/>
  <c r="P3098" i="15"/>
  <c r="P3099" i="15"/>
  <c r="P3100" i="15"/>
  <c r="P3101" i="15"/>
  <c r="P3102" i="15"/>
  <c r="P3103" i="15"/>
  <c r="P3105" i="15"/>
  <c r="P3107" i="15"/>
  <c r="P3108" i="15"/>
  <c r="P3112" i="15"/>
  <c r="P3115" i="15"/>
  <c r="P3117" i="15"/>
  <c r="P3118" i="15"/>
  <c r="P3121" i="15"/>
  <c r="P3122" i="15"/>
  <c r="P3123" i="15"/>
  <c r="P3125" i="15"/>
  <c r="P3126" i="15"/>
  <c r="P3127" i="15"/>
  <c r="P3128" i="15"/>
  <c r="P3129" i="15"/>
  <c r="P3130" i="15"/>
  <c r="P3131" i="15"/>
  <c r="P3132" i="15"/>
  <c r="P3133" i="15"/>
  <c r="P3134" i="15"/>
  <c r="P3135" i="15"/>
  <c r="P3136" i="15"/>
  <c r="P3137" i="15"/>
  <c r="P3138" i="15"/>
  <c r="P3139" i="15"/>
  <c r="P3140" i="15"/>
  <c r="P3141" i="15"/>
  <c r="P3142" i="15"/>
  <c r="P3143" i="15"/>
  <c r="P3144" i="15"/>
  <c r="P3146" i="15"/>
  <c r="P3149" i="15"/>
  <c r="P3151" i="15"/>
  <c r="P3153" i="15"/>
  <c r="P3158" i="15"/>
  <c r="P3159" i="15"/>
  <c r="P3161" i="15"/>
  <c r="P3162" i="15"/>
  <c r="P3164" i="15"/>
  <c r="P4" i="15"/>
  <c r="Q4" i="15" s="1"/>
  <c r="R4" i="15" s="1"/>
  <c r="X3044" i="15" l="1" a="1"/>
  <c r="X3044" i="15" s="1"/>
  <c r="X1753" i="15" a="1"/>
  <c r="X1753" i="15" s="1"/>
  <c r="Y1753" i="15" s="1" a="1"/>
  <c r="Y1753" i="15" s="1"/>
  <c r="X1741" i="15" a="1"/>
  <c r="X1741" i="15" s="1"/>
  <c r="Y1741" i="15" s="1" a="1"/>
  <c r="Y1741" i="15" s="1"/>
  <c r="X3038" i="15" a="1"/>
  <c r="X3038" i="15" s="1"/>
  <c r="Y3038" i="15" s="1" a="1"/>
  <c r="Y3038" i="15" s="1"/>
  <c r="X1730" i="15" a="1"/>
  <c r="X1730" i="15" s="1"/>
  <c r="X1734" i="15" a="1"/>
  <c r="X1734" i="15" s="1"/>
  <c r="X3042" i="15" a="1"/>
  <c r="X3042" i="15" s="1"/>
  <c r="Y3042" i="15" s="1" a="1"/>
  <c r="Y3042" i="15" s="1"/>
  <c r="X3052" i="15" a="1"/>
  <c r="X3052" i="15" s="1"/>
  <c r="Y3052" i="15" s="1" a="1"/>
  <c r="Y3052" i="15" s="1"/>
  <c r="X1740" i="15" a="1"/>
  <c r="X1740" i="15" s="1"/>
  <c r="X1736" i="15" a="1"/>
  <c r="X1736" i="15" s="1"/>
  <c r="Y1736" i="15" s="1" a="1"/>
  <c r="Y1736" i="15" s="1"/>
  <c r="X3056" i="15" a="1"/>
  <c r="X3056" i="15" s="1"/>
  <c r="Y3056" i="15" s="1" a="1"/>
  <c r="Y3056" i="15" s="1"/>
  <c r="X3046" i="15" a="1"/>
  <c r="X3046" i="15" s="1"/>
  <c r="Y3046" i="15" s="1" a="1"/>
  <c r="Y3046" i="15" s="1"/>
  <c r="X1729" i="15" a="1"/>
  <c r="X1729" i="15" s="1"/>
  <c r="X1751" i="15" a="1"/>
  <c r="X1751" i="15" s="1"/>
  <c r="Y1751" i="15" s="1" a="1"/>
  <c r="Y1751" i="15" s="1"/>
  <c r="X1738" i="15" a="1"/>
  <c r="X1738" i="15" s="1"/>
  <c r="Y1738" i="15" s="1" a="1"/>
  <c r="Y1738" i="15" s="1"/>
  <c r="X3055" i="15" a="1"/>
  <c r="X3055" i="15" s="1"/>
  <c r="Y3055" i="15" s="1" a="1"/>
  <c r="Y3055" i="15" s="1"/>
  <c r="X3040" i="15" a="1"/>
  <c r="X3040" i="15" s="1"/>
  <c r="X1739" i="15" a="1"/>
  <c r="X1739" i="15" s="1"/>
  <c r="X1743" i="15" a="1"/>
  <c r="X1743" i="15" s="1"/>
  <c r="Y1743" i="15" s="1" a="1"/>
  <c r="Y1743" i="15" s="1"/>
  <c r="X1742" i="15" a="1"/>
  <c r="X1742" i="15" s="1"/>
  <c r="Y1742" i="15" s="1" a="1"/>
  <c r="Y1742" i="15" s="1"/>
  <c r="X3051" i="15" a="1"/>
  <c r="X3051" i="15" s="1"/>
  <c r="Y3051" i="15" s="1" a="1"/>
  <c r="Y3051" i="15" s="1"/>
  <c r="X3053" i="15" a="1"/>
  <c r="X3053" i="15" s="1"/>
  <c r="Y3053" i="15" s="1" a="1"/>
  <c r="Y3053" i="15" s="1"/>
  <c r="X1732" i="15" a="1"/>
  <c r="X1732" i="15" s="1"/>
  <c r="Y1732" i="15" s="1" a="1"/>
  <c r="Y1732" i="15" s="1"/>
  <c r="X1750" i="15" a="1"/>
  <c r="X1750" i="15" s="1"/>
  <c r="Y1750" i="15" s="1" a="1"/>
  <c r="Y1750" i="15" s="1"/>
  <c r="X1744" i="15" a="1"/>
  <c r="X1744" i="15" s="1"/>
  <c r="Y1744" i="15" s="1" a="1"/>
  <c r="Y1744" i="15" s="1"/>
  <c r="X3043" i="15" a="1"/>
  <c r="X3043" i="15" s="1"/>
  <c r="Y3043" i="15" s="1" a="1"/>
  <c r="Y3043" i="15" s="1"/>
  <c r="X1746" i="15" a="1"/>
  <c r="X1746" i="15" s="1"/>
  <c r="Y1746" i="15" s="1" a="1"/>
  <c r="Y1746" i="15" s="1"/>
  <c r="X3048" i="15" a="1"/>
  <c r="X3048" i="15" s="1"/>
  <c r="Y3048" i="15" s="1" a="1"/>
  <c r="Y3048" i="15" s="1"/>
  <c r="X3050" i="15" a="1"/>
  <c r="X3050" i="15" s="1"/>
  <c r="Y3050" i="15" s="1" a="1"/>
  <c r="Y3050" i="15" s="1"/>
  <c r="X1752" i="15" a="1"/>
  <c r="X1752" i="15" s="1"/>
  <c r="Y1752" i="15" s="1" a="1"/>
  <c r="Y1752" i="15" s="1"/>
  <c r="X3041" i="15" a="1"/>
  <c r="X3041" i="15" s="1"/>
  <c r="Y3041" i="15" s="1" a="1"/>
  <c r="Y3041" i="15" s="1"/>
  <c r="X1749" i="15" a="1"/>
  <c r="X1749" i="15" s="1"/>
  <c r="Y1749" i="15" s="1" a="1"/>
  <c r="Y1749" i="15" s="1"/>
  <c r="X1735" i="15" a="1"/>
  <c r="X1735" i="15" s="1"/>
  <c r="Y1735" i="15" s="1" a="1"/>
  <c r="Y1735" i="15" s="1"/>
  <c r="X1747" i="15" a="1"/>
  <c r="X1747" i="15" s="1"/>
  <c r="Y1747" i="15" s="1" a="1"/>
  <c r="Y1747" i="15" s="1"/>
  <c r="X3054" i="15" a="1"/>
  <c r="X3054" i="15" s="1"/>
  <c r="Y3054" i="15" s="1" a="1"/>
  <c r="Y3054" i="15" s="1"/>
  <c r="X3049" i="15" a="1"/>
  <c r="X3049" i="15" s="1"/>
  <c r="Y3049" i="15" s="1" a="1"/>
  <c r="Y3049" i="15" s="1"/>
  <c r="X1737" i="15" a="1"/>
  <c r="X1737" i="15" s="1"/>
  <c r="Y1737" i="15" s="1" a="1"/>
  <c r="Y1737" i="15" s="1"/>
  <c r="X1733" i="15" a="1"/>
  <c r="X1733" i="15" s="1"/>
  <c r="Y1733" i="15" s="1" a="1"/>
  <c r="Y1733" i="15" s="1"/>
  <c r="X1748" i="15" a="1"/>
  <c r="X1748" i="15" s="1"/>
  <c r="Y1748" i="15" s="1" a="1"/>
  <c r="Y1748" i="15" s="1"/>
  <c r="X1728" i="15" a="1"/>
  <c r="X1728" i="15" s="1"/>
  <c r="Y1728" i="15" s="1" a="1"/>
  <c r="Y1728" i="15" s="1"/>
  <c r="X3045" i="15" a="1"/>
  <c r="X3045" i="15" s="1"/>
  <c r="Y3045" i="15" s="1" a="1"/>
  <c r="Y3045" i="15" s="1"/>
  <c r="Y3039" i="15" a="1"/>
  <c r="Y3039" i="15" s="1"/>
  <c r="Y1734" i="15" a="1"/>
  <c r="Y1734" i="15" s="1"/>
  <c r="Y1739" i="15" a="1"/>
  <c r="Y1739" i="15" s="1"/>
  <c r="Y1730" i="15" a="1"/>
  <c r="Y1730" i="15" s="1"/>
  <c r="Y1740" i="15" a="1"/>
  <c r="Y1740" i="15" s="1"/>
  <c r="Y1729" i="15" a="1"/>
  <c r="Y1729" i="15" s="1"/>
  <c r="Y3040" i="15" a="1"/>
  <c r="Y3040" i="15" s="1"/>
  <c r="Y3047" i="15" a="1"/>
  <c r="Y3047" i="15" s="1"/>
  <c r="Y1745" i="15" a="1"/>
  <c r="Y1745" i="15" s="1"/>
  <c r="Y3044" i="15" a="1"/>
  <c r="Y3044" i="15" s="1"/>
  <c r="U4" i="15"/>
  <c r="W4" i="15" a="1"/>
  <c r="W4" i="15" s="1"/>
  <c r="U6" i="15"/>
  <c r="W6" i="15" a="1"/>
  <c r="W6" i="15" s="1"/>
  <c r="Q1588" i="15"/>
  <c r="Q3158" i="15"/>
  <c r="R3158" i="15" s="1"/>
  <c r="Q3137" i="15"/>
  <c r="R3137" i="15" s="1"/>
  <c r="Q3129" i="15"/>
  <c r="R3129" i="15" s="1"/>
  <c r="Q3108" i="15"/>
  <c r="R3108" i="15" s="1"/>
  <c r="Q3098" i="15"/>
  <c r="R3098" i="15" s="1"/>
  <c r="Q3086" i="15"/>
  <c r="R3086" i="15" s="1"/>
  <c r="Q3069" i="15"/>
  <c r="R3069" i="15" s="1"/>
  <c r="Q3025" i="15"/>
  <c r="R3025" i="15" s="1"/>
  <c r="Q3009" i="15"/>
  <c r="R3009" i="15" s="1"/>
  <c r="Q3000" i="15"/>
  <c r="R3000" i="15" s="1"/>
  <c r="Q2983" i="15"/>
  <c r="R2983" i="15" s="1"/>
  <c r="Q2975" i="15"/>
  <c r="R2975" i="15" s="1"/>
  <c r="Q2962" i="15"/>
  <c r="R2962" i="15" s="1"/>
  <c r="Q2954" i="15"/>
  <c r="R2954" i="15" s="1"/>
  <c r="Q2940" i="15"/>
  <c r="R2940" i="15" s="1"/>
  <c r="Q2932" i="15"/>
  <c r="R2932" i="15" s="1"/>
  <c r="Q2921" i="15"/>
  <c r="R2921" i="15" s="1"/>
  <c r="Q2905" i="15"/>
  <c r="R2905" i="15" s="1"/>
  <c r="Q2893" i="15"/>
  <c r="R2893" i="15" s="1"/>
  <c r="Q2884" i="15"/>
  <c r="R2884" i="15" s="1"/>
  <c r="Q2872" i="15"/>
  <c r="R2872" i="15" s="1"/>
  <c r="Q2859" i="15"/>
  <c r="R2859" i="15" s="1"/>
  <c r="Q2841" i="15"/>
  <c r="R2841" i="15" s="1"/>
  <c r="Q2833" i="15"/>
  <c r="R2833" i="15" s="1"/>
  <c r="Q2825" i="15"/>
  <c r="R2825" i="15" s="1"/>
  <c r="Q2810" i="15"/>
  <c r="R2810" i="15" s="1"/>
  <c r="Q2801" i="15"/>
  <c r="R2801" i="15" s="1"/>
  <c r="Q2789" i="15"/>
  <c r="R2789" i="15" s="1"/>
  <c r="Q2781" i="15"/>
  <c r="R2781" i="15" s="1"/>
  <c r="Q2776" i="15"/>
  <c r="R2776" i="15" s="1"/>
  <c r="Q2763" i="15"/>
  <c r="R2763" i="15" s="1"/>
  <c r="Q2755" i="15"/>
  <c r="R2755" i="15" s="1"/>
  <c r="Q2741" i="15"/>
  <c r="R2741" i="15" s="1"/>
  <c r="Q2730" i="15"/>
  <c r="R2730" i="15" s="1"/>
  <c r="Q2716" i="15"/>
  <c r="R2716" i="15" s="1"/>
  <c r="Q2708" i="15"/>
  <c r="R2708" i="15" s="1"/>
  <c r="Q2695" i="15"/>
  <c r="R2695" i="15" s="1"/>
  <c r="Q2687" i="15"/>
  <c r="R2687" i="15" s="1"/>
  <c r="Q2673" i="15"/>
  <c r="R2673" i="15" s="1"/>
  <c r="Q2665" i="15"/>
  <c r="R2665" i="15" s="1"/>
  <c r="Q2654" i="15"/>
  <c r="R2654" i="15" s="1"/>
  <c r="Q2636" i="15"/>
  <c r="R2636" i="15" s="1"/>
  <c r="Q2627" i="15"/>
  <c r="R2627" i="15" s="1"/>
  <c r="Q2614" i="15"/>
  <c r="R2614" i="15" s="1"/>
  <c r="Q2600" i="15"/>
  <c r="R2600" i="15" s="1"/>
  <c r="Q2586" i="15"/>
  <c r="R2586" i="15" s="1"/>
  <c r="Q2575" i="15"/>
  <c r="R2575" i="15" s="1"/>
  <c r="Q2563" i="15"/>
  <c r="R2563" i="15" s="1"/>
  <c r="Q2550" i="15"/>
  <c r="R2550" i="15" s="1"/>
  <c r="Q2536" i="15"/>
  <c r="R2536" i="15" s="1"/>
  <c r="Q2523" i="15"/>
  <c r="R2523" i="15" s="1"/>
  <c r="Q2508" i="15"/>
  <c r="R2508" i="15" s="1"/>
  <c r="Q2500" i="15"/>
  <c r="R2500" i="15" s="1"/>
  <c r="Q2488" i="15"/>
  <c r="R2488" i="15" s="1"/>
  <c r="Q2478" i="15"/>
  <c r="R2478" i="15" s="1"/>
  <c r="Q2468" i="15"/>
  <c r="R2468" i="15" s="1"/>
  <c r="Q2455" i="15"/>
  <c r="R2455" i="15" s="1"/>
  <c r="Q2451" i="15"/>
  <c r="R2451" i="15" s="1"/>
  <c r="Q2438" i="15"/>
  <c r="R2438" i="15" s="1"/>
  <c r="Q2424" i="15"/>
  <c r="R2424" i="15" s="1"/>
  <c r="Q2414" i="15"/>
  <c r="R2414" i="15" s="1"/>
  <c r="Q2406" i="15"/>
  <c r="R2406" i="15" s="1"/>
  <c r="Q2391" i="15"/>
  <c r="R2391" i="15" s="1"/>
  <c r="Q2385" i="15"/>
  <c r="R2385" i="15" s="1"/>
  <c r="Q2364" i="15"/>
  <c r="R2364" i="15" s="1"/>
  <c r="Q2354" i="15"/>
  <c r="R2354" i="15" s="1"/>
  <c r="Q2341" i="15"/>
  <c r="R2341" i="15" s="1"/>
  <c r="Q2318" i="15"/>
  <c r="R2318" i="15" s="1"/>
  <c r="Q2307" i="15"/>
  <c r="Q2286" i="15"/>
  <c r="R2286" i="15" s="1"/>
  <c r="Q2272" i="15"/>
  <c r="R2272" i="15" s="1"/>
  <c r="Q2263" i="15"/>
  <c r="R2263" i="15" s="1"/>
  <c r="Q2242" i="15"/>
  <c r="R2242" i="15" s="1"/>
  <c r="Q2230" i="15"/>
  <c r="R2230" i="15" s="1"/>
  <c r="Q2210" i="15"/>
  <c r="R2210" i="15" s="1"/>
  <c r="Q2191" i="15"/>
  <c r="R2191" i="15" s="1"/>
  <c r="Q2178" i="15"/>
  <c r="R2178" i="15" s="1"/>
  <c r="Q2155" i="15"/>
  <c r="R2155" i="15" s="1"/>
  <c r="Q2140" i="15"/>
  <c r="R2140" i="15" s="1"/>
  <c r="Q2127" i="15"/>
  <c r="R2127" i="15" s="1"/>
  <c r="Q2118" i="15"/>
  <c r="R2118" i="15" s="1"/>
  <c r="Q2106" i="15"/>
  <c r="R2106" i="15" s="1"/>
  <c r="Q2102" i="15"/>
  <c r="R2102" i="15" s="1"/>
  <c r="Q2089" i="15"/>
  <c r="R2089" i="15" s="1"/>
  <c r="Q2076" i="15"/>
  <c r="R2076" i="15" s="1"/>
  <c r="Q2062" i="15"/>
  <c r="R2062" i="15" s="1"/>
  <c r="Q2051" i="15"/>
  <c r="R2051" i="15" s="1"/>
  <c r="Q2033" i="15"/>
  <c r="R2033" i="15" s="1"/>
  <c r="Q2023" i="15"/>
  <c r="R2023" i="15" s="1"/>
  <c r="Q2014" i="15"/>
  <c r="R2014" i="15" s="1"/>
  <c r="Q2001" i="15"/>
  <c r="R2001" i="15" s="1"/>
  <c r="Q1991" i="15"/>
  <c r="R1991" i="15" s="1"/>
  <c r="Q1982" i="15"/>
  <c r="R1982" i="15" s="1"/>
  <c r="Q1965" i="15"/>
  <c r="R1965" i="15" s="1"/>
  <c r="Q1956" i="15"/>
  <c r="R1956" i="15" s="1"/>
  <c r="Q1942" i="15"/>
  <c r="R1942" i="15" s="1"/>
  <c r="Q1914" i="15"/>
  <c r="R1914" i="15" s="1"/>
  <c r="Q1903" i="15"/>
  <c r="R1903" i="15" s="1"/>
  <c r="Q1891" i="15"/>
  <c r="R1891" i="15" s="1"/>
  <c r="Q1878" i="15"/>
  <c r="R1878" i="15" s="1"/>
  <c r="Q1868" i="15"/>
  <c r="R1868" i="15" s="1"/>
  <c r="Q1855" i="15"/>
  <c r="R1855" i="15" s="1"/>
  <c r="Q1846" i="15"/>
  <c r="R1846" i="15" s="1"/>
  <c r="Q1830" i="15"/>
  <c r="R1830" i="15" s="1"/>
  <c r="Q1811" i="15"/>
  <c r="R1811" i="15" s="1"/>
  <c r="Q1800" i="15"/>
  <c r="R1800" i="15" s="1"/>
  <c r="Q1788" i="15"/>
  <c r="R1788" i="15" s="1"/>
  <c r="Q1775" i="15"/>
  <c r="R1775" i="15" s="1"/>
  <c r="Q1723" i="15"/>
  <c r="R1723" i="15" s="1"/>
  <c r="Q1705" i="15"/>
  <c r="R1705" i="15" s="1"/>
  <c r="Q1691" i="15"/>
  <c r="R1691" i="15" s="1"/>
  <c r="Q1568" i="15"/>
  <c r="R1568" i="15" s="1"/>
  <c r="Q3164" i="15"/>
  <c r="R3164" i="15" s="1"/>
  <c r="Q3141" i="15"/>
  <c r="R3141" i="15" s="1"/>
  <c r="Q3133" i="15"/>
  <c r="R3133" i="15" s="1"/>
  <c r="Q3118" i="15"/>
  <c r="R3118" i="15" s="1"/>
  <c r="Q3102" i="15"/>
  <c r="R3102" i="15" s="1"/>
  <c r="Q3090" i="15"/>
  <c r="R3090" i="15" s="1"/>
  <c r="Q3075" i="15"/>
  <c r="Q3064" i="15"/>
  <c r="R3064" i="15" s="1"/>
  <c r="Q3031" i="15"/>
  <c r="R3031" i="15" s="1"/>
  <c r="Q3021" i="15"/>
  <c r="R3021" i="15" s="1"/>
  <c r="Q3004" i="15"/>
  <c r="R3004" i="15" s="1"/>
  <c r="Q2996" i="15"/>
  <c r="R2996" i="15" s="1"/>
  <c r="Q2987" i="15"/>
  <c r="R2987" i="15" s="1"/>
  <c r="Q2979" i="15"/>
  <c r="R2979" i="15" s="1"/>
  <c r="Q2966" i="15"/>
  <c r="R2966" i="15" s="1"/>
  <c r="Q2958" i="15"/>
  <c r="R2958" i="15" s="1"/>
  <c r="Q2949" i="15"/>
  <c r="R2949" i="15" s="1"/>
  <c r="Q2936" i="15"/>
  <c r="R2936" i="15" s="1"/>
  <c r="Q2928" i="15"/>
  <c r="R2928" i="15" s="1"/>
  <c r="Q2917" i="15"/>
  <c r="R2917" i="15" s="1"/>
  <c r="Q2900" i="15"/>
  <c r="R2900" i="15" s="1"/>
  <c r="Q2888" i="15"/>
  <c r="R2888" i="15" s="1"/>
  <c r="Q2876" i="15"/>
  <c r="R2876" i="15" s="1"/>
  <c r="Q2866" i="15"/>
  <c r="R2866" i="15" s="1"/>
  <c r="Q2854" i="15"/>
  <c r="R2854" i="15" s="1"/>
  <c r="Q2837" i="15"/>
  <c r="R2837" i="15" s="1"/>
  <c r="Q2829" i="15"/>
  <c r="R2829" i="15" s="1"/>
  <c r="Q2816" i="15"/>
  <c r="R2816" i="15" s="1"/>
  <c r="Q2805" i="15"/>
  <c r="R2805" i="15" s="1"/>
  <c r="Q2797" i="15"/>
  <c r="R2797" i="15" s="1"/>
  <c r="Q2785" i="15"/>
  <c r="R2785" i="15" s="1"/>
  <c r="Q2772" i="15"/>
  <c r="R2772" i="15" s="1"/>
  <c r="Q2759" i="15"/>
  <c r="R2759" i="15" s="1"/>
  <c r="Q2751" i="15"/>
  <c r="R2751" i="15" s="1"/>
  <c r="Q2734" i="15"/>
  <c r="R2734" i="15" s="1"/>
  <c r="Q2726" i="15"/>
  <c r="R2726" i="15" s="1"/>
  <c r="Q2712" i="15"/>
  <c r="R2712" i="15" s="1"/>
  <c r="Q2699" i="15"/>
  <c r="R2699" i="15" s="1"/>
  <c r="Q2691" i="15"/>
  <c r="R2691" i="15" s="1"/>
  <c r="Q2682" i="15"/>
  <c r="R2682" i="15" s="1"/>
  <c r="Q2669" i="15"/>
  <c r="R2669" i="15" s="1"/>
  <c r="Q2661" i="15"/>
  <c r="R2661" i="15" s="1"/>
  <c r="Q2645" i="15"/>
  <c r="R2645" i="15" s="1"/>
  <c r="Q2632" i="15"/>
  <c r="R2632" i="15" s="1"/>
  <c r="Q2610" i="15"/>
  <c r="R2610" i="15" s="1"/>
  <c r="Q2595" i="15"/>
  <c r="R2595" i="15" s="1"/>
  <c r="Q2580" i="15"/>
  <c r="R2580" i="15" s="1"/>
  <c r="Q2568" i="15"/>
  <c r="R2568" i="15" s="1"/>
  <c r="Q2559" i="15"/>
  <c r="R2559" i="15" s="1"/>
  <c r="Q2542" i="15"/>
  <c r="R2542" i="15" s="1"/>
  <c r="Q2531" i="15"/>
  <c r="R2531" i="15" s="1"/>
  <c r="Q2527" i="15"/>
  <c r="R2527" i="15" s="1"/>
  <c r="Q2512" i="15"/>
  <c r="R2512" i="15" s="1"/>
  <c r="Q2504" i="15"/>
  <c r="R2504" i="15" s="1"/>
  <c r="Q2496" i="15"/>
  <c r="R2496" i="15" s="1"/>
  <c r="Q2484" i="15"/>
  <c r="R2484" i="15" s="1"/>
  <c r="Q2473" i="15"/>
  <c r="R2473" i="15" s="1"/>
  <c r="Q2459" i="15"/>
  <c r="R2459" i="15" s="1"/>
  <c r="Q2447" i="15"/>
  <c r="R2447" i="15" s="1"/>
  <c r="Q2442" i="15"/>
  <c r="R2442" i="15" s="1"/>
  <c r="Q2429" i="15"/>
  <c r="R2429" i="15" s="1"/>
  <c r="Q2419" i="15"/>
  <c r="R2419" i="15" s="1"/>
  <c r="Q2410" i="15"/>
  <c r="R2410" i="15" s="1"/>
  <c r="Q2395" i="15"/>
  <c r="R2395" i="15" s="1"/>
  <c r="Q2374" i="15"/>
  <c r="R2374" i="15" s="1"/>
  <c r="Q2360" i="15"/>
  <c r="R2360" i="15" s="1"/>
  <c r="Q2347" i="15"/>
  <c r="R2347" i="15" s="1"/>
  <c r="Q2329" i="15"/>
  <c r="R2329" i="15" s="1"/>
  <c r="Q2313" i="15"/>
  <c r="R2313" i="15" s="1"/>
  <c r="Q2299" i="15"/>
  <c r="R2299" i="15" s="1"/>
  <c r="Q2277" i="15"/>
  <c r="R2277" i="15" s="1"/>
  <c r="Q2267" i="15"/>
  <c r="R2267" i="15" s="1"/>
  <c r="Q2249" i="15"/>
  <c r="Q2234" i="15"/>
  <c r="R2234" i="15" s="1"/>
  <c r="Q2215" i="15"/>
  <c r="R2215" i="15" s="1"/>
  <c r="Q2201" i="15"/>
  <c r="R2201" i="15" s="1"/>
  <c r="Q2185" i="15"/>
  <c r="R2185" i="15" s="1"/>
  <c r="Q2162" i="15"/>
  <c r="R2162" i="15" s="1"/>
  <c r="Q2144" i="15"/>
  <c r="R2144" i="15" s="1"/>
  <c r="Q2131" i="15"/>
  <c r="R2131" i="15" s="1"/>
  <c r="Q2123" i="15"/>
  <c r="R2123" i="15" s="1"/>
  <c r="Q2110" i="15"/>
  <c r="R2110" i="15" s="1"/>
  <c r="Q2098" i="15"/>
  <c r="R2098" i="15" s="1"/>
  <c r="Q2083" i="15"/>
  <c r="R2083" i="15" s="1"/>
  <c r="Q2071" i="15"/>
  <c r="R2071" i="15" s="1"/>
  <c r="Q2055" i="15"/>
  <c r="R2055" i="15" s="1"/>
  <c r="Q2044" i="15"/>
  <c r="R2044" i="15" s="1"/>
  <c r="Q2027" i="15"/>
  <c r="R2027" i="15" s="1"/>
  <c r="Q2018" i="15"/>
  <c r="R2018" i="15" s="1"/>
  <c r="Q2005" i="15"/>
  <c r="R2005" i="15" s="1"/>
  <c r="Q1995" i="15"/>
  <c r="R1995" i="15" s="1"/>
  <c r="Q1987" i="15"/>
  <c r="R1987" i="15" s="1"/>
  <c r="Q1969" i="15"/>
  <c r="R1969" i="15" s="1"/>
  <c r="Q1961" i="15"/>
  <c r="R1961" i="15" s="1"/>
  <c r="Q1946" i="15"/>
  <c r="R1946" i="15" s="1"/>
  <c r="Q1931" i="15"/>
  <c r="R1931" i="15" s="1"/>
  <c r="Q1909" i="15"/>
  <c r="R1909" i="15" s="1"/>
  <c r="Q1887" i="15"/>
  <c r="R1887" i="15" s="1"/>
  <c r="Q1873" i="15"/>
  <c r="R1873" i="15" s="1"/>
  <c r="Q1863" i="15"/>
  <c r="R1863" i="15" s="1"/>
  <c r="Q1850" i="15"/>
  <c r="R1850" i="15" s="1"/>
  <c r="Q1842" i="15"/>
  <c r="R1842" i="15" s="1"/>
  <c r="Q1825" i="15"/>
  <c r="R1825" i="15" s="1"/>
  <c r="Q1819" i="15"/>
  <c r="R1819" i="15" s="1"/>
  <c r="Q1793" i="15"/>
  <c r="R1793" i="15" s="1"/>
  <c r="Q1784" i="15"/>
  <c r="R1784" i="15" s="1"/>
  <c r="Q1764" i="15"/>
  <c r="R1764" i="15" s="1"/>
  <c r="Q1717" i="15"/>
  <c r="R1717" i="15" s="1"/>
  <c r="Q1713" i="15"/>
  <c r="R1713" i="15" s="1"/>
  <c r="Q1701" i="15"/>
  <c r="R1701" i="15" s="1"/>
  <c r="Q1684" i="15"/>
  <c r="R1684" i="15" s="1"/>
  <c r="Q1668" i="15"/>
  <c r="R1668" i="15" s="1"/>
  <c r="Q1645" i="15"/>
  <c r="R1645" i="15" s="1"/>
  <c r="Q1628" i="15"/>
  <c r="R1628" i="15" s="1"/>
  <c r="Q1582" i="15"/>
  <c r="R1582" i="15" s="1"/>
  <c r="Q3146" i="15"/>
  <c r="R3146" i="15" s="1"/>
  <c r="Q3125" i="15"/>
  <c r="R3125" i="15" s="1"/>
  <c r="Q3082" i="15"/>
  <c r="Q3015" i="15"/>
  <c r="R3015" i="15" s="1"/>
  <c r="Q2992" i="15"/>
  <c r="R2992" i="15" s="1"/>
  <c r="Q2971" i="15"/>
  <c r="R2971" i="15" s="1"/>
  <c r="Q2945" i="15"/>
  <c r="R2945" i="15" s="1"/>
  <c r="Q2912" i="15"/>
  <c r="R2912" i="15" s="1"/>
  <c r="Q2880" i="15"/>
  <c r="R2880" i="15" s="1"/>
  <c r="Q2848" i="15"/>
  <c r="R2848" i="15" s="1"/>
  <c r="Q2820" i="15"/>
  <c r="R2820" i="15" s="1"/>
  <c r="Q2793" i="15"/>
  <c r="R2793" i="15" s="1"/>
  <c r="Q2767" i="15"/>
  <c r="R2767" i="15" s="1"/>
  <c r="Q2745" i="15"/>
  <c r="R2745" i="15" s="1"/>
  <c r="Q2720" i="15"/>
  <c r="R2720" i="15" s="1"/>
  <c r="Q2703" i="15"/>
  <c r="R2703" i="15" s="1"/>
  <c r="Q2677" i="15"/>
  <c r="R2677" i="15" s="1"/>
  <c r="Q2649" i="15"/>
  <c r="R2649" i="15" s="1"/>
  <c r="Q2620" i="15"/>
  <c r="R2620" i="15" s="1"/>
  <c r="Q2591" i="15"/>
  <c r="R2591" i="15" s="1"/>
  <c r="Q2555" i="15"/>
  <c r="R2555" i="15" s="1"/>
  <c r="Q2518" i="15"/>
  <c r="R2518" i="15" s="1"/>
  <c r="Q2492" i="15"/>
  <c r="R2492" i="15" s="1"/>
  <c r="Q2464" i="15"/>
  <c r="R2464" i="15" s="1"/>
  <c r="Q2434" i="15"/>
  <c r="R2434" i="15" s="1"/>
  <c r="Q2400" i="15"/>
  <c r="R2400" i="15" s="1"/>
  <c r="Q2368" i="15"/>
  <c r="R2368" i="15" s="1"/>
  <c r="Q2335" i="15"/>
  <c r="R2335" i="15" s="1"/>
  <c r="Q2294" i="15"/>
  <c r="R2294" i="15" s="1"/>
  <c r="Q2253" i="15"/>
  <c r="R2253" i="15" s="1"/>
  <c r="Q2205" i="15"/>
  <c r="R2205" i="15" s="1"/>
  <c r="Q2169" i="15"/>
  <c r="R2169" i="15" s="1"/>
  <c r="Q2135" i="15"/>
  <c r="R2135" i="15" s="1"/>
  <c r="Q2114" i="15"/>
  <c r="R2114" i="15" s="1"/>
  <c r="Q2094" i="15"/>
  <c r="R2094" i="15" s="1"/>
  <c r="Q2067" i="15"/>
  <c r="R2067" i="15" s="1"/>
  <c r="Q2038" i="15"/>
  <c r="R2038" i="15" s="1"/>
  <c r="Q2010" i="15"/>
  <c r="R2010" i="15" s="1"/>
  <c r="Q1978" i="15"/>
  <c r="R1978" i="15" s="1"/>
  <c r="Q1936" i="15"/>
  <c r="R1936" i="15" s="1"/>
  <c r="Q1896" i="15"/>
  <c r="R1896" i="15" s="1"/>
  <c r="Q1859" i="15"/>
  <c r="R1859" i="15" s="1"/>
  <c r="Q1837" i="15"/>
  <c r="R1837" i="15" s="1"/>
  <c r="Q1807" i="15"/>
  <c r="R1807" i="15" s="1"/>
  <c r="Q1780" i="15"/>
  <c r="R1780" i="15" s="1"/>
  <c r="Q1727" i="15"/>
  <c r="R1727" i="15" s="1"/>
  <c r="Q1709" i="15"/>
  <c r="R1709" i="15" s="1"/>
  <c r="Q1696" i="15"/>
  <c r="R1696" i="15" s="1"/>
  <c r="Q1678" i="15"/>
  <c r="R1678" i="15" s="1"/>
  <c r="Q1656" i="15"/>
  <c r="R1656" i="15" s="1"/>
  <c r="Q1649" i="15"/>
  <c r="R1649" i="15" s="1"/>
  <c r="Q1640" i="15"/>
  <c r="R1640" i="15" s="1"/>
  <c r="Q1636" i="15"/>
  <c r="R1636" i="15" s="1"/>
  <c r="Q1632" i="15"/>
  <c r="R1632" i="15" s="1"/>
  <c r="Q1623" i="15"/>
  <c r="R1623" i="15" s="1"/>
  <c r="Q1619" i="15"/>
  <c r="R1619" i="15" s="1"/>
  <c r="Q1615" i="15"/>
  <c r="R1615" i="15" s="1"/>
  <c r="Q1611" i="15"/>
  <c r="R1611" i="15" s="1"/>
  <c r="Q1604" i="15"/>
  <c r="R1604" i="15" s="1"/>
  <c r="Q1599" i="15"/>
  <c r="R1599" i="15" s="1"/>
  <c r="Q1593" i="15"/>
  <c r="R1593" i="15" s="1"/>
  <c r="Q1573" i="15"/>
  <c r="R1573" i="15" s="1"/>
  <c r="Q1547" i="15"/>
  <c r="R1547" i="15" s="1"/>
  <c r="Q1523" i="15"/>
  <c r="R1523" i="15" s="1"/>
  <c r="Q1494" i="15"/>
  <c r="R1494" i="15" s="1"/>
  <c r="Q1452" i="15"/>
  <c r="R1452" i="15" s="1"/>
  <c r="Q1433" i="15"/>
  <c r="R1433" i="15" s="1"/>
  <c r="Q1421" i="15"/>
  <c r="R1421" i="15" s="1"/>
  <c r="Q1405" i="15"/>
  <c r="R1405" i="15" s="1"/>
  <c r="Q1386" i="15"/>
  <c r="R1386" i="15" s="1"/>
  <c r="Q1367" i="15"/>
  <c r="R1367" i="15" s="1"/>
  <c r="Q1350" i="15"/>
  <c r="R1350" i="15" s="1"/>
  <c r="Q1330" i="15"/>
  <c r="R1330" i="15" s="1"/>
  <c r="Q1312" i="15"/>
  <c r="R1312" i="15" s="1"/>
  <c r="Q1296" i="15"/>
  <c r="R1296" i="15" s="1"/>
  <c r="Q1275" i="15"/>
  <c r="R1275" i="15" s="1"/>
  <c r="Q1262" i="15"/>
  <c r="R1262" i="15" s="1"/>
  <c r="Q1240" i="15"/>
  <c r="R1240" i="15" s="1"/>
  <c r="Q1225" i="15"/>
  <c r="R1225" i="15" s="1"/>
  <c r="Q1199" i="15"/>
  <c r="R1199" i="15" s="1"/>
  <c r="Q1185" i="15"/>
  <c r="R1185" i="15" s="1"/>
  <c r="Q1169" i="15"/>
  <c r="R1169" i="15" s="1"/>
  <c r="Q1139" i="15"/>
  <c r="R1139" i="15" s="1"/>
  <c r="Q1126" i="15"/>
  <c r="R1126" i="15" s="1"/>
  <c r="Q1113" i="15"/>
  <c r="R1113" i="15" s="1"/>
  <c r="Q1096" i="15"/>
  <c r="R1096" i="15" s="1"/>
  <c r="Q1079" i="15"/>
  <c r="R1079" i="15" s="1"/>
  <c r="Q1059" i="15"/>
  <c r="R1059" i="15" s="1"/>
  <c r="Q1033" i="15"/>
  <c r="R1033" i="15" s="1"/>
  <c r="Q1012" i="15"/>
  <c r="R1012" i="15" s="1"/>
  <c r="Q990" i="15"/>
  <c r="R990" i="15" s="1"/>
  <c r="Q968" i="15"/>
  <c r="R968" i="15" s="1"/>
  <c r="Q937" i="15"/>
  <c r="R937" i="15" s="1"/>
  <c r="Q907" i="15"/>
  <c r="R907" i="15" s="1"/>
  <c r="Q868" i="15"/>
  <c r="R868" i="15" s="1"/>
  <c r="Q838" i="15"/>
  <c r="R838" i="15" s="1"/>
  <c r="Q810" i="15"/>
  <c r="R810" i="15" s="1"/>
  <c r="Q772" i="15"/>
  <c r="R772" i="15" s="1"/>
  <c r="Q747" i="15"/>
  <c r="R747" i="15" s="1"/>
  <c r="Q721" i="15"/>
  <c r="R721" i="15" s="1"/>
  <c r="Q701" i="15"/>
  <c r="R701" i="15" s="1"/>
  <c r="Q678" i="15"/>
  <c r="R678" i="15" s="1"/>
  <c r="Q662" i="15"/>
  <c r="R662" i="15" s="1"/>
  <c r="Q628" i="15"/>
  <c r="R628" i="15" s="1"/>
  <c r="Q603" i="15"/>
  <c r="R603" i="15" s="1"/>
  <c r="Q568" i="15"/>
  <c r="R568" i="15" s="1"/>
  <c r="Q534" i="15"/>
  <c r="R534" i="15" s="1"/>
  <c r="Q497" i="15"/>
  <c r="R497" i="15" s="1"/>
  <c r="Q471" i="15"/>
  <c r="R471" i="15" s="1"/>
  <c r="Q454" i="15"/>
  <c r="R454" i="15" s="1"/>
  <c r="Q437" i="15"/>
  <c r="R437" i="15" s="1"/>
  <c r="Q415" i="15"/>
  <c r="R415" i="15" s="1"/>
  <c r="Q387" i="15"/>
  <c r="R387" i="15" s="1"/>
  <c r="Q369" i="15"/>
  <c r="R369" i="15" s="1"/>
  <c r="Q343" i="15"/>
  <c r="R343" i="15" s="1"/>
  <c r="Q320" i="15"/>
  <c r="R320" i="15" s="1"/>
  <c r="Q297" i="15"/>
  <c r="R297" i="15" s="1"/>
  <c r="Q270" i="15"/>
  <c r="R270" i="15" s="1"/>
  <c r="Q250" i="15"/>
  <c r="R250" i="15" s="1"/>
  <c r="Q234" i="15"/>
  <c r="R234" i="15" s="1"/>
  <c r="Q206" i="15"/>
  <c r="R206" i="15" s="1"/>
  <c r="Q189" i="15"/>
  <c r="R189" i="15" s="1"/>
  <c r="Q159" i="15"/>
  <c r="R159" i="15" s="1"/>
  <c r="Q146" i="15"/>
  <c r="R146" i="15" s="1"/>
  <c r="Q125" i="15"/>
  <c r="R125" i="15" s="1"/>
  <c r="Q99" i="15"/>
  <c r="R99" i="15" s="1"/>
  <c r="Q76" i="15"/>
  <c r="Q52" i="15"/>
  <c r="R52" i="15" s="1"/>
  <c r="Q33" i="15"/>
  <c r="R33" i="15" s="1"/>
  <c r="Q12" i="15"/>
  <c r="R12" i="15" s="1"/>
  <c r="Q3119" i="15"/>
  <c r="Q3061" i="15"/>
  <c r="Q2968" i="15"/>
  <c r="Q2857" i="15"/>
  <c r="Q2685" i="15"/>
  <c r="R2685" i="15" s="1"/>
  <c r="Q2604" i="15"/>
  <c r="R2604" i="15" s="1"/>
  <c r="Q2543" i="15"/>
  <c r="Q2389" i="15"/>
  <c r="Q2358" i="15"/>
  <c r="Q2324" i="15"/>
  <c r="R2324" i="15" s="1"/>
  <c r="Q2280" i="15"/>
  <c r="Q2246" i="15"/>
  <c r="R2246" i="15" s="1"/>
  <c r="Q2197" i="15"/>
  <c r="Q2154" i="15"/>
  <c r="Q2048" i="15"/>
  <c r="Q1953" i="15"/>
  <c r="R1953" i="15" s="1"/>
  <c r="Q1915" i="15"/>
  <c r="Q1879" i="15"/>
  <c r="Q1797" i="15"/>
  <c r="Q1680" i="15"/>
  <c r="Q1662" i="15"/>
  <c r="R1662" i="15" s="1"/>
  <c r="Q1585" i="15"/>
  <c r="Q1522" i="15"/>
  <c r="Q1479" i="15"/>
  <c r="Q1457" i="15"/>
  <c r="R1457" i="15" s="1"/>
  <c r="Q1387" i="15"/>
  <c r="Q1233" i="15"/>
  <c r="Q1160" i="15"/>
  <c r="Q1041" i="15"/>
  <c r="Q926" i="15"/>
  <c r="R926" i="15" s="1"/>
  <c r="Q887" i="15"/>
  <c r="Q860" i="15"/>
  <c r="Q818" i="15"/>
  <c r="Q795" i="15"/>
  <c r="Q762" i="15"/>
  <c r="Q713" i="15"/>
  <c r="R713" i="15" s="1"/>
  <c r="Q679" i="15"/>
  <c r="Q639" i="15"/>
  <c r="R639" i="15" s="1"/>
  <c r="Q633" i="15"/>
  <c r="Q616" i="15"/>
  <c r="Q579" i="15"/>
  <c r="Q573" i="15"/>
  <c r="R573" i="15" s="1"/>
  <c r="Q563" i="15"/>
  <c r="Q557" i="15"/>
  <c r="Q539" i="15"/>
  <c r="Q535" i="15"/>
  <c r="Q527" i="15"/>
  <c r="Q521" i="15"/>
  <c r="Q510" i="15"/>
  <c r="Q501" i="15"/>
  <c r="Q481" i="15"/>
  <c r="Q470" i="15"/>
  <c r="Q455" i="15"/>
  <c r="Q445" i="15"/>
  <c r="Q414" i="15"/>
  <c r="R414" i="15" s="1"/>
  <c r="Q409" i="15"/>
  <c r="Q377" i="15"/>
  <c r="R377" i="15" s="1"/>
  <c r="Q358" i="15"/>
  <c r="Q342" i="15"/>
  <c r="Q326" i="15"/>
  <c r="Q315" i="15"/>
  <c r="R315" i="15" s="1"/>
  <c r="Q310" i="15"/>
  <c r="Q303" i="15"/>
  <c r="Q282" i="15"/>
  <c r="Q274" i="15"/>
  <c r="Q262" i="15"/>
  <c r="Q252" i="15"/>
  <c r="Q237" i="15"/>
  <c r="Q220" i="15"/>
  <c r="Q212" i="15"/>
  <c r="Q194" i="15"/>
  <c r="Q179" i="15"/>
  <c r="Q174" i="15"/>
  <c r="Q152" i="15"/>
  <c r="Q116" i="15"/>
  <c r="R116" i="15" s="1"/>
  <c r="Q91" i="15"/>
  <c r="Q80" i="15"/>
  <c r="Q70" i="15"/>
  <c r="R70" i="15" s="1"/>
  <c r="Q3123" i="15"/>
  <c r="Q2990" i="15"/>
  <c r="R2990" i="15" s="1"/>
  <c r="Q2939" i="15"/>
  <c r="Q2883" i="15"/>
  <c r="R2883" i="15" s="1"/>
  <c r="Q2836" i="15"/>
  <c r="R2836" i="15" s="1"/>
  <c r="Q2792" i="15"/>
  <c r="R2792" i="15" s="1"/>
  <c r="Q2744" i="15"/>
  <c r="R2744" i="15" s="1"/>
  <c r="Q2698" i="15"/>
  <c r="R2698" i="15" s="1"/>
  <c r="Q2664" i="15"/>
  <c r="R2664" i="15" s="1"/>
  <c r="Q2618" i="15"/>
  <c r="R2618" i="15" s="1"/>
  <c r="Q2579" i="15"/>
  <c r="R2579" i="15" s="1"/>
  <c r="Q2546" i="15"/>
  <c r="R2546" i="15" s="1"/>
  <c r="Q2526" i="15"/>
  <c r="R2526" i="15" s="1"/>
  <c r="Q2511" i="15"/>
  <c r="R2511" i="15" s="1"/>
  <c r="Q2499" i="15"/>
  <c r="R2499" i="15" s="1"/>
  <c r="Q2495" i="15"/>
  <c r="R2495" i="15" s="1"/>
  <c r="Q2491" i="15"/>
  <c r="R2491" i="15" s="1"/>
  <c r="Q2487" i="15"/>
  <c r="R2487" i="15" s="1"/>
  <c r="Q2483" i="15"/>
  <c r="R2483" i="15" s="1"/>
  <c r="Q2477" i="15"/>
  <c r="R2477" i="15" s="1"/>
  <c r="Q2471" i="15"/>
  <c r="R2471" i="15" s="1"/>
  <c r="Q2467" i="15"/>
  <c r="R2467" i="15" s="1"/>
  <c r="Q2463" i="15"/>
  <c r="R2463" i="15" s="1"/>
  <c r="Q2458" i="15"/>
  <c r="R2458" i="15" s="1"/>
  <c r="Q2454" i="15"/>
  <c r="R2454" i="15" s="1"/>
  <c r="Q2450" i="15"/>
  <c r="R2450" i="15" s="1"/>
  <c r="Q2446" i="15"/>
  <c r="R2446" i="15" s="1"/>
  <c r="Q2441" i="15"/>
  <c r="R2441" i="15" s="1"/>
  <c r="Q2437" i="15"/>
  <c r="R2437" i="15" s="1"/>
  <c r="Q2433" i="15"/>
  <c r="R2433" i="15" s="1"/>
  <c r="Q2423" i="15"/>
  <c r="R2423" i="15" s="1"/>
  <c r="Q2413" i="15"/>
  <c r="Q2409" i="15"/>
  <c r="R2409" i="15" s="1"/>
  <c r="Q2405" i="15"/>
  <c r="R2405" i="15" s="1"/>
  <c r="Q2399" i="15"/>
  <c r="R2399" i="15" s="1"/>
  <c r="Q2394" i="15"/>
  <c r="R2394" i="15" s="1"/>
  <c r="Q2390" i="15"/>
  <c r="R2390" i="15" s="1"/>
  <c r="Q2381" i="15"/>
  <c r="Q2373" i="15"/>
  <c r="R2373" i="15" s="1"/>
  <c r="Q2367" i="15"/>
  <c r="R2367" i="15" s="1"/>
  <c r="Q2363" i="15"/>
  <c r="R2363" i="15" s="1"/>
  <c r="Q2357" i="15"/>
  <c r="R2357" i="15" s="1"/>
  <c r="Q2350" i="15"/>
  <c r="R2350" i="15" s="1"/>
  <c r="Q2346" i="15"/>
  <c r="R2346" i="15" s="1"/>
  <c r="Q2338" i="15"/>
  <c r="R2338" i="15" s="1"/>
  <c r="Q2334" i="15"/>
  <c r="R2334" i="15" s="1"/>
  <c r="Q2326" i="15"/>
  <c r="R2326" i="15" s="1"/>
  <c r="Q2317" i="15"/>
  <c r="R2317" i="15" s="1"/>
  <c r="Q2312" i="15"/>
  <c r="R2312" i="15" s="1"/>
  <c r="Q2303" i="15"/>
  <c r="R2303" i="15" s="1"/>
  <c r="Q2297" i="15"/>
  <c r="R2297" i="15" s="1"/>
  <c r="Q2293" i="15"/>
  <c r="R2293" i="15" s="1"/>
  <c r="Q2285" i="15"/>
  <c r="R2285" i="15" s="1"/>
  <c r="Q2276" i="15"/>
  <c r="R2276" i="15" s="1"/>
  <c r="Q2270" i="15"/>
  <c r="R2270" i="15" s="1"/>
  <c r="Q2266" i="15"/>
  <c r="R2266" i="15" s="1"/>
  <c r="Q2262" i="15"/>
  <c r="Q2252" i="15"/>
  <c r="R2252" i="15" s="1"/>
  <c r="Q2245" i="15"/>
  <c r="R2245" i="15" s="1"/>
  <c r="Q2240" i="15"/>
  <c r="R2240" i="15" s="1"/>
  <c r="Q2233" i="15"/>
  <c r="R2233" i="15" s="1"/>
  <c r="Q2229" i="15"/>
  <c r="R2229" i="15" s="1"/>
  <c r="Q2214" i="15"/>
  <c r="R2214" i="15" s="1"/>
  <c r="Q2209" i="15"/>
  <c r="R2209" i="15" s="1"/>
  <c r="Q2204" i="15"/>
  <c r="R2204" i="15" s="1"/>
  <c r="Q2200" i="15"/>
  <c r="R2200" i="15" s="1"/>
  <c r="Q2190" i="15"/>
  <c r="R2190" i="15" s="1"/>
  <c r="Q2183" i="15"/>
  <c r="R2183" i="15" s="1"/>
  <c r="Q2176" i="15"/>
  <c r="R2176" i="15" s="1"/>
  <c r="Q2166" i="15"/>
  <c r="R2166" i="15" s="1"/>
  <c r="Q2161" i="15"/>
  <c r="R2161" i="15" s="1"/>
  <c r="Q2152" i="15"/>
  <c r="R2152" i="15" s="1"/>
  <c r="Q2143" i="15"/>
  <c r="R2143" i="15" s="1"/>
  <c r="Q2138" i="15"/>
  <c r="R2138" i="15" s="1"/>
  <c r="Q2134" i="15"/>
  <c r="R2134" i="15" s="1"/>
  <c r="Q2130" i="15"/>
  <c r="R2130" i="15" s="1"/>
  <c r="Q2126" i="15"/>
  <c r="R2126" i="15" s="1"/>
  <c r="Q2121" i="15"/>
  <c r="R2121" i="15" s="1"/>
  <c r="Q2117" i="15"/>
  <c r="R2117" i="15" s="1"/>
  <c r="Q2113" i="15"/>
  <c r="R2113" i="15" s="1"/>
  <c r="Q2109" i="15"/>
  <c r="R2109" i="15" s="1"/>
  <c r="Q2105" i="15"/>
  <c r="R2105" i="15" s="1"/>
  <c r="Q2101" i="15"/>
  <c r="R2101" i="15" s="1"/>
  <c r="Q2097" i="15"/>
  <c r="R2097" i="15" s="1"/>
  <c r="Q2093" i="15"/>
  <c r="R2093" i="15" s="1"/>
  <c r="Q2087" i="15"/>
  <c r="R2087" i="15" s="1"/>
  <c r="Q2082" i="15"/>
  <c r="R2082" i="15" s="1"/>
  <c r="Q2074" i="15"/>
  <c r="R2074" i="15" s="1"/>
  <c r="Q2070" i="15"/>
  <c r="R2070" i="15" s="1"/>
  <c r="Q2065" i="15"/>
  <c r="R2065" i="15" s="1"/>
  <c r="Q2061" i="15"/>
  <c r="R2061" i="15" s="1"/>
  <c r="Q2054" i="15"/>
  <c r="R2054" i="15" s="1"/>
  <c r="Q2050" i="15"/>
  <c r="R2050" i="15" s="1"/>
  <c r="Q2041" i="15"/>
  <c r="R2041" i="15" s="1"/>
  <c r="Q2037" i="15"/>
  <c r="R2037" i="15" s="1"/>
  <c r="Q2032" i="15"/>
  <c r="R2032" i="15" s="1"/>
  <c r="Q2026" i="15"/>
  <c r="R2026" i="15" s="1"/>
  <c r="Q2021" i="15"/>
  <c r="R2021" i="15" s="1"/>
  <c r="Q2017" i="15"/>
  <c r="R2017" i="15" s="1"/>
  <c r="Q2013" i="15"/>
  <c r="R2013" i="15" s="1"/>
  <c r="Q2009" i="15"/>
  <c r="R2009" i="15" s="1"/>
  <c r="Q2004" i="15"/>
  <c r="R2004" i="15" s="1"/>
  <c r="Q2000" i="15"/>
  <c r="R2000" i="15" s="1"/>
  <c r="Q1994" i="15"/>
  <c r="R1994" i="15" s="1"/>
  <c r="Q1990" i="15"/>
  <c r="R1990" i="15" s="1"/>
  <c r="Q1985" i="15"/>
  <c r="R1985" i="15" s="1"/>
  <c r="Q1981" i="15"/>
  <c r="R1981" i="15" s="1"/>
  <c r="Q1976" i="15"/>
  <c r="R1976" i="15" s="1"/>
  <c r="Q1968" i="15"/>
  <c r="R1968" i="15" s="1"/>
  <c r="Q1964" i="15"/>
  <c r="R1964" i="15" s="1"/>
  <c r="Q1960" i="15"/>
  <c r="R1960" i="15" s="1"/>
  <c r="Q1954" i="15"/>
  <c r="R1954" i="15" s="1"/>
  <c r="Q1945" i="15"/>
  <c r="R1945" i="15" s="1"/>
  <c r="Q1941" i="15"/>
  <c r="R1941" i="15" s="1"/>
  <c r="Q1935" i="15"/>
  <c r="R1935" i="15" s="1"/>
  <c r="Q1927" i="15"/>
  <c r="R1927" i="15" s="1"/>
  <c r="Q1912" i="15"/>
  <c r="R1912" i="15" s="1"/>
  <c r="Q1908" i="15"/>
  <c r="R1908" i="15" s="1"/>
  <c r="Q1901" i="15"/>
  <c r="R1901" i="15" s="1"/>
  <c r="Q1895" i="15"/>
  <c r="R1895" i="15" s="1"/>
  <c r="Q1890" i="15"/>
  <c r="R1890" i="15" s="1"/>
  <c r="Q1886" i="15"/>
  <c r="Q1876" i="15"/>
  <c r="R1876" i="15" s="1"/>
  <c r="Q1872" i="15"/>
  <c r="R1872" i="15" s="1"/>
  <c r="Q1867" i="15"/>
  <c r="R1867" i="15" s="1"/>
  <c r="Q1862" i="15"/>
  <c r="R1862" i="15" s="1"/>
  <c r="Q1858" i="15"/>
  <c r="R1858" i="15" s="1"/>
  <c r="Q1854" i="15"/>
  <c r="R1854" i="15" s="1"/>
  <c r="Q1849" i="15"/>
  <c r="R1849" i="15" s="1"/>
  <c r="Q1845" i="15"/>
  <c r="R1845" i="15" s="1"/>
  <c r="Q1841" i="15"/>
  <c r="R1841" i="15" s="1"/>
  <c r="Q1836" i="15"/>
  <c r="R1836" i="15" s="1"/>
  <c r="Q1828" i="15"/>
  <c r="R1828" i="15" s="1"/>
  <c r="Q1824" i="15"/>
  <c r="R1824" i="15" s="1"/>
  <c r="Q1817" i="15"/>
  <c r="R1817" i="15" s="1"/>
  <c r="Q1810" i="15"/>
  <c r="R1810" i="15" s="1"/>
  <c r="Q1805" i="15"/>
  <c r="R1805" i="15" s="1"/>
  <c r="Q1799" i="15"/>
  <c r="R1799" i="15" s="1"/>
  <c r="Q1792" i="15"/>
  <c r="R1792" i="15" s="1"/>
  <c r="Q1787" i="15"/>
  <c r="R1787" i="15" s="1"/>
  <c r="Q1783" i="15"/>
  <c r="R1783" i="15" s="1"/>
  <c r="Q1779" i="15"/>
  <c r="R1779" i="15" s="1"/>
  <c r="Q1774" i="15"/>
  <c r="R1774" i="15" s="1"/>
  <c r="Q1763" i="15"/>
  <c r="R1763" i="15" s="1"/>
  <c r="Q1731" i="15"/>
  <c r="R1731" i="15" s="1"/>
  <c r="Q1726" i="15"/>
  <c r="R1726" i="15" s="1"/>
  <c r="Q1722" i="15"/>
  <c r="R1722" i="15" s="1"/>
  <c r="Q1716" i="15"/>
  <c r="R1716" i="15" s="1"/>
  <c r="Q1712" i="15"/>
  <c r="R1712" i="15" s="1"/>
  <c r="Q1708" i="15"/>
  <c r="R1708" i="15" s="1"/>
  <c r="Q1704" i="15"/>
  <c r="R1704" i="15" s="1"/>
  <c r="Q1700" i="15"/>
  <c r="R1700" i="15" s="1"/>
  <c r="Q1695" i="15"/>
  <c r="R1695" i="15" s="1"/>
  <c r="Q1688" i="15"/>
  <c r="R1688" i="15" s="1"/>
  <c r="Q1683" i="15"/>
  <c r="R1683" i="15" s="1"/>
  <c r="Q1674" i="15"/>
  <c r="R1674" i="15" s="1"/>
  <c r="Q1659" i="15"/>
  <c r="R1659" i="15" s="1"/>
  <c r="Q1653" i="15"/>
  <c r="R1653" i="15" s="1"/>
  <c r="Q1648" i="15"/>
  <c r="R1648" i="15" s="1"/>
  <c r="Q1644" i="15"/>
  <c r="R1644" i="15" s="1"/>
  <c r="Q1639" i="15"/>
  <c r="R1639" i="15" s="1"/>
  <c r="Q1635" i="15"/>
  <c r="R1635" i="15" s="1"/>
  <c r="Q1631" i="15"/>
  <c r="R1631" i="15" s="1"/>
  <c r="Q1627" i="15"/>
  <c r="R1627" i="15" s="1"/>
  <c r="Q1622" i="15"/>
  <c r="R1622" i="15" s="1"/>
  <c r="Q1618" i="15"/>
  <c r="R1618" i="15" s="1"/>
  <c r="Q1614" i="15"/>
  <c r="R1614" i="15" s="1"/>
  <c r="Q1610" i="15"/>
  <c r="R1610" i="15" s="1"/>
  <c r="Q1603" i="15"/>
  <c r="R1603" i="15" s="1"/>
  <c r="Q1596" i="15"/>
  <c r="R1596" i="15" s="1"/>
  <c r="Q1592" i="15"/>
  <c r="R1592" i="15" s="1"/>
  <c r="Q1587" i="15"/>
  <c r="R1587" i="15" s="1"/>
  <c r="Q1581" i="15"/>
  <c r="R1581" i="15" s="1"/>
  <c r="Q1572" i="15"/>
  <c r="R1572" i="15" s="1"/>
  <c r="Q1567" i="15"/>
  <c r="R1567" i="15" s="1"/>
  <c r="Q1563" i="15"/>
  <c r="R1563" i="15" s="1"/>
  <c r="Q1559" i="15"/>
  <c r="R1559" i="15" s="1"/>
  <c r="Q1554" i="15"/>
  <c r="R1554" i="15" s="1"/>
  <c r="Q1550" i="15"/>
  <c r="R1550" i="15" s="1"/>
  <c r="Q1546" i="15"/>
  <c r="R1546" i="15" s="1"/>
  <c r="Q1542" i="15"/>
  <c r="R1542" i="15" s="1"/>
  <c r="Q1537" i="15"/>
  <c r="R1537" i="15" s="1"/>
  <c r="Q1532" i="15"/>
  <c r="R1532" i="15" s="1"/>
  <c r="Q1526" i="15"/>
  <c r="R1526" i="15" s="1"/>
  <c r="Q1521" i="15"/>
  <c r="R1521" i="15" s="1"/>
  <c r="Q1516" i="15"/>
  <c r="R1516" i="15" s="1"/>
  <c r="Q1507" i="15"/>
  <c r="R1507" i="15" s="1"/>
  <c r="Q1503" i="15"/>
  <c r="R1503" i="15" s="1"/>
  <c r="Q1493" i="15"/>
  <c r="R1493" i="15" s="1"/>
  <c r="Q1484" i="15"/>
  <c r="R1484" i="15" s="1"/>
  <c r="Q1475" i="15"/>
  <c r="R1475" i="15" s="1"/>
  <c r="Q1467" i="15"/>
  <c r="R1467" i="15" s="1"/>
  <c r="Q1460" i="15"/>
  <c r="R1460" i="15" s="1"/>
  <c r="Q1451" i="15"/>
  <c r="R1451" i="15" s="1"/>
  <c r="Q1446" i="15"/>
  <c r="R1446" i="15" s="1"/>
  <c r="Q1437" i="15"/>
  <c r="R1437" i="15" s="1"/>
  <c r="Q1432" i="15"/>
  <c r="R1432" i="15" s="1"/>
  <c r="Q1428" i="15"/>
  <c r="R1428" i="15" s="1"/>
  <c r="Q1424" i="15"/>
  <c r="R1424" i="15" s="1"/>
  <c r="Q1420" i="15"/>
  <c r="R1420" i="15" s="1"/>
  <c r="Q1416" i="15"/>
  <c r="R1416" i="15" s="1"/>
  <c r="Q1412" i="15"/>
  <c r="R1412" i="15" s="1"/>
  <c r="Q1408" i="15"/>
  <c r="R1408" i="15" s="1"/>
  <c r="Q1404" i="15"/>
  <c r="R1404" i="15" s="1"/>
  <c r="Q1400" i="15"/>
  <c r="R1400" i="15" s="1"/>
  <c r="Q1396" i="15"/>
  <c r="R1396" i="15" s="1"/>
  <c r="Q1391" i="15"/>
  <c r="R1391" i="15" s="1"/>
  <c r="Q1385" i="15"/>
  <c r="R1385" i="15" s="1"/>
  <c r="Q1380" i="15"/>
  <c r="R1380" i="15" s="1"/>
  <c r="Q1376" i="15"/>
  <c r="R1376" i="15" s="1"/>
  <c r="Q1371" i="15"/>
  <c r="R1371" i="15" s="1"/>
  <c r="Q1366" i="15"/>
  <c r="R1366" i="15" s="1"/>
  <c r="Q1362" i="15"/>
  <c r="R1362" i="15" s="1"/>
  <c r="Q1358" i="15"/>
  <c r="R1358" i="15" s="1"/>
  <c r="Q1354" i="15"/>
  <c r="R1354" i="15" s="1"/>
  <c r="Q1349" i="15"/>
  <c r="R1349" i="15" s="1"/>
  <c r="Q1345" i="15"/>
  <c r="R1345" i="15" s="1"/>
  <c r="Q1341" i="15"/>
  <c r="R1341" i="15" s="1"/>
  <c r="Q1337" i="15"/>
  <c r="R1337" i="15" s="1"/>
  <c r="Q1333" i="15"/>
  <c r="R1333" i="15" s="1"/>
  <c r="Q1329" i="15"/>
  <c r="R1329" i="15" s="1"/>
  <c r="Q1325" i="15"/>
  <c r="R1325" i="15" s="1"/>
  <c r="Q1321" i="15"/>
  <c r="R1321" i="15" s="1"/>
  <c r="Q1317" i="15"/>
  <c r="R1317" i="15" s="1"/>
  <c r="Q1311" i="15"/>
  <c r="R1311" i="15" s="1"/>
  <c r="Q1307" i="15"/>
  <c r="R1307" i="15" s="1"/>
  <c r="Q1303" i="15"/>
  <c r="R1303" i="15" s="1"/>
  <c r="Q1299" i="15"/>
  <c r="R1299" i="15" s="1"/>
  <c r="Q1295" i="15"/>
  <c r="R1295" i="15" s="1"/>
  <c r="Q1291" i="15"/>
  <c r="R1291" i="15" s="1"/>
  <c r="Q1287" i="15"/>
  <c r="R1287" i="15" s="1"/>
  <c r="Q1283" i="15"/>
  <c r="R1283" i="15" s="1"/>
  <c r="Q1278" i="15"/>
  <c r="R1278" i="15" s="1"/>
  <c r="Q1273" i="15"/>
  <c r="R1273" i="15" s="1"/>
  <c r="Q1269" i="15"/>
  <c r="R1269" i="15" s="1"/>
  <c r="Q1265" i="15"/>
  <c r="R1265" i="15" s="1"/>
  <c r="Q1261" i="15"/>
  <c r="R1261" i="15" s="1"/>
  <c r="Q1257" i="15"/>
  <c r="R1257" i="15" s="1"/>
  <c r="Q1251" i="15"/>
  <c r="R1251" i="15" s="1"/>
  <c r="Q1247" i="15"/>
  <c r="R1247" i="15" s="1"/>
  <c r="Q1243" i="15"/>
  <c r="R1243" i="15" s="1"/>
  <c r="Q1239" i="15"/>
  <c r="R1239" i="15" s="1"/>
  <c r="Q1234" i="15"/>
  <c r="R1234" i="15" s="1"/>
  <c r="Q1229" i="15"/>
  <c r="R1229" i="15" s="1"/>
  <c r="Q1222" i="15"/>
  <c r="R1222" i="15" s="1"/>
  <c r="Q1216" i="15"/>
  <c r="R1216" i="15" s="1"/>
  <c r="Q1212" i="15"/>
  <c r="R1212" i="15" s="1"/>
  <c r="Q1207" i="15"/>
  <c r="R1207" i="15" s="1"/>
  <c r="Q1203" i="15"/>
  <c r="R1203" i="15" s="1"/>
  <c r="Q1198" i="15"/>
  <c r="R1198" i="15" s="1"/>
  <c r="Q1194" i="15"/>
  <c r="R1194" i="15" s="1"/>
  <c r="Q1190" i="15"/>
  <c r="R1190" i="15" s="1"/>
  <c r="Q1184" i="15"/>
  <c r="R1184" i="15" s="1"/>
  <c r="Q1180" i="15"/>
  <c r="R1180" i="15" s="1"/>
  <c r="Q1172" i="15"/>
  <c r="R1172" i="15" s="1"/>
  <c r="Q1166" i="15"/>
  <c r="R1166" i="15" s="1"/>
  <c r="Q1156" i="15"/>
  <c r="R1156" i="15" s="1"/>
  <c r="Q1152" i="15"/>
  <c r="R1152" i="15" s="1"/>
  <c r="Q1148" i="15"/>
  <c r="R1148" i="15" s="1"/>
  <c r="Q1143" i="15"/>
  <c r="R1143" i="15" s="1"/>
  <c r="Q1138" i="15"/>
  <c r="R1138" i="15" s="1"/>
  <c r="Q1134" i="15"/>
  <c r="R1134" i="15" s="1"/>
  <c r="Q1130" i="15"/>
  <c r="R1130" i="15" s="1"/>
  <c r="Q1125" i="15"/>
  <c r="Q1120" i="15"/>
  <c r="R1120" i="15" s="1"/>
  <c r="Q1116" i="15"/>
  <c r="R1116" i="15" s="1"/>
  <c r="Q1112" i="15"/>
  <c r="R1112" i="15" s="1"/>
  <c r="Q1108" i="15"/>
  <c r="R1108" i="15" s="1"/>
  <c r="Q1104" i="15"/>
  <c r="R1104" i="15" s="1"/>
  <c r="Q1100" i="15"/>
  <c r="R1100" i="15" s="1"/>
  <c r="Q1095" i="15"/>
  <c r="R1095" i="15" s="1"/>
  <c r="Q1091" i="15"/>
  <c r="R1091" i="15" s="1"/>
  <c r="Q1087" i="15"/>
  <c r="R1087" i="15" s="1"/>
  <c r="Q1083" i="15"/>
  <c r="R1083" i="15" s="1"/>
  <c r="Q1078" i="15"/>
  <c r="R1078" i="15" s="1"/>
  <c r="Q1074" i="15"/>
  <c r="R1074" i="15" s="1"/>
  <c r="Q1070" i="15"/>
  <c r="R1070" i="15" s="1"/>
  <c r="Q1066" i="15"/>
  <c r="R1066" i="15" s="1"/>
  <c r="Q1062" i="15"/>
  <c r="R1062" i="15" s="1"/>
  <c r="Q1058" i="15"/>
  <c r="R1058" i="15" s="1"/>
  <c r="Q1053" i="15"/>
  <c r="R1053" i="15" s="1"/>
  <c r="Q1047" i="15"/>
  <c r="R1047" i="15" s="1"/>
  <c r="Q1042" i="15"/>
  <c r="R1042" i="15" s="1"/>
  <c r="Q1037" i="15"/>
  <c r="R1037" i="15" s="1"/>
  <c r="Q1032" i="15"/>
  <c r="R1032" i="15" s="1"/>
  <c r="Q1028" i="15"/>
  <c r="R1028" i="15" s="1"/>
  <c r="Q1024" i="15"/>
  <c r="R1024" i="15" s="1"/>
  <c r="Q1020" i="15"/>
  <c r="R1020" i="15" s="1"/>
  <c r="Q1015" i="15"/>
  <c r="R1015" i="15" s="1"/>
  <c r="Q1011" i="15"/>
  <c r="R1011" i="15" s="1"/>
  <c r="Q1007" i="15"/>
  <c r="R1007" i="15" s="1"/>
  <c r="Q1003" i="15"/>
  <c r="R1003" i="15" s="1"/>
  <c r="Q999" i="15"/>
  <c r="R999" i="15" s="1"/>
  <c r="Q994" i="15"/>
  <c r="R994" i="15" s="1"/>
  <c r="Q989" i="15"/>
  <c r="R989" i="15" s="1"/>
  <c r="Q984" i="15"/>
  <c r="R984" i="15" s="1"/>
  <c r="Q979" i="15"/>
  <c r="R979" i="15" s="1"/>
  <c r="Q975" i="15"/>
  <c r="R975" i="15" s="1"/>
  <c r="Q971" i="15"/>
  <c r="R971" i="15" s="1"/>
  <c r="Q966" i="15"/>
  <c r="R966" i="15" s="1"/>
  <c r="Q957" i="15"/>
  <c r="R957" i="15" s="1"/>
  <c r="Q950" i="15"/>
  <c r="R950" i="15" s="1"/>
  <c r="Q946" i="15"/>
  <c r="R946" i="15" s="1"/>
  <c r="Q941" i="15"/>
  <c r="R941" i="15" s="1"/>
  <c r="Q936" i="15"/>
  <c r="R936" i="15" s="1"/>
  <c r="Q932" i="15"/>
  <c r="R932" i="15" s="1"/>
  <c r="Q925" i="15"/>
  <c r="R925" i="15" s="1"/>
  <c r="Q921" i="15"/>
  <c r="R921" i="15" s="1"/>
  <c r="Q913" i="15"/>
  <c r="R913" i="15" s="1"/>
  <c r="Q906" i="15"/>
  <c r="R906" i="15" s="1"/>
  <c r="Q901" i="15"/>
  <c r="R901" i="15" s="1"/>
  <c r="Q897" i="15"/>
  <c r="R897" i="15" s="1"/>
  <c r="Q890" i="15"/>
  <c r="R890" i="15" s="1"/>
  <c r="Q885" i="15"/>
  <c r="R885" i="15" s="1"/>
  <c r="Q872" i="15"/>
  <c r="R872" i="15" s="1"/>
  <c r="Q867" i="15"/>
  <c r="R867" i="15" s="1"/>
  <c r="Q863" i="15"/>
  <c r="R863" i="15" s="1"/>
  <c r="Q857" i="15"/>
  <c r="R857" i="15" s="1"/>
  <c r="Q846" i="15"/>
  <c r="R846" i="15" s="1"/>
  <c r="Q841" i="15"/>
  <c r="R841" i="15" s="1"/>
  <c r="Q837" i="15"/>
  <c r="R837" i="15" s="1"/>
  <c r="Q831" i="15"/>
  <c r="R831" i="15" s="1"/>
  <c r="Q825" i="15"/>
  <c r="R825" i="15" s="1"/>
  <c r="Q817" i="15"/>
  <c r="R817" i="15" s="1"/>
  <c r="Q813" i="15"/>
  <c r="R813" i="15" s="1"/>
  <c r="Q809" i="15"/>
  <c r="R809" i="15" s="1"/>
  <c r="Q801" i="15"/>
  <c r="R801" i="15" s="1"/>
  <c r="Q792" i="15"/>
  <c r="R792" i="15" s="1"/>
  <c r="Q788" i="15"/>
  <c r="R788" i="15" s="1"/>
  <c r="Q777" i="15"/>
  <c r="R777" i="15" s="1"/>
  <c r="Q771" i="15"/>
  <c r="R771" i="15" s="1"/>
  <c r="Q767" i="15"/>
  <c r="R767" i="15" s="1"/>
  <c r="Q759" i="15"/>
  <c r="Q750" i="15"/>
  <c r="R750" i="15" s="1"/>
  <c r="Q746" i="15"/>
  <c r="R746" i="15" s="1"/>
  <c r="Q742" i="15"/>
  <c r="R742" i="15" s="1"/>
  <c r="Q738" i="15"/>
  <c r="R738" i="15" s="1"/>
  <c r="Q731" i="15"/>
  <c r="R731" i="15" s="1"/>
  <c r="Q725" i="15"/>
  <c r="R725" i="15" s="1"/>
  <c r="Q719" i="15"/>
  <c r="R719" i="15" s="1"/>
  <c r="Q714" i="15"/>
  <c r="R714" i="15" s="1"/>
  <c r="Q709" i="15"/>
  <c r="R709" i="15" s="1"/>
  <c r="Q704" i="15"/>
  <c r="R704" i="15" s="1"/>
  <c r="Q700" i="15"/>
  <c r="R700" i="15" s="1"/>
  <c r="Q694" i="15"/>
  <c r="R694" i="15" s="1"/>
  <c r="Q688" i="15"/>
  <c r="R688" i="15" s="1"/>
  <c r="Q683" i="15"/>
  <c r="R683" i="15" s="1"/>
  <c r="Q677" i="15"/>
  <c r="R677" i="15" s="1"/>
  <c r="Q673" i="15"/>
  <c r="R673" i="15" s="1"/>
  <c r="Q667" i="15"/>
  <c r="R667" i="15" s="1"/>
  <c r="Q661" i="15"/>
  <c r="R661" i="15" s="1"/>
  <c r="Q655" i="15"/>
  <c r="R655" i="15" s="1"/>
  <c r="Q651" i="15"/>
  <c r="R651" i="15" s="1"/>
  <c r="Q644" i="15"/>
  <c r="R644" i="15" s="1"/>
  <c r="Q634" i="15"/>
  <c r="R634" i="15" s="1"/>
  <c r="Q627" i="15"/>
  <c r="R627" i="15" s="1"/>
  <c r="Q622" i="15"/>
  <c r="R622" i="15" s="1"/>
  <c r="Q618" i="15"/>
  <c r="R618" i="15" s="1"/>
  <c r="Q612" i="15"/>
  <c r="R612" i="15" s="1"/>
  <c r="Q607" i="15"/>
  <c r="R607" i="15" s="1"/>
  <c r="Q602" i="15"/>
  <c r="R602" i="15" s="1"/>
  <c r="Q597" i="15"/>
  <c r="R597" i="15" s="1"/>
  <c r="Q590" i="15"/>
  <c r="R590" i="15" s="1"/>
  <c r="Q585" i="15"/>
  <c r="R585" i="15" s="1"/>
  <c r="Q574" i="15"/>
  <c r="R574" i="15" s="1"/>
  <c r="Q567" i="15"/>
  <c r="R567" i="15" s="1"/>
  <c r="Q559" i="15"/>
  <c r="R559" i="15" s="1"/>
  <c r="Q553" i="15"/>
  <c r="R553" i="15" s="1"/>
  <c r="Q546" i="15"/>
  <c r="Q542" i="15"/>
  <c r="R542" i="15" s="1"/>
  <c r="Q533" i="15"/>
  <c r="Q522" i="15"/>
  <c r="R522" i="15" s="1"/>
  <c r="Q515" i="15"/>
  <c r="Q509" i="15"/>
  <c r="R509" i="15" s="1"/>
  <c r="Q503" i="15"/>
  <c r="R503" i="15" s="1"/>
  <c r="Q496" i="15"/>
  <c r="R496" i="15" s="1"/>
  <c r="Q490" i="15"/>
  <c r="R490" i="15" s="1"/>
  <c r="Q486" i="15"/>
  <c r="R486" i="15" s="1"/>
  <c r="Q482" i="15"/>
  <c r="R482" i="15" s="1"/>
  <c r="Q476" i="15"/>
  <c r="R476" i="15" s="1"/>
  <c r="Q468" i="15"/>
  <c r="R468" i="15" s="1"/>
  <c r="Q463" i="15"/>
  <c r="R463" i="15" s="1"/>
  <c r="Q458" i="15"/>
  <c r="R458" i="15" s="1"/>
  <c r="Q452" i="15"/>
  <c r="R452" i="15" s="1"/>
  <c r="Q446" i="15"/>
  <c r="R446" i="15" s="1"/>
  <c r="Q441" i="15"/>
  <c r="R441" i="15" s="1"/>
  <c r="Q436" i="15"/>
  <c r="R436" i="15" s="1"/>
  <c r="Q432" i="15"/>
  <c r="R432" i="15" s="1"/>
  <c r="Q428" i="15"/>
  <c r="R428" i="15" s="1"/>
  <c r="Q424" i="15"/>
  <c r="R424" i="15" s="1"/>
  <c r="Q420" i="15"/>
  <c r="R420" i="15" s="1"/>
  <c r="Q413" i="15"/>
  <c r="R413" i="15" s="1"/>
  <c r="Q404" i="15"/>
  <c r="R404" i="15" s="1"/>
  <c r="Q400" i="15"/>
  <c r="R400" i="15" s="1"/>
  <c r="Q394" i="15"/>
  <c r="R394" i="15" s="1"/>
  <c r="Q390" i="15"/>
  <c r="R390" i="15" s="1"/>
  <c r="Q386" i="15"/>
  <c r="R386" i="15" s="1"/>
  <c r="Q382" i="15"/>
  <c r="R382" i="15" s="1"/>
  <c r="Q378" i="15"/>
  <c r="R378" i="15" s="1"/>
  <c r="Q372" i="15"/>
  <c r="R372" i="15" s="1"/>
  <c r="Q368" i="15"/>
  <c r="R368" i="15" s="1"/>
  <c r="Q363" i="15"/>
  <c r="R363" i="15" s="1"/>
  <c r="Q357" i="15"/>
  <c r="R357" i="15" s="1"/>
  <c r="Q350" i="15"/>
  <c r="R350" i="15" s="1"/>
  <c r="Q346" i="15"/>
  <c r="R346" i="15" s="1"/>
  <c r="Q341" i="15"/>
  <c r="R341" i="15" s="1"/>
  <c r="Q336" i="15"/>
  <c r="R336" i="15" s="1"/>
  <c r="Q330" i="15"/>
  <c r="R330" i="15" s="1"/>
  <c r="Q325" i="15"/>
  <c r="R325" i="15" s="1"/>
  <c r="Q319" i="15"/>
  <c r="R319" i="15" s="1"/>
  <c r="Q308" i="15"/>
  <c r="R308" i="15" s="1"/>
  <c r="Q301" i="15"/>
  <c r="R301" i="15" s="1"/>
  <c r="Q296" i="15"/>
  <c r="R296" i="15" s="1"/>
  <c r="Q292" i="15"/>
  <c r="R292" i="15" s="1"/>
  <c r="Q287" i="15"/>
  <c r="R287" i="15" s="1"/>
  <c r="Q279" i="15"/>
  <c r="R279" i="15" s="1"/>
  <c r="Q273" i="15"/>
  <c r="R273" i="15" s="1"/>
  <c r="Q269" i="15"/>
  <c r="R269" i="15" s="1"/>
  <c r="Q261" i="15"/>
  <c r="R261" i="15" s="1"/>
  <c r="Q256" i="15"/>
  <c r="R256" i="15" s="1"/>
  <c r="Q249" i="15"/>
  <c r="R249" i="15" s="1"/>
  <c r="Q242" i="15"/>
  <c r="R242" i="15" s="1"/>
  <c r="Q238" i="15"/>
  <c r="R238" i="15" s="1"/>
  <c r="Q233" i="15"/>
  <c r="R233" i="15" s="1"/>
  <c r="Q227" i="15"/>
  <c r="R227" i="15" s="1"/>
  <c r="Q223" i="15"/>
  <c r="R223" i="15" s="1"/>
  <c r="Q214" i="15"/>
  <c r="R214" i="15" s="1"/>
  <c r="Q209" i="15"/>
  <c r="R209" i="15" s="1"/>
  <c r="Q205" i="15"/>
  <c r="R205" i="15" s="1"/>
  <c r="Q201" i="15"/>
  <c r="R201" i="15" s="1"/>
  <c r="Q193" i="15"/>
  <c r="R193" i="15" s="1"/>
  <c r="Q188" i="15"/>
  <c r="R188" i="15" s="1"/>
  <c r="Q182" i="15"/>
  <c r="R182" i="15" s="1"/>
  <c r="Q173" i="15"/>
  <c r="R173" i="15" s="1"/>
  <c r="Q167" i="15"/>
  <c r="R167" i="15" s="1"/>
  <c r="Q162" i="15"/>
  <c r="R162" i="15" s="1"/>
  <c r="Q158" i="15"/>
  <c r="R158" i="15" s="1"/>
  <c r="Q154" i="15"/>
  <c r="R154" i="15" s="1"/>
  <c r="Q149" i="15"/>
  <c r="R149" i="15" s="1"/>
  <c r="Q145" i="15"/>
  <c r="R145" i="15" s="1"/>
  <c r="Q141" i="15"/>
  <c r="R141" i="15" s="1"/>
  <c r="Q136" i="15"/>
  <c r="R136" i="15" s="1"/>
  <c r="Q132" i="15"/>
  <c r="R132" i="15" s="1"/>
  <c r="Q128" i="15"/>
  <c r="R128" i="15" s="1"/>
  <c r="Q124" i="15"/>
  <c r="R124" i="15" s="1"/>
  <c r="Q118" i="15"/>
  <c r="R118" i="15" s="1"/>
  <c r="Q112" i="15"/>
  <c r="Q107" i="15"/>
  <c r="Q102" i="15"/>
  <c r="R102" i="15" s="1"/>
  <c r="Q98" i="15"/>
  <c r="R98" i="15" s="1"/>
  <c r="Q94" i="15"/>
  <c r="R94" i="15" s="1"/>
  <c r="Q89" i="15"/>
  <c r="R89" i="15" s="1"/>
  <c r="Q82" i="15"/>
  <c r="R82" i="15" s="1"/>
  <c r="Q75" i="15"/>
  <c r="R75" i="15" s="1"/>
  <c r="Q67" i="15"/>
  <c r="R67" i="15" s="1"/>
  <c r="Q59" i="15"/>
  <c r="R59" i="15" s="1"/>
  <c r="Q55" i="15"/>
  <c r="R55" i="15" s="1"/>
  <c r="Q51" i="15"/>
  <c r="R51" i="15" s="1"/>
  <c r="Q47" i="15"/>
  <c r="R47" i="15" s="1"/>
  <c r="Q42" i="15"/>
  <c r="R42" i="15" s="1"/>
  <c r="Q36" i="15"/>
  <c r="R36" i="15" s="1"/>
  <c r="Q32" i="15"/>
  <c r="R32" i="15" s="1"/>
  <c r="Q28" i="15"/>
  <c r="R28" i="15" s="1"/>
  <c r="Q24" i="15"/>
  <c r="R24" i="15" s="1"/>
  <c r="Q20" i="15"/>
  <c r="R20" i="15" s="1"/>
  <c r="Q15" i="15"/>
  <c r="R15" i="15" s="1"/>
  <c r="Q11" i="15"/>
  <c r="R11" i="15" s="1"/>
  <c r="Q7" i="15"/>
  <c r="R7" i="15" s="1"/>
  <c r="Q3157" i="15"/>
  <c r="Q3152" i="15"/>
  <c r="Q3145" i="15"/>
  <c r="Q3116" i="15"/>
  <c r="Q3110" i="15"/>
  <c r="Q3097" i="15"/>
  <c r="Q3081" i="15"/>
  <c r="Q3071" i="15"/>
  <c r="Q3060" i="15"/>
  <c r="Q3036" i="15"/>
  <c r="Q3028" i="15"/>
  <c r="Q3011" i="15"/>
  <c r="Q2953" i="15"/>
  <c r="Q2924" i="15"/>
  <c r="Q2907" i="15"/>
  <c r="Q2894" i="15"/>
  <c r="Q2862" i="15"/>
  <c r="Q2851" i="15"/>
  <c r="Q2845" i="15"/>
  <c r="Q2807" i="15"/>
  <c r="Q2747" i="15"/>
  <c r="Q2725" i="15"/>
  <c r="Q2678" i="15"/>
  <c r="Q2653" i="15"/>
  <c r="Q2640" i="15"/>
  <c r="Q2624" i="15"/>
  <c r="Q2608" i="15"/>
  <c r="Q2603" i="15"/>
  <c r="Q2585" i="15"/>
  <c r="Q2572" i="15"/>
  <c r="Q2549" i="15"/>
  <c r="Q2539" i="15"/>
  <c r="Q2516" i="15"/>
  <c r="Q2475" i="15"/>
  <c r="Q2431" i="15"/>
  <c r="Q2402" i="15"/>
  <c r="Q2388" i="15"/>
  <c r="Q2380" i="15"/>
  <c r="Q2370" i="15"/>
  <c r="Q2353" i="15"/>
  <c r="Q2343" i="15"/>
  <c r="Q2332" i="15"/>
  <c r="Q2323" i="15"/>
  <c r="Q2316" i="15"/>
  <c r="R2316" i="15" s="1"/>
  <c r="Q2305" i="15"/>
  <c r="R2305" i="15" s="1"/>
  <c r="Q2292" i="15"/>
  <c r="Q2284" i="15"/>
  <c r="R2284" i="15" s="1"/>
  <c r="Q2279" i="15"/>
  <c r="Q2260" i="15"/>
  <c r="Q2254" i="15"/>
  <c r="R2254" i="15" s="1"/>
  <c r="Q2241" i="15"/>
  <c r="R2241" i="15" s="1"/>
  <c r="Q2228" i="15"/>
  <c r="Q2224" i="15"/>
  <c r="Q2219" i="15"/>
  <c r="Q2208" i="15"/>
  <c r="R2208" i="15" s="1"/>
  <c r="Q2196" i="15"/>
  <c r="Q2188" i="15"/>
  <c r="R2188" i="15" s="1"/>
  <c r="Q2177" i="15"/>
  <c r="R2177" i="15" s="1"/>
  <c r="Q2170" i="15"/>
  <c r="Q2160" i="15"/>
  <c r="Q2153" i="15"/>
  <c r="Q2147" i="15"/>
  <c r="R2147" i="15" s="1"/>
  <c r="Q2090" i="15"/>
  <c r="R2090" i="15" s="1"/>
  <c r="Q2078" i="15"/>
  <c r="Q2060" i="15"/>
  <c r="Q2047" i="15"/>
  <c r="Q2035" i="15"/>
  <c r="Q2007" i="15"/>
  <c r="Q1977" i="15"/>
  <c r="R1977" i="15" s="1"/>
  <c r="Q1972" i="15"/>
  <c r="Q1952" i="15"/>
  <c r="Q1940" i="15"/>
  <c r="Q1929" i="15"/>
  <c r="Q1924" i="15"/>
  <c r="Q1918" i="15"/>
  <c r="Q1913" i="15"/>
  <c r="R1913" i="15" s="1"/>
  <c r="Q1900" i="15"/>
  <c r="Q1884" i="15"/>
  <c r="Q1877" i="15"/>
  <c r="R1877" i="15" s="1"/>
  <c r="Q1838" i="15"/>
  <c r="Q1829" i="15"/>
  <c r="Q1816" i="15"/>
  <c r="R1816" i="15" s="1"/>
  <c r="Q1804" i="15"/>
  <c r="Q1796" i="15"/>
  <c r="Q1771" i="15"/>
  <c r="Q1766" i="15"/>
  <c r="R1766" i="15" s="1"/>
  <c r="Q1759" i="15"/>
  <c r="Q1754" i="15"/>
  <c r="Q1719" i="15"/>
  <c r="Q1689" i="15"/>
  <c r="Q1677" i="15"/>
  <c r="Q1671" i="15"/>
  <c r="R1671" i="15" s="1"/>
  <c r="Q1665" i="15"/>
  <c r="Q1661" i="15"/>
  <c r="Q1652" i="15"/>
  <c r="Q1608" i="15"/>
  <c r="Q1597" i="15"/>
  <c r="Q1580" i="15"/>
  <c r="Q1574" i="15"/>
  <c r="Q1534" i="15"/>
  <c r="Q1520" i="15"/>
  <c r="Q1509" i="15"/>
  <c r="Q1500" i="15"/>
  <c r="Q1491" i="15"/>
  <c r="Q1485" i="15"/>
  <c r="R1485" i="15" s="1"/>
  <c r="Q1477" i="15"/>
  <c r="Q1469" i="15"/>
  <c r="Q1464" i="15"/>
  <c r="Q1455" i="15"/>
  <c r="Q1442" i="15"/>
  <c r="Q1435" i="15"/>
  <c r="Q1383" i="15"/>
  <c r="Q1316" i="15"/>
  <c r="Q1254" i="15"/>
  <c r="Q1228" i="15"/>
  <c r="Q1219" i="15"/>
  <c r="Q1186" i="15"/>
  <c r="Q1173" i="15"/>
  <c r="Q1163" i="15"/>
  <c r="Q1157" i="15"/>
  <c r="Q1123" i="15"/>
  <c r="Q1052" i="15"/>
  <c r="Q1036" i="15"/>
  <c r="Q987" i="15"/>
  <c r="Q964" i="15"/>
  <c r="Q955" i="15"/>
  <c r="Q940" i="15"/>
  <c r="R940" i="15" s="1"/>
  <c r="Q920" i="15"/>
  <c r="Q912" i="15"/>
  <c r="Q896" i="15"/>
  <c r="Q884" i="15"/>
  <c r="Q879" i="15"/>
  <c r="Q873" i="15"/>
  <c r="Q856" i="15"/>
  <c r="Q849" i="15"/>
  <c r="Q833" i="15"/>
  <c r="Q823" i="15"/>
  <c r="Q808" i="15"/>
  <c r="Q799" i="15"/>
  <c r="Q794" i="15"/>
  <c r="Q784" i="15"/>
  <c r="Q775" i="15"/>
  <c r="R775" i="15" s="1"/>
  <c r="Q761" i="15"/>
  <c r="Q756" i="15"/>
  <c r="Q735" i="15"/>
  <c r="Q724" i="15"/>
  <c r="Q706" i="15"/>
  <c r="Q690" i="15"/>
  <c r="Q672" i="15"/>
  <c r="R672" i="15" s="1"/>
  <c r="Q659" i="15"/>
  <c r="Q646" i="15"/>
  <c r="R646" i="15" s="1"/>
  <c r="Q638" i="15"/>
  <c r="Q630" i="15"/>
  <c r="Q613" i="15"/>
  <c r="Q596" i="15"/>
  <c r="Q584" i="15"/>
  <c r="R584" i="15" s="1"/>
  <c r="Q578" i="15"/>
  <c r="Q572" i="15"/>
  <c r="Q562" i="15"/>
  <c r="R562" i="15" s="1"/>
  <c r="Q552" i="15"/>
  <c r="R552" i="15" s="1"/>
  <c r="Q538" i="15"/>
  <c r="R538" i="15" s="1"/>
  <c r="Q531" i="15"/>
  <c r="Q526" i="15"/>
  <c r="Q519" i="15"/>
  <c r="Q507" i="15"/>
  <c r="Q498" i="15"/>
  <c r="Q480" i="15"/>
  <c r="R480" i="15" s="1"/>
  <c r="Q469" i="15"/>
  <c r="R469" i="15" s="1"/>
  <c r="Q453" i="15"/>
  <c r="Q438" i="15"/>
  <c r="Q412" i="15"/>
  <c r="Q406" i="15"/>
  <c r="Q374" i="15"/>
  <c r="Q356" i="15"/>
  <c r="Q337" i="15"/>
  <c r="Q323" i="15"/>
  <c r="Q314" i="15"/>
  <c r="Q309" i="15"/>
  <c r="Q299" i="15"/>
  <c r="Q281" i="15"/>
  <c r="Q267" i="15"/>
  <c r="Q258" i="15"/>
  <c r="Q246" i="15"/>
  <c r="R246" i="15" s="1"/>
  <c r="Q231" i="15"/>
  <c r="Q218" i="15"/>
  <c r="R218" i="15" s="1"/>
  <c r="Q200" i="15"/>
  <c r="Q192" i="15"/>
  <c r="Q177" i="15"/>
  <c r="Q172" i="15"/>
  <c r="Q140" i="15"/>
  <c r="Q114" i="15"/>
  <c r="Q88" i="15"/>
  <c r="Q79" i="15"/>
  <c r="Q69" i="15"/>
  <c r="R69" i="15" s="1"/>
  <c r="Q62" i="15"/>
  <c r="Q39" i="15"/>
  <c r="R39" i="15" s="1"/>
  <c r="Q1564" i="15"/>
  <c r="R1564" i="15" s="1"/>
  <c r="Q1551" i="15"/>
  <c r="R1551" i="15" s="1"/>
  <c r="Q1538" i="15"/>
  <c r="R1538" i="15" s="1"/>
  <c r="Q1527" i="15"/>
  <c r="R1527" i="15" s="1"/>
  <c r="Q1510" i="15"/>
  <c r="R1510" i="15" s="1"/>
  <c r="Q1486" i="15"/>
  <c r="R1486" i="15" s="1"/>
  <c r="Q1461" i="15"/>
  <c r="R1461" i="15" s="1"/>
  <c r="Q1440" i="15"/>
  <c r="R1440" i="15" s="1"/>
  <c r="Q1429" i="15"/>
  <c r="R1429" i="15" s="1"/>
  <c r="Q1417" i="15"/>
  <c r="R1417" i="15" s="1"/>
  <c r="Q1409" i="15"/>
  <c r="R1409" i="15" s="1"/>
  <c r="Q1397" i="15"/>
  <c r="R1397" i="15" s="1"/>
  <c r="Q1377" i="15"/>
  <c r="R1377" i="15" s="1"/>
  <c r="Q1363" i="15"/>
  <c r="R1363" i="15" s="1"/>
  <c r="Q1355" i="15"/>
  <c r="R1355" i="15" s="1"/>
  <c r="Q1342" i="15"/>
  <c r="R1342" i="15" s="1"/>
  <c r="Q1334" i="15"/>
  <c r="R1334" i="15" s="1"/>
  <c r="Q1322" i="15"/>
  <c r="R1322" i="15" s="1"/>
  <c r="Q1308" i="15"/>
  <c r="R1308" i="15" s="1"/>
  <c r="Q1300" i="15"/>
  <c r="R1300" i="15" s="1"/>
  <c r="Q1292" i="15"/>
  <c r="R1292" i="15" s="1"/>
  <c r="Q1284" i="15"/>
  <c r="R1284" i="15" s="1"/>
  <c r="Q1270" i="15"/>
  <c r="R1270" i="15" s="1"/>
  <c r="Q1258" i="15"/>
  <c r="R1258" i="15" s="1"/>
  <c r="Q1244" i="15"/>
  <c r="R1244" i="15" s="1"/>
  <c r="Q1235" i="15"/>
  <c r="R1235" i="15" s="1"/>
  <c r="Q1217" i="15"/>
  <c r="R1217" i="15" s="1"/>
  <c r="Q1208" i="15"/>
  <c r="R1208" i="15" s="1"/>
  <c r="Q1195" i="15"/>
  <c r="R1195" i="15" s="1"/>
  <c r="Q1181" i="15"/>
  <c r="R1181" i="15" s="1"/>
  <c r="Q1158" i="15"/>
  <c r="R1158" i="15" s="1"/>
  <c r="Q1145" i="15"/>
  <c r="R1145" i="15" s="1"/>
  <c r="Q1131" i="15"/>
  <c r="R1131" i="15" s="1"/>
  <c r="Q1121" i="15"/>
  <c r="R1121" i="15" s="1"/>
  <c r="Q1109" i="15"/>
  <c r="R1109" i="15" s="1"/>
  <c r="Q1101" i="15"/>
  <c r="R1101" i="15" s="1"/>
  <c r="Q1088" i="15"/>
  <c r="R1088" i="15" s="1"/>
  <c r="Q1075" i="15"/>
  <c r="R1075" i="15" s="1"/>
  <c r="Q1067" i="15"/>
  <c r="R1067" i="15" s="1"/>
  <c r="Q1054" i="15"/>
  <c r="R1054" i="15" s="1"/>
  <c r="Q1043" i="15"/>
  <c r="R1043" i="15" s="1"/>
  <c r="Q1029" i="15"/>
  <c r="R1029" i="15" s="1"/>
  <c r="Q1021" i="15"/>
  <c r="R1021" i="15" s="1"/>
  <c r="Q1008" i="15"/>
  <c r="R1008" i="15" s="1"/>
  <c r="Q1000" i="15"/>
  <c r="R1000" i="15" s="1"/>
  <c r="Q985" i="15"/>
  <c r="R985" i="15" s="1"/>
  <c r="Q972" i="15"/>
  <c r="R972" i="15" s="1"/>
  <c r="Q953" i="15"/>
  <c r="R953" i="15" s="1"/>
  <c r="Q942" i="15"/>
  <c r="R942" i="15" s="1"/>
  <c r="Q933" i="15"/>
  <c r="R933" i="15" s="1"/>
  <c r="Q922" i="15"/>
  <c r="R922" i="15" s="1"/>
  <c r="Q902" i="15"/>
  <c r="R902" i="15" s="1"/>
  <c r="Q891" i="15"/>
  <c r="R891" i="15" s="1"/>
  <c r="Q874" i="15"/>
  <c r="Q858" i="15"/>
  <c r="R858" i="15" s="1"/>
  <c r="Q842" i="15"/>
  <c r="R842" i="15" s="1"/>
  <c r="Q826" i="15"/>
  <c r="R826" i="15" s="1"/>
  <c r="Q814" i="15"/>
  <c r="R814" i="15" s="1"/>
  <c r="Q793" i="15"/>
  <c r="R793" i="15" s="1"/>
  <c r="Q779" i="15"/>
  <c r="R779" i="15" s="1"/>
  <c r="Q763" i="15"/>
  <c r="R763" i="15" s="1"/>
  <c r="Q743" i="15"/>
  <c r="R743" i="15" s="1"/>
  <c r="Q732" i="15"/>
  <c r="R732" i="15" s="1"/>
  <c r="Q715" i="15"/>
  <c r="R715" i="15" s="1"/>
  <c r="Q705" i="15"/>
  <c r="R705" i="15" s="1"/>
  <c r="Q689" i="15"/>
  <c r="R689" i="15" s="1"/>
  <c r="Q674" i="15"/>
  <c r="R674" i="15" s="1"/>
  <c r="Q656" i="15"/>
  <c r="R656" i="15" s="1"/>
  <c r="Q645" i="15"/>
  <c r="R645" i="15" s="1"/>
  <c r="Q624" i="15"/>
  <c r="R624" i="15" s="1"/>
  <c r="Q614" i="15"/>
  <c r="R614" i="15" s="1"/>
  <c r="Q598" i="15"/>
  <c r="R598" i="15" s="1"/>
  <c r="Q586" i="15"/>
  <c r="R586" i="15" s="1"/>
  <c r="Q561" i="15"/>
  <c r="R561" i="15" s="1"/>
  <c r="Q543" i="15"/>
  <c r="R543" i="15" s="1"/>
  <c r="Q516" i="15"/>
  <c r="R516" i="15" s="1"/>
  <c r="Q511" i="15"/>
  <c r="R511" i="15" s="1"/>
  <c r="Q491" i="15"/>
  <c r="R491" i="15" s="1"/>
  <c r="Q483" i="15"/>
  <c r="R483" i="15" s="1"/>
  <c r="Q464" i="15"/>
  <c r="R464" i="15" s="1"/>
  <c r="Q448" i="15"/>
  <c r="R448" i="15" s="1"/>
  <c r="Q433" i="15"/>
  <c r="R433" i="15" s="1"/>
  <c r="Q425" i="15"/>
  <c r="R425" i="15" s="1"/>
  <c r="Q405" i="15"/>
  <c r="R405" i="15" s="1"/>
  <c r="Q395" i="15"/>
  <c r="R395" i="15" s="1"/>
  <c r="Q383" i="15"/>
  <c r="R383" i="15" s="1"/>
  <c r="Q373" i="15"/>
  <c r="R373" i="15" s="1"/>
  <c r="Q359" i="15"/>
  <c r="R359" i="15" s="1"/>
  <c r="Q347" i="15"/>
  <c r="R347" i="15" s="1"/>
  <c r="Q332" i="15"/>
  <c r="R332" i="15" s="1"/>
  <c r="Q312" i="15"/>
  <c r="R312" i="15" s="1"/>
  <c r="Q293" i="15"/>
  <c r="R293" i="15" s="1"/>
  <c r="Q283" i="15"/>
  <c r="R283" i="15" s="1"/>
  <c r="Q263" i="15"/>
  <c r="R263" i="15" s="1"/>
  <c r="Q239" i="15"/>
  <c r="R239" i="15" s="1"/>
  <c r="Q224" i="15"/>
  <c r="R224" i="15" s="1"/>
  <c r="Q210" i="15"/>
  <c r="R210" i="15" s="1"/>
  <c r="Q195" i="15"/>
  <c r="R195" i="15" s="1"/>
  <c r="Q178" i="15"/>
  <c r="R178" i="15" s="1"/>
  <c r="Q164" i="15"/>
  <c r="R164" i="15" s="1"/>
  <c r="Q150" i="15"/>
  <c r="R150" i="15" s="1"/>
  <c r="Q137" i="15"/>
  <c r="R137" i="15" s="1"/>
  <c r="Q129" i="15"/>
  <c r="R129" i="15" s="1"/>
  <c r="Q113" i="15"/>
  <c r="Q103" i="15"/>
  <c r="R103" i="15" s="1"/>
  <c r="Q90" i="15"/>
  <c r="R90" i="15" s="1"/>
  <c r="Q72" i="15"/>
  <c r="R72" i="15" s="1"/>
  <c r="Q56" i="15"/>
  <c r="R56" i="15" s="1"/>
  <c r="Q43" i="15"/>
  <c r="R43" i="15" s="1"/>
  <c r="Q29" i="15"/>
  <c r="R29" i="15" s="1"/>
  <c r="Q25" i="15"/>
  <c r="R25" i="15" s="1"/>
  <c r="Q17" i="15"/>
  <c r="R17" i="15" s="1"/>
  <c r="Q3160" i="15"/>
  <c r="Q3147" i="15"/>
  <c r="Q3104" i="15"/>
  <c r="Q3072" i="15"/>
  <c r="Q3013" i="15"/>
  <c r="Q2909" i="15"/>
  <c r="Q2869" i="15"/>
  <c r="Q2813" i="15"/>
  <c r="Q2735" i="15"/>
  <c r="Q2641" i="15"/>
  <c r="Q2615" i="15"/>
  <c r="Q2574" i="15"/>
  <c r="Q2522" i="15"/>
  <c r="Q2417" i="15"/>
  <c r="Q2382" i="15"/>
  <c r="Q2333" i="15"/>
  <c r="Q2306" i="15"/>
  <c r="R2306" i="15" s="1"/>
  <c r="Q2298" i="15"/>
  <c r="R2298" i="15" s="1"/>
  <c r="Q2261" i="15"/>
  <c r="Q2235" i="15"/>
  <c r="Q2221" i="15"/>
  <c r="R2221" i="15" s="1"/>
  <c r="Q2189" i="15"/>
  <c r="R2189" i="15" s="1"/>
  <c r="Q2171" i="15"/>
  <c r="R2171" i="15" s="1"/>
  <c r="Q2148" i="15"/>
  <c r="Q2081" i="15"/>
  <c r="Q2022" i="15"/>
  <c r="Q1986" i="15"/>
  <c r="Q1947" i="15"/>
  <c r="R1947" i="15" s="1"/>
  <c r="Q1925" i="15"/>
  <c r="Q1902" i="15"/>
  <c r="Q1833" i="15"/>
  <c r="R1833" i="15" s="1"/>
  <c r="Q1818" i="15"/>
  <c r="R1818" i="15" s="1"/>
  <c r="Q1772" i="15"/>
  <c r="R1772" i="15" s="1"/>
  <c r="Q1755" i="15"/>
  <c r="Q1690" i="15"/>
  <c r="Q1666" i="15"/>
  <c r="Q1609" i="15"/>
  <c r="Q1598" i="15"/>
  <c r="Q1541" i="15"/>
  <c r="Q1501" i="15"/>
  <c r="Q1487" i="15"/>
  <c r="Q1470" i="15"/>
  <c r="Q1445" i="15"/>
  <c r="Q1351" i="15"/>
  <c r="Q1221" i="15"/>
  <c r="Q1174" i="15"/>
  <c r="Q1129" i="15"/>
  <c r="Q991" i="15"/>
  <c r="Q944" i="15"/>
  <c r="Q904" i="15"/>
  <c r="R904" i="15" s="1"/>
  <c r="Q881" i="15"/>
  <c r="Q844" i="15"/>
  <c r="Q828" i="15"/>
  <c r="Q785" i="15"/>
  <c r="Q736" i="15"/>
  <c r="Q691" i="15"/>
  <c r="Q648" i="15"/>
  <c r="Q589" i="15"/>
  <c r="Q65" i="15"/>
  <c r="R65" i="15" s="1"/>
  <c r="Q3162" i="15"/>
  <c r="R3162" i="15" s="1"/>
  <c r="Q3144" i="15"/>
  <c r="R3144" i="15" s="1"/>
  <c r="Q3136" i="15"/>
  <c r="R3136" i="15" s="1"/>
  <c r="Q3128" i="15"/>
  <c r="R3128" i="15" s="1"/>
  <c r="Q3107" i="15"/>
  <c r="R3107" i="15" s="1"/>
  <c r="Q3095" i="15"/>
  <c r="R3095" i="15" s="1"/>
  <c r="Q3085" i="15"/>
  <c r="R3085" i="15" s="1"/>
  <c r="Q3074" i="15"/>
  <c r="R3074" i="15" s="1"/>
  <c r="Q3063" i="15"/>
  <c r="R3063" i="15" s="1"/>
  <c r="Q3030" i="15"/>
  <c r="R3030" i="15" s="1"/>
  <c r="Q3020" i="15"/>
  <c r="R3020" i="15" s="1"/>
  <c r="Q3007" i="15"/>
  <c r="R3007" i="15" s="1"/>
  <c r="Q2999" i="15"/>
  <c r="R2999" i="15" s="1"/>
  <c r="Q2986" i="15"/>
  <c r="R2986" i="15" s="1"/>
  <c r="Q2978" i="15"/>
  <c r="R2978" i="15" s="1"/>
  <c r="Q2970" i="15"/>
  <c r="R2970" i="15" s="1"/>
  <c r="Q2961" i="15"/>
  <c r="R2961" i="15" s="1"/>
  <c r="Q2957" i="15"/>
  <c r="R2957" i="15" s="1"/>
  <c r="Q2948" i="15"/>
  <c r="R2948" i="15" s="1"/>
  <c r="Q2935" i="15"/>
  <c r="R2935" i="15" s="1"/>
  <c r="Q2925" i="15"/>
  <c r="R2925" i="15" s="1"/>
  <c r="Q2916" i="15"/>
  <c r="R2916" i="15" s="1"/>
  <c r="Q2903" i="15"/>
  <c r="R2903" i="15" s="1"/>
  <c r="Q2887" i="15"/>
  <c r="R2887" i="15" s="1"/>
  <c r="Q2875" i="15"/>
  <c r="R2875" i="15" s="1"/>
  <c r="Q2865" i="15"/>
  <c r="Q2853" i="15"/>
  <c r="R2853" i="15" s="1"/>
  <c r="Q2840" i="15"/>
  <c r="R2840" i="15" s="1"/>
  <c r="Q2828" i="15"/>
  <c r="R2828" i="15" s="1"/>
  <c r="Q2819" i="15"/>
  <c r="R2819" i="15" s="1"/>
  <c r="Q2804" i="15"/>
  <c r="R2804" i="15" s="1"/>
  <c r="Q2796" i="15"/>
  <c r="R2796" i="15" s="1"/>
  <c r="Q2788" i="15"/>
  <c r="R2788" i="15" s="1"/>
  <c r="Q2779" i="15"/>
  <c r="R2779" i="15" s="1"/>
  <c r="Q2771" i="15"/>
  <c r="R2771" i="15" s="1"/>
  <c r="Q2762" i="15"/>
  <c r="R2762" i="15" s="1"/>
  <c r="Q2750" i="15"/>
  <c r="R2750" i="15" s="1"/>
  <c r="Q2733" i="15"/>
  <c r="R2733" i="15" s="1"/>
  <c r="Q2724" i="15"/>
  <c r="R2724" i="15" s="1"/>
  <c r="Q2715" i="15"/>
  <c r="R2715" i="15" s="1"/>
  <c r="Q2707" i="15"/>
  <c r="R2707" i="15" s="1"/>
  <c r="Q2690" i="15"/>
  <c r="R2690" i="15" s="1"/>
  <c r="Q2681" i="15"/>
  <c r="R2681" i="15" s="1"/>
  <c r="Q2672" i="15"/>
  <c r="R2672" i="15" s="1"/>
  <c r="Q2660" i="15"/>
  <c r="R2660" i="15" s="1"/>
  <c r="Q2648" i="15"/>
  <c r="R2648" i="15" s="1"/>
  <c r="Q2644" i="15"/>
  <c r="R2644" i="15" s="1"/>
  <c r="Q2625" i="15"/>
  <c r="Q2609" i="15"/>
  <c r="R2609" i="15" s="1"/>
  <c r="Q2594" i="15"/>
  <c r="R2594" i="15" s="1"/>
  <c r="Q2584" i="15"/>
  <c r="R2584" i="15" s="1"/>
  <c r="Q2567" i="15"/>
  <c r="R2567" i="15" s="1"/>
  <c r="Q2558" i="15"/>
  <c r="R2558" i="15" s="1"/>
  <c r="Q2541" i="15"/>
  <c r="R2541" i="15" s="1"/>
  <c r="Q2530" i="15"/>
  <c r="R2530" i="15" s="1"/>
  <c r="Q2521" i="15"/>
  <c r="R2521" i="15" s="1"/>
  <c r="Q2507" i="15"/>
  <c r="R2507" i="15" s="1"/>
  <c r="Q2418" i="15"/>
  <c r="R2418" i="15" s="1"/>
  <c r="Q3161" i="15"/>
  <c r="R3161" i="15" s="1"/>
  <c r="Q3151" i="15"/>
  <c r="R3151" i="15" s="1"/>
  <c r="Q3143" i="15"/>
  <c r="R3143" i="15" s="1"/>
  <c r="Q3139" i="15"/>
  <c r="R3139" i="15" s="1"/>
  <c r="Q3135" i="15"/>
  <c r="R3135" i="15" s="1"/>
  <c r="Q3131" i="15"/>
  <c r="R3131" i="15" s="1"/>
  <c r="Q3127" i="15"/>
  <c r="R3127" i="15" s="1"/>
  <c r="Q3122" i="15"/>
  <c r="R3122" i="15" s="1"/>
  <c r="Q3115" i="15"/>
  <c r="R3115" i="15" s="1"/>
  <c r="Q3105" i="15"/>
  <c r="R3105" i="15" s="1"/>
  <c r="Q3100" i="15"/>
  <c r="R3100" i="15" s="1"/>
  <c r="Q3093" i="15"/>
  <c r="R3093" i="15" s="1"/>
  <c r="Q3088" i="15"/>
  <c r="R3088" i="15" s="1"/>
  <c r="Q3084" i="15"/>
  <c r="R3084" i="15" s="1"/>
  <c r="Q3078" i="15"/>
  <c r="R3078" i="15" s="1"/>
  <c r="Q3073" i="15"/>
  <c r="Q3067" i="15"/>
  <c r="R3067" i="15" s="1"/>
  <c r="Q3059" i="15"/>
  <c r="R3059" i="15" s="1"/>
  <c r="Q3034" i="15"/>
  <c r="R3034" i="15" s="1"/>
  <c r="Q3027" i="15"/>
  <c r="R3027" i="15" s="1"/>
  <c r="Q3023" i="15"/>
  <c r="R3023" i="15" s="1"/>
  <c r="Q3019" i="15"/>
  <c r="R3019" i="15" s="1"/>
  <c r="Q3012" i="15"/>
  <c r="R3012" i="15" s="1"/>
  <c r="Q3006" i="15"/>
  <c r="R3006" i="15" s="1"/>
  <c r="Q3002" i="15"/>
  <c r="R3002" i="15" s="1"/>
  <c r="Q2998" i="15"/>
  <c r="R2998" i="15" s="1"/>
  <c r="Q2994" i="15"/>
  <c r="R2994" i="15" s="1"/>
  <c r="Q2989" i="15"/>
  <c r="R2989" i="15" s="1"/>
  <c r="Q2985" i="15"/>
  <c r="R2985" i="15" s="1"/>
  <c r="Q2981" i="15"/>
  <c r="R2981" i="15" s="1"/>
  <c r="Q2977" i="15"/>
  <c r="R2977" i="15" s="1"/>
  <c r="Q2973" i="15"/>
  <c r="R2973" i="15" s="1"/>
  <c r="Q2969" i="15"/>
  <c r="R2969" i="15" s="1"/>
  <c r="Q2964" i="15"/>
  <c r="R2964" i="15" s="1"/>
  <c r="Q2960" i="15"/>
  <c r="R2960" i="15" s="1"/>
  <c r="Q2956" i="15"/>
  <c r="R2956" i="15" s="1"/>
  <c r="Q2951" i="15"/>
  <c r="R2951" i="15" s="1"/>
  <c r="Q2947" i="15"/>
  <c r="R2947" i="15" s="1"/>
  <c r="Q2942" i="15"/>
  <c r="R2942" i="15" s="1"/>
  <c r="Q2938" i="15"/>
  <c r="R2938" i="15" s="1"/>
  <c r="Q2934" i="15"/>
  <c r="R2934" i="15" s="1"/>
  <c r="Q2930" i="15"/>
  <c r="R2930" i="15" s="1"/>
  <c r="Q2923" i="15"/>
  <c r="R2923" i="15" s="1"/>
  <c r="Q2919" i="15"/>
  <c r="R2919" i="15" s="1"/>
  <c r="Q2915" i="15"/>
  <c r="R2915" i="15" s="1"/>
  <c r="Q2908" i="15"/>
  <c r="R2908" i="15" s="1"/>
  <c r="Q2902" i="15"/>
  <c r="R2902" i="15" s="1"/>
  <c r="Q2897" i="15"/>
  <c r="R2897" i="15" s="1"/>
  <c r="Q2890" i="15"/>
  <c r="R2890" i="15" s="1"/>
  <c r="Q2886" i="15"/>
  <c r="R2886" i="15" s="1"/>
  <c r="Q2882" i="15"/>
  <c r="R2882" i="15" s="1"/>
  <c r="Q2878" i="15"/>
  <c r="R2878" i="15" s="1"/>
  <c r="Q2874" i="15"/>
  <c r="R2874" i="15" s="1"/>
  <c r="Q2868" i="15"/>
  <c r="R2868" i="15" s="1"/>
  <c r="Q2864" i="15"/>
  <c r="R2864" i="15" s="1"/>
  <c r="Q2856" i="15"/>
  <c r="R2856" i="15" s="1"/>
  <c r="Q2852" i="15"/>
  <c r="R2852" i="15" s="1"/>
  <c r="Q2843" i="15"/>
  <c r="R2843" i="15" s="1"/>
  <c r="Q2839" i="15"/>
  <c r="R2839" i="15" s="1"/>
  <c r="Q2835" i="15"/>
  <c r="R2835" i="15" s="1"/>
  <c r="Q2831" i="15"/>
  <c r="R2831" i="15" s="1"/>
  <c r="Q2827" i="15"/>
  <c r="R2827" i="15" s="1"/>
  <c r="Q2822" i="15"/>
  <c r="R2822" i="15" s="1"/>
  <c r="Q2818" i="15"/>
  <c r="R2818" i="15" s="1"/>
  <c r="Q2812" i="15"/>
  <c r="R2812" i="15" s="1"/>
  <c r="Q2808" i="15"/>
  <c r="R2808" i="15" s="1"/>
  <c r="Q2803" i="15"/>
  <c r="R2803" i="15" s="1"/>
  <c r="Q2799" i="15"/>
  <c r="R2799" i="15" s="1"/>
  <c r="Q2795" i="15"/>
  <c r="R2795" i="15" s="1"/>
  <c r="Q2791" i="15"/>
  <c r="R2791" i="15" s="1"/>
  <c r="Q2787" i="15"/>
  <c r="R2787" i="15" s="1"/>
  <c r="Q2783" i="15"/>
  <c r="R2783" i="15" s="1"/>
  <c r="Q2778" i="15"/>
  <c r="R2778" i="15" s="1"/>
  <c r="Q2774" i="15"/>
  <c r="R2774" i="15" s="1"/>
  <c r="Q2770" i="15"/>
  <c r="R2770" i="15" s="1"/>
  <c r="Q2765" i="15"/>
  <c r="R2765" i="15" s="1"/>
  <c r="Q2761" i="15"/>
  <c r="R2761" i="15" s="1"/>
  <c r="Q2757" i="15"/>
  <c r="R2757" i="15" s="1"/>
  <c r="Q2753" i="15"/>
  <c r="R2753" i="15" s="1"/>
  <c r="Q2748" i="15"/>
  <c r="R2748" i="15" s="1"/>
  <c r="Q2743" i="15"/>
  <c r="R2743" i="15" s="1"/>
  <c r="Q2739" i="15"/>
  <c r="R2739" i="15" s="1"/>
  <c r="Q2732" i="15"/>
  <c r="R2732" i="15" s="1"/>
  <c r="Q2728" i="15"/>
  <c r="R2728" i="15" s="1"/>
  <c r="Q2723" i="15"/>
  <c r="R2723" i="15" s="1"/>
  <c r="Q2718" i="15"/>
  <c r="R2718" i="15" s="1"/>
  <c r="Q2714" i="15"/>
  <c r="R2714" i="15" s="1"/>
  <c r="Q2710" i="15"/>
  <c r="R2710" i="15" s="1"/>
  <c r="Q2706" i="15"/>
  <c r="R2706" i="15" s="1"/>
  <c r="Q2701" i="15"/>
  <c r="R2701" i="15" s="1"/>
  <c r="Q2697" i="15"/>
  <c r="R2697" i="15" s="1"/>
  <c r="Q2693" i="15"/>
  <c r="R2693" i="15" s="1"/>
  <c r="Q2689" i="15"/>
  <c r="R2689" i="15" s="1"/>
  <c r="Q2684" i="15"/>
  <c r="R2684" i="15" s="1"/>
  <c r="Q2680" i="15"/>
  <c r="R2680" i="15" s="1"/>
  <c r="Q2675" i="15"/>
  <c r="R2675" i="15" s="1"/>
  <c r="Q2671" i="15"/>
  <c r="R2671" i="15" s="1"/>
  <c r="Q2667" i="15"/>
  <c r="R2667" i="15" s="1"/>
  <c r="Q2663" i="15"/>
  <c r="R2663" i="15" s="1"/>
  <c r="Q2658" i="15"/>
  <c r="R2658" i="15" s="1"/>
  <c r="Q2651" i="15"/>
  <c r="Q2647" i="15"/>
  <c r="R2647" i="15" s="1"/>
  <c r="Q2639" i="15"/>
  <c r="R2639" i="15" s="1"/>
  <c r="Q2634" i="15"/>
  <c r="R2634" i="15" s="1"/>
  <c r="Q2629" i="15"/>
  <c r="R2629" i="15" s="1"/>
  <c r="Q2622" i="15"/>
  <c r="R2622" i="15" s="1"/>
  <c r="Q2617" i="15"/>
  <c r="R2617" i="15" s="1"/>
  <c r="Q2612" i="15"/>
  <c r="R2612" i="15" s="1"/>
  <c r="Q2607" i="15"/>
  <c r="R2607" i="15" s="1"/>
  <c r="Q2598" i="15"/>
  <c r="R2598" i="15" s="1"/>
  <c r="Q2593" i="15"/>
  <c r="R2593" i="15" s="1"/>
  <c r="Q2588" i="15"/>
  <c r="R2588" i="15" s="1"/>
  <c r="Q2583" i="15"/>
  <c r="R2583" i="15" s="1"/>
  <c r="Q2578" i="15"/>
  <c r="R2578" i="15" s="1"/>
  <c r="Q2571" i="15"/>
  <c r="R2571" i="15" s="1"/>
  <c r="Q2565" i="15"/>
  <c r="R2565" i="15" s="1"/>
  <c r="Q2561" i="15"/>
  <c r="R2561" i="15" s="1"/>
  <c r="Q2557" i="15"/>
  <c r="R2557" i="15" s="1"/>
  <c r="Q2552" i="15"/>
  <c r="R2552" i="15" s="1"/>
  <c r="Q2545" i="15"/>
  <c r="R2545" i="15" s="1"/>
  <c r="Q2540" i="15"/>
  <c r="R2540" i="15" s="1"/>
  <c r="Q2533" i="15"/>
  <c r="R2533" i="15" s="1"/>
  <c r="Q2529" i="15"/>
  <c r="R2529" i="15" s="1"/>
  <c r="Q2525" i="15"/>
  <c r="R2525" i="15" s="1"/>
  <c r="Q2520" i="15"/>
  <c r="R2520" i="15" s="1"/>
  <c r="Q2515" i="15"/>
  <c r="R2515" i="15" s="1"/>
  <c r="Q2510" i="15"/>
  <c r="R2510" i="15" s="1"/>
  <c r="Q2506" i="15"/>
  <c r="R2506" i="15" s="1"/>
  <c r="Q2502" i="15"/>
  <c r="R2502" i="15" s="1"/>
  <c r="Q2498" i="15"/>
  <c r="R2498" i="15" s="1"/>
  <c r="Q2494" i="15"/>
  <c r="R2494" i="15" s="1"/>
  <c r="Q2490" i="15"/>
  <c r="R2490" i="15" s="1"/>
  <c r="Q2486" i="15"/>
  <c r="R2486" i="15" s="1"/>
  <c r="Q2481" i="15"/>
  <c r="R2481" i="15" s="1"/>
  <c r="Q2476" i="15"/>
  <c r="R2476" i="15" s="1"/>
  <c r="Q2470" i="15"/>
  <c r="R2470" i="15" s="1"/>
  <c r="Q2466" i="15"/>
  <c r="R2466" i="15" s="1"/>
  <c r="Q2461" i="15"/>
  <c r="R2461" i="15" s="1"/>
  <c r="Q2457" i="15"/>
  <c r="R2457" i="15" s="1"/>
  <c r="Q2453" i="15"/>
  <c r="R2453" i="15" s="1"/>
  <c r="Q2449" i="15"/>
  <c r="R2449" i="15" s="1"/>
  <c r="Q2445" i="15"/>
  <c r="R2445" i="15" s="1"/>
  <c r="Q2440" i="15"/>
  <c r="R2440" i="15" s="1"/>
  <c r="Q2436" i="15"/>
  <c r="R2436" i="15" s="1"/>
  <c r="Q2432" i="15"/>
  <c r="R2432" i="15" s="1"/>
  <c r="Q2427" i="15"/>
  <c r="R2427" i="15" s="1"/>
  <c r="Q2422" i="15"/>
  <c r="R2422" i="15" s="1"/>
  <c r="Q2416" i="15"/>
  <c r="R2416" i="15" s="1"/>
  <c r="Q2412" i="15"/>
  <c r="R2412" i="15" s="1"/>
  <c r="Q2408" i="15"/>
  <c r="R2408" i="15" s="1"/>
  <c r="Q2404" i="15"/>
  <c r="R2404" i="15" s="1"/>
  <c r="Q2398" i="15"/>
  <c r="R2398" i="15" s="1"/>
  <c r="Q2393" i="15"/>
  <c r="R2393" i="15" s="1"/>
  <c r="Q2387" i="15"/>
  <c r="R2387" i="15" s="1"/>
  <c r="Q2379" i="15"/>
  <c r="R2379" i="15" s="1"/>
  <c r="Q2372" i="15"/>
  <c r="R2372" i="15" s="1"/>
  <c r="Q2366" i="15"/>
  <c r="R2366" i="15" s="1"/>
  <c r="Q2362" i="15"/>
  <c r="R2362" i="15" s="1"/>
  <c r="Q2356" i="15"/>
  <c r="Q2349" i="15"/>
  <c r="R2349" i="15" s="1"/>
  <c r="Q2345" i="15"/>
  <c r="R2345" i="15" s="1"/>
  <c r="Q2337" i="15"/>
  <c r="R2337" i="15" s="1"/>
  <c r="Q2331" i="15"/>
  <c r="R2331" i="15" s="1"/>
  <c r="Q2325" i="15"/>
  <c r="R2325" i="15" s="1"/>
  <c r="Q2315" i="15"/>
  <c r="R2315" i="15" s="1"/>
  <c r="Q2310" i="15"/>
  <c r="R2310" i="15" s="1"/>
  <c r="Q2302" i="15"/>
  <c r="R2302" i="15" s="1"/>
  <c r="Q2296" i="15"/>
  <c r="R2296" i="15" s="1"/>
  <c r="Q2291" i="15"/>
  <c r="R2291" i="15" s="1"/>
  <c r="Q2281" i="15"/>
  <c r="R2281" i="15" s="1"/>
  <c r="Q2275" i="15"/>
  <c r="R2275" i="15" s="1"/>
  <c r="Q2269" i="15"/>
  <c r="R2269" i="15" s="1"/>
  <c r="Q2265" i="15"/>
  <c r="R2265" i="15" s="1"/>
  <c r="Q2257" i="15"/>
  <c r="R2257" i="15" s="1"/>
  <c r="Q2251" i="15"/>
  <c r="R2251" i="15" s="1"/>
  <c r="Q2244" i="15"/>
  <c r="R2244" i="15" s="1"/>
  <c r="Q2239" i="15"/>
  <c r="R2239" i="15" s="1"/>
  <c r="Q2232" i="15"/>
  <c r="R2232" i="15" s="1"/>
  <c r="Q2220" i="15"/>
  <c r="R2220" i="15" s="1"/>
  <c r="Q2213" i="15"/>
  <c r="R2213" i="15" s="1"/>
  <c r="Q2207" i="15"/>
  <c r="R2207" i="15" s="1"/>
  <c r="Q2203" i="15"/>
  <c r="R2203" i="15" s="1"/>
  <c r="Q2194" i="15"/>
  <c r="R2194" i="15" s="1"/>
  <c r="Q2187" i="15"/>
  <c r="R2187" i="15" s="1"/>
  <c r="Q2182" i="15"/>
  <c r="R2182" i="15" s="1"/>
  <c r="Q2173" i="15"/>
  <c r="R2173" i="15" s="1"/>
  <c r="Q2164" i="15"/>
  <c r="R2164" i="15" s="1"/>
  <c r="Q2157" i="15"/>
  <c r="R2157" i="15" s="1"/>
  <c r="Q2150" i="15"/>
  <c r="R2150" i="15" s="1"/>
  <c r="Q2142" i="15"/>
  <c r="R2142" i="15" s="1"/>
  <c r="Q2137" i="15"/>
  <c r="R2137" i="15" s="1"/>
  <c r="Q2133" i="15"/>
  <c r="R2133" i="15" s="1"/>
  <c r="Q2129" i="15"/>
  <c r="R2129" i="15" s="1"/>
  <c r="Q2125" i="15"/>
  <c r="Q2120" i="15"/>
  <c r="R2120" i="15" s="1"/>
  <c r="Q2116" i="15"/>
  <c r="R2116" i="15" s="1"/>
  <c r="Q2112" i="15"/>
  <c r="R2112" i="15" s="1"/>
  <c r="Q2108" i="15"/>
  <c r="R2108" i="15" s="1"/>
  <c r="Q2104" i="15"/>
  <c r="R2104" i="15" s="1"/>
  <c r="Q2100" i="15"/>
  <c r="R2100" i="15" s="1"/>
  <c r="Q2096" i="15"/>
  <c r="R2096" i="15" s="1"/>
  <c r="Q2092" i="15"/>
  <c r="R2092" i="15" s="1"/>
  <c r="Q2086" i="15"/>
  <c r="R2086" i="15" s="1"/>
  <c r="Q2080" i="15"/>
  <c r="R2080" i="15" s="1"/>
  <c r="Q2073" i="15"/>
  <c r="R2073" i="15" s="1"/>
  <c r="Q2069" i="15"/>
  <c r="R2069" i="15" s="1"/>
  <c r="Q2064" i="15"/>
  <c r="R2064" i="15" s="1"/>
  <c r="Q2057" i="15"/>
  <c r="R2057" i="15" s="1"/>
  <c r="Q2053" i="15"/>
  <c r="R2053" i="15" s="1"/>
  <c r="Q2049" i="15"/>
  <c r="R2049" i="15" s="1"/>
  <c r="Q2040" i="15"/>
  <c r="R2040" i="15" s="1"/>
  <c r="Q2036" i="15"/>
  <c r="R2036" i="15" s="1"/>
  <c r="Q2031" i="15"/>
  <c r="R2031" i="15" s="1"/>
  <c r="Q2025" i="15"/>
  <c r="R2025" i="15" s="1"/>
  <c r="Q2020" i="15"/>
  <c r="R2020" i="15" s="1"/>
  <c r="Q2016" i="15"/>
  <c r="R2016" i="15" s="1"/>
  <c r="Q2012" i="15"/>
  <c r="R2012" i="15" s="1"/>
  <c r="Q2008" i="15"/>
  <c r="R2008" i="15" s="1"/>
  <c r="Q2003" i="15"/>
  <c r="R2003" i="15" s="1"/>
  <c r="Q1999" i="15"/>
  <c r="R1999" i="15" s="1"/>
  <c r="Q1993" i="15"/>
  <c r="R1993" i="15" s="1"/>
  <c r="Q1989" i="15"/>
  <c r="R1989" i="15" s="1"/>
  <c r="Q1984" i="15"/>
  <c r="R1984" i="15" s="1"/>
  <c r="Q1980" i="15"/>
  <c r="R1980" i="15" s="1"/>
  <c r="Q1971" i="15"/>
  <c r="R1971" i="15" s="1"/>
  <c r="Q1967" i="15"/>
  <c r="R1967" i="15" s="1"/>
  <c r="Q1963" i="15"/>
  <c r="R1963" i="15" s="1"/>
  <c r="Q1959" i="15"/>
  <c r="R1959" i="15" s="1"/>
  <c r="Q1951" i="15"/>
  <c r="R1951" i="15" s="1"/>
  <c r="Q1944" i="15"/>
  <c r="R1944" i="15" s="1"/>
  <c r="Q1939" i="15"/>
  <c r="R1939" i="15" s="1"/>
  <c r="Q1933" i="15"/>
  <c r="R1933" i="15" s="1"/>
  <c r="Q1922" i="15"/>
  <c r="R1922" i="15" s="1"/>
  <c r="Q1911" i="15"/>
  <c r="R1911" i="15" s="1"/>
  <c r="Q1907" i="15"/>
  <c r="R1907" i="15" s="1"/>
  <c r="Q1899" i="15"/>
  <c r="R1899" i="15" s="1"/>
  <c r="Q1894" i="15"/>
  <c r="R1894" i="15" s="1"/>
  <c r="Q1889" i="15"/>
  <c r="R1889" i="15" s="1"/>
  <c r="Q1882" i="15"/>
  <c r="R1882" i="15" s="1"/>
  <c r="Q1875" i="15"/>
  <c r="R1875" i="15" s="1"/>
  <c r="Q1871" i="15"/>
  <c r="R1871" i="15" s="1"/>
  <c r="Q1866" i="15"/>
  <c r="R1866" i="15" s="1"/>
  <c r="Q1861" i="15"/>
  <c r="R1861" i="15" s="1"/>
  <c r="Q1857" i="15"/>
  <c r="R1857" i="15" s="1"/>
  <c r="Q1853" i="15"/>
  <c r="R1853" i="15" s="1"/>
  <c r="Q1848" i="15"/>
  <c r="R1848" i="15" s="1"/>
  <c r="Q1844" i="15"/>
  <c r="R1844" i="15" s="1"/>
  <c r="Q1840" i="15"/>
  <c r="R1840" i="15" s="1"/>
  <c r="Q1832" i="15"/>
  <c r="R1832" i="15" s="1"/>
  <c r="Q1827" i="15"/>
  <c r="R1827" i="15" s="1"/>
  <c r="Q1823" i="15"/>
  <c r="R1823" i="15" s="1"/>
  <c r="Q1814" i="15"/>
  <c r="R1814" i="15" s="1"/>
  <c r="Q1809" i="15"/>
  <c r="R1809" i="15" s="1"/>
  <c r="Q1803" i="15"/>
  <c r="R1803" i="15" s="1"/>
  <c r="Q1795" i="15"/>
  <c r="R1795" i="15" s="1"/>
  <c r="Q1791" i="15"/>
  <c r="R1791" i="15" s="1"/>
  <c r="Q1786" i="15"/>
  <c r="R1786" i="15" s="1"/>
  <c r="Q1782" i="15"/>
  <c r="R1782" i="15" s="1"/>
  <c r="Q1777" i="15"/>
  <c r="R1777" i="15" s="1"/>
  <c r="Q1773" i="15"/>
  <c r="R1773" i="15" s="1"/>
  <c r="Q1760" i="15"/>
  <c r="R1760" i="15" s="1"/>
  <c r="Q1725" i="15"/>
  <c r="R1725" i="15" s="1"/>
  <c r="Q1721" i="15"/>
  <c r="R1721" i="15" s="1"/>
  <c r="Q1715" i="15"/>
  <c r="R1715" i="15" s="1"/>
  <c r="Q1711" i="15"/>
  <c r="R1711" i="15" s="1"/>
  <c r="Q1707" i="15"/>
  <c r="R1707" i="15" s="1"/>
  <c r="Q1703" i="15"/>
  <c r="R1703" i="15" s="1"/>
  <c r="Q1699" i="15"/>
  <c r="R1699" i="15" s="1"/>
  <c r="Q1694" i="15"/>
  <c r="R1694" i="15" s="1"/>
  <c r="Q1686" i="15"/>
  <c r="R1686" i="15" s="1"/>
  <c r="Q1682" i="15"/>
  <c r="R1682" i="15" s="1"/>
  <c r="Q1672" i="15"/>
  <c r="R1672" i="15" s="1"/>
  <c r="Q1658" i="15"/>
  <c r="R1658" i="15" s="1"/>
  <c r="Q1651" i="15"/>
  <c r="R1651" i="15" s="1"/>
  <c r="Q1647" i="15"/>
  <c r="R1647" i="15" s="1"/>
  <c r="Q1643" i="15"/>
  <c r="R1643" i="15" s="1"/>
  <c r="Q1638" i="15"/>
  <c r="R1638" i="15" s="1"/>
  <c r="Q1634" i="15"/>
  <c r="R1634" i="15" s="1"/>
  <c r="Q1630" i="15"/>
  <c r="R1630" i="15" s="1"/>
  <c r="Q1626" i="15"/>
  <c r="R1626" i="15" s="1"/>
  <c r="Q1621" i="15"/>
  <c r="R1621" i="15" s="1"/>
  <c r="Q1617" i="15"/>
  <c r="R1617" i="15" s="1"/>
  <c r="Q1613" i="15"/>
  <c r="R1613" i="15" s="1"/>
  <c r="Q1606" i="15"/>
  <c r="R1606" i="15" s="1"/>
  <c r="Q1602" i="15"/>
  <c r="R1602" i="15" s="1"/>
  <c r="Q1595" i="15"/>
  <c r="R1595" i="15" s="1"/>
  <c r="Q1591" i="15"/>
  <c r="R1591" i="15" s="1"/>
  <c r="Q1584" i="15"/>
  <c r="R1584" i="15" s="1"/>
  <c r="Q1576" i="15"/>
  <c r="R1576" i="15" s="1"/>
  <c r="Q1571" i="15"/>
  <c r="R1571" i="15" s="1"/>
  <c r="Q1566" i="15"/>
  <c r="R1566" i="15" s="1"/>
  <c r="Q1562" i="15"/>
  <c r="R1562" i="15" s="1"/>
  <c r="Q1557" i="15"/>
  <c r="R1557" i="15" s="1"/>
  <c r="Q1553" i="15"/>
  <c r="R1553" i="15" s="1"/>
  <c r="Q1549" i="15"/>
  <c r="R1549" i="15" s="1"/>
  <c r="Q1545" i="15"/>
  <c r="R1545" i="15" s="1"/>
  <c r="Q1540" i="15"/>
  <c r="R1540" i="15" s="1"/>
  <c r="Q1536" i="15"/>
  <c r="R1536" i="15" s="1"/>
  <c r="Q1530" i="15"/>
  <c r="R1530" i="15" s="1"/>
  <c r="Q1525" i="15"/>
  <c r="R1525" i="15" s="1"/>
  <c r="Q1519" i="15"/>
  <c r="R1519" i="15" s="1"/>
  <c r="Q1514" i="15"/>
  <c r="R1514" i="15" s="1"/>
  <c r="Q1506" i="15"/>
  <c r="R1506" i="15" s="1"/>
  <c r="Q1499" i="15"/>
  <c r="R1499" i="15" s="1"/>
  <c r="Q1492" i="15"/>
  <c r="R1492" i="15" s="1"/>
  <c r="Q1483" i="15"/>
  <c r="R1483" i="15" s="1"/>
  <c r="Q1474" i="15"/>
  <c r="R1474" i="15" s="1"/>
  <c r="Q1463" i="15"/>
  <c r="R1463" i="15" s="1"/>
  <c r="Q1456" i="15"/>
  <c r="R1456" i="15" s="1"/>
  <c r="Q1449" i="15"/>
  <c r="R1449" i="15" s="1"/>
  <c r="Q1444" i="15"/>
  <c r="R1444" i="15" s="1"/>
  <c r="Q1436" i="15"/>
  <c r="R1436" i="15" s="1"/>
  <c r="Q1431" i="15"/>
  <c r="R1431" i="15" s="1"/>
  <c r="Q1427" i="15"/>
  <c r="R1427" i="15" s="1"/>
  <c r="Q1423" i="15"/>
  <c r="R1423" i="15" s="1"/>
  <c r="Q1419" i="15"/>
  <c r="R1419" i="15" s="1"/>
  <c r="Q1415" i="15"/>
  <c r="R1415" i="15" s="1"/>
  <c r="Q1411" i="15"/>
  <c r="R1411" i="15" s="1"/>
  <c r="Q1407" i="15"/>
  <c r="R1407" i="15" s="1"/>
  <c r="Q1403" i="15"/>
  <c r="R1403" i="15" s="1"/>
  <c r="Q1399" i="15"/>
  <c r="R1399" i="15" s="1"/>
  <c r="Q1395" i="15"/>
  <c r="R1395" i="15" s="1"/>
  <c r="Q1390" i="15"/>
  <c r="R1390" i="15" s="1"/>
  <c r="Q1384" i="15"/>
  <c r="R1384" i="15" s="1"/>
  <c r="Q1379" i="15"/>
  <c r="R1379" i="15" s="1"/>
  <c r="Q1375" i="15"/>
  <c r="R1375" i="15" s="1"/>
  <c r="Q1370" i="15"/>
  <c r="R1370" i="15" s="1"/>
  <c r="Q1365" i="15"/>
  <c r="R1365" i="15" s="1"/>
  <c r="Q1361" i="15"/>
  <c r="R1361" i="15" s="1"/>
  <c r="Q1357" i="15"/>
  <c r="R1357" i="15" s="1"/>
  <c r="Q1353" i="15"/>
  <c r="R1353" i="15" s="1"/>
  <c r="Q1348" i="15"/>
  <c r="R1348" i="15" s="1"/>
  <c r="Q1344" i="15"/>
  <c r="R1344" i="15" s="1"/>
  <c r="Q1340" i="15"/>
  <c r="R1340" i="15" s="1"/>
  <c r="Q1336" i="15"/>
  <c r="R1336" i="15" s="1"/>
  <c r="Q1332" i="15"/>
  <c r="R1332" i="15" s="1"/>
  <c r="Q1328" i="15"/>
  <c r="R1328" i="15" s="1"/>
  <c r="Q1324" i="15"/>
  <c r="R1324" i="15" s="1"/>
  <c r="Q1320" i="15"/>
  <c r="R1320" i="15" s="1"/>
  <c r="Q1315" i="15"/>
  <c r="R1315" i="15" s="1"/>
  <c r="Q1310" i="15"/>
  <c r="R1310" i="15" s="1"/>
  <c r="Q1306" i="15"/>
  <c r="R1306" i="15" s="1"/>
  <c r="Q1302" i="15"/>
  <c r="R1302" i="15" s="1"/>
  <c r="Q1298" i="15"/>
  <c r="R1298" i="15" s="1"/>
  <c r="Q1294" i="15"/>
  <c r="R1294" i="15" s="1"/>
  <c r="Q1290" i="15"/>
  <c r="R1290" i="15" s="1"/>
  <c r="Q1286" i="15"/>
  <c r="R1286" i="15" s="1"/>
  <c r="Q1282" i="15"/>
  <c r="R1282" i="15" s="1"/>
  <c r="Q1277" i="15"/>
  <c r="R1277" i="15" s="1"/>
  <c r="Q1272" i="15"/>
  <c r="R1272" i="15" s="1"/>
  <c r="Q1268" i="15"/>
  <c r="R1268" i="15" s="1"/>
  <c r="Q1264" i="15"/>
  <c r="R1264" i="15" s="1"/>
  <c r="Q1260" i="15"/>
  <c r="R1260" i="15" s="1"/>
  <c r="Q1256" i="15"/>
  <c r="R1256" i="15" s="1"/>
  <c r="Q1250" i="15"/>
  <c r="R1250" i="15" s="1"/>
  <c r="Q1246" i="15"/>
  <c r="R1246" i="15" s="1"/>
  <c r="Q1242" i="15"/>
  <c r="R1242" i="15" s="1"/>
  <c r="Q1238" i="15"/>
  <c r="R1238" i="15" s="1"/>
  <c r="Q1232" i="15"/>
  <c r="R1232" i="15" s="1"/>
  <c r="Q1227" i="15"/>
  <c r="Q1220" i="15"/>
  <c r="R1220" i="15" s="1"/>
  <c r="Q1215" i="15"/>
  <c r="R1215" i="15" s="1"/>
  <c r="Q1210" i="15"/>
  <c r="R1210" i="15" s="1"/>
  <c r="Q1206" i="15"/>
  <c r="Q1201" i="15"/>
  <c r="R1201" i="15" s="1"/>
  <c r="Q1197" i="15"/>
  <c r="R1197" i="15" s="1"/>
  <c r="Q1193" i="15"/>
  <c r="R1193" i="15" s="1"/>
  <c r="Q1188" i="15"/>
  <c r="R1188" i="15" s="1"/>
  <c r="Q1183" i="15"/>
  <c r="R1183" i="15" s="1"/>
  <c r="Q1178" i="15"/>
  <c r="R1178" i="15" s="1"/>
  <c r="Q1171" i="15"/>
  <c r="R1171" i="15" s="1"/>
  <c r="Q1165" i="15"/>
  <c r="R1165" i="15" s="1"/>
  <c r="Q1155" i="15"/>
  <c r="R1155" i="15" s="1"/>
  <c r="Q1151" i="15"/>
  <c r="R1151" i="15" s="1"/>
  <c r="Q1147" i="15"/>
  <c r="R1147" i="15" s="1"/>
  <c r="Q1142" i="15"/>
  <c r="R1142" i="15" s="1"/>
  <c r="Q1137" i="15"/>
  <c r="R1137" i="15" s="1"/>
  <c r="Q1133" i="15"/>
  <c r="R1133" i="15" s="1"/>
  <c r="Q1128" i="15"/>
  <c r="R1128" i="15" s="1"/>
  <c r="Q1124" i="15"/>
  <c r="R1124" i="15" s="1"/>
  <c r="Q1119" i="15"/>
  <c r="R1119" i="15" s="1"/>
  <c r="Q1115" i="15"/>
  <c r="R1115" i="15" s="1"/>
  <c r="Q1111" i="15"/>
  <c r="R1111" i="15" s="1"/>
  <c r="Q1107" i="15"/>
  <c r="R1107" i="15" s="1"/>
  <c r="Q1103" i="15"/>
  <c r="R1103" i="15" s="1"/>
  <c r="Q1098" i="15"/>
  <c r="R1098" i="15" s="1"/>
  <c r="Q1094" i="15"/>
  <c r="R1094" i="15" s="1"/>
  <c r="Q1090" i="15"/>
  <c r="R1090" i="15" s="1"/>
  <c r="Q1086" i="15"/>
  <c r="Q1081" i="15"/>
  <c r="R1081" i="15" s="1"/>
  <c r="Q1077" i="15"/>
  <c r="R1077" i="15" s="1"/>
  <c r="Q1073" i="15"/>
  <c r="R1073" i="15" s="1"/>
  <c r="Q1069" i="15"/>
  <c r="Q1065" i="15"/>
  <c r="R1065" i="15" s="1"/>
  <c r="Q1061" i="15"/>
  <c r="R1061" i="15" s="1"/>
  <c r="Q1057" i="15"/>
  <c r="R1057" i="15" s="1"/>
  <c r="Q1050" i="15"/>
  <c r="R1050" i="15" s="1"/>
  <c r="Q1045" i="15"/>
  <c r="R1045" i="15" s="1"/>
  <c r="Q1040" i="15"/>
  <c r="R1040" i="15" s="1"/>
  <c r="Q1035" i="15"/>
  <c r="R1035" i="15" s="1"/>
  <c r="Q1031" i="15"/>
  <c r="R1031" i="15" s="1"/>
  <c r="Q1027" i="15"/>
  <c r="R1027" i="15" s="1"/>
  <c r="Q1023" i="15"/>
  <c r="R1023" i="15" s="1"/>
  <c r="Q1018" i="15"/>
  <c r="R1018" i="15" s="1"/>
  <c r="Q1014" i="15"/>
  <c r="R1014" i="15" s="1"/>
  <c r="Q1010" i="15"/>
  <c r="R1010" i="15" s="1"/>
  <c r="Q1006" i="15"/>
  <c r="R1006" i="15" s="1"/>
  <c r="Q1002" i="15"/>
  <c r="R1002" i="15" s="1"/>
  <c r="Q998" i="15"/>
  <c r="R998" i="15" s="1"/>
  <c r="Q993" i="15"/>
  <c r="R993" i="15" s="1"/>
  <c r="Q988" i="15"/>
  <c r="R988" i="15" s="1"/>
  <c r="Q983" i="15"/>
  <c r="R983" i="15" s="1"/>
  <c r="Q978" i="15"/>
  <c r="R978" i="15" s="1"/>
  <c r="Q974" i="15"/>
  <c r="R974" i="15" s="1"/>
  <c r="Q970" i="15"/>
  <c r="R970" i="15" s="1"/>
  <c r="Q961" i="15"/>
  <c r="R961" i="15" s="1"/>
  <c r="Q956" i="15"/>
  <c r="R956" i="15" s="1"/>
  <c r="Q949" i="15"/>
  <c r="R949" i="15" s="1"/>
  <c r="Q945" i="15"/>
  <c r="R945" i="15" s="1"/>
  <c r="Q939" i="15"/>
  <c r="R939" i="15" s="1"/>
  <c r="Q935" i="15"/>
  <c r="R935" i="15" s="1"/>
  <c r="Q930" i="15"/>
  <c r="R930" i="15" s="1"/>
  <c r="Q924" i="15"/>
  <c r="R924" i="15" s="1"/>
  <c r="Q919" i="15"/>
  <c r="R919" i="15" s="1"/>
  <c r="Q909" i="15"/>
  <c r="R909" i="15" s="1"/>
  <c r="Q905" i="15"/>
  <c r="R905" i="15" s="1"/>
  <c r="Q900" i="15"/>
  <c r="R900" i="15" s="1"/>
  <c r="Q895" i="15"/>
  <c r="R895" i="15" s="1"/>
  <c r="Q889" i="15"/>
  <c r="R889" i="15" s="1"/>
  <c r="Q880" i="15"/>
  <c r="R880" i="15" s="1"/>
  <c r="Q871" i="15"/>
  <c r="R871" i="15" s="1"/>
  <c r="Q866" i="15"/>
  <c r="R866" i="15" s="1"/>
  <c r="Q861" i="15"/>
  <c r="R861" i="15" s="1"/>
  <c r="Q854" i="15"/>
  <c r="R854" i="15" s="1"/>
  <c r="Q845" i="15"/>
  <c r="R845" i="15" s="1"/>
  <c r="Q840" i="15"/>
  <c r="R840" i="15" s="1"/>
  <c r="Q836" i="15"/>
  <c r="R836" i="15" s="1"/>
  <c r="Q830" i="15"/>
  <c r="R830" i="15" s="1"/>
  <c r="Q824" i="15"/>
  <c r="R824" i="15" s="1"/>
  <c r="Q816" i="15"/>
  <c r="R816" i="15" s="1"/>
  <c r="Q812" i="15"/>
  <c r="R812" i="15" s="1"/>
  <c r="Q805" i="15"/>
  <c r="R805" i="15" s="1"/>
  <c r="Q800" i="15"/>
  <c r="R800" i="15" s="1"/>
  <c r="Q791" i="15"/>
  <c r="R791" i="15" s="1"/>
  <c r="Q783" i="15"/>
  <c r="R783" i="15" s="1"/>
  <c r="Q776" i="15"/>
  <c r="R776" i="15" s="1"/>
  <c r="Q770" i="15"/>
  <c r="R770" i="15" s="1"/>
  <c r="Q766" i="15"/>
  <c r="Q753" i="15"/>
  <c r="Q749" i="15"/>
  <c r="R749" i="15" s="1"/>
  <c r="Q745" i="15"/>
  <c r="R745" i="15" s="1"/>
  <c r="Q741" i="15"/>
  <c r="R741" i="15" s="1"/>
  <c r="Q737" i="15"/>
  <c r="R737" i="15" s="1"/>
  <c r="Q730" i="15"/>
  <c r="R730" i="15" s="1"/>
  <c r="Q723" i="15"/>
  <c r="R723" i="15" s="1"/>
  <c r="Q718" i="15"/>
  <c r="R718" i="15" s="1"/>
  <c r="Q712" i="15"/>
  <c r="R712" i="15" s="1"/>
  <c r="Q708" i="15"/>
  <c r="R708" i="15" s="1"/>
  <c r="Q703" i="15"/>
  <c r="R703" i="15" s="1"/>
  <c r="Q697" i="15"/>
  <c r="R697" i="15" s="1"/>
  <c r="Q693" i="15"/>
  <c r="R693" i="15" s="1"/>
  <c r="Q687" i="15"/>
  <c r="R687" i="15" s="1"/>
  <c r="Q682" i="15"/>
  <c r="R682" i="15" s="1"/>
  <c r="Q676" i="15"/>
  <c r="R676" i="15" s="1"/>
  <c r="Q670" i="15"/>
  <c r="R670" i="15" s="1"/>
  <c r="Q665" i="15"/>
  <c r="R665" i="15" s="1"/>
  <c r="Q660" i="15"/>
  <c r="R660" i="15" s="1"/>
  <c r="Q654" i="15"/>
  <c r="R654" i="15" s="1"/>
  <c r="Q650" i="15"/>
  <c r="R650" i="15" s="1"/>
  <c r="Q643" i="15"/>
  <c r="R643" i="15" s="1"/>
  <c r="Q632" i="15"/>
  <c r="R632" i="15" s="1"/>
  <c r="Q626" i="15"/>
  <c r="R626" i="15" s="1"/>
  <c r="Q621" i="15"/>
  <c r="R621" i="15" s="1"/>
  <c r="Q617" i="15"/>
  <c r="R617" i="15" s="1"/>
  <c r="Q611" i="15"/>
  <c r="R611" i="15" s="1"/>
  <c r="Q606" i="15"/>
  <c r="R606" i="15" s="1"/>
  <c r="Q600" i="15"/>
  <c r="R600" i="15" s="1"/>
  <c r="Q595" i="15"/>
  <c r="R595" i="15" s="1"/>
  <c r="Q588" i="15"/>
  <c r="R588" i="15" s="1"/>
  <c r="Q582" i="15"/>
  <c r="R582" i="15" s="1"/>
  <c r="Q570" i="15"/>
  <c r="Q565" i="15"/>
  <c r="R565" i="15" s="1"/>
  <c r="Q556" i="15"/>
  <c r="R556" i="15" s="1"/>
  <c r="Q551" i="15"/>
  <c r="R551" i="15" s="1"/>
  <c r="Q545" i="15"/>
  <c r="R545" i="15" s="1"/>
  <c r="Q541" i="15"/>
  <c r="R541" i="15" s="1"/>
  <c r="Q532" i="15"/>
  <c r="R532" i="15" s="1"/>
  <c r="Q520" i="15"/>
  <c r="R520" i="15" s="1"/>
  <c r="Q514" i="15"/>
  <c r="R514" i="15" s="1"/>
  <c r="Q508" i="15"/>
  <c r="R508" i="15" s="1"/>
  <c r="Q500" i="15"/>
  <c r="R500" i="15" s="1"/>
  <c r="Q495" i="15"/>
  <c r="R495" i="15" s="1"/>
  <c r="Q489" i="15"/>
  <c r="R489" i="15" s="1"/>
  <c r="Q485" i="15"/>
  <c r="R485" i="15" s="1"/>
  <c r="Q479" i="15"/>
  <c r="R479" i="15" s="1"/>
  <c r="Q474" i="15"/>
  <c r="R474" i="15" s="1"/>
  <c r="Q467" i="15"/>
  <c r="R467" i="15" s="1"/>
  <c r="Q462" i="15"/>
  <c r="R462" i="15" s="1"/>
  <c r="Q457" i="15"/>
  <c r="R457" i="15" s="1"/>
  <c r="Q451" i="15"/>
  <c r="R451" i="15" s="1"/>
  <c r="Q444" i="15"/>
  <c r="R444" i="15" s="1"/>
  <c r="Q440" i="15"/>
  <c r="R440" i="15" s="1"/>
  <c r="Q435" i="15"/>
  <c r="R435" i="15" s="1"/>
  <c r="Q431" i="15"/>
  <c r="R431" i="15" s="1"/>
  <c r="Q427" i="15"/>
  <c r="R427" i="15" s="1"/>
  <c r="Q423" i="15"/>
  <c r="R423" i="15" s="1"/>
  <c r="Q418" i="15"/>
  <c r="R418" i="15" s="1"/>
  <c r="Q408" i="15"/>
  <c r="R408" i="15" s="1"/>
  <c r="Q403" i="15"/>
  <c r="R403" i="15" s="1"/>
  <c r="Q398" i="15"/>
  <c r="R398" i="15" s="1"/>
  <c r="Q393" i="15"/>
  <c r="R393" i="15" s="1"/>
  <c r="Q389" i="15"/>
  <c r="R389" i="15" s="1"/>
  <c r="Q385" i="15"/>
  <c r="R385" i="15" s="1"/>
  <c r="Q381" i="15"/>
  <c r="R381" i="15" s="1"/>
  <c r="Q376" i="15"/>
  <c r="R376" i="15" s="1"/>
  <c r="Q371" i="15"/>
  <c r="R371" i="15" s="1"/>
  <c r="Q367" i="15"/>
  <c r="R367" i="15" s="1"/>
  <c r="Q362" i="15"/>
  <c r="R362" i="15" s="1"/>
  <c r="Q353" i="15"/>
  <c r="R353" i="15" s="1"/>
  <c r="Q349" i="15"/>
  <c r="R349" i="15" s="1"/>
  <c r="Q345" i="15"/>
  <c r="R345" i="15" s="1"/>
  <c r="Q340" i="15"/>
  <c r="R340" i="15" s="1"/>
  <c r="Q335" i="15"/>
  <c r="R335" i="15" s="1"/>
  <c r="Q329" i="15"/>
  <c r="R329" i="15" s="1"/>
  <c r="Q324" i="15"/>
  <c r="R324" i="15" s="1"/>
  <c r="Q317" i="15"/>
  <c r="R317" i="15" s="1"/>
  <c r="Q307" i="15"/>
  <c r="R307" i="15" s="1"/>
  <c r="Q300" i="15"/>
  <c r="R300" i="15" s="1"/>
  <c r="Q295" i="15"/>
  <c r="R295" i="15" s="1"/>
  <c r="Q291" i="15"/>
  <c r="R291" i="15" s="1"/>
  <c r="Q286" i="15"/>
  <c r="R286" i="15" s="1"/>
  <c r="Q278" i="15"/>
  <c r="R278" i="15" s="1"/>
  <c r="Q272" i="15"/>
  <c r="R272" i="15" s="1"/>
  <c r="Q268" i="15"/>
  <c r="R268" i="15" s="1"/>
  <c r="Q260" i="15"/>
  <c r="R260" i="15" s="1"/>
  <c r="Q253" i="15"/>
  <c r="R253" i="15" s="1"/>
  <c r="Q248" i="15"/>
  <c r="R248" i="15" s="1"/>
  <c r="Q241" i="15"/>
  <c r="R241" i="15" s="1"/>
  <c r="Q236" i="15"/>
  <c r="R236" i="15" s="1"/>
  <c r="Q232" i="15"/>
  <c r="R232" i="15" s="1"/>
  <c r="Q226" i="15"/>
  <c r="R226" i="15" s="1"/>
  <c r="Q222" i="15"/>
  <c r="R222" i="15" s="1"/>
  <c r="Q213" i="15"/>
  <c r="R213" i="15" s="1"/>
  <c r="Q208" i="15"/>
  <c r="R208" i="15" s="1"/>
  <c r="Q204" i="15"/>
  <c r="R204" i="15" s="1"/>
  <c r="Q199" i="15"/>
  <c r="R199" i="15" s="1"/>
  <c r="Q191" i="15"/>
  <c r="R191" i="15" s="1"/>
  <c r="Q185" i="15"/>
  <c r="R185" i="15" s="1"/>
  <c r="Q181" i="15"/>
  <c r="R181" i="15" s="1"/>
  <c r="Q170" i="15"/>
  <c r="R170" i="15" s="1"/>
  <c r="Q166" i="15"/>
  <c r="R166" i="15" s="1"/>
  <c r="Q161" i="15"/>
  <c r="R161" i="15" s="1"/>
  <c r="Q157" i="15"/>
  <c r="R157" i="15" s="1"/>
  <c r="Q153" i="15"/>
  <c r="R153" i="15" s="1"/>
  <c r="Q148" i="15"/>
  <c r="R148" i="15" s="1"/>
  <c r="Q144" i="15"/>
  <c r="R144" i="15" s="1"/>
  <c r="Q139" i="15"/>
  <c r="R139" i="15" s="1"/>
  <c r="Q135" i="15"/>
  <c r="R135" i="15" s="1"/>
  <c r="Q131" i="15"/>
  <c r="R131" i="15" s="1"/>
  <c r="Q127" i="15"/>
  <c r="R127" i="15" s="1"/>
  <c r="Q123" i="15"/>
  <c r="R123" i="15" s="1"/>
  <c r="Q117" i="15"/>
  <c r="R117" i="15" s="1"/>
  <c r="Q110" i="15"/>
  <c r="R110" i="15" s="1"/>
  <c r="Q106" i="15"/>
  <c r="R106" i="15" s="1"/>
  <c r="Q101" i="15"/>
  <c r="R101" i="15" s="1"/>
  <c r="Q97" i="15"/>
  <c r="R97" i="15" s="1"/>
  <c r="Q93" i="15"/>
  <c r="R93" i="15" s="1"/>
  <c r="Q86" i="15"/>
  <c r="R86" i="15" s="1"/>
  <c r="Q81" i="15"/>
  <c r="R81" i="15" s="1"/>
  <c r="Q74" i="15"/>
  <c r="R74" i="15" s="1"/>
  <c r="Q64" i="15"/>
  <c r="R64" i="15" s="1"/>
  <c r="Q58" i="15"/>
  <c r="R58" i="15" s="1"/>
  <c r="Q54" i="15"/>
  <c r="R54" i="15" s="1"/>
  <c r="Q50" i="15"/>
  <c r="R50" i="15" s="1"/>
  <c r="Q46" i="15"/>
  <c r="R46" i="15" s="1"/>
  <c r="Q41" i="15"/>
  <c r="R41" i="15" s="1"/>
  <c r="Q35" i="15"/>
  <c r="R35" i="15" s="1"/>
  <c r="Q31" i="15"/>
  <c r="R31" i="15" s="1"/>
  <c r="Q27" i="15"/>
  <c r="R27" i="15" s="1"/>
  <c r="Q23" i="15"/>
  <c r="R23" i="15" s="1"/>
  <c r="Q19" i="15"/>
  <c r="R19" i="15" s="1"/>
  <c r="Q14" i="15"/>
  <c r="R14" i="15" s="1"/>
  <c r="Q10" i="15"/>
  <c r="R10" i="15" s="1"/>
  <c r="Q3156" i="15"/>
  <c r="Q3150" i="15"/>
  <c r="Q3124" i="15"/>
  <c r="Q3114" i="15"/>
  <c r="Q3109" i="15"/>
  <c r="Q3096" i="15"/>
  <c r="Q3080" i="15"/>
  <c r="Q3065" i="15"/>
  <c r="Q3058" i="15"/>
  <c r="Q3035" i="15"/>
  <c r="Q3018" i="15"/>
  <c r="Q3008" i="15"/>
  <c r="Q2944" i="15"/>
  <c r="Q2914" i="15"/>
  <c r="Q2904" i="15"/>
  <c r="Q2891" i="15"/>
  <c r="Q2861" i="15"/>
  <c r="R2861" i="15" s="1"/>
  <c r="Q2850" i="15"/>
  <c r="Q2824" i="15"/>
  <c r="Q2780" i="15"/>
  <c r="Q2737" i="15"/>
  <c r="Q2722" i="15"/>
  <c r="R2722" i="15" s="1"/>
  <c r="Q2659" i="15"/>
  <c r="Q2643" i="15"/>
  <c r="R2643" i="15" s="1"/>
  <c r="Q2637" i="15"/>
  <c r="Q2623" i="15"/>
  <c r="Q2606" i="15"/>
  <c r="Q2601" i="15"/>
  <c r="Q2582" i="15"/>
  <c r="Q2570" i="15"/>
  <c r="Q2548" i="15"/>
  <c r="Q2538" i="15"/>
  <c r="Q2514" i="15"/>
  <c r="Q2472" i="15"/>
  <c r="Q2426" i="15"/>
  <c r="Q2401" i="15"/>
  <c r="Q2384" i="15"/>
  <c r="Q2378" i="15"/>
  <c r="R2378" i="15" s="1"/>
  <c r="Q2369" i="15"/>
  <c r="Q2352" i="15"/>
  <c r="Q2340" i="15"/>
  <c r="Q2328" i="15"/>
  <c r="Q2322" i="15"/>
  <c r="Q2311" i="15"/>
  <c r="R2311" i="15" s="1"/>
  <c r="Q2304" i="15"/>
  <c r="R2304" i="15" s="1"/>
  <c r="Q2290" i="15"/>
  <c r="Q2283" i="15"/>
  <c r="R2283" i="15" s="1"/>
  <c r="Q2273" i="15"/>
  <c r="R2273" i="15" s="1"/>
  <c r="Q2259" i="15"/>
  <c r="Q2248" i="15"/>
  <c r="Q2238" i="15"/>
  <c r="Q2227" i="15"/>
  <c r="R2227" i="15" s="1"/>
  <c r="Q2223" i="15"/>
  <c r="R2223" i="15" s="1"/>
  <c r="Q2217" i="15"/>
  <c r="R2217" i="15" s="1"/>
  <c r="Q2199" i="15"/>
  <c r="R2199" i="15" s="1"/>
  <c r="Q2195" i="15"/>
  <c r="Q2184" i="15"/>
  <c r="R2184" i="15" s="1"/>
  <c r="Q2175" i="15"/>
  <c r="R2175" i="15" s="1"/>
  <c r="Q2168" i="15"/>
  <c r="Q2159" i="15"/>
  <c r="Q2151" i="15"/>
  <c r="Q2145" i="15"/>
  <c r="Q2088" i="15"/>
  <c r="Q2077" i="15"/>
  <c r="Q2059" i="15"/>
  <c r="Q2046" i="15"/>
  <c r="Q2030" i="15"/>
  <c r="Q1998" i="15"/>
  <c r="Q1975" i="15"/>
  <c r="R1975" i="15" s="1"/>
  <c r="Q1958" i="15"/>
  <c r="Q1949" i="15"/>
  <c r="Q1938" i="15"/>
  <c r="Q1928" i="15"/>
  <c r="Q1923" i="15"/>
  <c r="Q1917" i="15"/>
  <c r="Q1906" i="15"/>
  <c r="Q1898" i="15"/>
  <c r="Q1883" i="15"/>
  <c r="Q1869" i="15"/>
  <c r="Q1835" i="15"/>
  <c r="R1835" i="15" s="1"/>
  <c r="Q1821" i="15"/>
  <c r="R1821" i="15" s="1"/>
  <c r="Q1815" i="15"/>
  <c r="R1815" i="15" s="1"/>
  <c r="Q1801" i="15"/>
  <c r="Q1789" i="15"/>
  <c r="R1789" i="15" s="1"/>
  <c r="Q1770" i="15"/>
  <c r="Q1765" i="15"/>
  <c r="Q1757" i="15"/>
  <c r="Q1697" i="15"/>
  <c r="Q1687" i="15"/>
  <c r="Q1676" i="15"/>
  <c r="Q1670" i="15"/>
  <c r="Q1664" i="15"/>
  <c r="Q1660" i="15"/>
  <c r="Q1641" i="15"/>
  <c r="R1641" i="15" s="1"/>
  <c r="Q1607" i="15"/>
  <c r="R1607" i="15" s="1"/>
  <c r="Q1590" i="15"/>
  <c r="Q1579" i="15"/>
  <c r="Q1570" i="15"/>
  <c r="Q1531" i="15"/>
  <c r="Q1515" i="15"/>
  <c r="R1515" i="15" s="1"/>
  <c r="Q1508" i="15"/>
  <c r="Q1498" i="15"/>
  <c r="Q1489" i="15"/>
  <c r="Q1481" i="15"/>
  <c r="Q1476" i="15"/>
  <c r="Q1468" i="15"/>
  <c r="Q1459" i="15"/>
  <c r="Q1453" i="15"/>
  <c r="R1453" i="15" s="1"/>
  <c r="Q1441" i="15"/>
  <c r="Q1393" i="15"/>
  <c r="R1393" i="15" s="1"/>
  <c r="Q1372" i="15"/>
  <c r="Q1313" i="15"/>
  <c r="Q1252" i="15"/>
  <c r="Q1224" i="15"/>
  <c r="Q1211" i="15"/>
  <c r="Q1179" i="15"/>
  <c r="Q1168" i="15"/>
  <c r="R1168" i="15" s="1"/>
  <c r="Q1162" i="15"/>
  <c r="Q1144" i="15"/>
  <c r="Q1099" i="15"/>
  <c r="Q1051" i="15"/>
  <c r="Q1019" i="15"/>
  <c r="R1019" i="15" s="1"/>
  <c r="Q980" i="15"/>
  <c r="Q963" i="15"/>
  <c r="Q952" i="15"/>
  <c r="R952" i="15" s="1"/>
  <c r="Q931" i="15"/>
  <c r="Q916" i="15"/>
  <c r="R916" i="15" s="1"/>
  <c r="Q911" i="15"/>
  <c r="Q894" i="15"/>
  <c r="Q883" i="15"/>
  <c r="Q878" i="15"/>
  <c r="Q869" i="15"/>
  <c r="Q855" i="15"/>
  <c r="Q848" i="15"/>
  <c r="Q832" i="15"/>
  <c r="Q821" i="15"/>
  <c r="Q807" i="15"/>
  <c r="R807" i="15" s="1"/>
  <c r="Q798" i="15"/>
  <c r="Q787" i="15"/>
  <c r="Q782" i="15"/>
  <c r="Q774" i="15"/>
  <c r="R774" i="15" s="1"/>
  <c r="Q760" i="15"/>
  <c r="Q755" i="15"/>
  <c r="R755" i="15" s="1"/>
  <c r="Q733" i="15"/>
  <c r="R733" i="15" s="1"/>
  <c r="Q720" i="15"/>
  <c r="Q699" i="15"/>
  <c r="Q684" i="15"/>
  <c r="R684" i="15" s="1"/>
  <c r="Q671" i="15"/>
  <c r="R671" i="15" s="1"/>
  <c r="Q658" i="15"/>
  <c r="Q641" i="15"/>
  <c r="R641" i="15" s="1"/>
  <c r="Q636" i="15"/>
  <c r="Q629" i="15"/>
  <c r="R629" i="15" s="1"/>
  <c r="Q608" i="15"/>
  <c r="Q593" i="15"/>
  <c r="Q583" i="15"/>
  <c r="Q577" i="15"/>
  <c r="R577" i="15" s="1"/>
  <c r="Q571" i="15"/>
  <c r="Q560" i="15"/>
  <c r="R560" i="15" s="1"/>
  <c r="Q550" i="15"/>
  <c r="R550" i="15" s="1"/>
  <c r="Q537" i="15"/>
  <c r="R537" i="15" s="1"/>
  <c r="Q530" i="15"/>
  <c r="Q524" i="15"/>
  <c r="R524" i="15" s="1"/>
  <c r="Q518" i="15"/>
  <c r="Q504" i="15"/>
  <c r="Q494" i="15"/>
  <c r="Q475" i="15"/>
  <c r="Q466" i="15"/>
  <c r="Q449" i="15"/>
  <c r="Q419" i="15"/>
  <c r="Q411" i="15"/>
  <c r="Q399" i="15"/>
  <c r="Q366" i="15"/>
  <c r="Q355" i="15"/>
  <c r="Q333" i="15"/>
  <c r="Q322" i="15"/>
  <c r="Q313" i="15"/>
  <c r="Q306" i="15"/>
  <c r="R306" i="15" s="1"/>
  <c r="Q288" i="15"/>
  <c r="Q280" i="15"/>
  <c r="Q265" i="15"/>
  <c r="Q255" i="15"/>
  <c r="Q245" i="15"/>
  <c r="Q228" i="15"/>
  <c r="Q217" i="15"/>
  <c r="Q197" i="15"/>
  <c r="Q187" i="15"/>
  <c r="R187" i="15" s="1"/>
  <c r="Q176" i="15"/>
  <c r="R176" i="15" s="1"/>
  <c r="Q171" i="15"/>
  <c r="R171" i="15" s="1"/>
  <c r="Q120" i="15"/>
  <c r="Q111" i="15"/>
  <c r="Q87" i="15"/>
  <c r="Q77" i="15"/>
  <c r="Q68" i="15"/>
  <c r="Q60" i="15"/>
  <c r="Q16" i="15"/>
  <c r="Q1560" i="15"/>
  <c r="R1560" i="15" s="1"/>
  <c r="Q1555" i="15"/>
  <c r="R1555" i="15" s="1"/>
  <c r="Q1543" i="15"/>
  <c r="R1543" i="15" s="1"/>
  <c r="Q1533" i="15"/>
  <c r="R1533" i="15" s="1"/>
  <c r="Q1517" i="15"/>
  <c r="R1517" i="15" s="1"/>
  <c r="Q1504" i="15"/>
  <c r="R1504" i="15" s="1"/>
  <c r="Q1478" i="15"/>
  <c r="R1478" i="15" s="1"/>
  <c r="Q1471" i="15"/>
  <c r="R1471" i="15" s="1"/>
  <c r="Q1447" i="15"/>
  <c r="R1447" i="15" s="1"/>
  <c r="Q1425" i="15"/>
  <c r="R1425" i="15" s="1"/>
  <c r="Q1413" i="15"/>
  <c r="R1413" i="15" s="1"/>
  <c r="Q1401" i="15"/>
  <c r="R1401" i="15" s="1"/>
  <c r="Q1392" i="15"/>
  <c r="R1392" i="15" s="1"/>
  <c r="Q1381" i="15"/>
  <c r="R1381" i="15" s="1"/>
  <c r="Q1373" i="15"/>
  <c r="Q1359" i="15"/>
  <c r="R1359" i="15" s="1"/>
  <c r="Q1346" i="15"/>
  <c r="R1346" i="15" s="1"/>
  <c r="Q1338" i="15"/>
  <c r="R1338" i="15" s="1"/>
  <c r="Q1326" i="15"/>
  <c r="R1326" i="15" s="1"/>
  <c r="Q1318" i="15"/>
  <c r="R1318" i="15" s="1"/>
  <c r="Q1304" i="15"/>
  <c r="R1304" i="15" s="1"/>
  <c r="Q1288" i="15"/>
  <c r="R1288" i="15" s="1"/>
  <c r="Q1279" i="15"/>
  <c r="R1279" i="15" s="1"/>
  <c r="Q1266" i="15"/>
  <c r="R1266" i="15" s="1"/>
  <c r="Q1253" i="15"/>
  <c r="R1253" i="15" s="1"/>
  <c r="Q1248" i="15"/>
  <c r="R1248" i="15" s="1"/>
  <c r="Q1230" i="15"/>
  <c r="R1230" i="15" s="1"/>
  <c r="Q1213" i="15"/>
  <c r="R1213" i="15" s="1"/>
  <c r="Q1204" i="15"/>
  <c r="R1204" i="15" s="1"/>
  <c r="Q1191" i="15"/>
  <c r="R1191" i="15" s="1"/>
  <c r="Q1175" i="15"/>
  <c r="R1175" i="15" s="1"/>
  <c r="Q1153" i="15"/>
  <c r="R1153" i="15" s="1"/>
  <c r="Q1149" i="15"/>
  <c r="R1149" i="15" s="1"/>
  <c r="Q1135" i="15"/>
  <c r="Q1117" i="15"/>
  <c r="R1117" i="15" s="1"/>
  <c r="Q1105" i="15"/>
  <c r="R1105" i="15" s="1"/>
  <c r="Q1092" i="15"/>
  <c r="R1092" i="15" s="1"/>
  <c r="Q1084" i="15"/>
  <c r="Q1071" i="15"/>
  <c r="R1071" i="15" s="1"/>
  <c r="Q1063" i="15"/>
  <c r="R1063" i="15" s="1"/>
  <c r="Q1048" i="15"/>
  <c r="R1048" i="15" s="1"/>
  <c r="Q1038" i="15"/>
  <c r="R1038" i="15" s="1"/>
  <c r="Q1025" i="15"/>
  <c r="R1025" i="15" s="1"/>
  <c r="Q1016" i="15"/>
  <c r="R1016" i="15" s="1"/>
  <c r="Q1004" i="15"/>
  <c r="R1004" i="15" s="1"/>
  <c r="Q995" i="15"/>
  <c r="R995" i="15" s="1"/>
  <c r="Q981" i="15"/>
  <c r="R981" i="15" s="1"/>
  <c r="Q976" i="15"/>
  <c r="R976" i="15" s="1"/>
  <c r="Q959" i="15"/>
  <c r="R959" i="15" s="1"/>
  <c r="Q947" i="15"/>
  <c r="R947" i="15" s="1"/>
  <c r="Q928" i="15"/>
  <c r="R928" i="15" s="1"/>
  <c r="Q917" i="15"/>
  <c r="R917" i="15" s="1"/>
  <c r="Q898" i="15"/>
  <c r="R898" i="15" s="1"/>
  <c r="Q886" i="15"/>
  <c r="R886" i="15" s="1"/>
  <c r="Q864" i="15"/>
  <c r="R864" i="15" s="1"/>
  <c r="Q850" i="15"/>
  <c r="R850" i="15" s="1"/>
  <c r="Q834" i="15"/>
  <c r="R834" i="15" s="1"/>
  <c r="Q820" i="15"/>
  <c r="R820" i="15" s="1"/>
  <c r="Q802" i="15"/>
  <c r="R802" i="15" s="1"/>
  <c r="Q789" i="15"/>
  <c r="R789" i="15" s="1"/>
  <c r="Q768" i="15"/>
  <c r="R768" i="15" s="1"/>
  <c r="Q751" i="15"/>
  <c r="R751" i="15" s="1"/>
  <c r="Q739" i="15"/>
  <c r="R739" i="15" s="1"/>
  <c r="Q726" i="15"/>
  <c r="R726" i="15" s="1"/>
  <c r="Q710" i="15"/>
  <c r="R710" i="15" s="1"/>
  <c r="Q695" i="15"/>
  <c r="R695" i="15" s="1"/>
  <c r="Q685" i="15"/>
  <c r="R685" i="15" s="1"/>
  <c r="Q668" i="15"/>
  <c r="Q652" i="15"/>
  <c r="R652" i="15" s="1"/>
  <c r="Q637" i="15"/>
  <c r="R637" i="15" s="1"/>
  <c r="Q619" i="15"/>
  <c r="R619" i="15" s="1"/>
  <c r="Q609" i="15"/>
  <c r="R609" i="15" s="1"/>
  <c r="Q592" i="15"/>
  <c r="R592" i="15" s="1"/>
  <c r="Q576" i="15"/>
  <c r="R576" i="15" s="1"/>
  <c r="Q554" i="15"/>
  <c r="R554" i="15" s="1"/>
  <c r="Q547" i="15"/>
  <c r="R547" i="15" s="1"/>
  <c r="Q525" i="15"/>
  <c r="R525" i="15" s="1"/>
  <c r="Q505" i="15"/>
  <c r="R505" i="15" s="1"/>
  <c r="Q487" i="15"/>
  <c r="R487" i="15" s="1"/>
  <c r="Q477" i="15"/>
  <c r="R477" i="15" s="1"/>
  <c r="Q460" i="15"/>
  <c r="Q442" i="15"/>
  <c r="R442" i="15" s="1"/>
  <c r="Q429" i="15"/>
  <c r="Q421" i="15"/>
  <c r="R421" i="15" s="1"/>
  <c r="Q401" i="15"/>
  <c r="R401" i="15" s="1"/>
  <c r="Q391" i="15"/>
  <c r="R391" i="15" s="1"/>
  <c r="Q379" i="15"/>
  <c r="R379" i="15" s="1"/>
  <c r="Q364" i="15"/>
  <c r="R364" i="15" s="1"/>
  <c r="Q351" i="15"/>
  <c r="R351" i="15" s="1"/>
  <c r="Q338" i="15"/>
  <c r="R338" i="15" s="1"/>
  <c r="Q327" i="15"/>
  <c r="R327" i="15" s="1"/>
  <c r="Q302" i="15"/>
  <c r="R302" i="15" s="1"/>
  <c r="Q289" i="15"/>
  <c r="R289" i="15" s="1"/>
  <c r="Q275" i="15"/>
  <c r="R275" i="15" s="1"/>
  <c r="Q257" i="15"/>
  <c r="R257" i="15" s="1"/>
  <c r="Q243" i="15"/>
  <c r="R243" i="15" s="1"/>
  <c r="Q229" i="15"/>
  <c r="R229" i="15" s="1"/>
  <c r="Q215" i="15"/>
  <c r="R215" i="15" s="1"/>
  <c r="Q202" i="15"/>
  <c r="R202" i="15" s="1"/>
  <c r="Q183" i="15"/>
  <c r="R183" i="15" s="1"/>
  <c r="Q168" i="15"/>
  <c r="R168" i="15" s="1"/>
  <c r="Q155" i="15"/>
  <c r="R155" i="15" s="1"/>
  <c r="Q142" i="15"/>
  <c r="R142" i="15" s="1"/>
  <c r="Q133" i="15"/>
  <c r="R133" i="15" s="1"/>
  <c r="Q121" i="15"/>
  <c r="R121" i="15" s="1"/>
  <c r="Q108" i="15"/>
  <c r="R108" i="15" s="1"/>
  <c r="Q95" i="15"/>
  <c r="R95" i="15" s="1"/>
  <c r="Q84" i="15"/>
  <c r="R84" i="15" s="1"/>
  <c r="Q61" i="15"/>
  <c r="R61" i="15" s="1"/>
  <c r="Q48" i="15"/>
  <c r="R48" i="15" s="1"/>
  <c r="Q37" i="15"/>
  <c r="R37" i="15" s="1"/>
  <c r="Q21" i="15"/>
  <c r="R21" i="15" s="1"/>
  <c r="Q8" i="15"/>
  <c r="R8" i="15" s="1"/>
  <c r="Q3154" i="15"/>
  <c r="Q3111" i="15"/>
  <c r="Q3092" i="15"/>
  <c r="Q3029" i="15"/>
  <c r="R3029" i="15" s="1"/>
  <c r="Q2926" i="15"/>
  <c r="Q2895" i="15"/>
  <c r="Q2846" i="15"/>
  <c r="Q2749" i="15"/>
  <c r="Q2656" i="15"/>
  <c r="Q2626" i="15"/>
  <c r="Q2589" i="15"/>
  <c r="Q2554" i="15"/>
  <c r="R2554" i="15" s="1"/>
  <c r="Q2479" i="15"/>
  <c r="Q2444" i="15"/>
  <c r="Q2375" i="15"/>
  <c r="Q2344" i="15"/>
  <c r="Q2320" i="15"/>
  <c r="R2320" i="15" s="1"/>
  <c r="Q2287" i="15"/>
  <c r="Q2255" i="15"/>
  <c r="Q2225" i="15"/>
  <c r="R2225" i="15" s="1"/>
  <c r="Q2211" i="15"/>
  <c r="R2211" i="15" s="1"/>
  <c r="Q2179" i="15"/>
  <c r="Q2165" i="15"/>
  <c r="Q2122" i="15"/>
  <c r="Q2066" i="15"/>
  <c r="Q2042" i="15"/>
  <c r="Q1973" i="15"/>
  <c r="Q1930" i="15"/>
  <c r="Q1920" i="15"/>
  <c r="Q1885" i="15"/>
  <c r="R1885" i="15" s="1"/>
  <c r="Q1851" i="15"/>
  <c r="Q1806" i="15"/>
  <c r="Q1767" i="15"/>
  <c r="Q1761" i="15"/>
  <c r="Q1720" i="15"/>
  <c r="Q1673" i="15"/>
  <c r="Q1654" i="15"/>
  <c r="Q1577" i="15"/>
  <c r="Q1511" i="15"/>
  <c r="Q1495" i="15"/>
  <c r="R1495" i="15" s="1"/>
  <c r="Q1465" i="15"/>
  <c r="R1465" i="15" s="1"/>
  <c r="Q1438" i="15"/>
  <c r="Q1274" i="15"/>
  <c r="Q1189" i="15"/>
  <c r="Q1164" i="15"/>
  <c r="Q1055" i="15"/>
  <c r="Q965" i="15"/>
  <c r="Q958" i="15"/>
  <c r="Q914" i="15"/>
  <c r="Q875" i="15"/>
  <c r="R875" i="15" s="1"/>
  <c r="Q851" i="15"/>
  <c r="Q804" i="15"/>
  <c r="Q778" i="15"/>
  <c r="R778" i="15" s="1"/>
  <c r="Q757" i="15"/>
  <c r="Q728" i="15"/>
  <c r="Q664" i="15"/>
  <c r="Q601" i="15"/>
  <c r="Q40" i="15"/>
  <c r="Q3153" i="15"/>
  <c r="R3153" i="15" s="1"/>
  <c r="Q3140" i="15"/>
  <c r="R3140" i="15" s="1"/>
  <c r="Q3132" i="15"/>
  <c r="R3132" i="15" s="1"/>
  <c r="Q3117" i="15"/>
  <c r="R3117" i="15" s="1"/>
  <c r="Q3101" i="15"/>
  <c r="R3101" i="15" s="1"/>
  <c r="Q3089" i="15"/>
  <c r="R3089" i="15" s="1"/>
  <c r="Q3079" i="15"/>
  <c r="R3079" i="15" s="1"/>
  <c r="Q3068" i="15"/>
  <c r="R3068" i="15" s="1"/>
  <c r="Q3037" i="15"/>
  <c r="R3037" i="15" s="1"/>
  <c r="Q3024" i="15"/>
  <c r="R3024" i="15" s="1"/>
  <c r="Q3014" i="15"/>
  <c r="R3014" i="15" s="1"/>
  <c r="Q3003" i="15"/>
  <c r="R3003" i="15" s="1"/>
  <c r="Q2995" i="15"/>
  <c r="R2995" i="15" s="1"/>
  <c r="Q2982" i="15"/>
  <c r="R2982" i="15" s="1"/>
  <c r="Q2974" i="15"/>
  <c r="R2974" i="15" s="1"/>
  <c r="Q2965" i="15"/>
  <c r="R2965" i="15" s="1"/>
  <c r="Q2952" i="15"/>
  <c r="R2952" i="15" s="1"/>
  <c r="Q2943" i="15"/>
  <c r="R2943" i="15" s="1"/>
  <c r="Q2931" i="15"/>
  <c r="R2931" i="15" s="1"/>
  <c r="Q2920" i="15"/>
  <c r="R2920" i="15" s="1"/>
  <c r="Q2911" i="15"/>
  <c r="R2911" i="15" s="1"/>
  <c r="Q2898" i="15"/>
  <c r="R2898" i="15" s="1"/>
  <c r="Q2892" i="15"/>
  <c r="R2892" i="15" s="1"/>
  <c r="Q2879" i="15"/>
  <c r="R2879" i="15" s="1"/>
  <c r="Q2871" i="15"/>
  <c r="R2871" i="15" s="1"/>
  <c r="Q2858" i="15"/>
  <c r="R2858" i="15" s="1"/>
  <c r="Q2844" i="15"/>
  <c r="R2844" i="15" s="1"/>
  <c r="Q2832" i="15"/>
  <c r="R2832" i="15" s="1"/>
  <c r="Q2823" i="15"/>
  <c r="R2823" i="15" s="1"/>
  <c r="Q2815" i="15"/>
  <c r="R2815" i="15" s="1"/>
  <c r="Q2809" i="15"/>
  <c r="R2809" i="15" s="1"/>
  <c r="Q2800" i="15"/>
  <c r="R2800" i="15" s="1"/>
  <c r="Q2784" i="15"/>
  <c r="R2784" i="15" s="1"/>
  <c r="Q2775" i="15"/>
  <c r="R2775" i="15" s="1"/>
  <c r="Q2766" i="15"/>
  <c r="R2766" i="15" s="1"/>
  <c r="Q2758" i="15"/>
  <c r="R2758" i="15" s="1"/>
  <c r="Q2754" i="15"/>
  <c r="R2754" i="15" s="1"/>
  <c r="Q2740" i="15"/>
  <c r="R2740" i="15" s="1"/>
  <c r="Q2729" i="15"/>
  <c r="R2729" i="15" s="1"/>
  <c r="Q2719" i="15"/>
  <c r="R2719" i="15" s="1"/>
  <c r="Q2711" i="15"/>
  <c r="R2711" i="15" s="1"/>
  <c r="Q2702" i="15"/>
  <c r="R2702" i="15" s="1"/>
  <c r="Q2694" i="15"/>
  <c r="R2694" i="15" s="1"/>
  <c r="Q2686" i="15"/>
  <c r="R2686" i="15" s="1"/>
  <c r="Q2676" i="15"/>
  <c r="R2676" i="15" s="1"/>
  <c r="Q2668" i="15"/>
  <c r="R2668" i="15" s="1"/>
  <c r="Q2652" i="15"/>
  <c r="R2652" i="15" s="1"/>
  <c r="Q2635" i="15"/>
  <c r="R2635" i="15" s="1"/>
  <c r="Q2630" i="15"/>
  <c r="R2630" i="15" s="1"/>
  <c r="Q2613" i="15"/>
  <c r="R2613" i="15" s="1"/>
  <c r="Q2599" i="15"/>
  <c r="R2599" i="15" s="1"/>
  <c r="Q2590" i="15"/>
  <c r="R2590" i="15" s="1"/>
  <c r="Q2573" i="15"/>
  <c r="R2573" i="15" s="1"/>
  <c r="Q2562" i="15"/>
  <c r="R2562" i="15" s="1"/>
  <c r="Q2553" i="15"/>
  <c r="R2553" i="15" s="1"/>
  <c r="Q2534" i="15"/>
  <c r="R2534" i="15" s="1"/>
  <c r="Q2517" i="15"/>
  <c r="R2517" i="15" s="1"/>
  <c r="Q2503" i="15"/>
  <c r="R2503" i="15" s="1"/>
  <c r="Q2428" i="15"/>
  <c r="R2428" i="15" s="1"/>
  <c r="Q3159" i="15"/>
  <c r="R3159" i="15" s="1"/>
  <c r="Q3149" i="15"/>
  <c r="R3149" i="15" s="1"/>
  <c r="Q3142" i="15"/>
  <c r="R3142" i="15" s="1"/>
  <c r="Q3138" i="15"/>
  <c r="R3138" i="15" s="1"/>
  <c r="Q3134" i="15"/>
  <c r="R3134" i="15" s="1"/>
  <c r="Q3130" i="15"/>
  <c r="R3130" i="15" s="1"/>
  <c r="Q3126" i="15"/>
  <c r="R3126" i="15" s="1"/>
  <c r="Q3121" i="15"/>
  <c r="R3121" i="15" s="1"/>
  <c r="Q3112" i="15"/>
  <c r="R3112" i="15" s="1"/>
  <c r="Q3103" i="15"/>
  <c r="R3103" i="15" s="1"/>
  <c r="Q3099" i="15"/>
  <c r="R3099" i="15" s="1"/>
  <c r="Q3091" i="15"/>
  <c r="R3091" i="15" s="1"/>
  <c r="Q3087" i="15"/>
  <c r="R3087" i="15" s="1"/>
  <c r="Q3083" i="15"/>
  <c r="R3083" i="15" s="1"/>
  <c r="Q3077" i="15"/>
  <c r="R3077" i="15" s="1"/>
  <c r="Q3070" i="15"/>
  <c r="R3070" i="15" s="1"/>
  <c r="Q3066" i="15"/>
  <c r="R3066" i="15" s="1"/>
  <c r="Q3057" i="15"/>
  <c r="R3057" i="15" s="1"/>
  <c r="Q3032" i="15"/>
  <c r="R3032" i="15" s="1"/>
  <c r="Q3026" i="15"/>
  <c r="R3026" i="15" s="1"/>
  <c r="Q3022" i="15"/>
  <c r="R3022" i="15" s="1"/>
  <c r="Q3016" i="15"/>
  <c r="R3016" i="15" s="1"/>
  <c r="Q3010" i="15"/>
  <c r="R3010" i="15" s="1"/>
  <c r="Q3005" i="15"/>
  <c r="R3005" i="15" s="1"/>
  <c r="Q3001" i="15"/>
  <c r="R3001" i="15" s="1"/>
  <c r="Q2997" i="15"/>
  <c r="R2997" i="15" s="1"/>
  <c r="Q2993" i="15"/>
  <c r="R2993" i="15" s="1"/>
  <c r="Q2988" i="15"/>
  <c r="R2988" i="15" s="1"/>
  <c r="Q2984" i="15"/>
  <c r="Q2980" i="15"/>
  <c r="R2980" i="15" s="1"/>
  <c r="Q2976" i="15"/>
  <c r="R2976" i="15" s="1"/>
  <c r="Q2972" i="15"/>
  <c r="R2972" i="15" s="1"/>
  <c r="Q2967" i="15"/>
  <c r="R2967" i="15" s="1"/>
  <c r="Q2963" i="15"/>
  <c r="R2963" i="15" s="1"/>
  <c r="Q2959" i="15"/>
  <c r="R2959" i="15" s="1"/>
  <c r="Q2955" i="15"/>
  <c r="R2955" i="15" s="1"/>
  <c r="Q2950" i="15"/>
  <c r="R2950" i="15" s="1"/>
  <c r="Q2946" i="15"/>
  <c r="R2946" i="15" s="1"/>
  <c r="Q2941" i="15"/>
  <c r="R2941" i="15" s="1"/>
  <c r="Q2937" i="15"/>
  <c r="R2937" i="15" s="1"/>
  <c r="Q2933" i="15"/>
  <c r="R2933" i="15" s="1"/>
  <c r="Q2929" i="15"/>
  <c r="R2929" i="15" s="1"/>
  <c r="Q2922" i="15"/>
  <c r="R2922" i="15" s="1"/>
  <c r="Q2918" i="15"/>
  <c r="R2918" i="15" s="1"/>
  <c r="Q2913" i="15"/>
  <c r="R2913" i="15" s="1"/>
  <c r="Q2906" i="15"/>
  <c r="R2906" i="15" s="1"/>
  <c r="Q2901" i="15"/>
  <c r="R2901" i="15" s="1"/>
  <c r="Q2896" i="15"/>
  <c r="R2896" i="15" s="1"/>
  <c r="Q2889" i="15"/>
  <c r="R2889" i="15" s="1"/>
  <c r="Q2885" i="15"/>
  <c r="R2885" i="15" s="1"/>
  <c r="Q2881" i="15"/>
  <c r="R2881" i="15" s="1"/>
  <c r="Q2877" i="15"/>
  <c r="R2877" i="15" s="1"/>
  <c r="Q2873" i="15"/>
  <c r="R2873" i="15" s="1"/>
  <c r="Q2867" i="15"/>
  <c r="R2867" i="15" s="1"/>
  <c r="Q2863" i="15"/>
  <c r="R2863" i="15" s="1"/>
  <c r="Q2855" i="15"/>
  <c r="R2855" i="15" s="1"/>
  <c r="Q2849" i="15"/>
  <c r="R2849" i="15" s="1"/>
  <c r="Q2842" i="15"/>
  <c r="R2842" i="15" s="1"/>
  <c r="Q2838" i="15"/>
  <c r="R2838" i="15" s="1"/>
  <c r="Q2834" i="15"/>
  <c r="R2834" i="15" s="1"/>
  <c r="Q2830" i="15"/>
  <c r="R2830" i="15" s="1"/>
  <c r="Q2826" i="15"/>
  <c r="R2826" i="15" s="1"/>
  <c r="Q2821" i="15"/>
  <c r="R2821" i="15" s="1"/>
  <c r="Q2817" i="15"/>
  <c r="R2817" i="15" s="1"/>
  <c r="Q2811" i="15"/>
  <c r="R2811" i="15" s="1"/>
  <c r="Q2806" i="15"/>
  <c r="R2806" i="15" s="1"/>
  <c r="Q2802" i="15"/>
  <c r="R2802" i="15" s="1"/>
  <c r="Q2798" i="15"/>
  <c r="R2798" i="15" s="1"/>
  <c r="Q2794" i="15"/>
  <c r="R2794" i="15" s="1"/>
  <c r="Q2790" i="15"/>
  <c r="R2790" i="15" s="1"/>
  <c r="Q2786" i="15"/>
  <c r="R2786" i="15" s="1"/>
  <c r="Q2782" i="15"/>
  <c r="R2782" i="15" s="1"/>
  <c r="Q2777" i="15"/>
  <c r="R2777" i="15" s="1"/>
  <c r="Q2773" i="15"/>
  <c r="R2773" i="15" s="1"/>
  <c r="Q2769" i="15"/>
  <c r="R2769" i="15" s="1"/>
  <c r="Q2764" i="15"/>
  <c r="R2764" i="15" s="1"/>
  <c r="Q2760" i="15"/>
  <c r="R2760" i="15" s="1"/>
  <c r="Q2756" i="15"/>
  <c r="R2756" i="15" s="1"/>
  <c r="Q2752" i="15"/>
  <c r="R2752" i="15" s="1"/>
  <c r="Q2746" i="15"/>
  <c r="R2746" i="15" s="1"/>
  <c r="Q2742" i="15"/>
  <c r="R2742" i="15" s="1"/>
  <c r="Q2738" i="15"/>
  <c r="R2738" i="15" s="1"/>
  <c r="Q2731" i="15"/>
  <c r="R2731" i="15" s="1"/>
  <c r="Q2727" i="15"/>
  <c r="R2727" i="15" s="1"/>
  <c r="Q2721" i="15"/>
  <c r="R2721" i="15" s="1"/>
  <c r="Q2717" i="15"/>
  <c r="R2717" i="15" s="1"/>
  <c r="Q2713" i="15"/>
  <c r="R2713" i="15" s="1"/>
  <c r="Q2709" i="15"/>
  <c r="R2709" i="15" s="1"/>
  <c r="Q2705" i="15"/>
  <c r="R2705" i="15" s="1"/>
  <c r="Q2700" i="15"/>
  <c r="R2700" i="15" s="1"/>
  <c r="Q2696" i="15"/>
  <c r="R2696" i="15" s="1"/>
  <c r="Q2692" i="15"/>
  <c r="R2692" i="15" s="1"/>
  <c r="Q2688" i="15"/>
  <c r="R2688" i="15" s="1"/>
  <c r="Q2683" i="15"/>
  <c r="R2683" i="15" s="1"/>
  <c r="Q2679" i="15"/>
  <c r="R2679" i="15" s="1"/>
  <c r="Q2674" i="15"/>
  <c r="R2674" i="15" s="1"/>
  <c r="Q2670" i="15"/>
  <c r="R2670" i="15" s="1"/>
  <c r="Q2666" i="15"/>
  <c r="R2666" i="15" s="1"/>
  <c r="Q2662" i="15"/>
  <c r="R2662" i="15" s="1"/>
  <c r="Q2655" i="15"/>
  <c r="R2655" i="15" s="1"/>
  <c r="Q2650" i="15"/>
  <c r="R2650" i="15" s="1"/>
  <c r="Q2646" i="15"/>
  <c r="R2646" i="15" s="1"/>
  <c r="Q2638" i="15"/>
  <c r="R2638" i="15" s="1"/>
  <c r="Q2633" i="15"/>
  <c r="R2633" i="15" s="1"/>
  <c r="Q2628" i="15"/>
  <c r="R2628" i="15" s="1"/>
  <c r="Q2621" i="15"/>
  <c r="R2621" i="15" s="1"/>
  <c r="Q2616" i="15"/>
  <c r="R2616" i="15" s="1"/>
  <c r="Q2611" i="15"/>
  <c r="R2611" i="15" s="1"/>
  <c r="Q2602" i="15"/>
  <c r="R2602" i="15" s="1"/>
  <c r="Q2597" i="15"/>
  <c r="R2597" i="15" s="1"/>
  <c r="Q2592" i="15"/>
  <c r="R2592" i="15" s="1"/>
  <c r="Q2587" i="15"/>
  <c r="R2587" i="15" s="1"/>
  <c r="Q2581" i="15"/>
  <c r="R2581" i="15" s="1"/>
  <c r="Q2576" i="15"/>
  <c r="R2576" i="15" s="1"/>
  <c r="Q2569" i="15"/>
  <c r="R2569" i="15" s="1"/>
  <c r="Q2564" i="15"/>
  <c r="R2564" i="15" s="1"/>
  <c r="Q2560" i="15"/>
  <c r="R2560" i="15" s="1"/>
  <c r="Q2556" i="15"/>
  <c r="R2556" i="15" s="1"/>
  <c r="Q2551" i="15"/>
  <c r="R2551" i="15" s="1"/>
  <c r="Q2544" i="15"/>
  <c r="R2544" i="15" s="1"/>
  <c r="Q2537" i="15"/>
  <c r="R2537" i="15" s="1"/>
  <c r="Q2532" i="15"/>
  <c r="R2532" i="15" s="1"/>
  <c r="Q2528" i="15"/>
  <c r="R2528" i="15" s="1"/>
  <c r="Q2524" i="15"/>
  <c r="R2524" i="15" s="1"/>
  <c r="Q2519" i="15"/>
  <c r="R2519" i="15" s="1"/>
  <c r="Q2513" i="15"/>
  <c r="R2513" i="15" s="1"/>
  <c r="Q2509" i="15"/>
  <c r="R2509" i="15" s="1"/>
  <c r="Q2505" i="15"/>
  <c r="R2505" i="15" s="1"/>
  <c r="Q2501" i="15"/>
  <c r="R2501" i="15" s="1"/>
  <c r="Q2497" i="15"/>
  <c r="R2497" i="15" s="1"/>
  <c r="Q2493" i="15"/>
  <c r="R2493" i="15" s="1"/>
  <c r="Q2489" i="15"/>
  <c r="R2489" i="15" s="1"/>
  <c r="Q2485" i="15"/>
  <c r="R2485" i="15" s="1"/>
  <c r="Q2480" i="15"/>
  <c r="R2480" i="15" s="1"/>
  <c r="Q2474" i="15"/>
  <c r="R2474" i="15" s="1"/>
  <c r="Q2469" i="15"/>
  <c r="R2469" i="15" s="1"/>
  <c r="Q2465" i="15"/>
  <c r="R2465" i="15" s="1"/>
  <c r="Q2460" i="15"/>
  <c r="R2460" i="15" s="1"/>
  <c r="Q2456" i="15"/>
  <c r="R2456" i="15" s="1"/>
  <c r="Q2452" i="15"/>
  <c r="R2452" i="15" s="1"/>
  <c r="Q2448" i="15"/>
  <c r="R2448" i="15" s="1"/>
  <c r="Q2443" i="15"/>
  <c r="R2443" i="15" s="1"/>
  <c r="Q2439" i="15"/>
  <c r="R2439" i="15" s="1"/>
  <c r="Q2435" i="15"/>
  <c r="R2435" i="15" s="1"/>
  <c r="Q2430" i="15"/>
  <c r="R2430" i="15" s="1"/>
  <c r="Q2425" i="15"/>
  <c r="R2425" i="15" s="1"/>
  <c r="Q2421" i="15"/>
  <c r="R2421" i="15" s="1"/>
  <c r="Q2415" i="15"/>
  <c r="R2415" i="15" s="1"/>
  <c r="Q2411" i="15"/>
  <c r="R2411" i="15" s="1"/>
  <c r="Q2407" i="15"/>
  <c r="R2407" i="15" s="1"/>
  <c r="Q2403" i="15"/>
  <c r="R2403" i="15" s="1"/>
  <c r="Q2397" i="15"/>
  <c r="R2397" i="15" s="1"/>
  <c r="Q2392" i="15"/>
  <c r="R2392" i="15" s="1"/>
  <c r="Q2386" i="15"/>
  <c r="R2386" i="15" s="1"/>
  <c r="Q2377" i="15"/>
  <c r="R2377" i="15" s="1"/>
  <c r="Q2371" i="15"/>
  <c r="R2371" i="15" s="1"/>
  <c r="Q2365" i="15"/>
  <c r="R2365" i="15" s="1"/>
  <c r="Q2361" i="15"/>
  <c r="R2361" i="15" s="1"/>
  <c r="Q2355" i="15"/>
  <c r="R2355" i="15" s="1"/>
  <c r="Q2348" i="15"/>
  <c r="R2348" i="15" s="1"/>
  <c r="Q2342" i="15"/>
  <c r="R2342" i="15" s="1"/>
  <c r="Q2336" i="15"/>
  <c r="R2336" i="15" s="1"/>
  <c r="Q2330" i="15"/>
  <c r="R2330" i="15" s="1"/>
  <c r="Q2319" i="15"/>
  <c r="R2319" i="15" s="1"/>
  <c r="Q2314" i="15"/>
  <c r="R2314" i="15" s="1"/>
  <c r="Q2309" i="15"/>
  <c r="R2309" i="15" s="1"/>
  <c r="Q2300" i="15"/>
  <c r="R2300" i="15" s="1"/>
  <c r="Q2295" i="15"/>
  <c r="R2295" i="15" s="1"/>
  <c r="Q2289" i="15"/>
  <c r="R2289" i="15" s="1"/>
  <c r="Q2278" i="15"/>
  <c r="R2278" i="15" s="1"/>
  <c r="Q2274" i="15"/>
  <c r="R2274" i="15" s="1"/>
  <c r="Q2268" i="15"/>
  <c r="R2268" i="15" s="1"/>
  <c r="Q2264" i="15"/>
  <c r="R2264" i="15" s="1"/>
  <c r="Q2256" i="15"/>
  <c r="R2256" i="15" s="1"/>
  <c r="Q2250" i="15"/>
  <c r="R2250" i="15" s="1"/>
  <c r="Q2243" i="15"/>
  <c r="R2243" i="15" s="1"/>
  <c r="Q2236" i="15"/>
  <c r="R2236" i="15" s="1"/>
  <c r="Q2231" i="15"/>
  <c r="R2231" i="15" s="1"/>
  <c r="Q2218" i="15"/>
  <c r="R2218" i="15" s="1"/>
  <c r="Q2212" i="15"/>
  <c r="R2212" i="15" s="1"/>
  <c r="Q2206" i="15"/>
  <c r="R2206" i="15" s="1"/>
  <c r="Q2202" i="15"/>
  <c r="R2202" i="15" s="1"/>
  <c r="Q2192" i="15"/>
  <c r="R2192" i="15" s="1"/>
  <c r="Q2186" i="15"/>
  <c r="R2186" i="15" s="1"/>
  <c r="Q2181" i="15"/>
  <c r="R2181" i="15" s="1"/>
  <c r="Q2172" i="15"/>
  <c r="R2172" i="15" s="1"/>
  <c r="Q2163" i="15"/>
  <c r="R2163" i="15" s="1"/>
  <c r="Q2156" i="15"/>
  <c r="Q2146" i="15"/>
  <c r="R2146" i="15" s="1"/>
  <c r="Q2141" i="15"/>
  <c r="R2141" i="15" s="1"/>
  <c r="Q2136" i="15"/>
  <c r="R2136" i="15" s="1"/>
  <c r="Q2132" i="15"/>
  <c r="R2132" i="15" s="1"/>
  <c r="Q2128" i="15"/>
  <c r="R2128" i="15" s="1"/>
  <c r="Q2124" i="15"/>
  <c r="R2124" i="15" s="1"/>
  <c r="Q2119" i="15"/>
  <c r="R2119" i="15" s="1"/>
  <c r="Q2115" i="15"/>
  <c r="R2115" i="15" s="1"/>
  <c r="Q2111" i="15"/>
  <c r="R2111" i="15" s="1"/>
  <c r="Q2107" i="15"/>
  <c r="R2107" i="15" s="1"/>
  <c r="Q2103" i="15"/>
  <c r="R2103" i="15" s="1"/>
  <c r="Q2099" i="15"/>
  <c r="R2099" i="15" s="1"/>
  <c r="Q2095" i="15"/>
  <c r="R2095" i="15" s="1"/>
  <c r="Q2091" i="15"/>
  <c r="R2091" i="15" s="1"/>
  <c r="Q2084" i="15"/>
  <c r="R2084" i="15" s="1"/>
  <c r="Q2079" i="15"/>
  <c r="R2079" i="15" s="1"/>
  <c r="Q2072" i="15"/>
  <c r="R2072" i="15" s="1"/>
  <c r="Q2068" i="15"/>
  <c r="R2068" i="15" s="1"/>
  <c r="Q2063" i="15"/>
  <c r="R2063" i="15" s="1"/>
  <c r="Q2056" i="15"/>
  <c r="R2056" i="15" s="1"/>
  <c r="Q2052" i="15"/>
  <c r="R2052" i="15" s="1"/>
  <c r="Q2045" i="15"/>
  <c r="R2045" i="15" s="1"/>
  <c r="Q2039" i="15"/>
  <c r="R2039" i="15" s="1"/>
  <c r="Q2034" i="15"/>
  <c r="R2034" i="15" s="1"/>
  <c r="Q2029" i="15"/>
  <c r="R2029" i="15" s="1"/>
  <c r="Q2024" i="15"/>
  <c r="R2024" i="15" s="1"/>
  <c r="Q2019" i="15"/>
  <c r="R2019" i="15" s="1"/>
  <c r="Q2015" i="15"/>
  <c r="R2015" i="15" s="1"/>
  <c r="Q2011" i="15"/>
  <c r="R2011" i="15" s="1"/>
  <c r="Q2006" i="15"/>
  <c r="R2006" i="15" s="1"/>
  <c r="Q2002" i="15"/>
  <c r="R2002" i="15" s="1"/>
  <c r="Q1997" i="15"/>
  <c r="R1997" i="15" s="1"/>
  <c r="Q1992" i="15"/>
  <c r="R1992" i="15" s="1"/>
  <c r="Q1988" i="15"/>
  <c r="R1988" i="15" s="1"/>
  <c r="Q1983" i="15"/>
  <c r="R1983" i="15" s="1"/>
  <c r="Q1979" i="15"/>
  <c r="R1979" i="15" s="1"/>
  <c r="Q1970" i="15"/>
  <c r="R1970" i="15" s="1"/>
  <c r="Q1966" i="15"/>
  <c r="R1966" i="15" s="1"/>
  <c r="Q1962" i="15"/>
  <c r="R1962" i="15" s="1"/>
  <c r="Q1957" i="15"/>
  <c r="R1957" i="15" s="1"/>
  <c r="Q1950" i="15"/>
  <c r="R1950" i="15" s="1"/>
  <c r="Q1943" i="15"/>
  <c r="R1943" i="15" s="1"/>
  <c r="Q1937" i="15"/>
  <c r="R1937" i="15" s="1"/>
  <c r="Q1932" i="15"/>
  <c r="Q1919" i="15"/>
  <c r="R1919" i="15" s="1"/>
  <c r="Q1910" i="15"/>
  <c r="R1910" i="15" s="1"/>
  <c r="Q1904" i="15"/>
  <c r="R1904" i="15" s="1"/>
  <c r="Q1897" i="15"/>
  <c r="R1897" i="15" s="1"/>
  <c r="Q1892" i="15"/>
  <c r="R1892" i="15" s="1"/>
  <c r="Q1888" i="15"/>
  <c r="R1888" i="15" s="1"/>
  <c r="Q1880" i="15"/>
  <c r="R1880" i="15" s="1"/>
  <c r="Q1874" i="15"/>
  <c r="R1874" i="15" s="1"/>
  <c r="Q1870" i="15"/>
  <c r="R1870" i="15" s="1"/>
  <c r="Q1864" i="15"/>
  <c r="R1864" i="15" s="1"/>
  <c r="Q1860" i="15"/>
  <c r="R1860" i="15" s="1"/>
  <c r="Q1856" i="15"/>
  <c r="R1856" i="15" s="1"/>
  <c r="Q1852" i="15"/>
  <c r="R1852" i="15" s="1"/>
  <c r="Q1847" i="15"/>
  <c r="R1847" i="15" s="1"/>
  <c r="Q1843" i="15"/>
  <c r="R1843" i="15" s="1"/>
  <c r="Q1839" i="15"/>
  <c r="R1839" i="15" s="1"/>
  <c r="Q1831" i="15"/>
  <c r="R1831" i="15" s="1"/>
  <c r="Q1826" i="15"/>
  <c r="R1826" i="15" s="1"/>
  <c r="Q1822" i="15"/>
  <c r="R1822" i="15" s="1"/>
  <c r="Q1812" i="15"/>
  <c r="R1812" i="15" s="1"/>
  <c r="Q1808" i="15"/>
  <c r="R1808" i="15" s="1"/>
  <c r="Q1802" i="15"/>
  <c r="R1802" i="15" s="1"/>
  <c r="Q1794" i="15"/>
  <c r="R1794" i="15" s="1"/>
  <c r="Q1790" i="15"/>
  <c r="R1790" i="15" s="1"/>
  <c r="Q1785" i="15"/>
  <c r="R1785" i="15" s="1"/>
  <c r="Q1781" i="15"/>
  <c r="R1781" i="15" s="1"/>
  <c r="Q1776" i="15"/>
  <c r="R1776" i="15" s="1"/>
  <c r="Q1769" i="15"/>
  <c r="R1769" i="15" s="1"/>
  <c r="Q1758" i="15"/>
  <c r="R1758" i="15" s="1"/>
  <c r="Q1724" i="15"/>
  <c r="R1724" i="15" s="1"/>
  <c r="Q1718" i="15"/>
  <c r="Q1714" i="15"/>
  <c r="R1714" i="15" s="1"/>
  <c r="Q1710" i="15"/>
  <c r="R1710" i="15" s="1"/>
  <c r="Q1706" i="15"/>
  <c r="R1706" i="15" s="1"/>
  <c r="Q1702" i="15"/>
  <c r="R1702" i="15" s="1"/>
  <c r="Q1698" i="15"/>
  <c r="R1698" i="15" s="1"/>
  <c r="Q1693" i="15"/>
  <c r="R1693" i="15" s="1"/>
  <c r="Q1685" i="15"/>
  <c r="R1685" i="15" s="1"/>
  <c r="Q1679" i="15"/>
  <c r="R1679" i="15" s="1"/>
  <c r="Q1669" i="15"/>
  <c r="R1669" i="15" s="1"/>
  <c r="Q1657" i="15"/>
  <c r="R1657" i="15" s="1"/>
  <c r="Q1650" i="15"/>
  <c r="R1650" i="15" s="1"/>
  <c r="Q1646" i="15"/>
  <c r="R1646" i="15" s="1"/>
  <c r="Q1642" i="15"/>
  <c r="R1642" i="15" s="1"/>
  <c r="Q1637" i="15"/>
  <c r="R1637" i="15" s="1"/>
  <c r="Q1633" i="15"/>
  <c r="R1633" i="15" s="1"/>
  <c r="Q1629" i="15"/>
  <c r="R1629" i="15" s="1"/>
  <c r="Q1625" i="15"/>
  <c r="R1625" i="15" s="1"/>
  <c r="Q1620" i="15"/>
  <c r="R1620" i="15" s="1"/>
  <c r="Q1616" i="15"/>
  <c r="R1616" i="15" s="1"/>
  <c r="Q1612" i="15"/>
  <c r="R1612" i="15" s="1"/>
  <c r="Q1605" i="15"/>
  <c r="R1605" i="15" s="1"/>
  <c r="Q1601" i="15"/>
  <c r="R1601" i="15" s="1"/>
  <c r="Q1594" i="15"/>
  <c r="R1594" i="15" s="1"/>
  <c r="Q1589" i="15"/>
  <c r="R1589" i="15" s="1"/>
  <c r="Q1583" i="15"/>
  <c r="R1583" i="15" s="1"/>
  <c r="Q1575" i="15"/>
  <c r="R1575" i="15" s="1"/>
  <c r="Q1569" i="15"/>
  <c r="R1569" i="15" s="1"/>
  <c r="Q1565" i="15"/>
  <c r="R1565" i="15" s="1"/>
  <c r="Q1561" i="15"/>
  <c r="R1561" i="15" s="1"/>
  <c r="Q1556" i="15"/>
  <c r="R1556" i="15" s="1"/>
  <c r="Q1552" i="15"/>
  <c r="R1552" i="15" s="1"/>
  <c r="Q1548" i="15"/>
  <c r="R1548" i="15" s="1"/>
  <c r="Q1544" i="15"/>
  <c r="R1544" i="15" s="1"/>
  <c r="Q1539" i="15"/>
  <c r="R1539" i="15" s="1"/>
  <c r="Q1535" i="15"/>
  <c r="R1535" i="15" s="1"/>
  <c r="Q1528" i="15"/>
  <c r="R1528" i="15" s="1"/>
  <c r="Q1524" i="15"/>
  <c r="R1524" i="15" s="1"/>
  <c r="Q1518" i="15"/>
  <c r="R1518" i="15" s="1"/>
  <c r="Q1512" i="15"/>
  <c r="R1512" i="15" s="1"/>
  <c r="Q1505" i="15"/>
  <c r="R1505" i="15" s="1"/>
  <c r="Q1497" i="15"/>
  <c r="R1497" i="15" s="1"/>
  <c r="Q1490" i="15"/>
  <c r="R1490" i="15" s="1"/>
  <c r="Q1482" i="15"/>
  <c r="R1482" i="15" s="1"/>
  <c r="Q1473" i="15"/>
  <c r="R1473" i="15" s="1"/>
  <c r="Q1462" i="15"/>
  <c r="Q1454" i="15"/>
  <c r="R1454" i="15" s="1"/>
  <c r="Q1448" i="15"/>
  <c r="R1448" i="15" s="1"/>
  <c r="Q1443" i="15"/>
  <c r="R1443" i="15" s="1"/>
  <c r="Q1434" i="15"/>
  <c r="R1434" i="15" s="1"/>
  <c r="Q1430" i="15"/>
  <c r="R1430" i="15" s="1"/>
  <c r="Q1426" i="15"/>
  <c r="R1426" i="15" s="1"/>
  <c r="Q1422" i="15"/>
  <c r="R1422" i="15" s="1"/>
  <c r="Q1418" i="15"/>
  <c r="R1418" i="15" s="1"/>
  <c r="Q1414" i="15"/>
  <c r="R1414" i="15" s="1"/>
  <c r="Q1410" i="15"/>
  <c r="R1410" i="15" s="1"/>
  <c r="Q1406" i="15"/>
  <c r="R1406" i="15" s="1"/>
  <c r="Q1402" i="15"/>
  <c r="R1402" i="15" s="1"/>
  <c r="Q1398" i="15"/>
  <c r="R1398" i="15" s="1"/>
  <c r="Q1394" i="15"/>
  <c r="R1394" i="15" s="1"/>
  <c r="Q1388" i="15"/>
  <c r="Q1382" i="15"/>
  <c r="R1382" i="15" s="1"/>
  <c r="Q1378" i="15"/>
  <c r="R1378" i="15" s="1"/>
  <c r="Q1374" i="15"/>
  <c r="R1374" i="15" s="1"/>
  <c r="Q1368" i="15"/>
  <c r="R1368" i="15" s="1"/>
  <c r="Q1364" i="15"/>
  <c r="R1364" i="15" s="1"/>
  <c r="Q1360" i="15"/>
  <c r="R1360" i="15" s="1"/>
  <c r="Q1356" i="15"/>
  <c r="R1356" i="15" s="1"/>
  <c r="Q1352" i="15"/>
  <c r="R1352" i="15" s="1"/>
  <c r="Q1347" i="15"/>
  <c r="R1347" i="15" s="1"/>
  <c r="Q1343" i="15"/>
  <c r="R1343" i="15" s="1"/>
  <c r="Q1339" i="15"/>
  <c r="R1339" i="15" s="1"/>
  <c r="Q1335" i="15"/>
  <c r="R1335" i="15" s="1"/>
  <c r="Q1331" i="15"/>
  <c r="R1331" i="15" s="1"/>
  <c r="Q1327" i="15"/>
  <c r="R1327" i="15" s="1"/>
  <c r="Q1323" i="15"/>
  <c r="R1323" i="15" s="1"/>
  <c r="Q1319" i="15"/>
  <c r="R1319" i="15" s="1"/>
  <c r="Q1314" i="15"/>
  <c r="R1314" i="15" s="1"/>
  <c r="Q1309" i="15"/>
  <c r="R1309" i="15" s="1"/>
  <c r="Q1305" i="15"/>
  <c r="R1305" i="15" s="1"/>
  <c r="Q1301" i="15"/>
  <c r="R1301" i="15" s="1"/>
  <c r="Q1297" i="15"/>
  <c r="R1297" i="15" s="1"/>
  <c r="Q1293" i="15"/>
  <c r="R1293" i="15" s="1"/>
  <c r="Q1289" i="15"/>
  <c r="Q1285" i="15"/>
  <c r="R1285" i="15" s="1"/>
  <c r="Q1281" i="15"/>
  <c r="R1281" i="15" s="1"/>
  <c r="Q1276" i="15"/>
  <c r="R1276" i="15" s="1"/>
  <c r="Q1271" i="15"/>
  <c r="R1271" i="15" s="1"/>
  <c r="Q1267" i="15"/>
  <c r="R1267" i="15" s="1"/>
  <c r="Q1263" i="15"/>
  <c r="R1263" i="15" s="1"/>
  <c r="Q1259" i="15"/>
  <c r="R1259" i="15" s="1"/>
  <c r="Q1255" i="15"/>
  <c r="R1255" i="15" s="1"/>
  <c r="Q1249" i="15"/>
  <c r="R1249" i="15" s="1"/>
  <c r="Q1245" i="15"/>
  <c r="R1245" i="15" s="1"/>
  <c r="Q1241" i="15"/>
  <c r="R1241" i="15" s="1"/>
  <c r="Q1237" i="15"/>
  <c r="R1237" i="15" s="1"/>
  <c r="Q1231" i="15"/>
  <c r="R1231" i="15" s="1"/>
  <c r="Q1226" i="15"/>
  <c r="R1226" i="15" s="1"/>
  <c r="Q1218" i="15"/>
  <c r="R1218" i="15" s="1"/>
  <c r="Q1214" i="15"/>
  <c r="R1214" i="15" s="1"/>
  <c r="Q1209" i="15"/>
  <c r="R1209" i="15" s="1"/>
  <c r="Q1205" i="15"/>
  <c r="R1205" i="15" s="1"/>
  <c r="Q1200" i="15"/>
  <c r="R1200" i="15" s="1"/>
  <c r="Q1196" i="15"/>
  <c r="R1196" i="15" s="1"/>
  <c r="Q1192" i="15"/>
  <c r="R1192" i="15" s="1"/>
  <c r="Q1187" i="15"/>
  <c r="R1187" i="15" s="1"/>
  <c r="Q1182" i="15"/>
  <c r="R1182" i="15" s="1"/>
  <c r="Q1176" i="15"/>
  <c r="Q1170" i="15"/>
  <c r="R1170" i="15" s="1"/>
  <c r="Q1159" i="15"/>
  <c r="R1159" i="15" s="1"/>
  <c r="Q1154" i="15"/>
  <c r="R1154" i="15" s="1"/>
  <c r="Q1150" i="15"/>
  <c r="R1150" i="15" s="1"/>
  <c r="Q1146" i="15"/>
  <c r="R1146" i="15" s="1"/>
  <c r="Q1140" i="15"/>
  <c r="R1140" i="15" s="1"/>
  <c r="Q1136" i="15"/>
  <c r="R1136" i="15" s="1"/>
  <c r="Q1132" i="15"/>
  <c r="R1132" i="15" s="1"/>
  <c r="Q1127" i="15"/>
  <c r="R1127" i="15" s="1"/>
  <c r="Q1122" i="15"/>
  <c r="R1122" i="15" s="1"/>
  <c r="Q1118" i="15"/>
  <c r="R1118" i="15" s="1"/>
  <c r="Q1114" i="15"/>
  <c r="R1114" i="15" s="1"/>
  <c r="Q1110" i="15"/>
  <c r="R1110" i="15" s="1"/>
  <c r="Q1106" i="15"/>
  <c r="R1106" i="15" s="1"/>
  <c r="Q1102" i="15"/>
  <c r="R1102" i="15" s="1"/>
  <c r="Q1097" i="15"/>
  <c r="R1097" i="15" s="1"/>
  <c r="Q1093" i="15"/>
  <c r="R1093" i="15" s="1"/>
  <c r="Q1089" i="15"/>
  <c r="R1089" i="15" s="1"/>
  <c r="Q1085" i="15"/>
  <c r="R1085" i="15" s="1"/>
  <c r="Q1080" i="15"/>
  <c r="Q1076" i="15"/>
  <c r="R1076" i="15" s="1"/>
  <c r="Q1072" i="15"/>
  <c r="R1072" i="15" s="1"/>
  <c r="Q1068" i="15"/>
  <c r="R1068" i="15" s="1"/>
  <c r="Q1064" i="15"/>
  <c r="R1064" i="15" s="1"/>
  <c r="Q1060" i="15"/>
  <c r="R1060" i="15" s="1"/>
  <c r="Q1056" i="15"/>
  <c r="R1056" i="15" s="1"/>
  <c r="Q1049" i="15"/>
  <c r="R1049" i="15" s="1"/>
  <c r="Q1044" i="15"/>
  <c r="R1044" i="15" s="1"/>
  <c r="Q1039" i="15"/>
  <c r="R1039" i="15" s="1"/>
  <c r="Q1034" i="15"/>
  <c r="R1034" i="15" s="1"/>
  <c r="Q1030" i="15"/>
  <c r="R1030" i="15" s="1"/>
  <c r="Q1026" i="15"/>
  <c r="R1026" i="15" s="1"/>
  <c r="Q1022" i="15"/>
  <c r="R1022" i="15" s="1"/>
  <c r="Q1017" i="15"/>
  <c r="R1017" i="15" s="1"/>
  <c r="Q1013" i="15"/>
  <c r="R1013" i="15" s="1"/>
  <c r="Q1009" i="15"/>
  <c r="R1009" i="15" s="1"/>
  <c r="Q1005" i="15"/>
  <c r="R1005" i="15" s="1"/>
  <c r="Q1001" i="15"/>
  <c r="R1001" i="15" s="1"/>
  <c r="Q996" i="15"/>
  <c r="R996" i="15" s="1"/>
  <c r="Q992" i="15"/>
  <c r="R992" i="15" s="1"/>
  <c r="Q986" i="15"/>
  <c r="Q982" i="15"/>
  <c r="R982" i="15" s="1"/>
  <c r="Q977" i="15"/>
  <c r="R977" i="15" s="1"/>
  <c r="Q973" i="15"/>
  <c r="R973" i="15" s="1"/>
  <c r="Q969" i="15"/>
  <c r="R969" i="15" s="1"/>
  <c r="Q960" i="15"/>
  <c r="R960" i="15" s="1"/>
  <c r="Q954" i="15"/>
  <c r="R954" i="15" s="1"/>
  <c r="Q948" i="15"/>
  <c r="R948" i="15" s="1"/>
  <c r="Q943" i="15"/>
  <c r="R943" i="15" s="1"/>
  <c r="Q938" i="15"/>
  <c r="R938" i="15" s="1"/>
  <c r="Q934" i="15"/>
  <c r="R934" i="15" s="1"/>
  <c r="Q929" i="15"/>
  <c r="R929" i="15" s="1"/>
  <c r="Q923" i="15"/>
  <c r="R923" i="15" s="1"/>
  <c r="Q918" i="15"/>
  <c r="R918" i="15" s="1"/>
  <c r="Q908" i="15"/>
  <c r="R908" i="15" s="1"/>
  <c r="Q903" i="15"/>
  <c r="R903" i="15" s="1"/>
  <c r="Q899" i="15"/>
  <c r="R899" i="15" s="1"/>
  <c r="Q893" i="15"/>
  <c r="R893" i="15" s="1"/>
  <c r="Q888" i="15"/>
  <c r="R888" i="15" s="1"/>
  <c r="Q876" i="15"/>
  <c r="R876" i="15" s="1"/>
  <c r="Q870" i="15"/>
  <c r="R870" i="15" s="1"/>
  <c r="Q865" i="15"/>
  <c r="R865" i="15" s="1"/>
  <c r="Q859" i="15"/>
  <c r="R859" i="15" s="1"/>
  <c r="Q853" i="15"/>
  <c r="R853" i="15" s="1"/>
  <c r="Q843" i="15"/>
  <c r="R843" i="15" s="1"/>
  <c r="Q839" i="15"/>
  <c r="R839" i="15" s="1"/>
  <c r="Q835" i="15"/>
  <c r="R835" i="15" s="1"/>
  <c r="Q827" i="15"/>
  <c r="R827" i="15" s="1"/>
  <c r="Q822" i="15"/>
  <c r="R822" i="15" s="1"/>
  <c r="Q815" i="15"/>
  <c r="R815" i="15" s="1"/>
  <c r="Q811" i="15"/>
  <c r="R811" i="15" s="1"/>
  <c r="Q803" i="15"/>
  <c r="R803" i="15" s="1"/>
  <c r="Q797" i="15"/>
  <c r="R797" i="15" s="1"/>
  <c r="Q790" i="15"/>
  <c r="R790" i="15" s="1"/>
  <c r="Q780" i="15"/>
  <c r="R780" i="15" s="1"/>
  <c r="Q773" i="15"/>
  <c r="R773" i="15" s="1"/>
  <c r="Q769" i="15"/>
  <c r="R769" i="15" s="1"/>
  <c r="Q765" i="15"/>
  <c r="R765" i="15" s="1"/>
  <c r="Q752" i="15"/>
  <c r="R752" i="15" s="1"/>
  <c r="Q748" i="15"/>
  <c r="R748" i="15" s="1"/>
  <c r="Q744" i="15"/>
  <c r="R744" i="15" s="1"/>
  <c r="Q740" i="15"/>
  <c r="R740" i="15" s="1"/>
  <c r="Q734" i="15"/>
  <c r="R734" i="15" s="1"/>
  <c r="Q727" i="15"/>
  <c r="R727" i="15" s="1"/>
  <c r="Q722" i="15"/>
  <c r="R722" i="15" s="1"/>
  <c r="Q717" i="15"/>
  <c r="R717" i="15" s="1"/>
  <c r="Q711" i="15"/>
  <c r="R711" i="15" s="1"/>
  <c r="Q707" i="15"/>
  <c r="R707" i="15" s="1"/>
  <c r="Q702" i="15"/>
  <c r="R702" i="15" s="1"/>
  <c r="Q696" i="15"/>
  <c r="R696" i="15" s="1"/>
  <c r="Q692" i="15"/>
  <c r="R692" i="15" s="1"/>
  <c r="Q686" i="15"/>
  <c r="R686" i="15" s="1"/>
  <c r="Q680" i="15"/>
  <c r="R680" i="15" s="1"/>
  <c r="Q675" i="15"/>
  <c r="R675" i="15" s="1"/>
  <c r="Q669" i="15"/>
  <c r="R669" i="15" s="1"/>
  <c r="Q663" i="15"/>
  <c r="R663" i="15" s="1"/>
  <c r="Q657" i="15"/>
  <c r="R657" i="15" s="1"/>
  <c r="Q653" i="15"/>
  <c r="R653" i="15" s="1"/>
  <c r="Q647" i="15"/>
  <c r="R647" i="15" s="1"/>
  <c r="Q642" i="15"/>
  <c r="R642" i="15" s="1"/>
  <c r="Q631" i="15"/>
  <c r="R631" i="15" s="1"/>
  <c r="Q625" i="15"/>
  <c r="R625" i="15" s="1"/>
  <c r="Q620" i="15"/>
  <c r="R620" i="15" s="1"/>
  <c r="Q615" i="15"/>
  <c r="R615" i="15" s="1"/>
  <c r="Q610" i="15"/>
  <c r="R610" i="15" s="1"/>
  <c r="Q605" i="15"/>
  <c r="R605" i="15" s="1"/>
  <c r="Q599" i="15"/>
  <c r="R599" i="15" s="1"/>
  <c r="Q594" i="15"/>
  <c r="R594" i="15" s="1"/>
  <c r="Q587" i="15"/>
  <c r="R587" i="15" s="1"/>
  <c r="Q581" i="15"/>
  <c r="R581" i="15" s="1"/>
  <c r="Q569" i="15"/>
  <c r="R569" i="15" s="1"/>
  <c r="Q564" i="15"/>
  <c r="Q555" i="15"/>
  <c r="R555" i="15" s="1"/>
  <c r="Q548" i="15"/>
  <c r="R548" i="15" s="1"/>
  <c r="Q544" i="15"/>
  <c r="R544" i="15" s="1"/>
  <c r="Q540" i="15"/>
  <c r="R540" i="15" s="1"/>
  <c r="Q528" i="15"/>
  <c r="R528" i="15" s="1"/>
  <c r="Q517" i="15"/>
  <c r="R517" i="15" s="1"/>
  <c r="Q513" i="15"/>
  <c r="R513" i="15" s="1"/>
  <c r="Q506" i="15"/>
  <c r="R506" i="15" s="1"/>
  <c r="Q499" i="15"/>
  <c r="R499" i="15" s="1"/>
  <c r="Q493" i="15"/>
  <c r="R493" i="15" s="1"/>
  <c r="Q488" i="15"/>
  <c r="R488" i="15" s="1"/>
  <c r="Q484" i="15"/>
  <c r="R484" i="15" s="1"/>
  <c r="Q478" i="15"/>
  <c r="Q472" i="15"/>
  <c r="R472" i="15" s="1"/>
  <c r="Q465" i="15"/>
  <c r="R465" i="15" s="1"/>
  <c r="Q461" i="15"/>
  <c r="R461" i="15" s="1"/>
  <c r="Q456" i="15"/>
  <c r="R456" i="15" s="1"/>
  <c r="Q450" i="15"/>
  <c r="R450" i="15" s="1"/>
  <c r="Q443" i="15"/>
  <c r="R443" i="15" s="1"/>
  <c r="Q439" i="15"/>
  <c r="R439" i="15" s="1"/>
  <c r="Q434" i="15"/>
  <c r="R434" i="15" s="1"/>
  <c r="Q430" i="15"/>
  <c r="R430" i="15" s="1"/>
  <c r="Q426" i="15"/>
  <c r="R426" i="15" s="1"/>
  <c r="Q422" i="15"/>
  <c r="R422" i="15" s="1"/>
  <c r="Q416" i="15"/>
  <c r="R416" i="15" s="1"/>
  <c r="Q407" i="15"/>
  <c r="R407" i="15" s="1"/>
  <c r="Q402" i="15"/>
  <c r="R402" i="15" s="1"/>
  <c r="Q396" i="15"/>
  <c r="R396" i="15" s="1"/>
  <c r="Q392" i="15"/>
  <c r="R392" i="15" s="1"/>
  <c r="Q388" i="15"/>
  <c r="R388" i="15" s="1"/>
  <c r="Q384" i="15"/>
  <c r="R384" i="15" s="1"/>
  <c r="Q380" i="15"/>
  <c r="R380" i="15" s="1"/>
  <c r="Q375" i="15"/>
  <c r="R375" i="15" s="1"/>
  <c r="Q370" i="15"/>
  <c r="R370" i="15" s="1"/>
  <c r="Q365" i="15"/>
  <c r="R365" i="15" s="1"/>
  <c r="Q361" i="15"/>
  <c r="R361" i="15" s="1"/>
  <c r="Q352" i="15"/>
  <c r="R352" i="15" s="1"/>
  <c r="Q348" i="15"/>
  <c r="R348" i="15" s="1"/>
  <c r="Q344" i="15"/>
  <c r="R344" i="15" s="1"/>
  <c r="Q339" i="15"/>
  <c r="R339" i="15" s="1"/>
  <c r="Q334" i="15"/>
  <c r="R334" i="15" s="1"/>
  <c r="Q328" i="15"/>
  <c r="R328" i="15" s="1"/>
  <c r="Q321" i="15"/>
  <c r="R321" i="15" s="1"/>
  <c r="Q316" i="15"/>
  <c r="R316" i="15" s="1"/>
  <c r="Q305" i="15"/>
  <c r="R305" i="15" s="1"/>
  <c r="Q298" i="15"/>
  <c r="R298" i="15" s="1"/>
  <c r="Q294" i="15"/>
  <c r="R294" i="15" s="1"/>
  <c r="Q290" i="15"/>
  <c r="R290" i="15" s="1"/>
  <c r="Q285" i="15"/>
  <c r="R285" i="15" s="1"/>
  <c r="Q276" i="15"/>
  <c r="R276" i="15" s="1"/>
  <c r="Q271" i="15"/>
  <c r="R271" i="15" s="1"/>
  <c r="Q266" i="15"/>
  <c r="R266" i="15" s="1"/>
  <c r="Q259" i="15"/>
  <c r="R259" i="15" s="1"/>
  <c r="Q251" i="15"/>
  <c r="R251" i="15" s="1"/>
  <c r="Q247" i="15"/>
  <c r="R247" i="15" s="1"/>
  <c r="Q240" i="15"/>
  <c r="R240" i="15" s="1"/>
  <c r="Q235" i="15"/>
  <c r="R235" i="15" s="1"/>
  <c r="Q230" i="15"/>
  <c r="R230" i="15" s="1"/>
  <c r="Q225" i="15"/>
  <c r="R225" i="15" s="1"/>
  <c r="Q219" i="15"/>
  <c r="R219" i="15" s="1"/>
  <c r="Q211" i="15"/>
  <c r="R211" i="15" s="1"/>
  <c r="Q207" i="15"/>
  <c r="R207" i="15" s="1"/>
  <c r="Q203" i="15"/>
  <c r="R203" i="15" s="1"/>
  <c r="Q198" i="15"/>
  <c r="R198" i="15" s="1"/>
  <c r="Q190" i="15"/>
  <c r="R190" i="15" s="1"/>
  <c r="Q184" i="15"/>
  <c r="Q180" i="15"/>
  <c r="R180" i="15" s="1"/>
  <c r="Q169" i="15"/>
  <c r="R169" i="15" s="1"/>
  <c r="Q165" i="15"/>
  <c r="R165" i="15" s="1"/>
  <c r="Q160" i="15"/>
  <c r="R160" i="15" s="1"/>
  <c r="Q156" i="15"/>
  <c r="R156" i="15" s="1"/>
  <c r="Q151" i="15"/>
  <c r="R151" i="15" s="1"/>
  <c r="Q147" i="15"/>
  <c r="R147" i="15" s="1"/>
  <c r="Q143" i="15"/>
  <c r="R143" i="15" s="1"/>
  <c r="Q138" i="15"/>
  <c r="R138" i="15" s="1"/>
  <c r="Q134" i="15"/>
  <c r="R134" i="15" s="1"/>
  <c r="Q130" i="15"/>
  <c r="R130" i="15" s="1"/>
  <c r="Q126" i="15"/>
  <c r="R126" i="15" s="1"/>
  <c r="Q122" i="15"/>
  <c r="R122" i="15" s="1"/>
  <c r="Q115" i="15"/>
  <c r="R115" i="15" s="1"/>
  <c r="Q109" i="15"/>
  <c r="R109" i="15" s="1"/>
  <c r="Q104" i="15"/>
  <c r="R104" i="15" s="1"/>
  <c r="Q100" i="15"/>
  <c r="R100" i="15" s="1"/>
  <c r="Q96" i="15"/>
  <c r="R96" i="15" s="1"/>
  <c r="Q92" i="15"/>
  <c r="R92" i="15" s="1"/>
  <c r="Q85" i="15"/>
  <c r="R85" i="15" s="1"/>
  <c r="Q78" i="15"/>
  <c r="R78" i="15" s="1"/>
  <c r="Q73" i="15"/>
  <c r="R73" i="15" s="1"/>
  <c r="Q63" i="15"/>
  <c r="R63" i="15" s="1"/>
  <c r="Q57" i="15"/>
  <c r="R57" i="15" s="1"/>
  <c r="Q53" i="15"/>
  <c r="R53" i="15" s="1"/>
  <c r="Q49" i="15"/>
  <c r="R49" i="15" s="1"/>
  <c r="Q44" i="15"/>
  <c r="R44" i="15" s="1"/>
  <c r="Q38" i="15"/>
  <c r="R38" i="15" s="1"/>
  <c r="Q34" i="15"/>
  <c r="R34" i="15" s="1"/>
  <c r="Q30" i="15"/>
  <c r="R30" i="15" s="1"/>
  <c r="Q26" i="15"/>
  <c r="R26" i="15" s="1"/>
  <c r="Q22" i="15"/>
  <c r="R22" i="15" s="1"/>
  <c r="Q18" i="15"/>
  <c r="R18" i="15" s="1"/>
  <c r="Q13" i="15"/>
  <c r="R13" i="15" s="1"/>
  <c r="Q9" i="15"/>
  <c r="R9" i="15" s="1"/>
  <c r="Q3163" i="15"/>
  <c r="Q3155" i="15"/>
  <c r="Q3148" i="15"/>
  <c r="Q3120" i="15"/>
  <c r="R3120" i="15" s="1"/>
  <c r="Q3113" i="15"/>
  <c r="Q3106" i="15"/>
  <c r="Q3094" i="15"/>
  <c r="Q3076" i="15"/>
  <c r="Q3062" i="15"/>
  <c r="Q3033" i="15"/>
  <c r="Q3017" i="15"/>
  <c r="Q2991" i="15"/>
  <c r="Q2927" i="15"/>
  <c r="Q2910" i="15"/>
  <c r="Q2899" i="15"/>
  <c r="Q2870" i="15"/>
  <c r="R2870" i="15" s="1"/>
  <c r="Q2860" i="15"/>
  <c r="Q2847" i="15"/>
  <c r="Q2814" i="15"/>
  <c r="Q2768" i="15"/>
  <c r="Q2736" i="15"/>
  <c r="R2736" i="15" s="1"/>
  <c r="Q2704" i="15"/>
  <c r="R2704" i="15" s="1"/>
  <c r="Q2657" i="15"/>
  <c r="Q2642" i="15"/>
  <c r="Q2631" i="15"/>
  <c r="Q2619" i="15"/>
  <c r="Q2605" i="15"/>
  <c r="Q2596" i="15"/>
  <c r="Q2577" i="15"/>
  <c r="Q2566" i="15"/>
  <c r="Q2547" i="15"/>
  <c r="Q2535" i="15"/>
  <c r="Q2482" i="15"/>
  <c r="Q2462" i="15"/>
  <c r="Q2420" i="15"/>
  <c r="Q2396" i="15"/>
  <c r="R2396" i="15" s="1"/>
  <c r="Q2383" i="15"/>
  <c r="R2383" i="15" s="1"/>
  <c r="Q2376" i="15"/>
  <c r="Q2359" i="15"/>
  <c r="Q2351" i="15"/>
  <c r="Q2339" i="15"/>
  <c r="Q2327" i="15"/>
  <c r="Q2321" i="15"/>
  <c r="R2321" i="15" s="1"/>
  <c r="Q2308" i="15"/>
  <c r="R2308" i="15" s="1"/>
  <c r="Q2301" i="15"/>
  <c r="Q2288" i="15"/>
  <c r="Q2282" i="15"/>
  <c r="Q2271" i="15"/>
  <c r="R2271" i="15" s="1"/>
  <c r="Q2258" i="15"/>
  <c r="Q2247" i="15"/>
  <c r="Q2237" i="15"/>
  <c r="Q2226" i="15"/>
  <c r="R2226" i="15" s="1"/>
  <c r="Q2222" i="15"/>
  <c r="R2222" i="15" s="1"/>
  <c r="Q2216" i="15"/>
  <c r="R2216" i="15" s="1"/>
  <c r="Q2198" i="15"/>
  <c r="Q2193" i="15"/>
  <c r="R2193" i="15" s="1"/>
  <c r="Q2180" i="15"/>
  <c r="R2180" i="15" s="1"/>
  <c r="Q2174" i="15"/>
  <c r="Q2167" i="15"/>
  <c r="Q2158" i="15"/>
  <c r="Q2149" i="15"/>
  <c r="R2149" i="15" s="1"/>
  <c r="Q2139" i="15"/>
  <c r="Q2085" i="15"/>
  <c r="Q2075" i="15"/>
  <c r="Q2058" i="15"/>
  <c r="Q2043" i="15"/>
  <c r="Q2028" i="15"/>
  <c r="Q1996" i="15"/>
  <c r="Q1974" i="15"/>
  <c r="R1974" i="15" s="1"/>
  <c r="Q1955" i="15"/>
  <c r="Q1948" i="15"/>
  <c r="R1948" i="15" s="1"/>
  <c r="Q1934" i="15"/>
  <c r="Q1926" i="15"/>
  <c r="Q1921" i="15"/>
  <c r="Q1916" i="15"/>
  <c r="Q1905" i="15"/>
  <c r="Q1893" i="15"/>
  <c r="Q1881" i="15"/>
  <c r="Q1865" i="15"/>
  <c r="R1865" i="15" s="1"/>
  <c r="Q1834" i="15"/>
  <c r="Q1820" i="15"/>
  <c r="R1820" i="15" s="1"/>
  <c r="Q1813" i="15"/>
  <c r="R1813" i="15" s="1"/>
  <c r="Q1798" i="15"/>
  <c r="Q1778" i="15"/>
  <c r="Q1768" i="15"/>
  <c r="Q1762" i="15"/>
  <c r="Q1756" i="15"/>
  <c r="R1756" i="15" s="1"/>
  <c r="Q1692" i="15"/>
  <c r="R1692" i="15" s="1"/>
  <c r="Q1681" i="15"/>
  <c r="Q1675" i="15"/>
  <c r="Q1667" i="15"/>
  <c r="Q1663" i="15"/>
  <c r="Q1655" i="15"/>
  <c r="Q1624" i="15"/>
  <c r="Q1600" i="15"/>
  <c r="Q1586" i="15"/>
  <c r="Q1578" i="15"/>
  <c r="Q1558" i="15"/>
  <c r="Q1529" i="15"/>
  <c r="Q1513" i="15"/>
  <c r="Q1502" i="15"/>
  <c r="R1502" i="15" s="1"/>
  <c r="Q1496" i="15"/>
  <c r="R1496" i="15" s="1"/>
  <c r="Q1488" i="15"/>
  <c r="Q1480" i="15"/>
  <c r="Q1472" i="15"/>
  <c r="Q1466" i="15"/>
  <c r="Q1458" i="15"/>
  <c r="Q1450" i="15"/>
  <c r="R1450" i="15" s="1"/>
  <c r="Q1439" i="15"/>
  <c r="Q1389" i="15"/>
  <c r="Q1369" i="15"/>
  <c r="Q1280" i="15"/>
  <c r="Q1236" i="15"/>
  <c r="Q1223" i="15"/>
  <c r="Q1202" i="15"/>
  <c r="Q1177" i="15"/>
  <c r="Q1167" i="15"/>
  <c r="Q1161" i="15"/>
  <c r="Q1141" i="15"/>
  <c r="R1141" i="15" s="1"/>
  <c r="Q1082" i="15"/>
  <c r="Q1046" i="15"/>
  <c r="Q997" i="15"/>
  <c r="Q967" i="15"/>
  <c r="Q962" i="15"/>
  <c r="Q951" i="15"/>
  <c r="Q927" i="15"/>
  <c r="Q915" i="15"/>
  <c r="Q910" i="15"/>
  <c r="Q892" i="15"/>
  <c r="Q882" i="15"/>
  <c r="Q877" i="15"/>
  <c r="R877" i="15" s="1"/>
  <c r="Q862" i="15"/>
  <c r="Q852" i="15"/>
  <c r="Q847" i="15"/>
  <c r="R847" i="15" s="1"/>
  <c r="Q829" i="15"/>
  <c r="Q819" i="15"/>
  <c r="Q806" i="15"/>
  <c r="R806" i="15" s="1"/>
  <c r="Q796" i="15"/>
  <c r="Q786" i="15"/>
  <c r="R786" i="15" s="1"/>
  <c r="Q781" i="15"/>
  <c r="Q764" i="15"/>
  <c r="R764" i="15" s="1"/>
  <c r="Q758" i="15"/>
  <c r="Q754" i="15"/>
  <c r="Q729" i="15"/>
  <c r="Q716" i="15"/>
  <c r="Q698" i="15"/>
  <c r="Q681" i="15"/>
  <c r="Q666" i="15"/>
  <c r="Q649" i="15"/>
  <c r="Q640" i="15"/>
  <c r="Q635" i="15"/>
  <c r="Q623" i="15"/>
  <c r="Q604" i="15"/>
  <c r="Q591" i="15"/>
  <c r="Q580" i="15"/>
  <c r="Q575" i="15"/>
  <c r="Q566" i="15"/>
  <c r="Q558" i="15"/>
  <c r="Q549" i="15"/>
  <c r="Q536" i="15"/>
  <c r="Q529" i="15"/>
  <c r="Q523" i="15"/>
  <c r="Q512" i="15"/>
  <c r="R512" i="15" s="1"/>
  <c r="Q502" i="15"/>
  <c r="Q492" i="15"/>
  <c r="Q473" i="15"/>
  <c r="Q459" i="15"/>
  <c r="Q447" i="15"/>
  <c r="Q417" i="15"/>
  <c r="Q410" i="15"/>
  <c r="Q397" i="15"/>
  <c r="Q360" i="15"/>
  <c r="Q354" i="15"/>
  <c r="Q331" i="15"/>
  <c r="Q318" i="15"/>
  <c r="Q311" i="15"/>
  <c r="Q304" i="15"/>
  <c r="Q284" i="15"/>
  <c r="Q277" i="15"/>
  <c r="Q264" i="15"/>
  <c r="Q254" i="15"/>
  <c r="Q244" i="15"/>
  <c r="Q221" i="15"/>
  <c r="Q216" i="15"/>
  <c r="Q196" i="15"/>
  <c r="Q186" i="15"/>
  <c r="Q175" i="15"/>
  <c r="Q163" i="15"/>
  <c r="Q119" i="15"/>
  <c r="Q105" i="15"/>
  <c r="Q83" i="15"/>
  <c r="Q71" i="15"/>
  <c r="Q66" i="15"/>
  <c r="R66" i="15" s="1"/>
  <c r="Q45" i="15"/>
  <c r="R45" i="15" s="1"/>
  <c r="Q5" i="15"/>
  <c r="X6" i="15" l="1" a="1"/>
  <c r="X6" i="15" s="1"/>
  <c r="Y6" i="15" s="1" a="1"/>
  <c r="Y6" i="15" s="1"/>
  <c r="X4" i="15" a="1"/>
  <c r="X4" i="15" s="1"/>
  <c r="Y4" i="15" s="1" a="1"/>
  <c r="Y4" i="15" s="1"/>
  <c r="W795" i="15" a="1"/>
  <c r="W795" i="15" s="1"/>
  <c r="R795" i="15"/>
  <c r="W311" i="15" a="1"/>
  <c r="W311" i="15" s="1"/>
  <c r="R311" i="15"/>
  <c r="V311" i="15" s="1"/>
  <c r="W986" i="15" a="1"/>
  <c r="W986" i="15" s="1"/>
  <c r="R986" i="15"/>
  <c r="W1179" i="15" a="1"/>
  <c r="W1179" i="15" s="1"/>
  <c r="R1179" i="15"/>
  <c r="V1179" i="15" s="1"/>
  <c r="W681" i="15" a="1"/>
  <c r="W681" i="15" s="1"/>
  <c r="R681" i="15"/>
  <c r="V681" i="15" s="1"/>
  <c r="W2824" i="15" a="1"/>
  <c r="W2824" i="15" s="1"/>
  <c r="R2824" i="15"/>
  <c r="V2824" i="15" s="1"/>
  <c r="W679" i="15" a="1"/>
  <c r="W679" i="15" s="1"/>
  <c r="R679" i="15"/>
  <c r="V679" i="15" s="1"/>
  <c r="W1673" i="15" a="1"/>
  <c r="W1673" i="15" s="1"/>
  <c r="R1673" i="15"/>
  <c r="W2807" i="15" a="1"/>
  <c r="W2807" i="15" s="1"/>
  <c r="R2807" i="15"/>
  <c r="V2807" i="15" s="1"/>
  <c r="W698" i="15" a="1"/>
  <c r="W698" i="15" s="1"/>
  <c r="R698" i="15"/>
  <c r="V698" i="15" s="1"/>
  <c r="W1162" i="15" a="1"/>
  <c r="W1162" i="15" s="1"/>
  <c r="R1162" i="15"/>
  <c r="W3152" i="15" a="1"/>
  <c r="W3152" i="15" s="1"/>
  <c r="R3152" i="15"/>
  <c r="V3152" i="15" s="1"/>
  <c r="R1388" i="15"/>
  <c r="V1388" i="15" s="1"/>
  <c r="W2356" i="15" a="1"/>
  <c r="W2356" i="15" s="1"/>
  <c r="R2356" i="15"/>
  <c r="V2356" i="15" s="1"/>
  <c r="W2413" i="15" a="1"/>
  <c r="W2413" i="15" s="1"/>
  <c r="R2413" i="15"/>
  <c r="U2462" i="15"/>
  <c r="R2462" i="15"/>
  <c r="W288" i="15" a="1"/>
  <c r="W288" i="15" s="1"/>
  <c r="R288" i="15"/>
  <c r="W2328" i="15" a="1"/>
  <c r="W2328" i="15" s="1"/>
  <c r="R2328" i="15"/>
  <c r="V2328" i="15" s="1"/>
  <c r="W1654" i="15" a="1"/>
  <c r="W1654" i="15" s="1"/>
  <c r="R1654" i="15"/>
  <c r="V1654" i="15" s="1"/>
  <c r="W3154" i="15" a="1"/>
  <c r="W3154" i="15" s="1"/>
  <c r="R3154" i="15"/>
  <c r="W630" i="15" a="1"/>
  <c r="W630" i="15" s="1"/>
  <c r="R630" i="15"/>
  <c r="V630" i="15" s="1"/>
  <c r="W1771" i="15" a="1"/>
  <c r="W1771" i="15" s="1"/>
  <c r="R1771" i="15"/>
  <c r="V1771" i="15" s="1"/>
  <c r="U2949" i="15"/>
  <c r="U2439" i="15"/>
  <c r="R216" i="15"/>
  <c r="V216" i="15" s="1"/>
  <c r="U216" i="15"/>
  <c r="W216" i="15" a="1"/>
  <c r="W216" i="15" s="1"/>
  <c r="R502" i="15"/>
  <c r="V502" i="15" s="1"/>
  <c r="U502" i="15"/>
  <c r="W502" i="15" a="1"/>
  <c r="W502" i="15" s="1"/>
  <c r="R666" i="15"/>
  <c r="V666" i="15" s="1"/>
  <c r="U666" i="15"/>
  <c r="W666" i="15" a="1"/>
  <c r="W666" i="15" s="1"/>
  <c r="R862" i="15"/>
  <c r="V862" i="15" s="1"/>
  <c r="U862" i="15"/>
  <c r="W862" i="15" a="1"/>
  <c r="W862" i="15" s="1"/>
  <c r="R1177" i="15"/>
  <c r="V1177" i="15" s="1"/>
  <c r="U1177" i="15"/>
  <c r="W1177" i="15" a="1"/>
  <c r="W1177" i="15" s="1"/>
  <c r="R1513" i="15"/>
  <c r="V1513" i="15" s="1"/>
  <c r="W1513" i="15" a="1"/>
  <c r="W1513" i="15" s="1"/>
  <c r="U1513" i="15"/>
  <c r="R1778" i="15"/>
  <c r="V1778" i="15" s="1"/>
  <c r="U1778" i="15"/>
  <c r="W1778" i="15" a="1"/>
  <c r="W1778" i="15" s="1"/>
  <c r="R2075" i="15"/>
  <c r="V2075" i="15" s="1"/>
  <c r="U2075" i="15"/>
  <c r="W2075" i="15" a="1"/>
  <c r="W2075" i="15" s="1"/>
  <c r="V2271" i="15"/>
  <c r="W2271" i="15" a="1"/>
  <c r="W2271" i="15" s="1"/>
  <c r="R2535" i="15"/>
  <c r="V2535" i="15" s="1"/>
  <c r="W2535" i="15" a="1"/>
  <c r="W2535" i="15" s="1"/>
  <c r="U2535" i="15"/>
  <c r="V2870" i="15"/>
  <c r="W2870" i="15" a="1"/>
  <c r="W2870" i="15" s="1"/>
  <c r="V9" i="15"/>
  <c r="W9" i="15" a="1"/>
  <c r="W9" i="15" s="1"/>
  <c r="U92" i="15"/>
  <c r="W92" i="15" a="1"/>
  <c r="W92" i="15" s="1"/>
  <c r="U165" i="15"/>
  <c r="W165" i="15" a="1"/>
  <c r="W165" i="15" s="1"/>
  <c r="V259" i="15"/>
  <c r="W259" i="15" a="1"/>
  <c r="W259" i="15" s="1"/>
  <c r="V352" i="15"/>
  <c r="W352" i="15" a="1"/>
  <c r="W352" i="15" s="1"/>
  <c r="V434" i="15"/>
  <c r="W434" i="15" a="1"/>
  <c r="W434" i="15" s="1"/>
  <c r="V528" i="15"/>
  <c r="W528" i="15" a="1"/>
  <c r="W528" i="15" s="1"/>
  <c r="U702" i="15"/>
  <c r="W702" i="15" a="1"/>
  <c r="W702" i="15" s="1"/>
  <c r="U1039" i="15"/>
  <c r="W1039" i="15" a="1"/>
  <c r="W1039" i="15" s="1"/>
  <c r="U1110" i="15"/>
  <c r="W1110" i="15" a="1"/>
  <c r="W1110" i="15" s="1"/>
  <c r="V1249" i="15"/>
  <c r="W1249" i="15" a="1"/>
  <c r="W1249" i="15" s="1"/>
  <c r="V1319" i="15"/>
  <c r="W1319" i="15" a="1"/>
  <c r="W1319" i="15" s="1"/>
  <c r="U1368" i="15"/>
  <c r="W1368" i="15" a="1"/>
  <c r="W1368" i="15" s="1"/>
  <c r="U1443" i="15"/>
  <c r="W1443" i="15" a="1"/>
  <c r="W1443" i="15" s="1"/>
  <c r="U1548" i="15"/>
  <c r="W1548" i="15" a="1"/>
  <c r="W1548" i="15" s="1"/>
  <c r="U1629" i="15"/>
  <c r="W1629" i="15" a="1"/>
  <c r="W1629" i="15" s="1"/>
  <c r="R1718" i="15"/>
  <c r="V1718" i="15" s="1"/>
  <c r="W1718" i="15" a="1"/>
  <c r="W1718" i="15" s="1"/>
  <c r="U1718" i="15"/>
  <c r="U1860" i="15"/>
  <c r="W1860" i="15" a="1"/>
  <c r="W1860" i="15" s="1"/>
  <c r="U1937" i="15"/>
  <c r="W1937" i="15" a="1"/>
  <c r="W1937" i="15" s="1"/>
  <c r="U2039" i="15"/>
  <c r="W2039" i="15" a="1"/>
  <c r="W2039" i="15" s="1"/>
  <c r="V2103" i="15"/>
  <c r="W2103" i="15" a="1"/>
  <c r="W2103" i="15" s="1"/>
  <c r="V2218" i="15"/>
  <c r="W2218" i="15" a="1"/>
  <c r="W2218" i="15" s="1"/>
  <c r="V2330" i="15"/>
  <c r="W2330" i="15" a="1"/>
  <c r="W2330" i="15" s="1"/>
  <c r="V2421" i="15"/>
  <c r="W2421" i="15" a="1"/>
  <c r="W2421" i="15" s="1"/>
  <c r="U2474" i="15"/>
  <c r="W2474" i="15" a="1"/>
  <c r="W2474" i="15" s="1"/>
  <c r="U2528" i="15"/>
  <c r="W2528" i="15" a="1"/>
  <c r="W2528" i="15" s="1"/>
  <c r="U2616" i="15"/>
  <c r="W2616" i="15" a="1"/>
  <c r="W2616" i="15" s="1"/>
  <c r="U2696" i="15"/>
  <c r="W2696" i="15" a="1"/>
  <c r="W2696" i="15" s="1"/>
  <c r="U2769" i="15"/>
  <c r="W2769" i="15" a="1"/>
  <c r="W2769" i="15" s="1"/>
  <c r="U2838" i="15"/>
  <c r="W2838" i="15" a="1"/>
  <c r="W2838" i="15" s="1"/>
  <c r="U2922" i="15"/>
  <c r="W2922" i="15" a="1"/>
  <c r="W2922" i="15" s="1"/>
  <c r="U2993" i="15"/>
  <c r="W2993" i="15" a="1"/>
  <c r="W2993" i="15" s="1"/>
  <c r="U3099" i="15"/>
  <c r="W3099" i="15" a="1"/>
  <c r="W3099" i="15" s="1"/>
  <c r="U2562" i="15"/>
  <c r="W2562" i="15" a="1"/>
  <c r="W2562" i="15" s="1"/>
  <c r="U2740" i="15"/>
  <c r="W2740" i="15" a="1"/>
  <c r="W2740" i="15" s="1"/>
  <c r="V2898" i="15"/>
  <c r="W2898" i="15" a="1"/>
  <c r="W2898" i="15" s="1"/>
  <c r="V3024" i="15"/>
  <c r="W3024" i="15" a="1"/>
  <c r="W3024" i="15" s="1"/>
  <c r="R664" i="15"/>
  <c r="V664" i="15" s="1"/>
  <c r="U664" i="15"/>
  <c r="W664" i="15" a="1"/>
  <c r="W664" i="15" s="1"/>
  <c r="V1495" i="15"/>
  <c r="W1495" i="15" a="1"/>
  <c r="W1495" i="15" s="1"/>
  <c r="V2225" i="15"/>
  <c r="W2225" i="15" a="1"/>
  <c r="W2225" i="15" s="1"/>
  <c r="V3029" i="15"/>
  <c r="W3029" i="15" a="1"/>
  <c r="W3029" i="15" s="1"/>
  <c r="V168" i="15"/>
  <c r="W168" i="15" a="1"/>
  <c r="W168" i="15" s="1"/>
  <c r="U401" i="15"/>
  <c r="W401" i="15" a="1"/>
  <c r="W401" i="15" s="1"/>
  <c r="U592" i="15"/>
  <c r="W592" i="15" a="1"/>
  <c r="W592" i="15" s="1"/>
  <c r="U834" i="15"/>
  <c r="W834" i="15" a="1"/>
  <c r="W834" i="15" s="1"/>
  <c r="U1048" i="15"/>
  <c r="W1048" i="15" a="1"/>
  <c r="W1048" i="15" s="1"/>
  <c r="V1253" i="15"/>
  <c r="W1253" i="15" a="1"/>
  <c r="W1253" i="15" s="1"/>
  <c r="U1392" i="15"/>
  <c r="W1392" i="15" a="1"/>
  <c r="W1392" i="15" s="1"/>
  <c r="R77" i="15"/>
  <c r="V77" i="15" s="1"/>
  <c r="W77" i="15" a="1"/>
  <c r="W77" i="15" s="1"/>
  <c r="U77" i="15"/>
  <c r="R313" i="15"/>
  <c r="V313" i="15" s="1"/>
  <c r="U313" i="15"/>
  <c r="W313" i="15" a="1"/>
  <c r="W313" i="15" s="1"/>
  <c r="V537" i="15"/>
  <c r="W537" i="15" a="1"/>
  <c r="W537" i="15" s="1"/>
  <c r="V629" i="15"/>
  <c r="W629" i="15" a="1"/>
  <c r="W629" i="15" s="1"/>
  <c r="R782" i="15"/>
  <c r="V782" i="15" s="1"/>
  <c r="W782" i="15" a="1"/>
  <c r="W782" i="15" s="1"/>
  <c r="U782" i="15"/>
  <c r="R911" i="15"/>
  <c r="V911" i="15" s="1"/>
  <c r="U911" i="15"/>
  <c r="W911" i="15" a="1"/>
  <c r="W911" i="15" s="1"/>
  <c r="R1481" i="15"/>
  <c r="V1481" i="15" s="1"/>
  <c r="W1481" i="15" a="1"/>
  <c r="W1481" i="15" s="1"/>
  <c r="U1481" i="15"/>
  <c r="R1697" i="15"/>
  <c r="V1697" i="15" s="1"/>
  <c r="U1697" i="15"/>
  <c r="W1697" i="15" a="1"/>
  <c r="W1697" i="15" s="1"/>
  <c r="R1938" i="15"/>
  <c r="V1938" i="15" s="1"/>
  <c r="U1938" i="15"/>
  <c r="W1938" i="15" a="1"/>
  <c r="W1938" i="15" s="1"/>
  <c r="R2195" i="15"/>
  <c r="V2195" i="15" s="1"/>
  <c r="U2195" i="15"/>
  <c r="W2195" i="15" a="1"/>
  <c r="W2195" i="15" s="1"/>
  <c r="V2311" i="15"/>
  <c r="W2311" i="15" a="1"/>
  <c r="W2311" i="15" s="1"/>
  <c r="V2643" i="15"/>
  <c r="W2643" i="15" a="1"/>
  <c r="W2643" i="15" s="1"/>
  <c r="R3114" i="15"/>
  <c r="V3114" i="15" s="1"/>
  <c r="U3114" i="15"/>
  <c r="W3114" i="15" a="1"/>
  <c r="W3114" i="15" s="1"/>
  <c r="U64" i="15"/>
  <c r="W64" i="15" a="1"/>
  <c r="W64" i="15" s="1"/>
  <c r="V148" i="15"/>
  <c r="W148" i="15" a="1"/>
  <c r="W148" i="15" s="1"/>
  <c r="U236" i="15"/>
  <c r="W236" i="15" a="1"/>
  <c r="W236" i="15" s="1"/>
  <c r="U335" i="15"/>
  <c r="W335" i="15" a="1"/>
  <c r="W335" i="15" s="1"/>
  <c r="U418" i="15"/>
  <c r="W418" i="15" a="1"/>
  <c r="W418" i="15" s="1"/>
  <c r="V500" i="15"/>
  <c r="W500" i="15" a="1"/>
  <c r="W500" i="15" s="1"/>
  <c r="V611" i="15"/>
  <c r="W611" i="15" a="1"/>
  <c r="W611" i="15" s="1"/>
  <c r="U703" i="15"/>
  <c r="W703" i="15" a="1"/>
  <c r="W703" i="15" s="1"/>
  <c r="V800" i="15"/>
  <c r="W800" i="15" a="1"/>
  <c r="W800" i="15" s="1"/>
  <c r="U871" i="15"/>
  <c r="W871" i="15" a="1"/>
  <c r="W871" i="15" s="1"/>
  <c r="U970" i="15"/>
  <c r="W970" i="15" a="1"/>
  <c r="W970" i="15" s="1"/>
  <c r="U1040" i="15"/>
  <c r="W1040" i="15" a="1"/>
  <c r="W1040" i="15" s="1"/>
  <c r="U1111" i="15"/>
  <c r="W1111" i="15" a="1"/>
  <c r="W1111" i="15" s="1"/>
  <c r="V1193" i="15"/>
  <c r="W1193" i="15" a="1"/>
  <c r="W1193" i="15" s="1"/>
  <c r="U1302" i="15"/>
  <c r="W1302" i="15" a="1"/>
  <c r="W1302" i="15" s="1"/>
  <c r="V1370" i="15"/>
  <c r="W1370" i="15" a="1"/>
  <c r="W1370" i="15" s="1"/>
  <c r="V1444" i="15"/>
  <c r="W1444" i="15" a="1"/>
  <c r="W1444" i="15" s="1"/>
  <c r="V1549" i="15"/>
  <c r="W1549" i="15" a="1"/>
  <c r="W1549" i="15" s="1"/>
  <c r="U1630" i="15"/>
  <c r="W1630" i="15" a="1"/>
  <c r="W1630" i="15" s="1"/>
  <c r="U1721" i="15"/>
  <c r="W1721" i="15" a="1"/>
  <c r="W1721" i="15" s="1"/>
  <c r="U1844" i="15"/>
  <c r="W1844" i="15" a="1"/>
  <c r="W1844" i="15" s="1"/>
  <c r="U1907" i="15"/>
  <c r="W1907" i="15" a="1"/>
  <c r="W1907" i="15" s="1"/>
  <c r="U2020" i="15"/>
  <c r="W2020" i="15" a="1"/>
  <c r="W2020" i="15" s="1"/>
  <c r="V2064" i="15"/>
  <c r="W2064" i="15" a="1"/>
  <c r="W2064" i="15" s="1"/>
  <c r="U2120" i="15"/>
  <c r="W2120" i="15" a="1"/>
  <c r="W2120" i="15" s="1"/>
  <c r="V2164" i="15"/>
  <c r="W2164" i="15" a="1"/>
  <c r="W2164" i="15" s="1"/>
  <c r="V2251" i="15"/>
  <c r="W2251" i="15" a="1"/>
  <c r="W2251" i="15" s="1"/>
  <c r="U2331" i="15"/>
  <c r="W2331" i="15" a="1"/>
  <c r="W2331" i="15" s="1"/>
  <c r="V2422" i="15"/>
  <c r="W2422" i="15" a="1"/>
  <c r="W2422" i="15" s="1"/>
  <c r="U2457" i="15"/>
  <c r="W2457" i="15" a="1"/>
  <c r="W2457" i="15" s="1"/>
  <c r="U2529" i="15"/>
  <c r="W2529" i="15" a="1"/>
  <c r="W2529" i="15" s="1"/>
  <c r="U2571" i="15"/>
  <c r="W2571" i="15" a="1"/>
  <c r="W2571" i="15" s="1"/>
  <c r="U2617" i="15"/>
  <c r="W2617" i="15" a="1"/>
  <c r="W2617" i="15" s="1"/>
  <c r="U2663" i="15"/>
  <c r="W2663" i="15" a="1"/>
  <c r="W2663" i="15" s="1"/>
  <c r="U2714" i="15"/>
  <c r="W2714" i="15" a="1"/>
  <c r="W2714" i="15" s="1"/>
  <c r="U2770" i="15"/>
  <c r="W2770" i="15" a="1"/>
  <c r="W2770" i="15" s="1"/>
  <c r="U2822" i="15"/>
  <c r="W2822" i="15" a="1"/>
  <c r="W2822" i="15" s="1"/>
  <c r="U2864" i="15"/>
  <c r="W2864" i="15" a="1"/>
  <c r="W2864" i="15" s="1"/>
  <c r="V2902" i="15"/>
  <c r="W2902" i="15" a="1"/>
  <c r="W2902" i="15" s="1"/>
  <c r="U2942" i="15"/>
  <c r="W2942" i="15" a="1"/>
  <c r="W2942" i="15" s="1"/>
  <c r="U2960" i="15"/>
  <c r="W2960" i="15" a="1"/>
  <c r="W2960" i="15" s="1"/>
  <c r="U2977" i="15"/>
  <c r="W2977" i="15" a="1"/>
  <c r="W2977" i="15" s="1"/>
  <c r="U2994" i="15"/>
  <c r="W2994" i="15" a="1"/>
  <c r="W2994" i="15" s="1"/>
  <c r="U3034" i="15"/>
  <c r="W3034" i="15" a="1"/>
  <c r="W3034" i="15" s="1"/>
  <c r="V3078" i="15"/>
  <c r="W3078" i="15" a="1"/>
  <c r="W3078" i="15" s="1"/>
  <c r="U3100" i="15"/>
  <c r="W3100" i="15" a="1"/>
  <c r="W3100" i="15" s="1"/>
  <c r="U3127" i="15"/>
  <c r="W3127" i="15" a="1"/>
  <c r="W3127" i="15" s="1"/>
  <c r="U3143" i="15"/>
  <c r="W3143" i="15" a="1"/>
  <c r="W3143" i="15" s="1"/>
  <c r="V2507" i="15"/>
  <c r="W2507" i="15" a="1"/>
  <c r="W2507" i="15" s="1"/>
  <c r="U2558" i="15"/>
  <c r="W2558" i="15" a="1"/>
  <c r="W2558" i="15" s="1"/>
  <c r="U2609" i="15"/>
  <c r="W2609" i="15" a="1"/>
  <c r="W2609" i="15" s="1"/>
  <c r="U2660" i="15"/>
  <c r="W2660" i="15" a="1"/>
  <c r="W2660" i="15" s="1"/>
  <c r="V2707" i="15"/>
  <c r="W2707" i="15" a="1"/>
  <c r="W2707" i="15" s="1"/>
  <c r="U2750" i="15"/>
  <c r="W2750" i="15" a="1"/>
  <c r="W2750" i="15" s="1"/>
  <c r="U2788" i="15"/>
  <c r="W2788" i="15" a="1"/>
  <c r="W2788" i="15" s="1"/>
  <c r="U2828" i="15"/>
  <c r="W2828" i="15" a="1"/>
  <c r="W2828" i="15" s="1"/>
  <c r="V2875" i="15"/>
  <c r="W2875" i="15" a="1"/>
  <c r="W2875" i="15" s="1"/>
  <c r="U2925" i="15"/>
  <c r="W2925" i="15" a="1"/>
  <c r="W2925" i="15" s="1"/>
  <c r="V2961" i="15"/>
  <c r="W2961" i="15" a="1"/>
  <c r="W2961" i="15" s="1"/>
  <c r="U2999" i="15"/>
  <c r="W2999" i="15" a="1"/>
  <c r="W2999" i="15" s="1"/>
  <c r="U3063" i="15"/>
  <c r="W3063" i="15" a="1"/>
  <c r="W3063" i="15" s="1"/>
  <c r="V3107" i="15"/>
  <c r="W3107" i="15" a="1"/>
  <c r="W3107" i="15" s="1"/>
  <c r="U3162" i="15"/>
  <c r="W3162" i="15" a="1"/>
  <c r="W3162" i="15" s="1"/>
  <c r="R691" i="15"/>
  <c r="V691" i="15" s="1"/>
  <c r="U691" i="15"/>
  <c r="W691" i="15" a="1"/>
  <c r="W691" i="15" s="1"/>
  <c r="R844" i="15"/>
  <c r="V844" i="15" s="1"/>
  <c r="U844" i="15"/>
  <c r="W844" i="15" a="1"/>
  <c r="W844" i="15" s="1"/>
  <c r="R991" i="15"/>
  <c r="V991" i="15" s="1"/>
  <c r="U991" i="15"/>
  <c r="W991" i="15" a="1"/>
  <c r="W991" i="15" s="1"/>
  <c r="R1351" i="15"/>
  <c r="V1351" i="15" s="1"/>
  <c r="U1351" i="15"/>
  <c r="W1351" i="15" a="1"/>
  <c r="W1351" i="15" s="1"/>
  <c r="R1501" i="15"/>
  <c r="V1501" i="15" s="1"/>
  <c r="W1501" i="15" a="1"/>
  <c r="W1501" i="15" s="1"/>
  <c r="U1501" i="15"/>
  <c r="R1666" i="15"/>
  <c r="V1666" i="15" s="1"/>
  <c r="W1666" i="15" a="1"/>
  <c r="W1666" i="15" s="1"/>
  <c r="U1666" i="15"/>
  <c r="V1818" i="15"/>
  <c r="W1818" i="15" a="1"/>
  <c r="W1818" i="15" s="1"/>
  <c r="V1947" i="15"/>
  <c r="W1947" i="15" a="1"/>
  <c r="W1947" i="15" s="1"/>
  <c r="R2148" i="15"/>
  <c r="V2148" i="15" s="1"/>
  <c r="W2148" i="15" a="1"/>
  <c r="W2148" i="15" s="1"/>
  <c r="U2148" i="15"/>
  <c r="R2235" i="15"/>
  <c r="V2235" i="15" s="1"/>
  <c r="W2235" i="15" a="1"/>
  <c r="W2235" i="15" s="1"/>
  <c r="U2235" i="15"/>
  <c r="R2333" i="15"/>
  <c r="V2333" i="15" s="1"/>
  <c r="U2333" i="15"/>
  <c r="W2333" i="15" a="1"/>
  <c r="W2333" i="15" s="1"/>
  <c r="R2574" i="15"/>
  <c r="V2574" i="15" s="1"/>
  <c r="U2574" i="15"/>
  <c r="W2574" i="15" a="1"/>
  <c r="W2574" i="15" s="1"/>
  <c r="R2813" i="15"/>
  <c r="V2813" i="15" s="1"/>
  <c r="U2813" i="15"/>
  <c r="W2813" i="15" a="1"/>
  <c r="W2813" i="15" s="1"/>
  <c r="R3072" i="15"/>
  <c r="V3072" i="15" s="1"/>
  <c r="U3072" i="15"/>
  <c r="W3072" i="15" a="1"/>
  <c r="W3072" i="15" s="1"/>
  <c r="V17" i="15"/>
  <c r="W17" i="15" a="1"/>
  <c r="W17" i="15" s="1"/>
  <c r="U56" i="15"/>
  <c r="W56" i="15" a="1"/>
  <c r="W56" i="15" s="1"/>
  <c r="R113" i="15"/>
  <c r="V113" i="15" s="1"/>
  <c r="U113" i="15"/>
  <c r="W113" i="15" a="1"/>
  <c r="W113" i="15" s="1"/>
  <c r="U164" i="15"/>
  <c r="W164" i="15" a="1"/>
  <c r="W164" i="15" s="1"/>
  <c r="U224" i="15"/>
  <c r="W224" i="15" a="1"/>
  <c r="W224" i="15" s="1"/>
  <c r="U293" i="15"/>
  <c r="W293" i="15" a="1"/>
  <c r="W293" i="15" s="1"/>
  <c r="U359" i="15"/>
  <c r="W359" i="15" a="1"/>
  <c r="W359" i="15" s="1"/>
  <c r="U405" i="15"/>
  <c r="W405" i="15" a="1"/>
  <c r="W405" i="15" s="1"/>
  <c r="V464" i="15"/>
  <c r="W464" i="15" a="1"/>
  <c r="W464" i="15" s="1"/>
  <c r="V516" i="15"/>
  <c r="W516" i="15" a="1"/>
  <c r="W516" i="15" s="1"/>
  <c r="V598" i="15"/>
  <c r="W598" i="15" a="1"/>
  <c r="W598" i="15" s="1"/>
  <c r="U656" i="15"/>
  <c r="W656" i="15" a="1"/>
  <c r="W656" i="15" s="1"/>
  <c r="V715" i="15"/>
  <c r="W715" i="15" a="1"/>
  <c r="W715" i="15" s="1"/>
  <c r="U779" i="15"/>
  <c r="W779" i="15" a="1"/>
  <c r="W779" i="15" s="1"/>
  <c r="U842" i="15"/>
  <c r="W842" i="15" a="1"/>
  <c r="W842" i="15" s="1"/>
  <c r="U902" i="15"/>
  <c r="W902" i="15" a="1"/>
  <c r="W902" i="15" s="1"/>
  <c r="V1008" i="15"/>
  <c r="W1008" i="15" a="1"/>
  <c r="W1008" i="15" s="1"/>
  <c r="V1101" i="15"/>
  <c r="W1101" i="15" a="1"/>
  <c r="W1101" i="15" s="1"/>
  <c r="V1208" i="15"/>
  <c r="W1208" i="15" a="1"/>
  <c r="W1208" i="15" s="1"/>
  <c r="V1258" i="15"/>
  <c r="W1258" i="15" a="1"/>
  <c r="W1258" i="15" s="1"/>
  <c r="V1300" i="15"/>
  <c r="W1300" i="15" a="1"/>
  <c r="W1300" i="15" s="1"/>
  <c r="U1342" i="15"/>
  <c r="W1342" i="15" a="1"/>
  <c r="W1342" i="15" s="1"/>
  <c r="V1397" i="15"/>
  <c r="W1397" i="15" a="1"/>
  <c r="W1397" i="15" s="1"/>
  <c r="U1440" i="15"/>
  <c r="W1440" i="15" a="1"/>
  <c r="W1440" i="15" s="1"/>
  <c r="V1527" i="15"/>
  <c r="W1527" i="15" a="1"/>
  <c r="W1527" i="15" s="1"/>
  <c r="V39" i="15"/>
  <c r="W39" i="15" a="1"/>
  <c r="W39" i="15" s="1"/>
  <c r="R88" i="15"/>
  <c r="V88" i="15" s="1"/>
  <c r="U88" i="15"/>
  <c r="W88" i="15" a="1"/>
  <c r="W88" i="15" s="1"/>
  <c r="R177" i="15"/>
  <c r="V177" i="15" s="1"/>
  <c r="U177" i="15"/>
  <c r="W177" i="15" a="1"/>
  <c r="W177" i="15" s="1"/>
  <c r="R231" i="15"/>
  <c r="V231" i="15" s="1"/>
  <c r="U231" i="15"/>
  <c r="W231" i="15" a="1"/>
  <c r="W231" i="15" s="1"/>
  <c r="R281" i="15"/>
  <c r="V281" i="15" s="1"/>
  <c r="U281" i="15"/>
  <c r="W281" i="15" a="1"/>
  <c r="W281" i="15" s="1"/>
  <c r="R323" i="15"/>
  <c r="V323" i="15" s="1"/>
  <c r="U323" i="15"/>
  <c r="W323" i="15" a="1"/>
  <c r="W323" i="15" s="1"/>
  <c r="R406" i="15"/>
  <c r="V406" i="15" s="1"/>
  <c r="U406" i="15"/>
  <c r="W406" i="15" a="1"/>
  <c r="W406" i="15" s="1"/>
  <c r="V469" i="15"/>
  <c r="W469" i="15" a="1"/>
  <c r="W469" i="15" s="1"/>
  <c r="R519" i="15"/>
  <c r="V519" i="15" s="1"/>
  <c r="U519" i="15"/>
  <c r="W519" i="15" a="1"/>
  <c r="W519" i="15" s="1"/>
  <c r="V552" i="15"/>
  <c r="W552" i="15" a="1"/>
  <c r="W552" i="15" s="1"/>
  <c r="V584" i="15"/>
  <c r="W584" i="15" a="1"/>
  <c r="W584" i="15" s="1"/>
  <c r="R638" i="15"/>
  <c r="V638" i="15" s="1"/>
  <c r="U638" i="15"/>
  <c r="W638" i="15" a="1"/>
  <c r="W638" i="15" s="1"/>
  <c r="R690" i="15"/>
  <c r="V690" i="15" s="1"/>
  <c r="U690" i="15"/>
  <c r="W690" i="15" a="1"/>
  <c r="W690" i="15" s="1"/>
  <c r="R756" i="15"/>
  <c r="V756" i="15" s="1"/>
  <c r="U756" i="15"/>
  <c r="W756" i="15" a="1"/>
  <c r="W756" i="15" s="1"/>
  <c r="R794" i="15"/>
  <c r="V794" i="15" s="1"/>
  <c r="U794" i="15"/>
  <c r="W794" i="15" a="1"/>
  <c r="W794" i="15" s="1"/>
  <c r="R833" i="15"/>
  <c r="V833" i="15" s="1"/>
  <c r="W833" i="15" a="1"/>
  <c r="W833" i="15" s="1"/>
  <c r="U833" i="15"/>
  <c r="R879" i="15"/>
  <c r="V879" i="15" s="1"/>
  <c r="U879" i="15"/>
  <c r="W879" i="15" a="1"/>
  <c r="W879" i="15" s="1"/>
  <c r="R920" i="15"/>
  <c r="V920" i="15" s="1"/>
  <c r="W920" i="15" a="1"/>
  <c r="W920" i="15" s="1"/>
  <c r="U920" i="15"/>
  <c r="R987" i="15"/>
  <c r="V987" i="15" s="1"/>
  <c r="W987" i="15" a="1"/>
  <c r="W987" i="15" s="1"/>
  <c r="U987" i="15"/>
  <c r="R1157" i="15"/>
  <c r="V1157" i="15" s="1"/>
  <c r="U1157" i="15"/>
  <c r="W1157" i="15" a="1"/>
  <c r="W1157" i="15" s="1"/>
  <c r="R1219" i="15"/>
  <c r="V1219" i="15" s="1"/>
  <c r="W1219" i="15" a="1"/>
  <c r="W1219" i="15" s="1"/>
  <c r="U1219" i="15"/>
  <c r="R1383" i="15"/>
  <c r="V1383" i="15" s="1"/>
  <c r="U1383" i="15"/>
  <c r="W1383" i="15" a="1"/>
  <c r="W1383" i="15" s="1"/>
  <c r="R1464" i="15"/>
  <c r="V1464" i="15" s="1"/>
  <c r="W1464" i="15" a="1"/>
  <c r="W1464" i="15" s="1"/>
  <c r="U1464" i="15"/>
  <c r="R1491" i="15"/>
  <c r="V1491" i="15" s="1"/>
  <c r="W1491" i="15" a="1"/>
  <c r="W1491" i="15" s="1"/>
  <c r="U1491" i="15"/>
  <c r="R1534" i="15"/>
  <c r="V1534" i="15" s="1"/>
  <c r="W1534" i="15" a="1"/>
  <c r="W1534" i="15" s="1"/>
  <c r="U1534" i="15"/>
  <c r="R1608" i="15"/>
  <c r="V1608" i="15" s="1"/>
  <c r="W1608" i="15" a="1"/>
  <c r="W1608" i="15" s="1"/>
  <c r="U1608" i="15"/>
  <c r="V1671" i="15"/>
  <c r="W1671" i="15" a="1"/>
  <c r="W1671" i="15" s="1"/>
  <c r="R1754" i="15"/>
  <c r="V1754" i="15" s="1"/>
  <c r="U1754" i="15"/>
  <c r="W1754" i="15" a="1"/>
  <c r="W1754" i="15" s="1"/>
  <c r="R1796" i="15"/>
  <c r="V1796" i="15" s="1"/>
  <c r="W1796" i="15" a="1"/>
  <c r="W1796" i="15" s="1"/>
  <c r="U1796" i="15"/>
  <c r="R1838" i="15"/>
  <c r="V1838" i="15" s="1"/>
  <c r="U1838" i="15"/>
  <c r="W1838" i="15" a="1"/>
  <c r="W1838" i="15" s="1"/>
  <c r="V1913" i="15"/>
  <c r="W1913" i="15" a="1"/>
  <c r="W1913" i="15" s="1"/>
  <c r="R1940" i="15"/>
  <c r="V1940" i="15" s="1"/>
  <c r="W1940" i="15" a="1"/>
  <c r="W1940" i="15" s="1"/>
  <c r="U1940" i="15"/>
  <c r="R2007" i="15"/>
  <c r="V2007" i="15" s="1"/>
  <c r="W2007" i="15" a="1"/>
  <c r="W2007" i="15" s="1"/>
  <c r="U2007" i="15"/>
  <c r="R2078" i="15"/>
  <c r="V2078" i="15" s="1"/>
  <c r="W2078" i="15" a="1"/>
  <c r="W2078" i="15" s="1"/>
  <c r="U2078" i="15"/>
  <c r="R2160" i="15"/>
  <c r="V2160" i="15" s="1"/>
  <c r="U2160" i="15"/>
  <c r="W2160" i="15" a="1"/>
  <c r="W2160" i="15" s="1"/>
  <c r="R2196" i="15"/>
  <c r="V2196" i="15" s="1"/>
  <c r="W2196" i="15" a="1"/>
  <c r="W2196" i="15" s="1"/>
  <c r="U2196" i="15"/>
  <c r="R2228" i="15"/>
  <c r="V2228" i="15" s="1"/>
  <c r="W2228" i="15" a="1"/>
  <c r="W2228" i="15" s="1"/>
  <c r="U2228" i="15"/>
  <c r="R2279" i="15"/>
  <c r="V2279" i="15" s="1"/>
  <c r="W2279" i="15" a="1"/>
  <c r="W2279" i="15" s="1"/>
  <c r="U2279" i="15"/>
  <c r="V2316" i="15"/>
  <c r="W2316" i="15" a="1"/>
  <c r="W2316" i="15" s="1"/>
  <c r="R2353" i="15"/>
  <c r="V2353" i="15" s="1"/>
  <c r="U2353" i="15"/>
  <c r="W2353" i="15" a="1"/>
  <c r="W2353" i="15" s="1"/>
  <c r="R2402" i="15"/>
  <c r="V2402" i="15" s="1"/>
  <c r="U2402" i="15"/>
  <c r="W2402" i="15" a="1"/>
  <c r="W2402" i="15" s="1"/>
  <c r="R2539" i="15"/>
  <c r="V2539" i="15" s="1"/>
  <c r="U2539" i="15"/>
  <c r="W2539" i="15" a="1"/>
  <c r="W2539" i="15" s="1"/>
  <c r="R2603" i="15"/>
  <c r="V2603" i="15" s="1"/>
  <c r="U2603" i="15"/>
  <c r="W2603" i="15" a="1"/>
  <c r="W2603" i="15" s="1"/>
  <c r="R2653" i="15"/>
  <c r="V2653" i="15" s="1"/>
  <c r="U2653" i="15"/>
  <c r="W2653" i="15" a="1"/>
  <c r="W2653" i="15" s="1"/>
  <c r="R2894" i="15"/>
  <c r="V2894" i="15" s="1"/>
  <c r="U2894" i="15"/>
  <c r="W2894" i="15" a="1"/>
  <c r="W2894" i="15" s="1"/>
  <c r="R3011" i="15"/>
  <c r="V3011" i="15" s="1"/>
  <c r="U3011" i="15"/>
  <c r="W3011" i="15" a="1"/>
  <c r="W3011" i="15" s="1"/>
  <c r="U3071" i="15"/>
  <c r="W3071" i="15" a="1"/>
  <c r="W3071" i="15" s="1"/>
  <c r="R3116" i="15"/>
  <c r="V3116" i="15" s="1"/>
  <c r="U3116" i="15"/>
  <c r="W3116" i="15" a="1"/>
  <c r="W3116" i="15" s="1"/>
  <c r="V7" i="15"/>
  <c r="W7" i="15" a="1"/>
  <c r="W7" i="15" s="1"/>
  <c r="V24" i="15"/>
  <c r="W24" i="15" a="1"/>
  <c r="W24" i="15" s="1"/>
  <c r="V42" i="15"/>
  <c r="W42" i="15" a="1"/>
  <c r="W42" i="15" s="1"/>
  <c r="V59" i="15"/>
  <c r="W59" i="15" a="1"/>
  <c r="W59" i="15" s="1"/>
  <c r="V89" i="15"/>
  <c r="W89" i="15" a="1"/>
  <c r="W89" i="15" s="1"/>
  <c r="R107" i="15"/>
  <c r="V107" i="15" s="1"/>
  <c r="U107" i="15"/>
  <c r="W107" i="15" a="1"/>
  <c r="W107" i="15" s="1"/>
  <c r="U128" i="15"/>
  <c r="W128" i="15" a="1"/>
  <c r="W128" i="15" s="1"/>
  <c r="U145" i="15"/>
  <c r="W145" i="15" a="1"/>
  <c r="W145" i="15" s="1"/>
  <c r="U162" i="15"/>
  <c r="W162" i="15" a="1"/>
  <c r="W162" i="15" s="1"/>
  <c r="V188" i="15"/>
  <c r="W188" i="15" a="1"/>
  <c r="W188" i="15" s="1"/>
  <c r="U209" i="15"/>
  <c r="W209" i="15" a="1"/>
  <c r="W209" i="15" s="1"/>
  <c r="V233" i="15"/>
  <c r="W233" i="15" a="1"/>
  <c r="W233" i="15" s="1"/>
  <c r="U256" i="15"/>
  <c r="W256" i="15" a="1"/>
  <c r="W256" i="15" s="1"/>
  <c r="V279" i="15"/>
  <c r="W279" i="15" a="1"/>
  <c r="W279" i="15" s="1"/>
  <c r="U301" i="15"/>
  <c r="W301" i="15" a="1"/>
  <c r="W301" i="15" s="1"/>
  <c r="U330" i="15"/>
  <c r="W330" i="15" a="1"/>
  <c r="W330" i="15" s="1"/>
  <c r="U350" i="15"/>
  <c r="W350" i="15" a="1"/>
  <c r="W350" i="15" s="1"/>
  <c r="V372" i="15"/>
  <c r="W372" i="15" a="1"/>
  <c r="W372" i="15" s="1"/>
  <c r="V390" i="15"/>
  <c r="W390" i="15" a="1"/>
  <c r="W390" i="15" s="1"/>
  <c r="U413" i="15"/>
  <c r="W413" i="15" a="1"/>
  <c r="W413" i="15" s="1"/>
  <c r="U432" i="15"/>
  <c r="W432" i="15" a="1"/>
  <c r="W432" i="15" s="1"/>
  <c r="U452" i="15"/>
  <c r="W452" i="15" a="1"/>
  <c r="W452" i="15" s="1"/>
  <c r="U476" i="15"/>
  <c r="W476" i="15" a="1"/>
  <c r="W476" i="15" s="1"/>
  <c r="U496" i="15"/>
  <c r="W496" i="15" a="1"/>
  <c r="W496" i="15" s="1"/>
  <c r="U522" i="15"/>
  <c r="W522" i="15" a="1"/>
  <c r="W522" i="15" s="1"/>
  <c r="U553" i="15"/>
  <c r="W553" i="15" a="1"/>
  <c r="W553" i="15" s="1"/>
  <c r="V585" i="15"/>
  <c r="W585" i="15" a="1"/>
  <c r="W585" i="15" s="1"/>
  <c r="V607" i="15"/>
  <c r="W607" i="15" a="1"/>
  <c r="W607" i="15" s="1"/>
  <c r="U627" i="15"/>
  <c r="W627" i="15" a="1"/>
  <c r="W627" i="15" s="1"/>
  <c r="U655" i="15"/>
  <c r="W655" i="15" a="1"/>
  <c r="W655" i="15" s="1"/>
  <c r="U677" i="15"/>
  <c r="W677" i="15" a="1"/>
  <c r="W677" i="15" s="1"/>
  <c r="U700" i="15"/>
  <c r="W700" i="15" a="1"/>
  <c r="W700" i="15" s="1"/>
  <c r="V719" i="15"/>
  <c r="W719" i="15" a="1"/>
  <c r="W719" i="15" s="1"/>
  <c r="U742" i="15"/>
  <c r="W742" i="15" a="1"/>
  <c r="W742" i="15" s="1"/>
  <c r="V767" i="15"/>
  <c r="W767" i="15" a="1"/>
  <c r="W767" i="15" s="1"/>
  <c r="V792" i="15"/>
  <c r="W792" i="15" a="1"/>
  <c r="W792" i="15" s="1"/>
  <c r="U817" i="15"/>
  <c r="W817" i="15" a="1"/>
  <c r="W817" i="15" s="1"/>
  <c r="U841" i="15"/>
  <c r="W841" i="15" a="1"/>
  <c r="W841" i="15" s="1"/>
  <c r="U867" i="15"/>
  <c r="W867" i="15" a="1"/>
  <c r="W867" i="15" s="1"/>
  <c r="U897" i="15"/>
  <c r="W897" i="15" a="1"/>
  <c r="W897" i="15" s="1"/>
  <c r="U921" i="15"/>
  <c r="W921" i="15" a="1"/>
  <c r="W921" i="15" s="1"/>
  <c r="V941" i="15"/>
  <c r="W941" i="15" a="1"/>
  <c r="W941" i="15" s="1"/>
  <c r="V966" i="15"/>
  <c r="W966" i="15" a="1"/>
  <c r="W966" i="15" s="1"/>
  <c r="U984" i="15"/>
  <c r="W984" i="15" a="1"/>
  <c r="W984" i="15" s="1"/>
  <c r="V1003" i="15"/>
  <c r="W1003" i="15" a="1"/>
  <c r="W1003" i="15" s="1"/>
  <c r="V1020" i="15"/>
  <c r="W1020" i="15" a="1"/>
  <c r="W1020" i="15" s="1"/>
  <c r="U1037" i="15"/>
  <c r="W1037" i="15" a="1"/>
  <c r="W1037" i="15" s="1"/>
  <c r="V1058" i="15"/>
  <c r="W1058" i="15" a="1"/>
  <c r="W1058" i="15" s="1"/>
  <c r="U1074" i="15"/>
  <c r="W1074" i="15" a="1"/>
  <c r="W1074" i="15" s="1"/>
  <c r="U1091" i="15"/>
  <c r="W1091" i="15" a="1"/>
  <c r="W1091" i="15" s="1"/>
  <c r="V1108" i="15"/>
  <c r="W1108" i="15" a="1"/>
  <c r="W1108" i="15" s="1"/>
  <c r="R1125" i="15"/>
  <c r="V1125" i="15" s="1"/>
  <c r="W1125" i="15" a="1"/>
  <c r="W1125" i="15" s="1"/>
  <c r="U1125" i="15"/>
  <c r="U1143" i="15"/>
  <c r="W1143" i="15" a="1"/>
  <c r="W1143" i="15" s="1"/>
  <c r="U1166" i="15"/>
  <c r="W1166" i="15" a="1"/>
  <c r="W1166" i="15" s="1"/>
  <c r="U1190" i="15"/>
  <c r="W1190" i="15" a="1"/>
  <c r="W1190" i="15" s="1"/>
  <c r="V1207" i="15"/>
  <c r="W1207" i="15" a="1"/>
  <c r="W1207" i="15" s="1"/>
  <c r="U1229" i="15"/>
  <c r="W1229" i="15" a="1"/>
  <c r="W1229" i="15" s="1"/>
  <c r="V1247" i="15"/>
  <c r="W1247" i="15" a="1"/>
  <c r="W1247" i="15" s="1"/>
  <c r="U1265" i="15"/>
  <c r="W1265" i="15" a="1"/>
  <c r="W1265" i="15" s="1"/>
  <c r="V1283" i="15"/>
  <c r="W1283" i="15" a="1"/>
  <c r="W1283" i="15" s="1"/>
  <c r="U1299" i="15"/>
  <c r="W1299" i="15" a="1"/>
  <c r="W1299" i="15" s="1"/>
  <c r="U1317" i="15"/>
  <c r="W1317" i="15" a="1"/>
  <c r="W1317" i="15" s="1"/>
  <c r="U1333" i="15"/>
  <c r="W1333" i="15" a="1"/>
  <c r="W1333" i="15" s="1"/>
  <c r="V1349" i="15"/>
  <c r="W1349" i="15" a="1"/>
  <c r="W1349" i="15" s="1"/>
  <c r="V1366" i="15"/>
  <c r="W1366" i="15" a="1"/>
  <c r="W1366" i="15" s="1"/>
  <c r="U1385" i="15"/>
  <c r="W1385" i="15" a="1"/>
  <c r="W1385" i="15" s="1"/>
  <c r="V1404" i="15"/>
  <c r="W1404" i="15" a="1"/>
  <c r="W1404" i="15" s="1"/>
  <c r="V1420" i="15"/>
  <c r="W1420" i="15" a="1"/>
  <c r="W1420" i="15" s="1"/>
  <c r="U1437" i="15"/>
  <c r="W1437" i="15" a="1"/>
  <c r="W1437" i="15" s="1"/>
  <c r="U1467" i="15"/>
  <c r="W1467" i="15" a="1"/>
  <c r="W1467" i="15" s="1"/>
  <c r="U1503" i="15"/>
  <c r="W1503" i="15" a="1"/>
  <c r="W1503" i="15" s="1"/>
  <c r="U1526" i="15"/>
  <c r="W1526" i="15" a="1"/>
  <c r="W1526" i="15" s="1"/>
  <c r="U1546" i="15"/>
  <c r="W1546" i="15" a="1"/>
  <c r="W1546" i="15" s="1"/>
  <c r="U1563" i="15"/>
  <c r="W1563" i="15" a="1"/>
  <c r="W1563" i="15" s="1"/>
  <c r="U1587" i="15"/>
  <c r="W1587" i="15" a="1"/>
  <c r="W1587" i="15" s="1"/>
  <c r="U1610" i="15"/>
  <c r="W1610" i="15" a="1"/>
  <c r="W1610" i="15" s="1"/>
  <c r="U1627" i="15"/>
  <c r="W1627" i="15" a="1"/>
  <c r="W1627" i="15" s="1"/>
  <c r="U1644" i="15"/>
  <c r="W1644" i="15" a="1"/>
  <c r="W1644" i="15" s="1"/>
  <c r="U1674" i="15"/>
  <c r="W1674" i="15" a="1"/>
  <c r="W1674" i="15" s="1"/>
  <c r="U1700" i="15"/>
  <c r="W1700" i="15" a="1"/>
  <c r="W1700" i="15" s="1"/>
  <c r="U1716" i="15"/>
  <c r="W1716" i="15" a="1"/>
  <c r="W1716" i="15" s="1"/>
  <c r="U1763" i="15"/>
  <c r="W1763" i="15" a="1"/>
  <c r="W1763" i="15" s="1"/>
  <c r="V1787" i="15"/>
  <c r="W1787" i="15" a="1"/>
  <c r="W1787" i="15" s="1"/>
  <c r="U1810" i="15"/>
  <c r="W1810" i="15" a="1"/>
  <c r="W1810" i="15" s="1"/>
  <c r="V1836" i="15"/>
  <c r="W1836" i="15" a="1"/>
  <c r="W1836" i="15" s="1"/>
  <c r="U1854" i="15"/>
  <c r="W1854" i="15" a="1"/>
  <c r="W1854" i="15" s="1"/>
  <c r="V1872" i="15"/>
  <c r="W1872" i="15" a="1"/>
  <c r="W1872" i="15" s="1"/>
  <c r="V1895" i="15"/>
  <c r="W1895" i="15" a="1"/>
  <c r="W1895" i="15" s="1"/>
  <c r="U1927" i="15"/>
  <c r="W1927" i="15" a="1"/>
  <c r="W1927" i="15" s="1"/>
  <c r="U1954" i="15"/>
  <c r="W1954" i="15" a="1"/>
  <c r="W1954" i="15" s="1"/>
  <c r="V1976" i="15"/>
  <c r="W1976" i="15" a="1"/>
  <c r="W1976" i="15" s="1"/>
  <c r="U1994" i="15"/>
  <c r="W1994" i="15" a="1"/>
  <c r="W1994" i="15" s="1"/>
  <c r="U2013" i="15"/>
  <c r="W2013" i="15" a="1"/>
  <c r="W2013" i="15" s="1"/>
  <c r="U2032" i="15"/>
  <c r="W2032" i="15" a="1"/>
  <c r="W2032" i="15" s="1"/>
  <c r="U2054" i="15"/>
  <c r="W2054" i="15" a="1"/>
  <c r="W2054" i="15" s="1"/>
  <c r="U2074" i="15"/>
  <c r="W2074" i="15" a="1"/>
  <c r="W2074" i="15" s="1"/>
  <c r="V2097" i="15"/>
  <c r="W2097" i="15" a="1"/>
  <c r="W2097" i="15" s="1"/>
  <c r="U2113" i="15"/>
  <c r="W2113" i="15" a="1"/>
  <c r="W2113" i="15" s="1"/>
  <c r="V2130" i="15"/>
  <c r="W2130" i="15" a="1"/>
  <c r="W2130" i="15" s="1"/>
  <c r="U2152" i="15"/>
  <c r="W2152" i="15" a="1"/>
  <c r="W2152" i="15" s="1"/>
  <c r="V2183" i="15"/>
  <c r="W2183" i="15" a="1"/>
  <c r="W2183" i="15" s="1"/>
  <c r="U2209" i="15"/>
  <c r="W2209" i="15" a="1"/>
  <c r="W2209" i="15" s="1"/>
  <c r="U2240" i="15"/>
  <c r="W2240" i="15" a="1"/>
  <c r="W2240" i="15" s="1"/>
  <c r="U2266" i="15"/>
  <c r="W2266" i="15" a="1"/>
  <c r="W2266" i="15" s="1"/>
  <c r="U2293" i="15"/>
  <c r="W2293" i="15" a="1"/>
  <c r="W2293" i="15" s="1"/>
  <c r="U2317" i="15"/>
  <c r="W2317" i="15" a="1"/>
  <c r="W2317" i="15" s="1"/>
  <c r="V2346" i="15"/>
  <c r="W2346" i="15" a="1"/>
  <c r="W2346" i="15" s="1"/>
  <c r="V2367" i="15"/>
  <c r="W2367" i="15" a="1"/>
  <c r="W2367" i="15" s="1"/>
  <c r="V2394" i="15"/>
  <c r="W2394" i="15" a="1"/>
  <c r="W2394" i="15" s="1"/>
  <c r="U2441" i="15"/>
  <c r="W2441" i="15" a="1"/>
  <c r="W2441" i="15" s="1"/>
  <c r="U2458" i="15"/>
  <c r="W2458" i="15" a="1"/>
  <c r="W2458" i="15" s="1"/>
  <c r="U2477" i="15"/>
  <c r="W2477" i="15" a="1"/>
  <c r="W2477" i="15" s="1"/>
  <c r="U2495" i="15"/>
  <c r="W2495" i="15" a="1"/>
  <c r="W2495" i="15" s="1"/>
  <c r="U2546" i="15"/>
  <c r="W2546" i="15" a="1"/>
  <c r="W2546" i="15" s="1"/>
  <c r="U2698" i="15"/>
  <c r="W2698" i="15" a="1"/>
  <c r="W2698" i="15" s="1"/>
  <c r="U2883" i="15"/>
  <c r="W2883" i="15" a="1"/>
  <c r="W2883" i="15" s="1"/>
  <c r="V70" i="15"/>
  <c r="W70" i="15" a="1"/>
  <c r="W70" i="15" s="1"/>
  <c r="R152" i="15"/>
  <c r="V152" i="15" s="1"/>
  <c r="U152" i="15"/>
  <c r="W152" i="15" a="1"/>
  <c r="W152" i="15" s="1"/>
  <c r="R212" i="15"/>
  <c r="V212" i="15" s="1"/>
  <c r="U212" i="15"/>
  <c r="W212" i="15" a="1"/>
  <c r="W212" i="15" s="1"/>
  <c r="R262" i="15"/>
  <c r="V262" i="15" s="1"/>
  <c r="U262" i="15"/>
  <c r="W262" i="15" a="1"/>
  <c r="W262" i="15" s="1"/>
  <c r="R310" i="15"/>
  <c r="V310" i="15" s="1"/>
  <c r="U310" i="15"/>
  <c r="W310" i="15" a="1"/>
  <c r="W310" i="15" s="1"/>
  <c r="R358" i="15"/>
  <c r="V358" i="15" s="1"/>
  <c r="U358" i="15"/>
  <c r="W358" i="15" a="1"/>
  <c r="W358" i="15" s="1"/>
  <c r="R445" i="15"/>
  <c r="V445" i="15" s="1"/>
  <c r="W445" i="15" a="1"/>
  <c r="W445" i="15" s="1"/>
  <c r="U445" i="15"/>
  <c r="R501" i="15"/>
  <c r="V501" i="15" s="1"/>
  <c r="W501" i="15" a="1"/>
  <c r="W501" i="15" s="1"/>
  <c r="U501" i="15"/>
  <c r="R535" i="15"/>
  <c r="V535" i="15" s="1"/>
  <c r="W535" i="15" a="1"/>
  <c r="W535" i="15" s="1"/>
  <c r="U535" i="15"/>
  <c r="V573" i="15"/>
  <c r="W573" i="15" a="1"/>
  <c r="W573" i="15" s="1"/>
  <c r="V639" i="15"/>
  <c r="W639" i="15" a="1"/>
  <c r="W639" i="15" s="1"/>
  <c r="V926" i="15"/>
  <c r="W926" i="15" a="1"/>
  <c r="W926" i="15" s="1"/>
  <c r="R1387" i="15"/>
  <c r="V1387" i="15" s="1"/>
  <c r="W1387" i="15" a="1"/>
  <c r="W1387" i="15" s="1"/>
  <c r="U1387" i="15"/>
  <c r="R1585" i="15"/>
  <c r="V1585" i="15" s="1"/>
  <c r="U1585" i="15"/>
  <c r="W1585" i="15" a="1"/>
  <c r="W1585" i="15" s="1"/>
  <c r="R1879" i="15"/>
  <c r="V1879" i="15" s="1"/>
  <c r="U1879" i="15"/>
  <c r="W1879" i="15" a="1"/>
  <c r="W1879" i="15" s="1"/>
  <c r="R2154" i="15"/>
  <c r="V2154" i="15" s="1"/>
  <c r="U2154" i="15"/>
  <c r="W2154" i="15" a="1"/>
  <c r="W2154" i="15" s="1"/>
  <c r="V2324" i="15"/>
  <c r="W2324" i="15" a="1"/>
  <c r="W2324" i="15" s="1"/>
  <c r="V2604" i="15"/>
  <c r="W2604" i="15" a="1"/>
  <c r="W2604" i="15" s="1"/>
  <c r="R3061" i="15"/>
  <c r="V3061" i="15" s="1"/>
  <c r="U3061" i="15"/>
  <c r="W3061" i="15" a="1"/>
  <c r="W3061" i="15" s="1"/>
  <c r="U52" i="15"/>
  <c r="W52" i="15" a="1"/>
  <c r="W52" i="15" s="1"/>
  <c r="V146" i="15"/>
  <c r="W146" i="15" a="1"/>
  <c r="W146" i="15" s="1"/>
  <c r="U234" i="15"/>
  <c r="W234" i="15" a="1"/>
  <c r="W234" i="15" s="1"/>
  <c r="U320" i="15"/>
  <c r="W320" i="15" a="1"/>
  <c r="W320" i="15" s="1"/>
  <c r="U415" i="15"/>
  <c r="W415" i="15" a="1"/>
  <c r="W415" i="15" s="1"/>
  <c r="V497" i="15"/>
  <c r="W497" i="15" a="1"/>
  <c r="W497" i="15" s="1"/>
  <c r="V628" i="15"/>
  <c r="W628" i="15" a="1"/>
  <c r="W628" i="15" s="1"/>
  <c r="U721" i="15"/>
  <c r="W721" i="15" a="1"/>
  <c r="W721" i="15" s="1"/>
  <c r="V838" i="15"/>
  <c r="W838" i="15" a="1"/>
  <c r="W838" i="15" s="1"/>
  <c r="U968" i="15"/>
  <c r="W968" i="15" a="1"/>
  <c r="W968" i="15" s="1"/>
  <c r="U1059" i="15"/>
  <c r="W1059" i="15" a="1"/>
  <c r="W1059" i="15" s="1"/>
  <c r="U1126" i="15"/>
  <c r="W1126" i="15" a="1"/>
  <c r="W1126" i="15" s="1"/>
  <c r="U1199" i="15"/>
  <c r="W1199" i="15" a="1"/>
  <c r="W1199" i="15" s="1"/>
  <c r="U1275" i="15"/>
  <c r="W1275" i="15" a="1"/>
  <c r="W1275" i="15" s="1"/>
  <c r="U1350" i="15"/>
  <c r="W1350" i="15" a="1"/>
  <c r="W1350" i="15" s="1"/>
  <c r="U1421" i="15"/>
  <c r="W1421" i="15" a="1"/>
  <c r="W1421" i="15" s="1"/>
  <c r="U1523" i="15"/>
  <c r="W1523" i="15" a="1"/>
  <c r="W1523" i="15" s="1"/>
  <c r="V1599" i="15"/>
  <c r="W1599" i="15" a="1"/>
  <c r="W1599" i="15" s="1"/>
  <c r="U1619" i="15"/>
  <c r="W1619" i="15" a="1"/>
  <c r="W1619" i="15" s="1"/>
  <c r="V1640" i="15"/>
  <c r="W1640" i="15" a="1"/>
  <c r="W1640" i="15" s="1"/>
  <c r="U1696" i="15"/>
  <c r="W1696" i="15" a="1"/>
  <c r="W1696" i="15" s="1"/>
  <c r="V1807" i="15"/>
  <c r="W1807" i="15" a="1"/>
  <c r="W1807" i="15" s="1"/>
  <c r="U1936" i="15"/>
  <c r="W1936" i="15" a="1"/>
  <c r="W1936" i="15" s="1"/>
  <c r="U2067" i="15"/>
  <c r="W2067" i="15" a="1"/>
  <c r="W2067" i="15" s="1"/>
  <c r="U2169" i="15"/>
  <c r="W2169" i="15" a="1"/>
  <c r="W2169" i="15" s="1"/>
  <c r="V2335" i="15"/>
  <c r="W2335" i="15" a="1"/>
  <c r="W2335" i="15" s="1"/>
  <c r="U2464" i="15"/>
  <c r="W2464" i="15" a="1"/>
  <c r="W2464" i="15" s="1"/>
  <c r="V2591" i="15"/>
  <c r="W2591" i="15" a="1"/>
  <c r="W2591" i="15" s="1"/>
  <c r="U2703" i="15"/>
  <c r="W2703" i="15" a="1"/>
  <c r="W2703" i="15" s="1"/>
  <c r="U2793" i="15"/>
  <c r="W2793" i="15" a="1"/>
  <c r="W2793" i="15" s="1"/>
  <c r="U2912" i="15"/>
  <c r="W2912" i="15" a="1"/>
  <c r="W2912" i="15" s="1"/>
  <c r="U3015" i="15"/>
  <c r="W3015" i="15" a="1"/>
  <c r="W3015" i="15" s="1"/>
  <c r="U1582" i="15"/>
  <c r="W1582" i="15" a="1"/>
  <c r="W1582" i="15" s="1"/>
  <c r="U1684" i="15"/>
  <c r="W1684" i="15" a="1"/>
  <c r="W1684" i="15" s="1"/>
  <c r="U1764" i="15"/>
  <c r="W1764" i="15" a="1"/>
  <c r="W1764" i="15" s="1"/>
  <c r="V1825" i="15"/>
  <c r="W1825" i="15" a="1"/>
  <c r="W1825" i="15" s="1"/>
  <c r="V1873" i="15"/>
  <c r="W1873" i="15" a="1"/>
  <c r="W1873" i="15" s="1"/>
  <c r="U1946" i="15"/>
  <c r="W1946" i="15" a="1"/>
  <c r="W1946" i="15" s="1"/>
  <c r="U1995" i="15"/>
  <c r="W1995" i="15" a="1"/>
  <c r="W1995" i="15" s="1"/>
  <c r="U2044" i="15"/>
  <c r="W2044" i="15" a="1"/>
  <c r="W2044" i="15" s="1"/>
  <c r="U2098" i="15"/>
  <c r="W2098" i="15" a="1"/>
  <c r="W2098" i="15" s="1"/>
  <c r="U2144" i="15"/>
  <c r="W2144" i="15" a="1"/>
  <c r="W2144" i="15" s="1"/>
  <c r="U2215" i="15"/>
  <c r="W2215" i="15" a="1"/>
  <c r="W2215" i="15" s="1"/>
  <c r="U2277" i="15"/>
  <c r="W2277" i="15" a="1"/>
  <c r="W2277" i="15" s="1"/>
  <c r="V2347" i="15"/>
  <c r="W2347" i="15" a="1"/>
  <c r="W2347" i="15" s="1"/>
  <c r="V2410" i="15"/>
  <c r="W2410" i="15" a="1"/>
  <c r="W2410" i="15" s="1"/>
  <c r="U2447" i="15"/>
  <c r="W2447" i="15" a="1"/>
  <c r="W2447" i="15" s="1"/>
  <c r="V2496" i="15"/>
  <c r="W2496" i="15" a="1"/>
  <c r="W2496" i="15" s="1"/>
  <c r="U2531" i="15"/>
  <c r="W2531" i="15" a="1"/>
  <c r="W2531" i="15" s="1"/>
  <c r="U2580" i="15"/>
  <c r="W2580" i="15" a="1"/>
  <c r="W2580" i="15" s="1"/>
  <c r="U2645" i="15"/>
  <c r="W2645" i="15" a="1"/>
  <c r="W2645" i="15" s="1"/>
  <c r="U2691" i="15"/>
  <c r="W2691" i="15" a="1"/>
  <c r="W2691" i="15" s="1"/>
  <c r="U2734" i="15"/>
  <c r="W2734" i="15" a="1"/>
  <c r="W2734" i="15" s="1"/>
  <c r="U2785" i="15"/>
  <c r="W2785" i="15" a="1"/>
  <c r="W2785" i="15" s="1"/>
  <c r="U2829" i="15"/>
  <c r="W2829" i="15" a="1"/>
  <c r="W2829" i="15" s="1"/>
  <c r="U2876" i="15"/>
  <c r="W2876" i="15" a="1"/>
  <c r="W2876" i="15" s="1"/>
  <c r="U2928" i="15"/>
  <c r="W2928" i="15" a="1"/>
  <c r="W2928" i="15" s="1"/>
  <c r="V2966" i="15"/>
  <c r="W2966" i="15" a="1"/>
  <c r="W2966" i="15" s="1"/>
  <c r="V3004" i="15"/>
  <c r="W3004" i="15" a="1"/>
  <c r="W3004" i="15" s="1"/>
  <c r="R3075" i="15"/>
  <c r="V3075" i="15" s="1"/>
  <c r="U3075" i="15"/>
  <c r="W3075" i="15" a="1"/>
  <c r="W3075" i="15" s="1"/>
  <c r="U3133" i="15"/>
  <c r="W3133" i="15" a="1"/>
  <c r="W3133" i="15" s="1"/>
  <c r="U1691" i="15"/>
  <c r="W1691" i="15" a="1"/>
  <c r="W1691" i="15" s="1"/>
  <c r="V1788" i="15"/>
  <c r="W1788" i="15" a="1"/>
  <c r="W1788" i="15" s="1"/>
  <c r="U1846" i="15"/>
  <c r="W1846" i="15" a="1"/>
  <c r="W1846" i="15" s="1"/>
  <c r="U1891" i="15"/>
  <c r="W1891" i="15" a="1"/>
  <c r="W1891" i="15" s="1"/>
  <c r="U1956" i="15"/>
  <c r="W1956" i="15" a="1"/>
  <c r="W1956" i="15" s="1"/>
  <c r="U2001" i="15"/>
  <c r="W2001" i="15" a="1"/>
  <c r="W2001" i="15" s="1"/>
  <c r="U2051" i="15"/>
  <c r="W2051" i="15" a="1"/>
  <c r="W2051" i="15" s="1"/>
  <c r="U2102" i="15"/>
  <c r="W2102" i="15" a="1"/>
  <c r="W2102" i="15" s="1"/>
  <c r="V2140" i="15"/>
  <c r="W2140" i="15" a="1"/>
  <c r="W2140" i="15" s="1"/>
  <c r="V2210" i="15"/>
  <c r="W2210" i="15" a="1"/>
  <c r="W2210" i="15" s="1"/>
  <c r="U2272" i="15"/>
  <c r="W2272" i="15" a="1"/>
  <c r="W2272" i="15" s="1"/>
  <c r="V2341" i="15"/>
  <c r="W2341" i="15" a="1"/>
  <c r="W2341" i="15" s="1"/>
  <c r="U2391" i="15"/>
  <c r="W2391" i="15" a="1"/>
  <c r="W2391" i="15" s="1"/>
  <c r="U2438" i="15"/>
  <c r="W2438" i="15" a="1"/>
  <c r="W2438" i="15" s="1"/>
  <c r="U2478" i="15"/>
  <c r="W2478" i="15" a="1"/>
  <c r="W2478" i="15" s="1"/>
  <c r="V2523" i="15"/>
  <c r="W2523" i="15" a="1"/>
  <c r="W2523" i="15" s="1"/>
  <c r="U2575" i="15"/>
  <c r="W2575" i="15" a="1"/>
  <c r="W2575" i="15" s="1"/>
  <c r="U2627" i="15"/>
  <c r="W2627" i="15" a="1"/>
  <c r="W2627" i="15" s="1"/>
  <c r="U2673" i="15"/>
  <c r="W2673" i="15" a="1"/>
  <c r="W2673" i="15" s="1"/>
  <c r="U2716" i="15"/>
  <c r="W2716" i="15" a="1"/>
  <c r="W2716" i="15" s="1"/>
  <c r="U2763" i="15"/>
  <c r="W2763" i="15" a="1"/>
  <c r="W2763" i="15" s="1"/>
  <c r="V2801" i="15"/>
  <c r="W2801" i="15" a="1"/>
  <c r="W2801" i="15" s="1"/>
  <c r="U2841" i="15"/>
  <c r="W2841" i="15" a="1"/>
  <c r="W2841" i="15" s="1"/>
  <c r="U2893" i="15"/>
  <c r="W2893" i="15" a="1"/>
  <c r="W2893" i="15" s="1"/>
  <c r="U2940" i="15"/>
  <c r="W2940" i="15" a="1"/>
  <c r="W2940" i="15" s="1"/>
  <c r="U2983" i="15"/>
  <c r="W2983" i="15" a="1"/>
  <c r="W2983" i="15" s="1"/>
  <c r="U3069" i="15"/>
  <c r="W3069" i="15" a="1"/>
  <c r="W3069" i="15" s="1"/>
  <c r="U3129" i="15"/>
  <c r="W3129" i="15" a="1"/>
  <c r="W3129" i="15" s="1"/>
  <c r="R71" i="15"/>
  <c r="V71" i="15" s="1"/>
  <c r="W71" i="15" a="1"/>
  <c r="W71" i="15" s="1"/>
  <c r="U71" i="15"/>
  <c r="R264" i="15"/>
  <c r="V264" i="15" s="1"/>
  <c r="U264" i="15"/>
  <c r="W264" i="15" a="1"/>
  <c r="W264" i="15" s="1"/>
  <c r="R447" i="15"/>
  <c r="V447" i="15" s="1"/>
  <c r="U447" i="15"/>
  <c r="W447" i="15" a="1"/>
  <c r="W447" i="15" s="1"/>
  <c r="R623" i="15"/>
  <c r="V623" i="15" s="1"/>
  <c r="U623" i="15"/>
  <c r="W623" i="15" a="1"/>
  <c r="W623" i="15" s="1"/>
  <c r="R819" i="15"/>
  <c r="V819" i="15" s="1"/>
  <c r="W819" i="15" a="1"/>
  <c r="W819" i="15" s="1"/>
  <c r="U819" i="15"/>
  <c r="R1082" i="15"/>
  <c r="V1082" i="15" s="1"/>
  <c r="U1082" i="15"/>
  <c r="W1082" i="15" a="1"/>
  <c r="W1082" i="15" s="1"/>
  <c r="V1450" i="15"/>
  <c r="W1450" i="15" a="1"/>
  <c r="W1450" i="15" s="1"/>
  <c r="R1663" i="15"/>
  <c r="V1663" i="15" s="1"/>
  <c r="W1663" i="15" a="1"/>
  <c r="W1663" i="15" s="1"/>
  <c r="U1663" i="15"/>
  <c r="R1834" i="15"/>
  <c r="V1834" i="15" s="1"/>
  <c r="U1834" i="15"/>
  <c r="W1834" i="15" a="1"/>
  <c r="W1834" i="15" s="1"/>
  <c r="R1996" i="15"/>
  <c r="V1996" i="15" s="1"/>
  <c r="W1996" i="15" a="1"/>
  <c r="W1996" i="15" s="1"/>
  <c r="U1996" i="15"/>
  <c r="V2226" i="15"/>
  <c r="W2226" i="15" a="1"/>
  <c r="W2226" i="15" s="1"/>
  <c r="V2396" i="15"/>
  <c r="W2396" i="15" a="1"/>
  <c r="W2396" i="15" s="1"/>
  <c r="R2768" i="15"/>
  <c r="V2768" i="15" s="1"/>
  <c r="U2768" i="15"/>
  <c r="W2768" i="15" a="1"/>
  <c r="W2768" i="15" s="1"/>
  <c r="V3120" i="15"/>
  <c r="W3120" i="15" a="1"/>
  <c r="W3120" i="15" s="1"/>
  <c r="V63" i="15"/>
  <c r="W63" i="15" a="1"/>
  <c r="W63" i="15" s="1"/>
  <c r="U147" i="15"/>
  <c r="W147" i="15" a="1"/>
  <c r="W147" i="15" s="1"/>
  <c r="U235" i="15"/>
  <c r="W235" i="15" a="1"/>
  <c r="W235" i="15" s="1"/>
  <c r="U334" i="15"/>
  <c r="W334" i="15" a="1"/>
  <c r="W334" i="15" s="1"/>
  <c r="U416" i="15"/>
  <c r="W416" i="15" a="1"/>
  <c r="W416" i="15" s="1"/>
  <c r="U499" i="15"/>
  <c r="W499" i="15" a="1"/>
  <c r="W499" i="15" s="1"/>
  <c r="U610" i="15"/>
  <c r="W610" i="15" a="1"/>
  <c r="W610" i="15" s="1"/>
  <c r="U680" i="15"/>
  <c r="W680" i="15" a="1"/>
  <c r="W680" i="15" s="1"/>
  <c r="V769" i="15"/>
  <c r="W769" i="15" a="1"/>
  <c r="W769" i="15" s="1"/>
  <c r="U843" i="15"/>
  <c r="W843" i="15" a="1"/>
  <c r="W843" i="15" s="1"/>
  <c r="U923" i="15"/>
  <c r="W923" i="15" a="1"/>
  <c r="W923" i="15" s="1"/>
  <c r="U1005" i="15"/>
  <c r="W1005" i="15" a="1"/>
  <c r="W1005" i="15" s="1"/>
  <c r="U1076" i="15"/>
  <c r="W1076" i="15" a="1"/>
  <c r="W1076" i="15" s="1"/>
  <c r="U1146" i="15"/>
  <c r="W1146" i="15" a="1"/>
  <c r="W1146" i="15" s="1"/>
  <c r="U1231" i="15"/>
  <c r="W1231" i="15" a="1"/>
  <c r="W1231" i="15" s="1"/>
  <c r="U1285" i="15"/>
  <c r="W1285" i="15" a="1"/>
  <c r="W1285" i="15" s="1"/>
  <c r="U1352" i="15"/>
  <c r="W1352" i="15" a="1"/>
  <c r="W1352" i="15" s="1"/>
  <c r="U1406" i="15"/>
  <c r="W1406" i="15" a="1"/>
  <c r="W1406" i="15" s="1"/>
  <c r="U1473" i="15"/>
  <c r="W1473" i="15" a="1"/>
  <c r="W1473" i="15" s="1"/>
  <c r="U1565" i="15"/>
  <c r="W1565" i="15" a="1"/>
  <c r="W1565" i="15" s="1"/>
  <c r="V1646" i="15"/>
  <c r="W1646" i="15" a="1"/>
  <c r="W1646" i="15" s="1"/>
  <c r="V1776" i="15"/>
  <c r="W1776" i="15" a="1"/>
  <c r="W1776" i="15" s="1"/>
  <c r="U1843" i="15"/>
  <c r="W1843" i="15" a="1"/>
  <c r="W1843" i="15" s="1"/>
  <c r="U1962" i="15"/>
  <c r="W1962" i="15" a="1"/>
  <c r="W1962" i="15" s="1"/>
  <c r="U2019" i="15"/>
  <c r="W2019" i="15" a="1"/>
  <c r="W2019" i="15" s="1"/>
  <c r="U2119" i="15"/>
  <c r="W2119" i="15" a="1"/>
  <c r="W2119" i="15" s="1"/>
  <c r="V2192" i="15"/>
  <c r="W2192" i="15" a="1"/>
  <c r="W2192" i="15" s="1"/>
  <c r="V2300" i="15"/>
  <c r="W2300" i="15" a="1"/>
  <c r="W2300" i="15" s="1"/>
  <c r="U2377" i="15"/>
  <c r="W2377" i="15" a="1"/>
  <c r="W2377" i="15" s="1"/>
  <c r="W2439" i="15" a="1"/>
  <c r="W2439" i="15" s="1"/>
  <c r="V2509" i="15"/>
  <c r="W2509" i="15" a="1"/>
  <c r="W2509" i="15" s="1"/>
  <c r="U2592" i="15"/>
  <c r="W2592" i="15" a="1"/>
  <c r="W2592" i="15" s="1"/>
  <c r="V2679" i="15"/>
  <c r="W2679" i="15" a="1"/>
  <c r="W2679" i="15" s="1"/>
  <c r="U2752" i="15"/>
  <c r="W2752" i="15" a="1"/>
  <c r="W2752" i="15" s="1"/>
  <c r="V2821" i="15"/>
  <c r="W2821" i="15" a="1"/>
  <c r="W2821" i="15" s="1"/>
  <c r="U2901" i="15"/>
  <c r="W2901" i="15" a="1"/>
  <c r="W2901" i="15" s="1"/>
  <c r="U2976" i="15"/>
  <c r="W2976" i="15" a="1"/>
  <c r="W2976" i="15" s="1"/>
  <c r="U3077" i="15"/>
  <c r="W3077" i="15" a="1"/>
  <c r="W3077" i="15" s="1"/>
  <c r="U2503" i="15"/>
  <c r="W2503" i="15" a="1"/>
  <c r="W2503" i="15" s="1"/>
  <c r="V2702" i="15"/>
  <c r="W2702" i="15" a="1"/>
  <c r="W2702" i="15" s="1"/>
  <c r="U2858" i="15"/>
  <c r="W2858" i="15" a="1"/>
  <c r="W2858" i="15" s="1"/>
  <c r="V2982" i="15"/>
  <c r="W2982" i="15" a="1"/>
  <c r="W2982" i="15" s="1"/>
  <c r="V3140" i="15"/>
  <c r="W3140" i="15" a="1"/>
  <c r="W3140" i="15" s="1"/>
  <c r="R1189" i="15"/>
  <c r="V1189" i="15" s="1"/>
  <c r="U1189" i="15"/>
  <c r="W1189" i="15" a="1"/>
  <c r="W1189" i="15" s="1"/>
  <c r="R1930" i="15"/>
  <c r="V1930" i="15" s="1"/>
  <c r="W1930" i="15" a="1"/>
  <c r="W1930" i="15" s="1"/>
  <c r="U1930" i="15"/>
  <c r="R2749" i="15"/>
  <c r="V2749" i="15" s="1"/>
  <c r="U2749" i="15"/>
  <c r="W2749" i="15" a="1"/>
  <c r="W2749" i="15" s="1"/>
  <c r="U121" i="15"/>
  <c r="W121" i="15" a="1"/>
  <c r="W121" i="15" s="1"/>
  <c r="U351" i="15"/>
  <c r="W351" i="15" a="1"/>
  <c r="W351" i="15" s="1"/>
  <c r="U652" i="15"/>
  <c r="W652" i="15" a="1"/>
  <c r="W652" i="15" s="1"/>
  <c r="U898" i="15"/>
  <c r="W898" i="15" a="1"/>
  <c r="W898" i="15" s="1"/>
  <c r="U1092" i="15"/>
  <c r="W1092" i="15" a="1"/>
  <c r="W1092" i="15" s="1"/>
  <c r="V1304" i="15"/>
  <c r="W1304" i="15" a="1"/>
  <c r="W1304" i="15" s="1"/>
  <c r="U1517" i="15"/>
  <c r="W1517" i="15" a="1"/>
  <c r="W1517" i="15" s="1"/>
  <c r="V171" i="15"/>
  <c r="W171" i="15" a="1"/>
  <c r="W171" i="15" s="1"/>
  <c r="R366" i="15"/>
  <c r="V366" i="15" s="1"/>
  <c r="U366" i="15"/>
  <c r="W366" i="15" a="1"/>
  <c r="W366" i="15" s="1"/>
  <c r="V577" i="15"/>
  <c r="W577" i="15" a="1"/>
  <c r="W577" i="15" s="1"/>
  <c r="V733" i="15"/>
  <c r="W733" i="15" a="1"/>
  <c r="W733" i="15" s="1"/>
  <c r="R821" i="15"/>
  <c r="V821" i="15" s="1"/>
  <c r="W821" i="15" a="1"/>
  <c r="W821" i="15" s="1"/>
  <c r="U821" i="15"/>
  <c r="R1099" i="15"/>
  <c r="V1099" i="15" s="1"/>
  <c r="U1099" i="15"/>
  <c r="W1099" i="15" a="1"/>
  <c r="W1099" i="15" s="1"/>
  <c r="V1453" i="15"/>
  <c r="W1453" i="15" a="1"/>
  <c r="W1453" i="15" s="1"/>
  <c r="R1664" i="15"/>
  <c r="V1664" i="15" s="1"/>
  <c r="U1664" i="15"/>
  <c r="W1664" i="15" a="1"/>
  <c r="W1664" i="15" s="1"/>
  <c r="R1906" i="15"/>
  <c r="V1906" i="15" s="1"/>
  <c r="U1906" i="15"/>
  <c r="W1906" i="15" a="1"/>
  <c r="W1906" i="15" s="1"/>
  <c r="R2159" i="15"/>
  <c r="V2159" i="15" s="1"/>
  <c r="W2159" i="15" a="1"/>
  <c r="W2159" i="15" s="1"/>
  <c r="U2159" i="15"/>
  <c r="R2352" i="15"/>
  <c r="V2352" i="15" s="1"/>
  <c r="U2352" i="15"/>
  <c r="W2352" i="15" a="1"/>
  <c r="W2352" i="15" s="1"/>
  <c r="R2601" i="15"/>
  <c r="V2601" i="15" s="1"/>
  <c r="W2601" i="15" a="1"/>
  <c r="W2601" i="15" s="1"/>
  <c r="U2601" i="15"/>
  <c r="R3008" i="15"/>
  <c r="V3008" i="15" s="1"/>
  <c r="U3008" i="15"/>
  <c r="W3008" i="15" a="1"/>
  <c r="W3008" i="15" s="1"/>
  <c r="U27" i="15"/>
  <c r="W27" i="15" a="1"/>
  <c r="W27" i="15" s="1"/>
  <c r="U110" i="15"/>
  <c r="W110" i="15" a="1"/>
  <c r="W110" i="15" s="1"/>
  <c r="U191" i="15"/>
  <c r="W191" i="15" a="1"/>
  <c r="W191" i="15" s="1"/>
  <c r="V286" i="15"/>
  <c r="W286" i="15" a="1"/>
  <c r="W286" i="15" s="1"/>
  <c r="U376" i="15"/>
  <c r="W376" i="15" a="1"/>
  <c r="W376" i="15" s="1"/>
  <c r="V457" i="15"/>
  <c r="W457" i="15" a="1"/>
  <c r="W457" i="15" s="1"/>
  <c r="V556" i="15"/>
  <c r="W556" i="15" a="1"/>
  <c r="W556" i="15" s="1"/>
  <c r="U660" i="15"/>
  <c r="W660" i="15" a="1"/>
  <c r="W660" i="15" s="1"/>
  <c r="V745" i="15"/>
  <c r="W745" i="15" a="1"/>
  <c r="W745" i="15" s="1"/>
  <c r="U845" i="15"/>
  <c r="W845" i="15" a="1"/>
  <c r="W845" i="15" s="1"/>
  <c r="V924" i="15"/>
  <c r="W924" i="15" a="1"/>
  <c r="W924" i="15" s="1"/>
  <c r="U1006" i="15"/>
  <c r="W1006" i="15" a="1"/>
  <c r="W1006" i="15" s="1"/>
  <c r="V1094" i="15"/>
  <c r="W1094" i="15" a="1"/>
  <c r="W1094" i="15" s="1"/>
  <c r="U1171" i="15"/>
  <c r="W1171" i="15" a="1"/>
  <c r="W1171" i="15" s="1"/>
  <c r="U1250" i="15"/>
  <c r="W1250" i="15" a="1"/>
  <c r="W1250" i="15" s="1"/>
  <c r="V1320" i="15"/>
  <c r="W1320" i="15" a="1"/>
  <c r="W1320" i="15" s="1"/>
  <c r="U1390" i="15"/>
  <c r="W1390" i="15" a="1"/>
  <c r="W1390" i="15" s="1"/>
  <c r="U1474" i="15"/>
  <c r="W1474" i="15" a="1"/>
  <c r="W1474" i="15" s="1"/>
  <c r="U1566" i="15"/>
  <c r="W1566" i="15" a="1"/>
  <c r="W1566" i="15" s="1"/>
  <c r="V1647" i="15"/>
  <c r="W1647" i="15" a="1"/>
  <c r="W1647" i="15" s="1"/>
  <c r="V1777" i="15"/>
  <c r="W1777" i="15" a="1"/>
  <c r="W1777" i="15" s="1"/>
  <c r="U1861" i="15"/>
  <c r="W1861" i="15" a="1"/>
  <c r="W1861" i="15" s="1"/>
  <c r="U1939" i="15"/>
  <c r="W1939" i="15" a="1"/>
  <c r="W1939" i="15" s="1"/>
  <c r="U2003" i="15"/>
  <c r="W2003" i="15" a="1"/>
  <c r="W2003" i="15" s="1"/>
  <c r="U2040" i="15"/>
  <c r="W2040" i="15" a="1"/>
  <c r="W2040" i="15" s="1"/>
  <c r="U2104" i="15"/>
  <c r="W2104" i="15" a="1"/>
  <c r="W2104" i="15" s="1"/>
  <c r="U2194" i="15"/>
  <c r="W2194" i="15" a="1"/>
  <c r="W2194" i="15" s="1"/>
  <c r="U2220" i="15"/>
  <c r="W2220" i="15" a="1"/>
  <c r="W2220" i="15" s="1"/>
  <c r="V2302" i="15"/>
  <c r="W2302" i="15" a="1"/>
  <c r="W2302" i="15" s="1"/>
  <c r="U2404" i="15"/>
  <c r="W2404" i="15" a="1"/>
  <c r="W2404" i="15" s="1"/>
  <c r="U2440" i="15"/>
  <c r="W2440" i="15" a="1"/>
  <c r="W2440" i="15" s="1"/>
  <c r="U2510" i="15"/>
  <c r="W2510" i="15" a="1"/>
  <c r="W2510" i="15" s="1"/>
  <c r="U2552" i="15"/>
  <c r="W2552" i="15" a="1"/>
  <c r="W2552" i="15" s="1"/>
  <c r="U2593" i="15"/>
  <c r="W2593" i="15" a="1"/>
  <c r="W2593" i="15" s="1"/>
  <c r="U2639" i="15"/>
  <c r="W2639" i="15" a="1"/>
  <c r="W2639" i="15" s="1"/>
  <c r="U2680" i="15"/>
  <c r="W2680" i="15" a="1"/>
  <c r="W2680" i="15" s="1"/>
  <c r="U2753" i="15"/>
  <c r="W2753" i="15" a="1"/>
  <c r="W2753" i="15" s="1"/>
  <c r="U2787" i="15"/>
  <c r="W2787" i="15" a="1"/>
  <c r="W2787" i="15" s="1"/>
  <c r="U2803" i="15"/>
  <c r="W2803" i="15" a="1"/>
  <c r="W2803" i="15" s="1"/>
  <c r="U2839" i="15"/>
  <c r="W2839" i="15" a="1"/>
  <c r="W2839" i="15" s="1"/>
  <c r="U2882" i="15"/>
  <c r="W2882" i="15" a="1"/>
  <c r="W2882" i="15" s="1"/>
  <c r="U2923" i="15"/>
  <c r="W2923" i="15" a="1"/>
  <c r="W2923" i="15" s="1"/>
  <c r="U3012" i="15"/>
  <c r="W3012" i="15" a="1"/>
  <c r="W3012" i="15" s="1"/>
  <c r="U953" i="15"/>
  <c r="W953" i="15" a="1"/>
  <c r="W953" i="15" s="1"/>
  <c r="V877" i="15"/>
  <c r="W877" i="15" a="1"/>
  <c r="W877" i="15" s="1"/>
  <c r="R1202" i="15"/>
  <c r="V1202" i="15" s="1"/>
  <c r="W1202" i="15" a="1"/>
  <c r="W1202" i="15" s="1"/>
  <c r="U1202" i="15"/>
  <c r="R1600" i="15"/>
  <c r="V1600" i="15" s="1"/>
  <c r="U1600" i="15"/>
  <c r="W1600" i="15" a="1"/>
  <c r="W1600" i="15" s="1"/>
  <c r="R1916" i="15"/>
  <c r="V1916" i="15" s="1"/>
  <c r="U1916" i="15"/>
  <c r="W1916" i="15" a="1"/>
  <c r="W1916" i="15" s="1"/>
  <c r="R2167" i="15"/>
  <c r="V2167" i="15" s="1"/>
  <c r="U2167" i="15"/>
  <c r="W2167" i="15" a="1"/>
  <c r="W2167" i="15" s="1"/>
  <c r="V2321" i="15"/>
  <c r="W2321" i="15" a="1"/>
  <c r="W2321" i="15" s="1"/>
  <c r="R2605" i="15"/>
  <c r="V2605" i="15" s="1"/>
  <c r="U2605" i="15"/>
  <c r="W2605" i="15" a="1"/>
  <c r="W2605" i="15" s="1"/>
  <c r="R3017" i="15"/>
  <c r="V3017" i="15" s="1"/>
  <c r="U3017" i="15"/>
  <c r="W3017" i="15" a="1"/>
  <c r="W3017" i="15" s="1"/>
  <c r="V30" i="15"/>
  <c r="W30" i="15" a="1"/>
  <c r="W30" i="15" s="1"/>
  <c r="U115" i="15"/>
  <c r="W115" i="15" a="1"/>
  <c r="W115" i="15" s="1"/>
  <c r="V198" i="15"/>
  <c r="W198" i="15" a="1"/>
  <c r="W198" i="15" s="1"/>
  <c r="U316" i="15"/>
  <c r="W316" i="15" a="1"/>
  <c r="W316" i="15" s="1"/>
  <c r="U396" i="15"/>
  <c r="W396" i="15" a="1"/>
  <c r="W396" i="15" s="1"/>
  <c r="U484" i="15"/>
  <c r="W484" i="15" a="1"/>
  <c r="W484" i="15" s="1"/>
  <c r="U615" i="15"/>
  <c r="W615" i="15" a="1"/>
  <c r="W615" i="15" s="1"/>
  <c r="U727" i="15"/>
  <c r="W727" i="15" a="1"/>
  <c r="W727" i="15" s="1"/>
  <c r="U827" i="15"/>
  <c r="W827" i="15" a="1"/>
  <c r="W827" i="15" s="1"/>
  <c r="U929" i="15"/>
  <c r="W929" i="15" a="1"/>
  <c r="W929" i="15" s="1"/>
  <c r="U1009" i="15"/>
  <c r="W1009" i="15" a="1"/>
  <c r="W1009" i="15" s="1"/>
  <c r="U1097" i="15"/>
  <c r="W1097" i="15" a="1"/>
  <c r="W1097" i="15" s="1"/>
  <c r="R1176" i="15"/>
  <c r="V1176" i="15" s="1"/>
  <c r="W1176" i="15" a="1"/>
  <c r="W1176" i="15" s="1"/>
  <c r="U1176" i="15"/>
  <c r="R1289" i="15"/>
  <c r="V1289" i="15" s="1"/>
  <c r="W1289" i="15" a="1"/>
  <c r="W1289" i="15" s="1"/>
  <c r="V1374" i="15"/>
  <c r="W1374" i="15" a="1"/>
  <c r="W1374" i="15" s="1"/>
  <c r="U1448" i="15"/>
  <c r="W1448" i="15" a="1"/>
  <c r="W1448" i="15" s="1"/>
  <c r="U1552" i="15"/>
  <c r="W1552" i="15" a="1"/>
  <c r="W1552" i="15" s="1"/>
  <c r="U1650" i="15"/>
  <c r="W1650" i="15" a="1"/>
  <c r="W1650" i="15" s="1"/>
  <c r="U1802" i="15"/>
  <c r="W1802" i="15" a="1"/>
  <c r="W1802" i="15" s="1"/>
  <c r="U1888" i="15"/>
  <c r="W1888" i="15" a="1"/>
  <c r="W1888" i="15" s="1"/>
  <c r="U2006" i="15"/>
  <c r="W2006" i="15" a="1"/>
  <c r="W2006" i="15" s="1"/>
  <c r="U2091" i="15"/>
  <c r="W2091" i="15" a="1"/>
  <c r="W2091" i="15" s="1"/>
  <c r="U2172" i="15"/>
  <c r="W2172" i="15" a="1"/>
  <c r="W2172" i="15" s="1"/>
  <c r="V2278" i="15"/>
  <c r="W2278" i="15" a="1"/>
  <c r="W2278" i="15" s="1"/>
  <c r="V2386" i="15"/>
  <c r="W2386" i="15" a="1"/>
  <c r="W2386" i="15" s="1"/>
  <c r="U2460" i="15"/>
  <c r="W2460" i="15" a="1"/>
  <c r="W2460" i="15" s="1"/>
  <c r="U2532" i="15"/>
  <c r="W2532" i="15" a="1"/>
  <c r="W2532" i="15" s="1"/>
  <c r="U2597" i="15"/>
  <c r="W2597" i="15" a="1"/>
  <c r="W2597" i="15" s="1"/>
  <c r="U2666" i="15"/>
  <c r="W2666" i="15" a="1"/>
  <c r="W2666" i="15" s="1"/>
  <c r="V2717" i="15"/>
  <c r="W2717" i="15" a="1"/>
  <c r="W2717" i="15" s="1"/>
  <c r="U2773" i="15"/>
  <c r="W2773" i="15" a="1"/>
  <c r="W2773" i="15" s="1"/>
  <c r="V2790" i="15"/>
  <c r="W2790" i="15" a="1"/>
  <c r="W2790" i="15" s="1"/>
  <c r="U2842" i="15"/>
  <c r="W2842" i="15" a="1"/>
  <c r="W2842" i="15" s="1"/>
  <c r="V2867" i="15"/>
  <c r="W2867" i="15" a="1"/>
  <c r="W2867" i="15" s="1"/>
  <c r="U2885" i="15"/>
  <c r="W2885" i="15" a="1"/>
  <c r="W2885" i="15" s="1"/>
  <c r="U2906" i="15"/>
  <c r="W2906" i="15" a="1"/>
  <c r="W2906" i="15" s="1"/>
  <c r="U2929" i="15"/>
  <c r="W2929" i="15" a="1"/>
  <c r="W2929" i="15" s="1"/>
  <c r="U2946" i="15"/>
  <c r="W2946" i="15" a="1"/>
  <c r="W2946" i="15" s="1"/>
  <c r="U2963" i="15"/>
  <c r="W2963" i="15" a="1"/>
  <c r="W2963" i="15" s="1"/>
  <c r="U2980" i="15"/>
  <c r="W2980" i="15" a="1"/>
  <c r="W2980" i="15" s="1"/>
  <c r="V2997" i="15"/>
  <c r="W2997" i="15" a="1"/>
  <c r="W2997" i="15" s="1"/>
  <c r="U3016" i="15"/>
  <c r="W3016" i="15" a="1"/>
  <c r="W3016" i="15" s="1"/>
  <c r="U3057" i="15"/>
  <c r="W3057" i="15" a="1"/>
  <c r="W3057" i="15" s="1"/>
  <c r="V3083" i="15"/>
  <c r="W3083" i="15" a="1"/>
  <c r="W3083" i="15" s="1"/>
  <c r="U3103" i="15"/>
  <c r="W3103" i="15" a="1"/>
  <c r="W3103" i="15" s="1"/>
  <c r="U3130" i="15"/>
  <c r="W3130" i="15" a="1"/>
  <c r="W3130" i="15" s="1"/>
  <c r="U3149" i="15"/>
  <c r="W3149" i="15" a="1"/>
  <c r="W3149" i="15" s="1"/>
  <c r="V2517" i="15"/>
  <c r="W2517" i="15" a="1"/>
  <c r="W2517" i="15" s="1"/>
  <c r="U2573" i="15"/>
  <c r="W2573" i="15" a="1"/>
  <c r="W2573" i="15" s="1"/>
  <c r="U2630" i="15"/>
  <c r="W2630" i="15" a="1"/>
  <c r="W2630" i="15" s="1"/>
  <c r="V2676" i="15"/>
  <c r="W2676" i="15" a="1"/>
  <c r="W2676" i="15" s="1"/>
  <c r="U2711" i="15"/>
  <c r="W2711" i="15" a="1"/>
  <c r="W2711" i="15" s="1"/>
  <c r="U2754" i="15"/>
  <c r="W2754" i="15" a="1"/>
  <c r="W2754" i="15" s="1"/>
  <c r="V2784" i="15"/>
  <c r="W2784" i="15" a="1"/>
  <c r="W2784" i="15" s="1"/>
  <c r="U2823" i="15"/>
  <c r="W2823" i="15" a="1"/>
  <c r="W2823" i="15" s="1"/>
  <c r="V2871" i="15"/>
  <c r="W2871" i="15" a="1"/>
  <c r="W2871" i="15" s="1"/>
  <c r="U2911" i="15"/>
  <c r="W2911" i="15" a="1"/>
  <c r="W2911" i="15" s="1"/>
  <c r="U2952" i="15"/>
  <c r="W2952" i="15" a="1"/>
  <c r="W2952" i="15" s="1"/>
  <c r="U2995" i="15"/>
  <c r="W2995" i="15" a="1"/>
  <c r="W2995" i="15" s="1"/>
  <c r="V3037" i="15"/>
  <c r="W3037" i="15" a="1"/>
  <c r="W3037" i="15" s="1"/>
  <c r="U3101" i="15"/>
  <c r="W3101" i="15" a="1"/>
  <c r="W3101" i="15" s="1"/>
  <c r="U3153" i="15"/>
  <c r="W3153" i="15" a="1"/>
  <c r="W3153" i="15" s="1"/>
  <c r="R851" i="15"/>
  <c r="V851" i="15" s="1"/>
  <c r="W851" i="15" a="1"/>
  <c r="W851" i="15" s="1"/>
  <c r="U851" i="15"/>
  <c r="R1274" i="15"/>
  <c r="V1274" i="15" s="1"/>
  <c r="U1274" i="15"/>
  <c r="W1274" i="15" a="1"/>
  <c r="W1274" i="15" s="1"/>
  <c r="R1511" i="15"/>
  <c r="V1511" i="15" s="1"/>
  <c r="W1511" i="15" a="1"/>
  <c r="W1511" i="15" s="1"/>
  <c r="U1511" i="15"/>
  <c r="R1720" i="15"/>
  <c r="V1720" i="15" s="1"/>
  <c r="W1720" i="15" a="1"/>
  <c r="W1720" i="15" s="1"/>
  <c r="U1720" i="15"/>
  <c r="R1851" i="15"/>
  <c r="V1851" i="15" s="1"/>
  <c r="U1851" i="15"/>
  <c r="W1851" i="15" a="1"/>
  <c r="W1851" i="15" s="1"/>
  <c r="R1973" i="15"/>
  <c r="V1973" i="15" s="1"/>
  <c r="W1973" i="15" a="1"/>
  <c r="W1973" i="15" s="1"/>
  <c r="U1973" i="15"/>
  <c r="R2165" i="15"/>
  <c r="V2165" i="15" s="1"/>
  <c r="W2165" i="15" a="1"/>
  <c r="W2165" i="15" s="1"/>
  <c r="U2165" i="15"/>
  <c r="R2255" i="15"/>
  <c r="V2255" i="15" s="1"/>
  <c r="U2255" i="15"/>
  <c r="W2255" i="15" a="1"/>
  <c r="W2255" i="15" s="1"/>
  <c r="R2375" i="15"/>
  <c r="V2375" i="15" s="1"/>
  <c r="U2375" i="15"/>
  <c r="W2375" i="15" a="1"/>
  <c r="W2375" i="15" s="1"/>
  <c r="R2589" i="15"/>
  <c r="V2589" i="15" s="1"/>
  <c r="U2589" i="15"/>
  <c r="W2589" i="15" a="1"/>
  <c r="W2589" i="15" s="1"/>
  <c r="R2846" i="15"/>
  <c r="V2846" i="15" s="1"/>
  <c r="W2846" i="15" a="1"/>
  <c r="W2846" i="15" s="1"/>
  <c r="U2846" i="15"/>
  <c r="R3092" i="15"/>
  <c r="V3092" i="15" s="1"/>
  <c r="U3092" i="15"/>
  <c r="W3092" i="15" a="1"/>
  <c r="W3092" i="15" s="1"/>
  <c r="U21" i="15"/>
  <c r="W21" i="15" a="1"/>
  <c r="W21" i="15" s="1"/>
  <c r="U84" i="15"/>
  <c r="W84" i="15" a="1"/>
  <c r="W84" i="15" s="1"/>
  <c r="V133" i="15"/>
  <c r="W133" i="15" a="1"/>
  <c r="W133" i="15" s="1"/>
  <c r="U183" i="15"/>
  <c r="W183" i="15" a="1"/>
  <c r="W183" i="15" s="1"/>
  <c r="V243" i="15"/>
  <c r="W243" i="15" a="1"/>
  <c r="W243" i="15" s="1"/>
  <c r="U302" i="15"/>
  <c r="W302" i="15" a="1"/>
  <c r="W302" i="15" s="1"/>
  <c r="U364" i="15"/>
  <c r="W364" i="15" a="1"/>
  <c r="W364" i="15" s="1"/>
  <c r="U421" i="15"/>
  <c r="W421" i="15" a="1"/>
  <c r="W421" i="15" s="1"/>
  <c r="U477" i="15"/>
  <c r="W477" i="15" a="1"/>
  <c r="W477" i="15" s="1"/>
  <c r="V547" i="15"/>
  <c r="W547" i="15" a="1"/>
  <c r="W547" i="15" s="1"/>
  <c r="V609" i="15"/>
  <c r="W609" i="15" a="1"/>
  <c r="W609" i="15" s="1"/>
  <c r="R668" i="15"/>
  <c r="V668" i="15" s="1"/>
  <c r="U668" i="15"/>
  <c r="W668" i="15" a="1"/>
  <c r="W668" i="15" s="1"/>
  <c r="U726" i="15"/>
  <c r="W726" i="15" a="1"/>
  <c r="W726" i="15" s="1"/>
  <c r="U789" i="15"/>
  <c r="W789" i="15" a="1"/>
  <c r="W789" i="15" s="1"/>
  <c r="U850" i="15"/>
  <c r="W850" i="15" a="1"/>
  <c r="W850" i="15" s="1"/>
  <c r="V917" i="15"/>
  <c r="W917" i="15" a="1"/>
  <c r="W917" i="15" s="1"/>
  <c r="U976" i="15"/>
  <c r="W976" i="15" a="1"/>
  <c r="W976" i="15" s="1"/>
  <c r="V1016" i="15"/>
  <c r="W1016" i="15" a="1"/>
  <c r="W1016" i="15" s="1"/>
  <c r="V1063" i="15"/>
  <c r="W1063" i="15" a="1"/>
  <c r="W1063" i="15" s="1"/>
  <c r="U1105" i="15"/>
  <c r="W1105" i="15" a="1"/>
  <c r="W1105" i="15" s="1"/>
  <c r="U1153" i="15"/>
  <c r="W1153" i="15" a="1"/>
  <c r="W1153" i="15" s="1"/>
  <c r="U1213" i="15"/>
  <c r="W1213" i="15" a="1"/>
  <c r="W1213" i="15" s="1"/>
  <c r="U1266" i="15"/>
  <c r="W1266" i="15" a="1"/>
  <c r="W1266" i="15" s="1"/>
  <c r="U1318" i="15"/>
  <c r="W1318" i="15" a="1"/>
  <c r="W1318" i="15" s="1"/>
  <c r="U1359" i="15"/>
  <c r="W1359" i="15" a="1"/>
  <c r="W1359" i="15" s="1"/>
  <c r="U1401" i="15"/>
  <c r="W1401" i="15" a="1"/>
  <c r="W1401" i="15" s="1"/>
  <c r="V1471" i="15"/>
  <c r="W1471" i="15" a="1"/>
  <c r="W1471" i="15" s="1"/>
  <c r="U1533" i="15"/>
  <c r="W1533" i="15" a="1"/>
  <c r="W1533" i="15" s="1"/>
  <c r="R16" i="15"/>
  <c r="V16" i="15" s="1"/>
  <c r="U16" i="15"/>
  <c r="W16" i="15" a="1"/>
  <c r="W16" i="15" s="1"/>
  <c r="R87" i="15"/>
  <c r="V87" i="15" s="1"/>
  <c r="U87" i="15"/>
  <c r="W87" i="15" a="1"/>
  <c r="W87" i="15" s="1"/>
  <c r="V176" i="15"/>
  <c r="W176" i="15" a="1"/>
  <c r="W176" i="15" s="1"/>
  <c r="R228" i="15"/>
  <c r="V228" i="15" s="1"/>
  <c r="U228" i="15"/>
  <c r="W228" i="15" a="1"/>
  <c r="W228" i="15" s="1"/>
  <c r="R280" i="15"/>
  <c r="V280" i="15" s="1"/>
  <c r="U280" i="15"/>
  <c r="W280" i="15" a="1"/>
  <c r="W280" i="15" s="1"/>
  <c r="R322" i="15"/>
  <c r="V322" i="15" s="1"/>
  <c r="U322" i="15"/>
  <c r="W322" i="15" a="1"/>
  <c r="W322" i="15" s="1"/>
  <c r="R399" i="15"/>
  <c r="V399" i="15" s="1"/>
  <c r="U399" i="15"/>
  <c r="W399" i="15" a="1"/>
  <c r="W399" i="15" s="1"/>
  <c r="R466" i="15"/>
  <c r="V466" i="15" s="1"/>
  <c r="U466" i="15"/>
  <c r="W466" i="15" a="1"/>
  <c r="W466" i="15" s="1"/>
  <c r="R518" i="15"/>
  <c r="V518" i="15" s="1"/>
  <c r="U518" i="15"/>
  <c r="W518" i="15" a="1"/>
  <c r="W518" i="15" s="1"/>
  <c r="V550" i="15"/>
  <c r="W550" i="15" a="1"/>
  <c r="W550" i="15" s="1"/>
  <c r="R583" i="15"/>
  <c r="V583" i="15" s="1"/>
  <c r="U583" i="15"/>
  <c r="W583" i="15" a="1"/>
  <c r="W583" i="15" s="1"/>
  <c r="R636" i="15"/>
  <c r="V636" i="15" s="1"/>
  <c r="U636" i="15"/>
  <c r="W636" i="15" a="1"/>
  <c r="W636" i="15" s="1"/>
  <c r="V684" i="15"/>
  <c r="W684" i="15" a="1"/>
  <c r="W684" i="15" s="1"/>
  <c r="V755" i="15"/>
  <c r="W755" i="15" a="1"/>
  <c r="W755" i="15" s="1"/>
  <c r="R787" i="15"/>
  <c r="V787" i="15" s="1"/>
  <c r="U787" i="15"/>
  <c r="W787" i="15" a="1"/>
  <c r="W787" i="15" s="1"/>
  <c r="R832" i="15"/>
  <c r="V832" i="15" s="1"/>
  <c r="W832" i="15" a="1"/>
  <c r="W832" i="15" s="1"/>
  <c r="U832" i="15"/>
  <c r="R878" i="15"/>
  <c r="V878" i="15" s="1"/>
  <c r="W878" i="15" a="1"/>
  <c r="W878" i="15" s="1"/>
  <c r="U878" i="15"/>
  <c r="V916" i="15"/>
  <c r="W916" i="15" a="1"/>
  <c r="W916" i="15" s="1"/>
  <c r="R980" i="15"/>
  <c r="V980" i="15" s="1"/>
  <c r="U980" i="15"/>
  <c r="W980" i="15" a="1"/>
  <c r="W980" i="15" s="1"/>
  <c r="R1144" i="15"/>
  <c r="V1144" i="15" s="1"/>
  <c r="W1144" i="15" a="1"/>
  <c r="W1144" i="15" s="1"/>
  <c r="U1144" i="15"/>
  <c r="R1211" i="15"/>
  <c r="V1211" i="15" s="1"/>
  <c r="W1211" i="15" a="1"/>
  <c r="W1211" i="15" s="1"/>
  <c r="U1211" i="15"/>
  <c r="R1372" i="15"/>
  <c r="V1372" i="15" s="1"/>
  <c r="W1372" i="15" a="1"/>
  <c r="W1372" i="15" s="1"/>
  <c r="U1372" i="15"/>
  <c r="R1459" i="15"/>
  <c r="V1459" i="15" s="1"/>
  <c r="W1459" i="15" a="1"/>
  <c r="W1459" i="15" s="1"/>
  <c r="U1459" i="15"/>
  <c r="R1489" i="15"/>
  <c r="V1489" i="15" s="1"/>
  <c r="U1489" i="15"/>
  <c r="W1489" i="15" a="1"/>
  <c r="W1489" i="15" s="1"/>
  <c r="R1531" i="15"/>
  <c r="V1531" i="15" s="1"/>
  <c r="U1531" i="15"/>
  <c r="W1531" i="15" a="1"/>
  <c r="W1531" i="15" s="1"/>
  <c r="V1607" i="15"/>
  <c r="W1607" i="15" a="1"/>
  <c r="W1607" i="15" s="1"/>
  <c r="R1670" i="15"/>
  <c r="V1670" i="15" s="1"/>
  <c r="W1670" i="15" a="1"/>
  <c r="W1670" i="15" s="1"/>
  <c r="U1670" i="15"/>
  <c r="R1757" i="15"/>
  <c r="V1757" i="15" s="1"/>
  <c r="U1757" i="15"/>
  <c r="W1757" i="15" a="1"/>
  <c r="W1757" i="15" s="1"/>
  <c r="R1801" i="15"/>
  <c r="V1801" i="15" s="1"/>
  <c r="U1801" i="15"/>
  <c r="W1801" i="15" a="1"/>
  <c r="W1801" i="15" s="1"/>
  <c r="R1869" i="15"/>
  <c r="V1869" i="15" s="1"/>
  <c r="W1869" i="15" a="1"/>
  <c r="W1869" i="15" s="1"/>
  <c r="U1869" i="15"/>
  <c r="R1917" i="15"/>
  <c r="V1917" i="15" s="1"/>
  <c r="U1917" i="15"/>
  <c r="W1917" i="15" a="1"/>
  <c r="W1917" i="15" s="1"/>
  <c r="R1949" i="15"/>
  <c r="V1949" i="15" s="1"/>
  <c r="U1949" i="15"/>
  <c r="W1949" i="15" a="1"/>
  <c r="W1949" i="15" s="1"/>
  <c r="R2030" i="15"/>
  <c r="V2030" i="15" s="1"/>
  <c r="U2030" i="15"/>
  <c r="W2030" i="15" a="1"/>
  <c r="W2030" i="15" s="1"/>
  <c r="R2088" i="15"/>
  <c r="V2088" i="15" s="1"/>
  <c r="U2088" i="15"/>
  <c r="W2088" i="15" a="1"/>
  <c r="W2088" i="15" s="1"/>
  <c r="R2168" i="15"/>
  <c r="V2168" i="15" s="1"/>
  <c r="W2168" i="15" a="1"/>
  <c r="W2168" i="15" s="1"/>
  <c r="U2168" i="15"/>
  <c r="V2199" i="15"/>
  <c r="W2199" i="15" a="1"/>
  <c r="W2199" i="15" s="1"/>
  <c r="R2238" i="15"/>
  <c r="V2238" i="15" s="1"/>
  <c r="W2238" i="15" a="1"/>
  <c r="W2238" i="15" s="1"/>
  <c r="U2238" i="15"/>
  <c r="V2283" i="15"/>
  <c r="W2283" i="15" a="1"/>
  <c r="W2283" i="15" s="1"/>
  <c r="R2322" i="15"/>
  <c r="V2322" i="15" s="1"/>
  <c r="U2322" i="15"/>
  <c r="W2322" i="15" a="1"/>
  <c r="W2322" i="15" s="1"/>
  <c r="R2369" i="15"/>
  <c r="V2369" i="15" s="1"/>
  <c r="U2369" i="15"/>
  <c r="W2369" i="15" a="1"/>
  <c r="W2369" i="15" s="1"/>
  <c r="R2426" i="15"/>
  <c r="V2426" i="15" s="1"/>
  <c r="U2426" i="15"/>
  <c r="W2426" i="15" a="1"/>
  <c r="W2426" i="15" s="1"/>
  <c r="R2548" i="15"/>
  <c r="V2548" i="15" s="1"/>
  <c r="U2548" i="15"/>
  <c r="W2548" i="15" a="1"/>
  <c r="W2548" i="15" s="1"/>
  <c r="R2606" i="15"/>
  <c r="V2606" i="15" s="1"/>
  <c r="U2606" i="15"/>
  <c r="W2606" i="15" a="1"/>
  <c r="W2606" i="15" s="1"/>
  <c r="R2659" i="15"/>
  <c r="V2659" i="15" s="1"/>
  <c r="U2659" i="15"/>
  <c r="W2659" i="15" a="1"/>
  <c r="W2659" i="15" s="1"/>
  <c r="R2904" i="15"/>
  <c r="V2904" i="15" s="1"/>
  <c r="U2904" i="15"/>
  <c r="W2904" i="15" a="1"/>
  <c r="W2904" i="15" s="1"/>
  <c r="R3018" i="15"/>
  <c r="V3018" i="15" s="1"/>
  <c r="U3018" i="15"/>
  <c r="W3018" i="15" a="1"/>
  <c r="W3018" i="15" s="1"/>
  <c r="R3080" i="15"/>
  <c r="V3080" i="15" s="1"/>
  <c r="U3080" i="15"/>
  <c r="W3080" i="15" a="1"/>
  <c r="W3080" i="15" s="1"/>
  <c r="R3124" i="15"/>
  <c r="V3124" i="15" s="1"/>
  <c r="U3124" i="15"/>
  <c r="W3124" i="15" a="1"/>
  <c r="W3124" i="15" s="1"/>
  <c r="U14" i="15"/>
  <c r="W14" i="15" a="1"/>
  <c r="W14" i="15" s="1"/>
  <c r="V31" i="15"/>
  <c r="W31" i="15" a="1"/>
  <c r="W31" i="15" s="1"/>
  <c r="V50" i="15"/>
  <c r="W50" i="15" a="1"/>
  <c r="W50" i="15" s="1"/>
  <c r="U74" i="15"/>
  <c r="W74" i="15" a="1"/>
  <c r="W74" i="15" s="1"/>
  <c r="U97" i="15"/>
  <c r="W97" i="15" a="1"/>
  <c r="W97" i="15" s="1"/>
  <c r="U117" i="15"/>
  <c r="W117" i="15" a="1"/>
  <c r="W117" i="15" s="1"/>
  <c r="U135" i="15"/>
  <c r="W135" i="15" a="1"/>
  <c r="W135" i="15" s="1"/>
  <c r="U153" i="15"/>
  <c r="W153" i="15" a="1"/>
  <c r="W153" i="15" s="1"/>
  <c r="U170" i="15"/>
  <c r="W170" i="15" a="1"/>
  <c r="W170" i="15" s="1"/>
  <c r="U199" i="15"/>
  <c r="W199" i="15" a="1"/>
  <c r="W199" i="15" s="1"/>
  <c r="U222" i="15"/>
  <c r="W222" i="15" a="1"/>
  <c r="W222" i="15" s="1"/>
  <c r="V241" i="15"/>
  <c r="W241" i="15" a="1"/>
  <c r="W241" i="15" s="1"/>
  <c r="V268" i="15"/>
  <c r="W268" i="15" a="1"/>
  <c r="W268" i="15" s="1"/>
  <c r="U291" i="15"/>
  <c r="W291" i="15" a="1"/>
  <c r="W291" i="15" s="1"/>
  <c r="U317" i="15"/>
  <c r="W317" i="15" a="1"/>
  <c r="W317" i="15" s="1"/>
  <c r="U340" i="15"/>
  <c r="W340" i="15" a="1"/>
  <c r="W340" i="15" s="1"/>
  <c r="U362" i="15"/>
  <c r="W362" i="15" a="1"/>
  <c r="W362" i="15" s="1"/>
  <c r="U381" i="15"/>
  <c r="W381" i="15" a="1"/>
  <c r="W381" i="15" s="1"/>
  <c r="U398" i="15"/>
  <c r="W398" i="15" a="1"/>
  <c r="W398" i="15" s="1"/>
  <c r="V423" i="15"/>
  <c r="W423" i="15" a="1"/>
  <c r="W423" i="15" s="1"/>
  <c r="V440" i="15"/>
  <c r="W440" i="15" a="1"/>
  <c r="W440" i="15" s="1"/>
  <c r="U462" i="15"/>
  <c r="W462" i="15" a="1"/>
  <c r="W462" i="15" s="1"/>
  <c r="U485" i="15"/>
  <c r="W485" i="15" a="1"/>
  <c r="W485" i="15" s="1"/>
  <c r="U508" i="15"/>
  <c r="W508" i="15" a="1"/>
  <c r="W508" i="15" s="1"/>
  <c r="U541" i="15"/>
  <c r="W541" i="15" a="1"/>
  <c r="W541" i="15" s="1"/>
  <c r="V565" i="15"/>
  <c r="W565" i="15" a="1"/>
  <c r="W565" i="15" s="1"/>
  <c r="U595" i="15"/>
  <c r="W595" i="15" a="1"/>
  <c r="W595" i="15" s="1"/>
  <c r="U617" i="15"/>
  <c r="W617" i="15" a="1"/>
  <c r="W617" i="15" s="1"/>
  <c r="V643" i="15"/>
  <c r="W643" i="15" a="1"/>
  <c r="W643" i="15" s="1"/>
  <c r="U665" i="15"/>
  <c r="W665" i="15" a="1"/>
  <c r="W665" i="15" s="1"/>
  <c r="U687" i="15"/>
  <c r="W687" i="15" a="1"/>
  <c r="W687" i="15" s="1"/>
  <c r="V708" i="15"/>
  <c r="W708" i="15" a="1"/>
  <c r="W708" i="15" s="1"/>
  <c r="U730" i="15"/>
  <c r="W730" i="15" a="1"/>
  <c r="W730" i="15" s="1"/>
  <c r="U749" i="15"/>
  <c r="W749" i="15" a="1"/>
  <c r="W749" i="15" s="1"/>
  <c r="U776" i="15"/>
  <c r="W776" i="15" a="1"/>
  <c r="W776" i="15" s="1"/>
  <c r="V805" i="15"/>
  <c r="W805" i="15" a="1"/>
  <c r="W805" i="15" s="1"/>
  <c r="U830" i="15"/>
  <c r="W830" i="15" a="1"/>
  <c r="W830" i="15" s="1"/>
  <c r="U854" i="15"/>
  <c r="W854" i="15" a="1"/>
  <c r="W854" i="15" s="1"/>
  <c r="V880" i="15"/>
  <c r="W880" i="15" a="1"/>
  <c r="W880" i="15" s="1"/>
  <c r="V905" i="15"/>
  <c r="W905" i="15" a="1"/>
  <c r="W905" i="15" s="1"/>
  <c r="U930" i="15"/>
  <c r="W930" i="15" a="1"/>
  <c r="W930" i="15" s="1"/>
  <c r="V949" i="15"/>
  <c r="W949" i="15" a="1"/>
  <c r="W949" i="15" s="1"/>
  <c r="U974" i="15"/>
  <c r="W974" i="15" a="1"/>
  <c r="W974" i="15" s="1"/>
  <c r="U993" i="15"/>
  <c r="W993" i="15" a="1"/>
  <c r="W993" i="15" s="1"/>
  <c r="U1010" i="15"/>
  <c r="W1010" i="15" a="1"/>
  <c r="W1010" i="15" s="1"/>
  <c r="U1027" i="15"/>
  <c r="W1027" i="15" a="1"/>
  <c r="W1027" i="15" s="1"/>
  <c r="U1045" i="15"/>
  <c r="W1045" i="15" a="1"/>
  <c r="W1045" i="15" s="1"/>
  <c r="U1065" i="15"/>
  <c r="W1065" i="15" a="1"/>
  <c r="W1065" i="15" s="1"/>
  <c r="U1081" i="15"/>
  <c r="W1081" i="15" a="1"/>
  <c r="W1081" i="15" s="1"/>
  <c r="U1098" i="15"/>
  <c r="W1098" i="15" a="1"/>
  <c r="W1098" i="15" s="1"/>
  <c r="U1115" i="15"/>
  <c r="W1115" i="15" a="1"/>
  <c r="W1115" i="15" s="1"/>
  <c r="U1133" i="15"/>
  <c r="W1133" i="15" a="1"/>
  <c r="W1133" i="15" s="1"/>
  <c r="U1151" i="15"/>
  <c r="W1151" i="15" a="1"/>
  <c r="W1151" i="15" s="1"/>
  <c r="U1178" i="15"/>
  <c r="W1178" i="15" a="1"/>
  <c r="W1178" i="15" s="1"/>
  <c r="U1197" i="15"/>
  <c r="W1197" i="15" a="1"/>
  <c r="W1197" i="15" s="1"/>
  <c r="U1215" i="15"/>
  <c r="W1215" i="15" a="1"/>
  <c r="W1215" i="15" s="1"/>
  <c r="U1238" i="15"/>
  <c r="W1238" i="15" a="1"/>
  <c r="W1238" i="15" s="1"/>
  <c r="V1256" i="15"/>
  <c r="W1256" i="15" a="1"/>
  <c r="W1256" i="15" s="1"/>
  <c r="U1272" i="15"/>
  <c r="W1272" i="15" a="1"/>
  <c r="W1272" i="15" s="1"/>
  <c r="V1290" i="15"/>
  <c r="W1290" i="15" a="1"/>
  <c r="W1290" i="15" s="1"/>
  <c r="V1306" i="15"/>
  <c r="W1306" i="15" a="1"/>
  <c r="W1306" i="15" s="1"/>
  <c r="U1324" i="15"/>
  <c r="W1324" i="15" a="1"/>
  <c r="W1324" i="15" s="1"/>
  <c r="U1340" i="15"/>
  <c r="W1340" i="15" a="1"/>
  <c r="W1340" i="15" s="1"/>
  <c r="V1357" i="15"/>
  <c r="W1357" i="15" a="1"/>
  <c r="W1357" i="15" s="1"/>
  <c r="V1375" i="15"/>
  <c r="W1375" i="15" a="1"/>
  <c r="W1375" i="15" s="1"/>
  <c r="U1395" i="15"/>
  <c r="W1395" i="15" a="1"/>
  <c r="W1395" i="15" s="1"/>
  <c r="V1411" i="15"/>
  <c r="W1411" i="15" a="1"/>
  <c r="W1411" i="15" s="1"/>
  <c r="U1427" i="15"/>
  <c r="W1427" i="15" a="1"/>
  <c r="W1427" i="15" s="1"/>
  <c r="U1449" i="15"/>
  <c r="W1449" i="15" a="1"/>
  <c r="W1449" i="15" s="1"/>
  <c r="U1483" i="15"/>
  <c r="W1483" i="15" a="1"/>
  <c r="W1483" i="15" s="1"/>
  <c r="V1514" i="15"/>
  <c r="W1514" i="15" a="1"/>
  <c r="W1514" i="15" s="1"/>
  <c r="U1536" i="15"/>
  <c r="W1536" i="15" a="1"/>
  <c r="W1536" i="15" s="1"/>
  <c r="U1553" i="15"/>
  <c r="W1553" i="15" a="1"/>
  <c r="W1553" i="15" s="1"/>
  <c r="U1571" i="15"/>
  <c r="W1571" i="15" a="1"/>
  <c r="W1571" i="15" s="1"/>
  <c r="U1595" i="15"/>
  <c r="W1595" i="15" a="1"/>
  <c r="W1595" i="15" s="1"/>
  <c r="V1617" i="15"/>
  <c r="W1617" i="15" a="1"/>
  <c r="W1617" i="15" s="1"/>
  <c r="U1634" i="15"/>
  <c r="W1634" i="15" a="1"/>
  <c r="W1634" i="15" s="1"/>
  <c r="V1651" i="15"/>
  <c r="W1651" i="15" a="1"/>
  <c r="W1651" i="15" s="1"/>
  <c r="U1686" i="15"/>
  <c r="W1686" i="15" a="1"/>
  <c r="W1686" i="15" s="1"/>
  <c r="U1707" i="15"/>
  <c r="W1707" i="15" a="1"/>
  <c r="W1707" i="15" s="1"/>
  <c r="V1725" i="15"/>
  <c r="W1725" i="15" a="1"/>
  <c r="W1725" i="15" s="1"/>
  <c r="U1782" i="15"/>
  <c r="W1782" i="15" a="1"/>
  <c r="W1782" i="15" s="1"/>
  <c r="V1803" i="15"/>
  <c r="W1803" i="15" a="1"/>
  <c r="W1803" i="15" s="1"/>
  <c r="U1827" i="15"/>
  <c r="W1827" i="15" a="1"/>
  <c r="W1827" i="15" s="1"/>
  <c r="U1848" i="15"/>
  <c r="W1848" i="15" a="1"/>
  <c r="W1848" i="15" s="1"/>
  <c r="V1866" i="15"/>
  <c r="W1866" i="15" a="1"/>
  <c r="W1866" i="15" s="1"/>
  <c r="U1889" i="15"/>
  <c r="W1889" i="15" a="1"/>
  <c r="W1889" i="15" s="1"/>
  <c r="U1911" i="15"/>
  <c r="W1911" i="15" a="1"/>
  <c r="W1911" i="15" s="1"/>
  <c r="V1944" i="15"/>
  <c r="W1944" i="15" a="1"/>
  <c r="W1944" i="15" s="1"/>
  <c r="U1967" i="15"/>
  <c r="W1967" i="15" a="1"/>
  <c r="W1967" i="15" s="1"/>
  <c r="U1989" i="15"/>
  <c r="W1989" i="15" a="1"/>
  <c r="W1989" i="15" s="1"/>
  <c r="U2008" i="15"/>
  <c r="W2008" i="15" a="1"/>
  <c r="W2008" i="15" s="1"/>
  <c r="U2025" i="15"/>
  <c r="W2025" i="15" a="1"/>
  <c r="W2025" i="15" s="1"/>
  <c r="U2049" i="15"/>
  <c r="W2049" i="15" a="1"/>
  <c r="W2049" i="15" s="1"/>
  <c r="U2069" i="15"/>
  <c r="W2069" i="15" a="1"/>
  <c r="W2069" i="15" s="1"/>
  <c r="U2092" i="15"/>
  <c r="W2092" i="15" a="1"/>
  <c r="W2092" i="15" s="1"/>
  <c r="U2108" i="15"/>
  <c r="W2108" i="15" a="1"/>
  <c r="W2108" i="15" s="1"/>
  <c r="W2125" i="15" a="1"/>
  <c r="W2125" i="15" s="1"/>
  <c r="U2125" i="15"/>
  <c r="U2142" i="15"/>
  <c r="W2142" i="15" a="1"/>
  <c r="W2142" i="15" s="1"/>
  <c r="U2173" i="15"/>
  <c r="W2173" i="15" a="1"/>
  <c r="W2173" i="15" s="1"/>
  <c r="U2203" i="15"/>
  <c r="W2203" i="15" a="1"/>
  <c r="W2203" i="15" s="1"/>
  <c r="V2232" i="15"/>
  <c r="W2232" i="15" a="1"/>
  <c r="W2232" i="15" s="1"/>
  <c r="U2257" i="15"/>
  <c r="W2257" i="15" a="1"/>
  <c r="W2257" i="15" s="1"/>
  <c r="U2281" i="15"/>
  <c r="W2281" i="15" a="1"/>
  <c r="W2281" i="15" s="1"/>
  <c r="V2310" i="15"/>
  <c r="W2310" i="15" a="1"/>
  <c r="W2310" i="15" s="1"/>
  <c r="U2337" i="15"/>
  <c r="W2337" i="15" a="1"/>
  <c r="W2337" i="15" s="1"/>
  <c r="V2362" i="15"/>
  <c r="W2362" i="15" a="1"/>
  <c r="W2362" i="15" s="1"/>
  <c r="U2387" i="15"/>
  <c r="W2387" i="15" a="1"/>
  <c r="W2387" i="15" s="1"/>
  <c r="V2408" i="15"/>
  <c r="W2408" i="15" a="1"/>
  <c r="W2408" i="15" s="1"/>
  <c r="U2427" i="15"/>
  <c r="W2427" i="15" a="1"/>
  <c r="W2427" i="15" s="1"/>
  <c r="U2445" i="15"/>
  <c r="W2445" i="15" a="1"/>
  <c r="W2445" i="15" s="1"/>
  <c r="U2461" i="15"/>
  <c r="W2461" i="15" a="1"/>
  <c r="W2461" i="15" s="1"/>
  <c r="U2481" i="15"/>
  <c r="W2481" i="15" a="1"/>
  <c r="W2481" i="15" s="1"/>
  <c r="V2498" i="15"/>
  <c r="W2498" i="15" a="1"/>
  <c r="W2498" i="15" s="1"/>
  <c r="U2515" i="15"/>
  <c r="W2515" i="15" a="1"/>
  <c r="W2515" i="15" s="1"/>
  <c r="U2533" i="15"/>
  <c r="W2533" i="15" a="1"/>
  <c r="W2533" i="15" s="1"/>
  <c r="V2557" i="15"/>
  <c r="W2557" i="15" a="1"/>
  <c r="W2557" i="15" s="1"/>
  <c r="U2578" i="15"/>
  <c r="W2578" i="15" a="1"/>
  <c r="W2578" i="15" s="1"/>
  <c r="V2598" i="15"/>
  <c r="W2598" i="15" a="1"/>
  <c r="W2598" i="15" s="1"/>
  <c r="V2622" i="15"/>
  <c r="W2622" i="15" a="1"/>
  <c r="W2622" i="15" s="1"/>
  <c r="U2647" i="15"/>
  <c r="W2647" i="15" a="1"/>
  <c r="W2647" i="15" s="1"/>
  <c r="U2667" i="15"/>
  <c r="W2667" i="15" a="1"/>
  <c r="W2667" i="15" s="1"/>
  <c r="V2684" i="15"/>
  <c r="W2684" i="15" a="1"/>
  <c r="W2684" i="15" s="1"/>
  <c r="U2701" i="15"/>
  <c r="W2701" i="15" a="1"/>
  <c r="W2701" i="15" s="1"/>
  <c r="V2718" i="15"/>
  <c r="W2718" i="15" a="1"/>
  <c r="W2718" i="15" s="1"/>
  <c r="U2739" i="15"/>
  <c r="W2739" i="15" a="1"/>
  <c r="W2739" i="15" s="1"/>
  <c r="U2757" i="15"/>
  <c r="W2757" i="15" a="1"/>
  <c r="W2757" i="15" s="1"/>
  <c r="U2774" i="15"/>
  <c r="W2774" i="15" a="1"/>
  <c r="W2774" i="15" s="1"/>
  <c r="U2791" i="15"/>
  <c r="W2791" i="15" a="1"/>
  <c r="W2791" i="15" s="1"/>
  <c r="U2808" i="15"/>
  <c r="W2808" i="15" a="1"/>
  <c r="W2808" i="15" s="1"/>
  <c r="U2827" i="15"/>
  <c r="W2827" i="15" a="1"/>
  <c r="W2827" i="15" s="1"/>
  <c r="U2843" i="15"/>
  <c r="W2843" i="15" a="1"/>
  <c r="W2843" i="15" s="1"/>
  <c r="U2868" i="15"/>
  <c r="W2868" i="15" a="1"/>
  <c r="W2868" i="15" s="1"/>
  <c r="U2886" i="15"/>
  <c r="W2886" i="15" a="1"/>
  <c r="W2886" i="15" s="1"/>
  <c r="U2908" i="15"/>
  <c r="W2908" i="15" a="1"/>
  <c r="W2908" i="15" s="1"/>
  <c r="U2930" i="15"/>
  <c r="W2930" i="15" a="1"/>
  <c r="W2930" i="15" s="1"/>
  <c r="U2947" i="15"/>
  <c r="W2947" i="15" a="1"/>
  <c r="W2947" i="15" s="1"/>
  <c r="U2964" i="15"/>
  <c r="W2964" i="15" a="1"/>
  <c r="W2964" i="15" s="1"/>
  <c r="U2981" i="15"/>
  <c r="W2981" i="15" a="1"/>
  <c r="W2981" i="15" s="1"/>
  <c r="U2998" i="15"/>
  <c r="W2998" i="15" a="1"/>
  <c r="W2998" i="15" s="1"/>
  <c r="U3019" i="15"/>
  <c r="W3019" i="15" a="1"/>
  <c r="W3019" i="15" s="1"/>
  <c r="U3059" i="15"/>
  <c r="W3059" i="15" a="1"/>
  <c r="W3059" i="15" s="1"/>
  <c r="U3084" i="15"/>
  <c r="W3084" i="15" a="1"/>
  <c r="W3084" i="15" s="1"/>
  <c r="U3105" i="15"/>
  <c r="W3105" i="15" a="1"/>
  <c r="W3105" i="15" s="1"/>
  <c r="U3131" i="15"/>
  <c r="W3131" i="15" a="1"/>
  <c r="W3131" i="15" s="1"/>
  <c r="U3151" i="15"/>
  <c r="W3151" i="15" a="1"/>
  <c r="W3151" i="15" s="1"/>
  <c r="U2521" i="15"/>
  <c r="W2521" i="15" a="1"/>
  <c r="W2521" i="15" s="1"/>
  <c r="U2567" i="15"/>
  <c r="W2567" i="15" a="1"/>
  <c r="W2567" i="15" s="1"/>
  <c r="R2625" i="15"/>
  <c r="V2625" i="15" s="1"/>
  <c r="U2625" i="15"/>
  <c r="W2625" i="15" a="1"/>
  <c r="W2625" i="15" s="1"/>
  <c r="U2672" i="15"/>
  <c r="W2672" i="15" a="1"/>
  <c r="W2672" i="15" s="1"/>
  <c r="V2715" i="15"/>
  <c r="W2715" i="15" a="1"/>
  <c r="W2715" i="15" s="1"/>
  <c r="U2762" i="15"/>
  <c r="W2762" i="15" a="1"/>
  <c r="W2762" i="15" s="1"/>
  <c r="U2796" i="15"/>
  <c r="W2796" i="15" a="1"/>
  <c r="W2796" i="15" s="1"/>
  <c r="U2840" i="15"/>
  <c r="W2840" i="15" a="1"/>
  <c r="W2840" i="15" s="1"/>
  <c r="U2887" i="15"/>
  <c r="W2887" i="15" a="1"/>
  <c r="W2887" i="15" s="1"/>
  <c r="U2935" i="15"/>
  <c r="W2935" i="15" a="1"/>
  <c r="W2935" i="15" s="1"/>
  <c r="V2970" i="15"/>
  <c r="W2970" i="15" a="1"/>
  <c r="W2970" i="15" s="1"/>
  <c r="U3007" i="15"/>
  <c r="W3007" i="15" a="1"/>
  <c r="W3007" i="15" s="1"/>
  <c r="V3074" i="15"/>
  <c r="W3074" i="15" a="1"/>
  <c r="W3074" i="15" s="1"/>
  <c r="U3128" i="15"/>
  <c r="W3128" i="15" a="1"/>
  <c r="W3128" i="15" s="1"/>
  <c r="V65" i="15"/>
  <c r="W65" i="15" a="1"/>
  <c r="W65" i="15" s="1"/>
  <c r="R736" i="15"/>
  <c r="V736" i="15" s="1"/>
  <c r="U736" i="15"/>
  <c r="W736" i="15" a="1"/>
  <c r="W736" i="15" s="1"/>
  <c r="R881" i="15"/>
  <c r="V881" i="15" s="1"/>
  <c r="W881" i="15" a="1"/>
  <c r="W881" i="15" s="1"/>
  <c r="U881" i="15"/>
  <c r="R1129" i="15"/>
  <c r="V1129" i="15" s="1"/>
  <c r="U1129" i="15"/>
  <c r="W1129" i="15" a="1"/>
  <c r="W1129" i="15" s="1"/>
  <c r="R1445" i="15"/>
  <c r="V1445" i="15" s="1"/>
  <c r="U1445" i="15"/>
  <c r="W1445" i="15" a="1"/>
  <c r="W1445" i="15" s="1"/>
  <c r="R1541" i="15"/>
  <c r="V1541" i="15" s="1"/>
  <c r="U1541" i="15"/>
  <c r="W1541" i="15" a="1"/>
  <c r="W1541" i="15" s="1"/>
  <c r="R1690" i="15"/>
  <c r="V1690" i="15" s="1"/>
  <c r="W1690" i="15" a="1"/>
  <c r="W1690" i="15" s="1"/>
  <c r="U1690" i="15"/>
  <c r="V1833" i="15"/>
  <c r="W1833" i="15" a="1"/>
  <c r="W1833" i="15" s="1"/>
  <c r="R1986" i="15"/>
  <c r="V1986" i="15" s="1"/>
  <c r="W1986" i="15" a="1"/>
  <c r="W1986" i="15" s="1"/>
  <c r="U1986" i="15"/>
  <c r="V2171" i="15"/>
  <c r="W2171" i="15" a="1"/>
  <c r="W2171" i="15" s="1"/>
  <c r="R2261" i="15"/>
  <c r="V2261" i="15" s="1"/>
  <c r="W2261" i="15" a="1"/>
  <c r="W2261" i="15" s="1"/>
  <c r="U2261" i="15"/>
  <c r="R2382" i="15"/>
  <c r="V2382" i="15" s="1"/>
  <c r="U2382" i="15"/>
  <c r="W2382" i="15" a="1"/>
  <c r="W2382" i="15" s="1"/>
  <c r="R2615" i="15"/>
  <c r="V2615" i="15" s="1"/>
  <c r="U2615" i="15"/>
  <c r="W2615" i="15" a="1"/>
  <c r="W2615" i="15" s="1"/>
  <c r="R2869" i="15"/>
  <c r="V2869" i="15" s="1"/>
  <c r="W2869" i="15" a="1"/>
  <c r="W2869" i="15" s="1"/>
  <c r="U2869" i="15"/>
  <c r="R3104" i="15"/>
  <c r="V3104" i="15" s="1"/>
  <c r="U3104" i="15"/>
  <c r="W3104" i="15" a="1"/>
  <c r="W3104" i="15" s="1"/>
  <c r="U25" i="15"/>
  <c r="W25" i="15" a="1"/>
  <c r="W25" i="15" s="1"/>
  <c r="U72" i="15"/>
  <c r="W72" i="15" a="1"/>
  <c r="W72" i="15" s="1"/>
  <c r="V129" i="15"/>
  <c r="W129" i="15" a="1"/>
  <c r="W129" i="15" s="1"/>
  <c r="V178" i="15"/>
  <c r="W178" i="15" a="1"/>
  <c r="W178" i="15" s="1"/>
  <c r="U239" i="15"/>
  <c r="W239" i="15" a="1"/>
  <c r="W239" i="15" s="1"/>
  <c r="U312" i="15"/>
  <c r="W312" i="15" a="1"/>
  <c r="W312" i="15" s="1"/>
  <c r="U373" i="15"/>
  <c r="W373" i="15" a="1"/>
  <c r="W373" i="15" s="1"/>
  <c r="U425" i="15"/>
  <c r="W425" i="15" a="1"/>
  <c r="W425" i="15" s="1"/>
  <c r="V483" i="15"/>
  <c r="W483" i="15" a="1"/>
  <c r="W483" i="15" s="1"/>
  <c r="U543" i="15"/>
  <c r="W543" i="15" a="1"/>
  <c r="W543" i="15" s="1"/>
  <c r="U614" i="15"/>
  <c r="W614" i="15" a="1"/>
  <c r="W614" i="15" s="1"/>
  <c r="U674" i="15"/>
  <c r="W674" i="15" a="1"/>
  <c r="W674" i="15" s="1"/>
  <c r="V732" i="15"/>
  <c r="W732" i="15" a="1"/>
  <c r="W732" i="15" s="1"/>
  <c r="U793" i="15"/>
  <c r="W793" i="15" a="1"/>
  <c r="W793" i="15" s="1"/>
  <c r="U858" i="15"/>
  <c r="W858" i="15" a="1"/>
  <c r="W858" i="15" s="1"/>
  <c r="V922" i="15"/>
  <c r="W922" i="15" a="1"/>
  <c r="W922" i="15" s="1"/>
  <c r="U972" i="15"/>
  <c r="W972" i="15" a="1"/>
  <c r="W972" i="15" s="1"/>
  <c r="U1021" i="15"/>
  <c r="W1021" i="15" a="1"/>
  <c r="W1021" i="15" s="1"/>
  <c r="U1067" i="15"/>
  <c r="W1067" i="15" a="1"/>
  <c r="W1067" i="15" s="1"/>
  <c r="U1109" i="15"/>
  <c r="W1109" i="15" a="1"/>
  <c r="W1109" i="15" s="1"/>
  <c r="U1158" i="15"/>
  <c r="W1158" i="15" a="1"/>
  <c r="W1158" i="15" s="1"/>
  <c r="V1217" i="15"/>
  <c r="W1217" i="15" a="1"/>
  <c r="W1217" i="15" s="1"/>
  <c r="U1270" i="15"/>
  <c r="W1270" i="15" a="1"/>
  <c r="W1270" i="15" s="1"/>
  <c r="U1308" i="15"/>
  <c r="W1308" i="15" a="1"/>
  <c r="W1308" i="15" s="1"/>
  <c r="U1355" i="15"/>
  <c r="W1355" i="15" a="1"/>
  <c r="W1355" i="15" s="1"/>
  <c r="U1409" i="15"/>
  <c r="W1409" i="15" a="1"/>
  <c r="W1409" i="15" s="1"/>
  <c r="U1461" i="15"/>
  <c r="W1461" i="15" a="1"/>
  <c r="W1461" i="15" s="1"/>
  <c r="V1538" i="15"/>
  <c r="W1538" i="15" a="1"/>
  <c r="W1538" i="15" s="1"/>
  <c r="R62" i="15"/>
  <c r="V62" i="15" s="1"/>
  <c r="U62" i="15"/>
  <c r="W62" i="15" a="1"/>
  <c r="W62" i="15" s="1"/>
  <c r="R114" i="15"/>
  <c r="V114" i="15" s="1"/>
  <c r="U114" i="15"/>
  <c r="W114" i="15" a="1"/>
  <c r="W114" i="15" s="1"/>
  <c r="R192" i="15"/>
  <c r="V192" i="15" s="1"/>
  <c r="W192" i="15" a="1"/>
  <c r="W192" i="15" s="1"/>
  <c r="U192" i="15"/>
  <c r="V246" i="15"/>
  <c r="W246" i="15" a="1"/>
  <c r="W246" i="15" s="1"/>
  <c r="R299" i="15"/>
  <c r="V299" i="15" s="1"/>
  <c r="U299" i="15"/>
  <c r="W299" i="15" a="1"/>
  <c r="W299" i="15" s="1"/>
  <c r="R337" i="15"/>
  <c r="V337" i="15" s="1"/>
  <c r="U337" i="15"/>
  <c r="W337" i="15" a="1"/>
  <c r="W337" i="15" s="1"/>
  <c r="R412" i="15"/>
  <c r="V412" i="15" s="1"/>
  <c r="U412" i="15"/>
  <c r="W412" i="15" a="1"/>
  <c r="W412" i="15" s="1"/>
  <c r="V480" i="15"/>
  <c r="W480" i="15" a="1"/>
  <c r="W480" i="15" s="1"/>
  <c r="R526" i="15"/>
  <c r="V526" i="15" s="1"/>
  <c r="W526" i="15" a="1"/>
  <c r="W526" i="15" s="1"/>
  <c r="U526" i="15"/>
  <c r="V562" i="15"/>
  <c r="W562" i="15" a="1"/>
  <c r="W562" i="15" s="1"/>
  <c r="R596" i="15"/>
  <c r="V596" i="15" s="1"/>
  <c r="U596" i="15"/>
  <c r="W596" i="15" a="1"/>
  <c r="W596" i="15" s="1"/>
  <c r="V646" i="15"/>
  <c r="W646" i="15" a="1"/>
  <c r="W646" i="15" s="1"/>
  <c r="R706" i="15"/>
  <c r="V706" i="15" s="1"/>
  <c r="U706" i="15"/>
  <c r="W706" i="15" a="1"/>
  <c r="W706" i="15" s="1"/>
  <c r="R761" i="15"/>
  <c r="V761" i="15" s="1"/>
  <c r="W761" i="15" a="1"/>
  <c r="W761" i="15" s="1"/>
  <c r="U761" i="15"/>
  <c r="R799" i="15"/>
  <c r="V799" i="15" s="1"/>
  <c r="U799" i="15"/>
  <c r="W799" i="15" a="1"/>
  <c r="W799" i="15" s="1"/>
  <c r="R849" i="15"/>
  <c r="V849" i="15" s="1"/>
  <c r="U849" i="15"/>
  <c r="W849" i="15" a="1"/>
  <c r="W849" i="15" s="1"/>
  <c r="R884" i="15"/>
  <c r="V884" i="15" s="1"/>
  <c r="U884" i="15"/>
  <c r="W884" i="15" a="1"/>
  <c r="W884" i="15" s="1"/>
  <c r="V940" i="15"/>
  <c r="W940" i="15" a="1"/>
  <c r="W940" i="15" s="1"/>
  <c r="R1036" i="15"/>
  <c r="V1036" i="15" s="1"/>
  <c r="W1036" i="15" a="1"/>
  <c r="W1036" i="15" s="1"/>
  <c r="U1036" i="15"/>
  <c r="R1163" i="15"/>
  <c r="V1163" i="15" s="1"/>
  <c r="W1163" i="15" a="1"/>
  <c r="W1163" i="15" s="1"/>
  <c r="U1163" i="15"/>
  <c r="R1228" i="15"/>
  <c r="V1228" i="15" s="1"/>
  <c r="U1228" i="15"/>
  <c r="W1228" i="15" a="1"/>
  <c r="W1228" i="15" s="1"/>
  <c r="R1435" i="15"/>
  <c r="V1435" i="15" s="1"/>
  <c r="W1435" i="15" a="1"/>
  <c r="W1435" i="15" s="1"/>
  <c r="U1435" i="15"/>
  <c r="R1469" i="15"/>
  <c r="V1469" i="15" s="1"/>
  <c r="U1469" i="15"/>
  <c r="W1469" i="15" a="1"/>
  <c r="W1469" i="15" s="1"/>
  <c r="R1500" i="15"/>
  <c r="V1500" i="15" s="1"/>
  <c r="W1500" i="15" a="1"/>
  <c r="W1500" i="15" s="1"/>
  <c r="U1500" i="15"/>
  <c r="R1574" i="15"/>
  <c r="V1574" i="15" s="1"/>
  <c r="W1574" i="15" a="1"/>
  <c r="W1574" i="15" s="1"/>
  <c r="U1574" i="15"/>
  <c r="R1652" i="15"/>
  <c r="V1652" i="15" s="1"/>
  <c r="U1652" i="15"/>
  <c r="W1652" i="15" a="1"/>
  <c r="W1652" i="15" s="1"/>
  <c r="R1677" i="15"/>
  <c r="V1677" i="15" s="1"/>
  <c r="U1677" i="15"/>
  <c r="W1677" i="15" a="1"/>
  <c r="W1677" i="15" s="1"/>
  <c r="R1759" i="15"/>
  <c r="V1759" i="15" s="1"/>
  <c r="U1759" i="15"/>
  <c r="W1759" i="15" a="1"/>
  <c r="W1759" i="15" s="1"/>
  <c r="R1804" i="15"/>
  <c r="V1804" i="15" s="1"/>
  <c r="U1804" i="15"/>
  <c r="W1804" i="15" a="1"/>
  <c r="W1804" i="15" s="1"/>
  <c r="V1877" i="15"/>
  <c r="W1877" i="15" a="1"/>
  <c r="W1877" i="15" s="1"/>
  <c r="R1918" i="15"/>
  <c r="V1918" i="15" s="1"/>
  <c r="U1918" i="15"/>
  <c r="W1918" i="15" a="1"/>
  <c r="W1918" i="15" s="1"/>
  <c r="R1952" i="15"/>
  <c r="V1952" i="15" s="1"/>
  <c r="U1952" i="15"/>
  <c r="W1952" i="15" a="1"/>
  <c r="W1952" i="15" s="1"/>
  <c r="R2035" i="15"/>
  <c r="V2035" i="15" s="1"/>
  <c r="U2035" i="15"/>
  <c r="W2035" i="15" a="1"/>
  <c r="W2035" i="15" s="1"/>
  <c r="V2090" i="15"/>
  <c r="W2090" i="15" a="1"/>
  <c r="W2090" i="15" s="1"/>
  <c r="R2170" i="15"/>
  <c r="V2170" i="15" s="1"/>
  <c r="U2170" i="15"/>
  <c r="W2170" i="15" a="1"/>
  <c r="W2170" i="15" s="1"/>
  <c r="V2208" i="15"/>
  <c r="W2208" i="15" a="1"/>
  <c r="W2208" i="15" s="1"/>
  <c r="V2241" i="15"/>
  <c r="W2241" i="15" a="1"/>
  <c r="W2241" i="15" s="1"/>
  <c r="V2284" i="15"/>
  <c r="W2284" i="15" a="1"/>
  <c r="W2284" i="15" s="1"/>
  <c r="R2323" i="15"/>
  <c r="V2323" i="15" s="1"/>
  <c r="U2323" i="15"/>
  <c r="W2323" i="15" a="1"/>
  <c r="W2323" i="15" s="1"/>
  <c r="R2370" i="15"/>
  <c r="V2370" i="15" s="1"/>
  <c r="W2370" i="15" a="1"/>
  <c r="W2370" i="15" s="1"/>
  <c r="U2370" i="15"/>
  <c r="R2431" i="15"/>
  <c r="V2431" i="15" s="1"/>
  <c r="U2431" i="15"/>
  <c r="W2431" i="15" a="1"/>
  <c r="W2431" i="15" s="1"/>
  <c r="R2549" i="15"/>
  <c r="V2549" i="15" s="1"/>
  <c r="U2549" i="15"/>
  <c r="W2549" i="15" a="1"/>
  <c r="W2549" i="15" s="1"/>
  <c r="R2608" i="15"/>
  <c r="V2608" i="15" s="1"/>
  <c r="U2608" i="15"/>
  <c r="W2608" i="15" a="1"/>
  <c r="W2608" i="15" s="1"/>
  <c r="R2678" i="15"/>
  <c r="V2678" i="15" s="1"/>
  <c r="U2678" i="15"/>
  <c r="W2678" i="15" a="1"/>
  <c r="W2678" i="15" s="1"/>
  <c r="R2845" i="15"/>
  <c r="V2845" i="15" s="1"/>
  <c r="U2845" i="15"/>
  <c r="W2845" i="15" a="1"/>
  <c r="W2845" i="15" s="1"/>
  <c r="R2907" i="15"/>
  <c r="V2907" i="15" s="1"/>
  <c r="U2907" i="15"/>
  <c r="W2907" i="15" a="1"/>
  <c r="W2907" i="15" s="1"/>
  <c r="R3028" i="15"/>
  <c r="V3028" i="15" s="1"/>
  <c r="U3028" i="15"/>
  <c r="W3028" i="15" a="1"/>
  <c r="W3028" i="15" s="1"/>
  <c r="R3081" i="15"/>
  <c r="V3081" i="15" s="1"/>
  <c r="U3081" i="15"/>
  <c r="W3081" i="15" a="1"/>
  <c r="W3081" i="15" s="1"/>
  <c r="R3145" i="15"/>
  <c r="V3145" i="15" s="1"/>
  <c r="U3145" i="15"/>
  <c r="W3145" i="15" a="1"/>
  <c r="W3145" i="15" s="1"/>
  <c r="U11" i="15"/>
  <c r="W11" i="15" a="1"/>
  <c r="W11" i="15" s="1"/>
  <c r="U28" i="15"/>
  <c r="W28" i="15" a="1"/>
  <c r="W28" i="15" s="1"/>
  <c r="U47" i="15"/>
  <c r="W47" i="15" a="1"/>
  <c r="W47" i="15" s="1"/>
  <c r="V67" i="15"/>
  <c r="W67" i="15" a="1"/>
  <c r="W67" i="15" s="1"/>
  <c r="U94" i="15"/>
  <c r="W94" i="15" a="1"/>
  <c r="W94" i="15" s="1"/>
  <c r="R112" i="15"/>
  <c r="V112" i="15" s="1"/>
  <c r="U112" i="15"/>
  <c r="W112" i="15" a="1"/>
  <c r="W112" i="15" s="1"/>
  <c r="V132" i="15"/>
  <c r="W132" i="15" a="1"/>
  <c r="W132" i="15" s="1"/>
  <c r="V149" i="15"/>
  <c r="W149" i="15" a="1"/>
  <c r="W149" i="15" s="1"/>
  <c r="U167" i="15"/>
  <c r="W167" i="15" a="1"/>
  <c r="W167" i="15" s="1"/>
  <c r="V193" i="15"/>
  <c r="W193" i="15" a="1"/>
  <c r="W193" i="15" s="1"/>
  <c r="V214" i="15"/>
  <c r="W214" i="15" a="1"/>
  <c r="W214" i="15" s="1"/>
  <c r="V238" i="15"/>
  <c r="W238" i="15" a="1"/>
  <c r="W238" i="15" s="1"/>
  <c r="U261" i="15"/>
  <c r="W261" i="15" a="1"/>
  <c r="W261" i="15" s="1"/>
  <c r="V287" i="15"/>
  <c r="W287" i="15" a="1"/>
  <c r="W287" i="15" s="1"/>
  <c r="U308" i="15"/>
  <c r="W308" i="15" a="1"/>
  <c r="W308" i="15" s="1"/>
  <c r="U336" i="15"/>
  <c r="W336" i="15" a="1"/>
  <c r="W336" i="15" s="1"/>
  <c r="U357" i="15"/>
  <c r="W357" i="15" a="1"/>
  <c r="W357" i="15" s="1"/>
  <c r="U378" i="15"/>
  <c r="W378" i="15" a="1"/>
  <c r="W378" i="15" s="1"/>
  <c r="V394" i="15"/>
  <c r="W394" i="15" a="1"/>
  <c r="W394" i="15" s="1"/>
  <c r="V420" i="15"/>
  <c r="W420" i="15" a="1"/>
  <c r="W420" i="15" s="1"/>
  <c r="U436" i="15"/>
  <c r="W436" i="15" a="1"/>
  <c r="W436" i="15" s="1"/>
  <c r="V458" i="15"/>
  <c r="W458" i="15" a="1"/>
  <c r="W458" i="15" s="1"/>
  <c r="V482" i="15"/>
  <c r="W482" i="15" a="1"/>
  <c r="W482" i="15" s="1"/>
  <c r="U503" i="15"/>
  <c r="W503" i="15" a="1"/>
  <c r="W503" i="15" s="1"/>
  <c r="R533" i="15"/>
  <c r="V533" i="15" s="1"/>
  <c r="U533" i="15"/>
  <c r="W533" i="15" a="1"/>
  <c r="W533" i="15" s="1"/>
  <c r="U559" i="15"/>
  <c r="W559" i="15" a="1"/>
  <c r="W559" i="15" s="1"/>
  <c r="U590" i="15"/>
  <c r="W590" i="15" a="1"/>
  <c r="W590" i="15" s="1"/>
  <c r="U612" i="15"/>
  <c r="W612" i="15" a="1"/>
  <c r="W612" i="15" s="1"/>
  <c r="U634" i="15"/>
  <c r="W634" i="15" a="1"/>
  <c r="W634" i="15" s="1"/>
  <c r="U661" i="15"/>
  <c r="W661" i="15" a="1"/>
  <c r="W661" i="15" s="1"/>
  <c r="U683" i="15"/>
  <c r="W683" i="15" a="1"/>
  <c r="W683" i="15" s="1"/>
  <c r="U704" i="15"/>
  <c r="W704" i="15" a="1"/>
  <c r="W704" i="15" s="1"/>
  <c r="V725" i="15"/>
  <c r="W725" i="15" a="1"/>
  <c r="W725" i="15" s="1"/>
  <c r="U746" i="15"/>
  <c r="W746" i="15" a="1"/>
  <c r="W746" i="15" s="1"/>
  <c r="V771" i="15"/>
  <c r="W771" i="15" a="1"/>
  <c r="W771" i="15" s="1"/>
  <c r="V801" i="15"/>
  <c r="W801" i="15" a="1"/>
  <c r="W801" i="15" s="1"/>
  <c r="U825" i="15"/>
  <c r="W825" i="15" a="1"/>
  <c r="W825" i="15" s="1"/>
  <c r="V846" i="15"/>
  <c r="W846" i="15" a="1"/>
  <c r="W846" i="15" s="1"/>
  <c r="U872" i="15"/>
  <c r="W872" i="15" a="1"/>
  <c r="W872" i="15" s="1"/>
  <c r="U901" i="15"/>
  <c r="W901" i="15" a="1"/>
  <c r="W901" i="15" s="1"/>
  <c r="U925" i="15"/>
  <c r="W925" i="15" a="1"/>
  <c r="W925" i="15" s="1"/>
  <c r="U946" i="15"/>
  <c r="W946" i="15" a="1"/>
  <c r="W946" i="15" s="1"/>
  <c r="U971" i="15"/>
  <c r="W971" i="15" a="1"/>
  <c r="W971" i="15" s="1"/>
  <c r="U989" i="15"/>
  <c r="W989" i="15" a="1"/>
  <c r="W989" i="15" s="1"/>
  <c r="U1007" i="15"/>
  <c r="W1007" i="15" a="1"/>
  <c r="W1007" i="15" s="1"/>
  <c r="U1024" i="15"/>
  <c r="W1024" i="15" a="1"/>
  <c r="W1024" i="15" s="1"/>
  <c r="U1042" i="15"/>
  <c r="W1042" i="15" a="1"/>
  <c r="W1042" i="15" s="1"/>
  <c r="V1062" i="15"/>
  <c r="W1062" i="15" a="1"/>
  <c r="W1062" i="15" s="1"/>
  <c r="U1078" i="15"/>
  <c r="W1078" i="15" a="1"/>
  <c r="W1078" i="15" s="1"/>
  <c r="U1095" i="15"/>
  <c r="W1095" i="15" a="1"/>
  <c r="W1095" i="15" s="1"/>
  <c r="U1112" i="15"/>
  <c r="W1112" i="15" a="1"/>
  <c r="W1112" i="15" s="1"/>
  <c r="V1130" i="15"/>
  <c r="W1130" i="15" a="1"/>
  <c r="W1130" i="15" s="1"/>
  <c r="U1148" i="15"/>
  <c r="W1148" i="15" a="1"/>
  <c r="W1148" i="15" s="1"/>
  <c r="U1172" i="15"/>
  <c r="W1172" i="15" a="1"/>
  <c r="W1172" i="15" s="1"/>
  <c r="U1194" i="15"/>
  <c r="W1194" i="15" a="1"/>
  <c r="W1194" i="15" s="1"/>
  <c r="U1212" i="15"/>
  <c r="W1212" i="15" a="1"/>
  <c r="W1212" i="15" s="1"/>
  <c r="U1234" i="15"/>
  <c r="W1234" i="15" a="1"/>
  <c r="W1234" i="15" s="1"/>
  <c r="U1251" i="15"/>
  <c r="W1251" i="15" a="1"/>
  <c r="W1251" i="15" s="1"/>
  <c r="U1269" i="15"/>
  <c r="W1269" i="15" a="1"/>
  <c r="W1269" i="15" s="1"/>
  <c r="V1287" i="15"/>
  <c r="W1287" i="15" a="1"/>
  <c r="W1287" i="15" s="1"/>
  <c r="V1303" i="15"/>
  <c r="W1303" i="15" a="1"/>
  <c r="W1303" i="15" s="1"/>
  <c r="V1321" i="15"/>
  <c r="W1321" i="15" a="1"/>
  <c r="W1321" i="15" s="1"/>
  <c r="V1337" i="15"/>
  <c r="W1337" i="15" a="1"/>
  <c r="W1337" i="15" s="1"/>
  <c r="V1354" i="15"/>
  <c r="W1354" i="15" a="1"/>
  <c r="W1354" i="15" s="1"/>
  <c r="U1371" i="15"/>
  <c r="W1371" i="15" a="1"/>
  <c r="W1371" i="15" s="1"/>
  <c r="U1391" i="15"/>
  <c r="W1391" i="15" a="1"/>
  <c r="W1391" i="15" s="1"/>
  <c r="U1408" i="15"/>
  <c r="W1408" i="15" a="1"/>
  <c r="W1408" i="15" s="1"/>
  <c r="U1424" i="15"/>
  <c r="W1424" i="15" a="1"/>
  <c r="W1424" i="15" s="1"/>
  <c r="V1446" i="15"/>
  <c r="W1446" i="15" a="1"/>
  <c r="W1446" i="15" s="1"/>
  <c r="V1475" i="15"/>
  <c r="W1475" i="15" a="1"/>
  <c r="W1475" i="15" s="1"/>
  <c r="V1507" i="15"/>
  <c r="W1507" i="15" a="1"/>
  <c r="W1507" i="15" s="1"/>
  <c r="U1532" i="15"/>
  <c r="W1532" i="15" a="1"/>
  <c r="W1532" i="15" s="1"/>
  <c r="V1550" i="15"/>
  <c r="W1550" i="15" a="1"/>
  <c r="W1550" i="15" s="1"/>
  <c r="U1567" i="15"/>
  <c r="W1567" i="15" a="1"/>
  <c r="W1567" i="15" s="1"/>
  <c r="V1592" i="15"/>
  <c r="W1592" i="15" a="1"/>
  <c r="W1592" i="15" s="1"/>
  <c r="U1614" i="15"/>
  <c r="W1614" i="15" a="1"/>
  <c r="W1614" i="15" s="1"/>
  <c r="V1631" i="15"/>
  <c r="W1631" i="15" a="1"/>
  <c r="W1631" i="15" s="1"/>
  <c r="U1648" i="15"/>
  <c r="W1648" i="15" a="1"/>
  <c r="W1648" i="15" s="1"/>
  <c r="U1683" i="15"/>
  <c r="W1683" i="15" a="1"/>
  <c r="W1683" i="15" s="1"/>
  <c r="U1704" i="15"/>
  <c r="W1704" i="15" a="1"/>
  <c r="W1704" i="15" s="1"/>
  <c r="U1722" i="15"/>
  <c r="W1722" i="15" a="1"/>
  <c r="W1722" i="15" s="1"/>
  <c r="V1774" i="15"/>
  <c r="W1774" i="15" a="1"/>
  <c r="W1774" i="15" s="1"/>
  <c r="V1792" i="15"/>
  <c r="W1792" i="15" a="1"/>
  <c r="W1792" i="15" s="1"/>
  <c r="U1817" i="15"/>
  <c r="W1817" i="15" a="1"/>
  <c r="W1817" i="15" s="1"/>
  <c r="U1841" i="15"/>
  <c r="W1841" i="15" a="1"/>
  <c r="W1841" i="15" s="1"/>
  <c r="U1858" i="15"/>
  <c r="W1858" i="15" a="1"/>
  <c r="W1858" i="15" s="1"/>
  <c r="U1876" i="15"/>
  <c r="W1876" i="15" a="1"/>
  <c r="W1876" i="15" s="1"/>
  <c r="V1901" i="15"/>
  <c r="W1901" i="15" a="1"/>
  <c r="W1901" i="15" s="1"/>
  <c r="U1935" i="15"/>
  <c r="W1935" i="15" a="1"/>
  <c r="W1935" i="15" s="1"/>
  <c r="U1960" i="15"/>
  <c r="W1960" i="15" a="1"/>
  <c r="W1960" i="15" s="1"/>
  <c r="U1981" i="15"/>
  <c r="W1981" i="15" a="1"/>
  <c r="W1981" i="15" s="1"/>
  <c r="V2000" i="15"/>
  <c r="W2000" i="15" a="1"/>
  <c r="W2000" i="15" s="1"/>
  <c r="U2017" i="15"/>
  <c r="W2017" i="15" a="1"/>
  <c r="W2017" i="15" s="1"/>
  <c r="V2037" i="15"/>
  <c r="W2037" i="15" a="1"/>
  <c r="W2037" i="15" s="1"/>
  <c r="U2061" i="15"/>
  <c r="W2061" i="15" a="1"/>
  <c r="W2061" i="15" s="1"/>
  <c r="U2082" i="15"/>
  <c r="W2082" i="15" a="1"/>
  <c r="W2082" i="15" s="1"/>
  <c r="V2101" i="15"/>
  <c r="W2101" i="15" a="1"/>
  <c r="W2101" i="15" s="1"/>
  <c r="U2117" i="15"/>
  <c r="W2117" i="15" a="1"/>
  <c r="W2117" i="15" s="1"/>
  <c r="U2134" i="15"/>
  <c r="W2134" i="15" a="1"/>
  <c r="W2134" i="15" s="1"/>
  <c r="U2161" i="15"/>
  <c r="W2161" i="15" a="1"/>
  <c r="W2161" i="15" s="1"/>
  <c r="U2190" i="15"/>
  <c r="W2190" i="15" a="1"/>
  <c r="W2190" i="15" s="1"/>
  <c r="V2214" i="15"/>
  <c r="W2214" i="15" a="1"/>
  <c r="W2214" i="15" s="1"/>
  <c r="V2245" i="15"/>
  <c r="W2245" i="15" a="1"/>
  <c r="W2245" i="15" s="1"/>
  <c r="U2270" i="15"/>
  <c r="W2270" i="15" a="1"/>
  <c r="W2270" i="15" s="1"/>
  <c r="V2297" i="15"/>
  <c r="W2297" i="15" a="1"/>
  <c r="W2297" i="15" s="1"/>
  <c r="V2326" i="15"/>
  <c r="W2326" i="15" a="1"/>
  <c r="W2326" i="15" s="1"/>
  <c r="U2350" i="15"/>
  <c r="W2350" i="15" a="1"/>
  <c r="W2350" i="15" s="1"/>
  <c r="U2373" i="15"/>
  <c r="W2373" i="15" a="1"/>
  <c r="W2373" i="15" s="1"/>
  <c r="U2399" i="15"/>
  <c r="W2399" i="15" a="1"/>
  <c r="W2399" i="15" s="1"/>
  <c r="U2423" i="15"/>
  <c r="W2423" i="15" a="1"/>
  <c r="W2423" i="15" s="1"/>
  <c r="U2446" i="15"/>
  <c r="W2446" i="15" a="1"/>
  <c r="W2446" i="15" s="1"/>
  <c r="U2463" i="15"/>
  <c r="W2463" i="15" a="1"/>
  <c r="W2463" i="15" s="1"/>
  <c r="U2483" i="15"/>
  <c r="W2483" i="15" a="1"/>
  <c r="W2483" i="15" s="1"/>
  <c r="U2499" i="15"/>
  <c r="W2499" i="15" a="1"/>
  <c r="W2499" i="15" s="1"/>
  <c r="U2579" i="15"/>
  <c r="W2579" i="15" a="1"/>
  <c r="W2579" i="15" s="1"/>
  <c r="U2744" i="15"/>
  <c r="W2744" i="15" a="1"/>
  <c r="W2744" i="15" s="1"/>
  <c r="U2939" i="15"/>
  <c r="W2939" i="15" a="1"/>
  <c r="W2939" i="15" s="1"/>
  <c r="R80" i="15"/>
  <c r="V80" i="15" s="1"/>
  <c r="W80" i="15" a="1"/>
  <c r="W80" i="15" s="1"/>
  <c r="U80" i="15"/>
  <c r="R174" i="15"/>
  <c r="V174" i="15" s="1"/>
  <c r="U174" i="15"/>
  <c r="W174" i="15" a="1"/>
  <c r="W174" i="15" s="1"/>
  <c r="R220" i="15"/>
  <c r="V220" i="15" s="1"/>
  <c r="W220" i="15" a="1"/>
  <c r="W220" i="15" s="1"/>
  <c r="U220" i="15"/>
  <c r="R274" i="15"/>
  <c r="V274" i="15" s="1"/>
  <c r="U274" i="15"/>
  <c r="W274" i="15" a="1"/>
  <c r="W274" i="15" s="1"/>
  <c r="V315" i="15"/>
  <c r="W315" i="15" a="1"/>
  <c r="W315" i="15" s="1"/>
  <c r="V377" i="15"/>
  <c r="W377" i="15" a="1"/>
  <c r="W377" i="15" s="1"/>
  <c r="R455" i="15"/>
  <c r="V455" i="15" s="1"/>
  <c r="U455" i="15"/>
  <c r="W455" i="15" a="1"/>
  <c r="W455" i="15" s="1"/>
  <c r="R510" i="15"/>
  <c r="V510" i="15" s="1"/>
  <c r="U510" i="15"/>
  <c r="W510" i="15" a="1"/>
  <c r="W510" i="15" s="1"/>
  <c r="R539" i="15"/>
  <c r="V539" i="15" s="1"/>
  <c r="W539" i="15" a="1"/>
  <c r="W539" i="15" s="1"/>
  <c r="U539" i="15"/>
  <c r="R579" i="15"/>
  <c r="V579" i="15" s="1"/>
  <c r="U579" i="15"/>
  <c r="W579" i="15" a="1"/>
  <c r="W579" i="15" s="1"/>
  <c r="R818" i="15"/>
  <c r="V818" i="15" s="1"/>
  <c r="U818" i="15"/>
  <c r="W818" i="15" a="1"/>
  <c r="W818" i="15" s="1"/>
  <c r="R1041" i="15"/>
  <c r="V1041" i="15" s="1"/>
  <c r="W1041" i="15" a="1"/>
  <c r="W1041" i="15" s="1"/>
  <c r="U1041" i="15"/>
  <c r="V1457" i="15"/>
  <c r="W1457" i="15" a="1"/>
  <c r="W1457" i="15" s="1"/>
  <c r="V1662" i="15"/>
  <c r="W1662" i="15" a="1"/>
  <c r="W1662" i="15" s="1"/>
  <c r="R1915" i="15"/>
  <c r="V1915" i="15" s="1"/>
  <c r="W1915" i="15" a="1"/>
  <c r="W1915" i="15" s="1"/>
  <c r="U1915" i="15"/>
  <c r="R2197" i="15"/>
  <c r="V2197" i="15" s="1"/>
  <c r="U2197" i="15"/>
  <c r="W2197" i="15" a="1"/>
  <c r="W2197" i="15" s="1"/>
  <c r="R2358" i="15"/>
  <c r="V2358" i="15" s="1"/>
  <c r="U2358" i="15"/>
  <c r="W2358" i="15" a="1"/>
  <c r="W2358" i="15" s="1"/>
  <c r="V2685" i="15"/>
  <c r="W2685" i="15" a="1"/>
  <c r="W2685" i="15" s="1"/>
  <c r="R3119" i="15"/>
  <c r="V3119" i="15" s="1"/>
  <c r="U3119" i="15"/>
  <c r="W3119" i="15" a="1"/>
  <c r="W3119" i="15" s="1"/>
  <c r="R76" i="15"/>
  <c r="V76" i="15" s="1"/>
  <c r="U76" i="15"/>
  <c r="W76" i="15" a="1"/>
  <c r="W76" i="15" s="1"/>
  <c r="V159" i="15"/>
  <c r="W159" i="15" a="1"/>
  <c r="W159" i="15" s="1"/>
  <c r="V250" i="15"/>
  <c r="W250" i="15" a="1"/>
  <c r="W250" i="15" s="1"/>
  <c r="U343" i="15"/>
  <c r="W343" i="15" a="1"/>
  <c r="W343" i="15" s="1"/>
  <c r="U437" i="15"/>
  <c r="W437" i="15" a="1"/>
  <c r="W437" i="15" s="1"/>
  <c r="U534" i="15"/>
  <c r="W534" i="15" a="1"/>
  <c r="W534" i="15" s="1"/>
  <c r="V662" i="15"/>
  <c r="W662" i="15" a="1"/>
  <c r="W662" i="15" s="1"/>
  <c r="U747" i="15"/>
  <c r="W747" i="15" a="1"/>
  <c r="W747" i="15" s="1"/>
  <c r="U868" i="15"/>
  <c r="W868" i="15" a="1"/>
  <c r="W868" i="15" s="1"/>
  <c r="U990" i="15"/>
  <c r="W990" i="15" a="1"/>
  <c r="W990" i="15" s="1"/>
  <c r="U1079" i="15"/>
  <c r="W1079" i="15" a="1"/>
  <c r="W1079" i="15" s="1"/>
  <c r="U1139" i="15"/>
  <c r="W1139" i="15" a="1"/>
  <c r="W1139" i="15" s="1"/>
  <c r="U1225" i="15"/>
  <c r="W1225" i="15" a="1"/>
  <c r="W1225" i="15" s="1"/>
  <c r="U1296" i="15"/>
  <c r="W1296" i="15" a="1"/>
  <c r="W1296" i="15" s="1"/>
  <c r="V1367" i="15"/>
  <c r="W1367" i="15" a="1"/>
  <c r="W1367" i="15" s="1"/>
  <c r="U1433" i="15"/>
  <c r="W1433" i="15" a="1"/>
  <c r="W1433" i="15" s="1"/>
  <c r="V1547" i="15"/>
  <c r="W1547" i="15" a="1"/>
  <c r="W1547" i="15" s="1"/>
  <c r="V1604" i="15"/>
  <c r="W1604" i="15" a="1"/>
  <c r="W1604" i="15" s="1"/>
  <c r="U1623" i="15"/>
  <c r="W1623" i="15" a="1"/>
  <c r="W1623" i="15" s="1"/>
  <c r="U1649" i="15"/>
  <c r="W1649" i="15" a="1"/>
  <c r="W1649" i="15" s="1"/>
  <c r="V1709" i="15"/>
  <c r="W1709" i="15" a="1"/>
  <c r="W1709" i="15" s="1"/>
  <c r="V1837" i="15"/>
  <c r="W1837" i="15" a="1"/>
  <c r="W1837" i="15" s="1"/>
  <c r="U1978" i="15"/>
  <c r="W1978" i="15" a="1"/>
  <c r="W1978" i="15" s="1"/>
  <c r="U2094" i="15"/>
  <c r="W2094" i="15" a="1"/>
  <c r="W2094" i="15" s="1"/>
  <c r="U2205" i="15"/>
  <c r="W2205" i="15" a="1"/>
  <c r="W2205" i="15" s="1"/>
  <c r="V2368" i="15"/>
  <c r="W2368" i="15" a="1"/>
  <c r="W2368" i="15" s="1"/>
  <c r="U2492" i="15"/>
  <c r="W2492" i="15" a="1"/>
  <c r="W2492" i="15" s="1"/>
  <c r="U2620" i="15"/>
  <c r="W2620" i="15" a="1"/>
  <c r="W2620" i="15" s="1"/>
  <c r="U2720" i="15"/>
  <c r="W2720" i="15" a="1"/>
  <c r="W2720" i="15" s="1"/>
  <c r="U2820" i="15"/>
  <c r="W2820" i="15" a="1"/>
  <c r="W2820" i="15" s="1"/>
  <c r="U2945" i="15"/>
  <c r="W2945" i="15" a="1"/>
  <c r="W2945" i="15" s="1"/>
  <c r="R3082" i="15"/>
  <c r="V3082" i="15" s="1"/>
  <c r="U3082" i="15"/>
  <c r="W3082" i="15" a="1"/>
  <c r="W3082" i="15" s="1"/>
  <c r="U1628" i="15"/>
  <c r="W1628" i="15" a="1"/>
  <c r="W1628" i="15" s="1"/>
  <c r="U1701" i="15"/>
  <c r="W1701" i="15" a="1"/>
  <c r="W1701" i="15" s="1"/>
  <c r="U1784" i="15"/>
  <c r="W1784" i="15" a="1"/>
  <c r="W1784" i="15" s="1"/>
  <c r="U1842" i="15"/>
  <c r="W1842" i="15" a="1"/>
  <c r="W1842" i="15" s="1"/>
  <c r="U1887" i="15"/>
  <c r="W1887" i="15" a="1"/>
  <c r="W1887" i="15" s="1"/>
  <c r="U1961" i="15"/>
  <c r="W1961" i="15" a="1"/>
  <c r="W1961" i="15" s="1"/>
  <c r="U2005" i="15"/>
  <c r="W2005" i="15" a="1"/>
  <c r="W2005" i="15" s="1"/>
  <c r="U2055" i="15"/>
  <c r="W2055" i="15" a="1"/>
  <c r="W2055" i="15" s="1"/>
  <c r="U2110" i="15"/>
  <c r="W2110" i="15" a="1"/>
  <c r="W2110" i="15" s="1"/>
  <c r="U2162" i="15"/>
  <c r="W2162" i="15" a="1"/>
  <c r="W2162" i="15" s="1"/>
  <c r="V2234" i="15"/>
  <c r="W2234" i="15" a="1"/>
  <c r="W2234" i="15" s="1"/>
  <c r="V2299" i="15"/>
  <c r="W2299" i="15" a="1"/>
  <c r="W2299" i="15" s="1"/>
  <c r="U2360" i="15"/>
  <c r="W2360" i="15" a="1"/>
  <c r="W2360" i="15" s="1"/>
  <c r="V2419" i="15"/>
  <c r="W2419" i="15" a="1"/>
  <c r="W2419" i="15" s="1"/>
  <c r="U2459" i="15"/>
  <c r="W2459" i="15" a="1"/>
  <c r="W2459" i="15" s="1"/>
  <c r="U2504" i="15"/>
  <c r="W2504" i="15" a="1"/>
  <c r="W2504" i="15" s="1"/>
  <c r="U2542" i="15"/>
  <c r="W2542" i="15" a="1"/>
  <c r="W2542" i="15" s="1"/>
  <c r="U2595" i="15"/>
  <c r="W2595" i="15" a="1"/>
  <c r="W2595" i="15" s="1"/>
  <c r="U2661" i="15"/>
  <c r="W2661" i="15" a="1"/>
  <c r="W2661" i="15" s="1"/>
  <c r="U2699" i="15"/>
  <c r="W2699" i="15" a="1"/>
  <c r="W2699" i="15" s="1"/>
  <c r="U2751" i="15"/>
  <c r="W2751" i="15" a="1"/>
  <c r="W2751" i="15" s="1"/>
  <c r="U2797" i="15"/>
  <c r="W2797" i="15" a="1"/>
  <c r="W2797" i="15" s="1"/>
  <c r="U2837" i="15"/>
  <c r="W2837" i="15" a="1"/>
  <c r="W2837" i="15" s="1"/>
  <c r="U2888" i="15"/>
  <c r="W2888" i="15" a="1"/>
  <c r="W2888" i="15" s="1"/>
  <c r="U2936" i="15"/>
  <c r="W2936" i="15" a="1"/>
  <c r="W2936" i="15" s="1"/>
  <c r="U2979" i="15"/>
  <c r="W2979" i="15" a="1"/>
  <c r="W2979" i="15" s="1"/>
  <c r="V3021" i="15"/>
  <c r="W3021" i="15" a="1"/>
  <c r="W3021" i="15" s="1"/>
  <c r="U3090" i="15"/>
  <c r="W3090" i="15" a="1"/>
  <c r="W3090" i="15" s="1"/>
  <c r="V3141" i="15"/>
  <c r="W3141" i="15" a="1"/>
  <c r="W3141" i="15" s="1"/>
  <c r="U1705" i="15"/>
  <c r="W1705" i="15" a="1"/>
  <c r="W1705" i="15" s="1"/>
  <c r="U1800" i="15"/>
  <c r="W1800" i="15" a="1"/>
  <c r="W1800" i="15" s="1"/>
  <c r="V1855" i="15"/>
  <c r="W1855" i="15" a="1"/>
  <c r="W1855" i="15" s="1"/>
  <c r="U1903" i="15"/>
  <c r="W1903" i="15" a="1"/>
  <c r="W1903" i="15" s="1"/>
  <c r="V1965" i="15"/>
  <c r="W1965" i="15" a="1"/>
  <c r="W1965" i="15" s="1"/>
  <c r="U2014" i="15"/>
  <c r="W2014" i="15" a="1"/>
  <c r="W2014" i="15" s="1"/>
  <c r="U2062" i="15"/>
  <c r="W2062" i="15" a="1"/>
  <c r="W2062" i="15" s="1"/>
  <c r="U2106" i="15"/>
  <c r="W2106" i="15" a="1"/>
  <c r="W2106" i="15" s="1"/>
  <c r="U2155" i="15"/>
  <c r="W2155" i="15" a="1"/>
  <c r="W2155" i="15" s="1"/>
  <c r="U2230" i="15"/>
  <c r="W2230" i="15" a="1"/>
  <c r="W2230" i="15" s="1"/>
  <c r="U2286" i="15"/>
  <c r="W2286" i="15" a="1"/>
  <c r="W2286" i="15" s="1"/>
  <c r="U2354" i="15"/>
  <c r="W2354" i="15" a="1"/>
  <c r="W2354" i="15" s="1"/>
  <c r="V2406" i="15"/>
  <c r="W2406" i="15" a="1"/>
  <c r="W2406" i="15" s="1"/>
  <c r="V2451" i="15"/>
  <c r="W2451" i="15" a="1"/>
  <c r="W2451" i="15" s="1"/>
  <c r="U2488" i="15"/>
  <c r="W2488" i="15" a="1"/>
  <c r="W2488" i="15" s="1"/>
  <c r="V2536" i="15"/>
  <c r="W2536" i="15" a="1"/>
  <c r="W2536" i="15" s="1"/>
  <c r="U2586" i="15"/>
  <c r="W2586" i="15" a="1"/>
  <c r="W2586" i="15" s="1"/>
  <c r="U2636" i="15"/>
  <c r="W2636" i="15" a="1"/>
  <c r="W2636" i="15" s="1"/>
  <c r="V2687" i="15"/>
  <c r="W2687" i="15" a="1"/>
  <c r="W2687" i="15" s="1"/>
  <c r="U2730" i="15"/>
  <c r="W2730" i="15" a="1"/>
  <c r="W2730" i="15" s="1"/>
  <c r="U2776" i="15"/>
  <c r="W2776" i="15" a="1"/>
  <c r="W2776" i="15" s="1"/>
  <c r="U2810" i="15"/>
  <c r="W2810" i="15" a="1"/>
  <c r="W2810" i="15" s="1"/>
  <c r="U2859" i="15"/>
  <c r="W2859" i="15" a="1"/>
  <c r="W2859" i="15" s="1"/>
  <c r="U2905" i="15"/>
  <c r="W2905" i="15" a="1"/>
  <c r="W2905" i="15" s="1"/>
  <c r="U2954" i="15"/>
  <c r="W2954" i="15" a="1"/>
  <c r="W2954" i="15" s="1"/>
  <c r="V3000" i="15"/>
  <c r="W3000" i="15" a="1"/>
  <c r="W3000" i="15" s="1"/>
  <c r="U3086" i="15"/>
  <c r="W3086" i="15" a="1"/>
  <c r="W3086" i="15" s="1"/>
  <c r="U3137" i="15"/>
  <c r="W3137" i="15" a="1"/>
  <c r="W3137" i="15" s="1"/>
  <c r="R536" i="15"/>
  <c r="V536" i="15" s="1"/>
  <c r="U536" i="15"/>
  <c r="W536" i="15" a="1"/>
  <c r="W536" i="15" s="1"/>
  <c r="R729" i="15"/>
  <c r="V729" i="15" s="1"/>
  <c r="W729" i="15" a="1"/>
  <c r="W729" i="15" s="1"/>
  <c r="U729" i="15"/>
  <c r="R910" i="15"/>
  <c r="V910" i="15" s="1"/>
  <c r="U910" i="15"/>
  <c r="W910" i="15" a="1"/>
  <c r="W910" i="15" s="1"/>
  <c r="R1480" i="15"/>
  <c r="V1480" i="15" s="1"/>
  <c r="U1480" i="15"/>
  <c r="W1480" i="15" a="1"/>
  <c r="W1480" i="15" s="1"/>
  <c r="V1692" i="15"/>
  <c r="W1692" i="15" a="1"/>
  <c r="W1692" i="15" s="1"/>
  <c r="R1905" i="15"/>
  <c r="V1905" i="15" s="1"/>
  <c r="U1905" i="15"/>
  <c r="W1905" i="15" a="1"/>
  <c r="W1905" i="15" s="1"/>
  <c r="R2158" i="15"/>
  <c r="V2158" i="15" s="1"/>
  <c r="W2158" i="15" a="1"/>
  <c r="W2158" i="15" s="1"/>
  <c r="U2158" i="15"/>
  <c r="V2308" i="15"/>
  <c r="W2308" i="15" a="1"/>
  <c r="W2308" i="15" s="1"/>
  <c r="R2596" i="15"/>
  <c r="V2596" i="15" s="1"/>
  <c r="U2596" i="15"/>
  <c r="W2596" i="15" a="1"/>
  <c r="W2596" i="15" s="1"/>
  <c r="R3076" i="15"/>
  <c r="V3076" i="15" s="1"/>
  <c r="U3076" i="15"/>
  <c r="W3076" i="15" a="1"/>
  <c r="W3076" i="15" s="1"/>
  <c r="U44" i="15"/>
  <c r="W44" i="15" a="1"/>
  <c r="W44" i="15" s="1"/>
  <c r="U109" i="15"/>
  <c r="W109" i="15" a="1"/>
  <c r="W109" i="15" s="1"/>
  <c r="U190" i="15"/>
  <c r="W190" i="15" a="1"/>
  <c r="W190" i="15" s="1"/>
  <c r="V285" i="15"/>
  <c r="W285" i="15" a="1"/>
  <c r="W285" i="15" s="1"/>
  <c r="U375" i="15"/>
  <c r="W375" i="15" a="1"/>
  <c r="W375" i="15" s="1"/>
  <c r="U456" i="15"/>
  <c r="W456" i="15" a="1"/>
  <c r="W456" i="15" s="1"/>
  <c r="U555" i="15"/>
  <c r="W555" i="15" a="1"/>
  <c r="W555" i="15" s="1"/>
  <c r="V631" i="15"/>
  <c r="W631" i="15" a="1"/>
  <c r="W631" i="15" s="1"/>
  <c r="V722" i="15"/>
  <c r="W722" i="15" a="1"/>
  <c r="W722" i="15" s="1"/>
  <c r="V822" i="15"/>
  <c r="W822" i="15" a="1"/>
  <c r="W822" i="15" s="1"/>
  <c r="V899" i="15"/>
  <c r="W899" i="15" a="1"/>
  <c r="W899" i="15" s="1"/>
  <c r="V969" i="15"/>
  <c r="W969" i="15" a="1"/>
  <c r="W969" i="15" s="1"/>
  <c r="U1060" i="15"/>
  <c r="W1060" i="15" a="1"/>
  <c r="W1060" i="15" s="1"/>
  <c r="U1127" i="15"/>
  <c r="W1127" i="15" a="1"/>
  <c r="W1127" i="15" s="1"/>
  <c r="V1209" i="15"/>
  <c r="W1209" i="15" a="1"/>
  <c r="W1209" i="15" s="1"/>
  <c r="V1267" i="15"/>
  <c r="W1267" i="15" a="1"/>
  <c r="W1267" i="15" s="1"/>
  <c r="V1335" i="15"/>
  <c r="W1335" i="15" a="1"/>
  <c r="W1335" i="15" s="1"/>
  <c r="U1422" i="15"/>
  <c r="W1422" i="15" a="1"/>
  <c r="W1422" i="15" s="1"/>
  <c r="V1528" i="15"/>
  <c r="W1528" i="15" a="1"/>
  <c r="W1528" i="15" s="1"/>
  <c r="U1612" i="15"/>
  <c r="W1612" i="15" a="1"/>
  <c r="W1612" i="15" s="1"/>
  <c r="U1702" i="15"/>
  <c r="W1702" i="15" a="1"/>
  <c r="W1702" i="15" s="1"/>
  <c r="U1822" i="15"/>
  <c r="W1822" i="15" a="1"/>
  <c r="W1822" i="15" s="1"/>
  <c r="U1904" i="15"/>
  <c r="W1904" i="15" a="1"/>
  <c r="W1904" i="15" s="1"/>
  <c r="U2002" i="15"/>
  <c r="W2002" i="15" a="1"/>
  <c r="W2002" i="15" s="1"/>
  <c r="V2063" i="15"/>
  <c r="W2063" i="15" a="1"/>
  <c r="W2063" i="15" s="1"/>
  <c r="V2136" i="15"/>
  <c r="W2136" i="15" a="1"/>
  <c r="W2136" i="15" s="1"/>
  <c r="U2250" i="15"/>
  <c r="W2250" i="15" a="1"/>
  <c r="W2250" i="15" s="1"/>
  <c r="U2355" i="15"/>
  <c r="W2355" i="15" a="1"/>
  <c r="W2355" i="15" s="1"/>
  <c r="U2456" i="15"/>
  <c r="W2456" i="15" a="1"/>
  <c r="W2456" i="15" s="1"/>
  <c r="U2569" i="15"/>
  <c r="W2569" i="15" a="1"/>
  <c r="W2569" i="15" s="1"/>
  <c r="U2662" i="15"/>
  <c r="W2662" i="15" a="1"/>
  <c r="W2662" i="15" s="1"/>
  <c r="V2731" i="15"/>
  <c r="W2731" i="15" a="1"/>
  <c r="W2731" i="15" s="1"/>
  <c r="U2802" i="15"/>
  <c r="W2802" i="15" a="1"/>
  <c r="W2802" i="15" s="1"/>
  <c r="U2881" i="15"/>
  <c r="W2881" i="15" a="1"/>
  <c r="W2881" i="15" s="1"/>
  <c r="U2959" i="15"/>
  <c r="W2959" i="15" a="1"/>
  <c r="W2959" i="15" s="1"/>
  <c r="U3032" i="15"/>
  <c r="W3032" i="15" a="1"/>
  <c r="W3032" i="15" s="1"/>
  <c r="U3142" i="15"/>
  <c r="W3142" i="15" a="1"/>
  <c r="W3142" i="15" s="1"/>
  <c r="U2668" i="15"/>
  <c r="W2668" i="15" a="1"/>
  <c r="W2668" i="15" s="1"/>
  <c r="U2815" i="15"/>
  <c r="W2815" i="15" a="1"/>
  <c r="W2815" i="15" s="1"/>
  <c r="R2122" i="15"/>
  <c r="V2122" i="15" s="1"/>
  <c r="U2122" i="15"/>
  <c r="W2122" i="15" a="1"/>
  <c r="W2122" i="15" s="1"/>
  <c r="V2554" i="15"/>
  <c r="W2554" i="15" a="1"/>
  <c r="W2554" i="15" s="1"/>
  <c r="U61" i="15"/>
  <c r="W61" i="15" a="1"/>
  <c r="W61" i="15" s="1"/>
  <c r="U289" i="15"/>
  <c r="W289" i="15" a="1"/>
  <c r="W289" i="15" s="1"/>
  <c r="U525" i="15"/>
  <c r="W525" i="15" a="1"/>
  <c r="W525" i="15" s="1"/>
  <c r="U768" i="15"/>
  <c r="W768" i="15" a="1"/>
  <c r="W768" i="15" s="1"/>
  <c r="U1004" i="15"/>
  <c r="W1004" i="15" a="1"/>
  <c r="W1004" i="15" s="1"/>
  <c r="U1204" i="15"/>
  <c r="W1204" i="15" a="1"/>
  <c r="W1204" i="15" s="1"/>
  <c r="V1447" i="15"/>
  <c r="W1447" i="15" a="1"/>
  <c r="W1447" i="15" s="1"/>
  <c r="R265" i="15"/>
  <c r="V265" i="15" s="1"/>
  <c r="U265" i="15"/>
  <c r="W265" i="15" a="1"/>
  <c r="W265" i="15" s="1"/>
  <c r="R504" i="15"/>
  <c r="V504" i="15" s="1"/>
  <c r="U504" i="15"/>
  <c r="W504" i="15" a="1"/>
  <c r="W504" i="15" s="1"/>
  <c r="V671" i="15"/>
  <c r="W671" i="15" a="1"/>
  <c r="W671" i="15" s="1"/>
  <c r="R869" i="15"/>
  <c r="V869" i="15" s="1"/>
  <c r="W869" i="15" a="1"/>
  <c r="W869" i="15" s="1"/>
  <c r="U869" i="15"/>
  <c r="R963" i="15"/>
  <c r="V963" i="15" s="1"/>
  <c r="U963" i="15"/>
  <c r="W963" i="15" a="1"/>
  <c r="W963" i="15" s="1"/>
  <c r="R1313" i="15"/>
  <c r="V1313" i="15" s="1"/>
  <c r="U1313" i="15"/>
  <c r="W1313" i="15" a="1"/>
  <c r="W1313" i="15" s="1"/>
  <c r="R1590" i="15"/>
  <c r="V1590" i="15" s="1"/>
  <c r="U1590" i="15"/>
  <c r="W1590" i="15" a="1"/>
  <c r="W1590" i="15" s="1"/>
  <c r="V1835" i="15"/>
  <c r="W1835" i="15" a="1"/>
  <c r="W1835" i="15" s="1"/>
  <c r="R2077" i="15"/>
  <c r="V2077" i="15" s="1"/>
  <c r="U2077" i="15"/>
  <c r="W2077" i="15" a="1"/>
  <c r="W2077" i="15" s="1"/>
  <c r="V2273" i="15"/>
  <c r="W2273" i="15" a="1"/>
  <c r="W2273" i="15" s="1"/>
  <c r="R2538" i="15"/>
  <c r="V2538" i="15" s="1"/>
  <c r="U2538" i="15"/>
  <c r="W2538" i="15" a="1"/>
  <c r="W2538" i="15" s="1"/>
  <c r="R2891" i="15"/>
  <c r="V2891" i="15" s="1"/>
  <c r="U2891" i="15"/>
  <c r="W2891" i="15" a="1"/>
  <c r="W2891" i="15" s="1"/>
  <c r="V10" i="15"/>
  <c r="W10" i="15" a="1"/>
  <c r="W10" i="15" s="1"/>
  <c r="V93" i="15"/>
  <c r="W93" i="15" a="1"/>
  <c r="W93" i="15" s="1"/>
  <c r="U166" i="15"/>
  <c r="W166" i="15" a="1"/>
  <c r="W166" i="15" s="1"/>
  <c r="V260" i="15"/>
  <c r="W260" i="15" a="1"/>
  <c r="W260" i="15" s="1"/>
  <c r="V353" i="15"/>
  <c r="W353" i="15" a="1"/>
  <c r="W353" i="15" s="1"/>
  <c r="U435" i="15"/>
  <c r="W435" i="15" a="1"/>
  <c r="W435" i="15" s="1"/>
  <c r="V532" i="15"/>
  <c r="W532" i="15" a="1"/>
  <c r="W532" i="15" s="1"/>
  <c r="V632" i="15"/>
  <c r="W632" i="15" a="1"/>
  <c r="W632" i="15" s="1"/>
  <c r="U723" i="15"/>
  <c r="W723" i="15" a="1"/>
  <c r="W723" i="15" s="1"/>
  <c r="U824" i="15"/>
  <c r="W824" i="15" a="1"/>
  <c r="W824" i="15" s="1"/>
  <c r="V945" i="15"/>
  <c r="W945" i="15" a="1"/>
  <c r="W945" i="15" s="1"/>
  <c r="U1023" i="15"/>
  <c r="W1023" i="15" a="1"/>
  <c r="W1023" i="15" s="1"/>
  <c r="U1077" i="15"/>
  <c r="W1077" i="15" a="1"/>
  <c r="W1077" i="15" s="1"/>
  <c r="U1147" i="15"/>
  <c r="W1147" i="15" a="1"/>
  <c r="W1147" i="15" s="1"/>
  <c r="U1232" i="15"/>
  <c r="W1232" i="15" a="1"/>
  <c r="W1232" i="15" s="1"/>
  <c r="V1268" i="15"/>
  <c r="W1268" i="15" a="1"/>
  <c r="W1268" i="15" s="1"/>
  <c r="V1336" i="15"/>
  <c r="W1336" i="15" a="1"/>
  <c r="W1336" i="15" s="1"/>
  <c r="U1407" i="15"/>
  <c r="W1407" i="15" a="1"/>
  <c r="W1407" i="15" s="1"/>
  <c r="U1506" i="15"/>
  <c r="W1506" i="15" a="1"/>
  <c r="W1506" i="15" s="1"/>
  <c r="V1591" i="15"/>
  <c r="W1591" i="15" a="1"/>
  <c r="W1591" i="15" s="1"/>
  <c r="U1682" i="15"/>
  <c r="W1682" i="15" a="1"/>
  <c r="W1682" i="15" s="1"/>
  <c r="U1823" i="15"/>
  <c r="W1823" i="15" a="1"/>
  <c r="W1823" i="15" s="1"/>
  <c r="V1963" i="15"/>
  <c r="W1963" i="15" a="1"/>
  <c r="W1963" i="15" s="1"/>
  <c r="V2494" i="15"/>
  <c r="W2494" i="15" a="1"/>
  <c r="W2494" i="15" s="1"/>
  <c r="U2732" i="15"/>
  <c r="W2732" i="15" a="1"/>
  <c r="W2732" i="15" s="1"/>
  <c r="V1054" i="15"/>
  <c r="W1054" i="15" a="1"/>
  <c r="W1054" i="15" s="1"/>
  <c r="R5" i="15"/>
  <c r="W5" i="15" a="1"/>
  <c r="W5" i="15" s="1"/>
  <c r="R175" i="15"/>
  <c r="V175" i="15" s="1"/>
  <c r="U175" i="15"/>
  <c r="W175" i="15" a="1"/>
  <c r="W175" i="15" s="1"/>
  <c r="R277" i="15"/>
  <c r="V277" i="15" s="1"/>
  <c r="W277" i="15" a="1"/>
  <c r="W277" i="15" s="1"/>
  <c r="U277" i="15"/>
  <c r="R397" i="15"/>
  <c r="V397" i="15" s="1"/>
  <c r="U397" i="15"/>
  <c r="W397" i="15" a="1"/>
  <c r="W397" i="15" s="1"/>
  <c r="V512" i="15"/>
  <c r="W512" i="15" a="1"/>
  <c r="W512" i="15" s="1"/>
  <c r="R580" i="15"/>
  <c r="V580" i="15" s="1"/>
  <c r="W580" i="15" a="1"/>
  <c r="W580" i="15" s="1"/>
  <c r="U580" i="15"/>
  <c r="R754" i="15"/>
  <c r="V754" i="15" s="1"/>
  <c r="U754" i="15"/>
  <c r="W754" i="15" a="1"/>
  <c r="W754" i="15" s="1"/>
  <c r="R829" i="15"/>
  <c r="V829" i="15" s="1"/>
  <c r="W829" i="15" a="1"/>
  <c r="W829" i="15" s="1"/>
  <c r="U829" i="15"/>
  <c r="R967" i="15"/>
  <c r="V967" i="15" s="1"/>
  <c r="U967" i="15"/>
  <c r="W967" i="15" a="1"/>
  <c r="W967" i="15" s="1"/>
  <c r="R1458" i="15"/>
  <c r="V1458" i="15" s="1"/>
  <c r="U1458" i="15"/>
  <c r="W1458" i="15" a="1"/>
  <c r="W1458" i="15" s="1"/>
  <c r="R1529" i="15"/>
  <c r="V1529" i="15" s="1"/>
  <c r="U1529" i="15"/>
  <c r="W1529" i="15" a="1"/>
  <c r="W1529" i="15" s="1"/>
  <c r="R1667" i="15"/>
  <c r="V1667" i="15" s="1"/>
  <c r="W1667" i="15" a="1"/>
  <c r="W1667" i="15" s="1"/>
  <c r="U1667" i="15"/>
  <c r="R1798" i="15"/>
  <c r="V1798" i="15" s="1"/>
  <c r="W1798" i="15" a="1"/>
  <c r="W1798" i="15" s="1"/>
  <c r="U1798" i="15"/>
  <c r="V1948" i="15"/>
  <c r="W1948" i="15" a="1"/>
  <c r="W1948" i="15" s="1"/>
  <c r="R2085" i="15"/>
  <c r="V2085" i="15" s="1"/>
  <c r="W2085" i="15" a="1"/>
  <c r="W2085" i="15" s="1"/>
  <c r="U2085" i="15"/>
  <c r="R2237" i="15"/>
  <c r="V2237" i="15" s="1"/>
  <c r="U2237" i="15"/>
  <c r="W2237" i="15" a="1"/>
  <c r="W2237" i="15" s="1"/>
  <c r="R2359" i="15"/>
  <c r="V2359" i="15" s="1"/>
  <c r="U2359" i="15"/>
  <c r="W2359" i="15" a="1"/>
  <c r="W2359" i="15" s="1"/>
  <c r="R2547" i="15"/>
  <c r="V2547" i="15" s="1"/>
  <c r="U2547" i="15"/>
  <c r="W2547" i="15" a="1"/>
  <c r="W2547" i="15" s="1"/>
  <c r="R2814" i="15"/>
  <c r="V2814" i="15" s="1"/>
  <c r="U2814" i="15"/>
  <c r="W2814" i="15" a="1"/>
  <c r="W2814" i="15" s="1"/>
  <c r="R3094" i="15"/>
  <c r="V3094" i="15" s="1"/>
  <c r="W3094" i="15" a="1"/>
  <c r="W3094" i="15" s="1"/>
  <c r="U3094" i="15"/>
  <c r="U13" i="15"/>
  <c r="W13" i="15" a="1"/>
  <c r="W13" i="15" s="1"/>
  <c r="V73" i="15"/>
  <c r="W73" i="15" a="1"/>
  <c r="W73" i="15" s="1"/>
  <c r="U134" i="15"/>
  <c r="W134" i="15" a="1"/>
  <c r="W134" i="15" s="1"/>
  <c r="V169" i="15"/>
  <c r="W169" i="15" a="1"/>
  <c r="W169" i="15" s="1"/>
  <c r="U240" i="15"/>
  <c r="W240" i="15" a="1"/>
  <c r="W240" i="15" s="1"/>
  <c r="V290" i="15"/>
  <c r="W290" i="15" a="1"/>
  <c r="W290" i="15" s="1"/>
  <c r="V361" i="15"/>
  <c r="W361" i="15" a="1"/>
  <c r="W361" i="15" s="1"/>
  <c r="U422" i="15"/>
  <c r="W422" i="15" a="1"/>
  <c r="W422" i="15" s="1"/>
  <c r="U506" i="15"/>
  <c r="W506" i="15" a="1"/>
  <c r="W506" i="15" s="1"/>
  <c r="R564" i="15"/>
  <c r="V564" i="15" s="1"/>
  <c r="U564" i="15"/>
  <c r="W564" i="15" a="1"/>
  <c r="W564" i="15" s="1"/>
  <c r="V642" i="15"/>
  <c r="W642" i="15" a="1"/>
  <c r="W642" i="15" s="1"/>
  <c r="V686" i="15"/>
  <c r="W686" i="15" a="1"/>
  <c r="W686" i="15" s="1"/>
  <c r="V748" i="15"/>
  <c r="W748" i="15" a="1"/>
  <c r="W748" i="15" s="1"/>
  <c r="U803" i="15"/>
  <c r="W803" i="15" a="1"/>
  <c r="W803" i="15" s="1"/>
  <c r="V876" i="15"/>
  <c r="W876" i="15" a="1"/>
  <c r="W876" i="15" s="1"/>
  <c r="U948" i="15"/>
  <c r="W948" i="15" a="1"/>
  <c r="W948" i="15" s="1"/>
  <c r="U992" i="15"/>
  <c r="W992" i="15" a="1"/>
  <c r="W992" i="15" s="1"/>
  <c r="U1044" i="15"/>
  <c r="W1044" i="15" a="1"/>
  <c r="W1044" i="15" s="1"/>
  <c r="R1080" i="15"/>
  <c r="V1080" i="15" s="1"/>
  <c r="U1080" i="15"/>
  <c r="W1080" i="15" a="1"/>
  <c r="W1080" i="15" s="1"/>
  <c r="U1132" i="15"/>
  <c r="W1132" i="15" a="1"/>
  <c r="W1132" i="15" s="1"/>
  <c r="U1196" i="15"/>
  <c r="W1196" i="15" a="1"/>
  <c r="W1196" i="15" s="1"/>
  <c r="U1237" i="15"/>
  <c r="W1237" i="15" a="1"/>
  <c r="W1237" i="15" s="1"/>
  <c r="U1305" i="15"/>
  <c r="W1305" i="15" a="1"/>
  <c r="W1305" i="15" s="1"/>
  <c r="U1339" i="15"/>
  <c r="W1339" i="15" a="1"/>
  <c r="W1339" i="15" s="1"/>
  <c r="V1394" i="15"/>
  <c r="W1394" i="15" a="1"/>
  <c r="W1394" i="15" s="1"/>
  <c r="V1426" i="15"/>
  <c r="W1426" i="15" a="1"/>
  <c r="W1426" i="15" s="1"/>
  <c r="U1512" i="15"/>
  <c r="W1512" i="15" a="1"/>
  <c r="W1512" i="15" s="1"/>
  <c r="U1594" i="15"/>
  <c r="W1594" i="15" a="1"/>
  <c r="W1594" i="15" s="1"/>
  <c r="U1633" i="15"/>
  <c r="W1633" i="15" a="1"/>
  <c r="W1633" i="15" s="1"/>
  <c r="U1706" i="15"/>
  <c r="W1706" i="15" a="1"/>
  <c r="W1706" i="15" s="1"/>
  <c r="U1781" i="15"/>
  <c r="W1781" i="15" a="1"/>
  <c r="W1781" i="15" s="1"/>
  <c r="V1847" i="15"/>
  <c r="W1847" i="15" a="1"/>
  <c r="W1847" i="15" s="1"/>
  <c r="V1910" i="15"/>
  <c r="W1910" i="15" a="1"/>
  <c r="W1910" i="15" s="1"/>
  <c r="V1966" i="15"/>
  <c r="W1966" i="15" a="1"/>
  <c r="W1966" i="15" s="1"/>
  <c r="U2024" i="15"/>
  <c r="W2024" i="15" a="1"/>
  <c r="W2024" i="15" s="1"/>
  <c r="U2068" i="15"/>
  <c r="W2068" i="15" a="1"/>
  <c r="W2068" i="15" s="1"/>
  <c r="U2124" i="15"/>
  <c r="W2124" i="15" a="1"/>
  <c r="W2124" i="15" s="1"/>
  <c r="U2202" i="15"/>
  <c r="W2202" i="15" a="1"/>
  <c r="W2202" i="15" s="1"/>
  <c r="U2256" i="15"/>
  <c r="W2256" i="15" a="1"/>
  <c r="W2256" i="15" s="1"/>
  <c r="V2336" i="15"/>
  <c r="W2336" i="15" a="1"/>
  <c r="W2336" i="15" s="1"/>
  <c r="U2407" i="15"/>
  <c r="W2407" i="15" a="1"/>
  <c r="W2407" i="15" s="1"/>
  <c r="U2443" i="15"/>
  <c r="W2443" i="15" a="1"/>
  <c r="W2443" i="15" s="1"/>
  <c r="U2497" i="15"/>
  <c r="W2497" i="15" a="1"/>
  <c r="W2497" i="15" s="1"/>
  <c r="V2556" i="15"/>
  <c r="W2556" i="15" a="1"/>
  <c r="W2556" i="15" s="1"/>
  <c r="V2621" i="15"/>
  <c r="W2621" i="15" a="1"/>
  <c r="W2621" i="15" s="1"/>
  <c r="V2683" i="15"/>
  <c r="W2683" i="15" a="1"/>
  <c r="W2683" i="15" s="1"/>
  <c r="U2756" i="15"/>
  <c r="W2756" i="15" a="1"/>
  <c r="W2756" i="15" s="1"/>
  <c r="U2826" i="15"/>
  <c r="W2826" i="15" a="1"/>
  <c r="W2826" i="15" s="1"/>
  <c r="R728" i="15"/>
  <c r="V728" i="15" s="1"/>
  <c r="U728" i="15"/>
  <c r="W728" i="15" a="1"/>
  <c r="W728" i="15" s="1"/>
  <c r="V45" i="15"/>
  <c r="W45" i="15" a="1"/>
  <c r="W45" i="15" s="1"/>
  <c r="R186" i="15"/>
  <c r="V186" i="15" s="1"/>
  <c r="U186" i="15"/>
  <c r="W186" i="15" a="1"/>
  <c r="W186" i="15" s="1"/>
  <c r="R244" i="15"/>
  <c r="V244" i="15" s="1"/>
  <c r="U244" i="15"/>
  <c r="W244" i="15" a="1"/>
  <c r="W244" i="15" s="1"/>
  <c r="R331" i="15"/>
  <c r="V331" i="15" s="1"/>
  <c r="W331" i="15" a="1"/>
  <c r="W331" i="15" s="1"/>
  <c r="U331" i="15"/>
  <c r="R473" i="15"/>
  <c r="V473" i="15" s="1"/>
  <c r="U473" i="15"/>
  <c r="W473" i="15" a="1"/>
  <c r="W473" i="15" s="1"/>
  <c r="R558" i="15"/>
  <c r="V558" i="15" s="1"/>
  <c r="U558" i="15"/>
  <c r="W558" i="15" a="1"/>
  <c r="W558" i="15" s="1"/>
  <c r="R591" i="15"/>
  <c r="V591" i="15" s="1"/>
  <c r="U591" i="15"/>
  <c r="W591" i="15" a="1"/>
  <c r="W591" i="15" s="1"/>
  <c r="R640" i="15"/>
  <c r="V640" i="15" s="1"/>
  <c r="W640" i="15" a="1"/>
  <c r="W640" i="15" s="1"/>
  <c r="U640" i="15"/>
  <c r="R758" i="15"/>
  <c r="V758" i="15" s="1"/>
  <c r="W758" i="15" a="1"/>
  <c r="W758" i="15" s="1"/>
  <c r="U758" i="15"/>
  <c r="R796" i="15"/>
  <c r="V796" i="15" s="1"/>
  <c r="W796" i="15" a="1"/>
  <c r="W796" i="15" s="1"/>
  <c r="U796" i="15"/>
  <c r="V847" i="15"/>
  <c r="W847" i="15" a="1"/>
  <c r="W847" i="15" s="1"/>
  <c r="R882" i="15"/>
  <c r="V882" i="15" s="1"/>
  <c r="W882" i="15" a="1"/>
  <c r="W882" i="15" s="1"/>
  <c r="U882" i="15"/>
  <c r="R927" i="15"/>
  <c r="V927" i="15" s="1"/>
  <c r="U927" i="15"/>
  <c r="W927" i="15" a="1"/>
  <c r="W927" i="15" s="1"/>
  <c r="R997" i="15"/>
  <c r="V997" i="15" s="1"/>
  <c r="W997" i="15" a="1"/>
  <c r="W997" i="15" s="1"/>
  <c r="U997" i="15"/>
  <c r="R1161" i="15"/>
  <c r="V1161" i="15" s="1"/>
  <c r="W1161" i="15" a="1"/>
  <c r="W1161" i="15" s="1"/>
  <c r="U1161" i="15"/>
  <c r="R1223" i="15"/>
  <c r="V1223" i="15" s="1"/>
  <c r="U1223" i="15"/>
  <c r="W1223" i="15" a="1"/>
  <c r="W1223" i="15" s="1"/>
  <c r="R1389" i="15"/>
  <c r="V1389" i="15" s="1"/>
  <c r="W1389" i="15" a="1"/>
  <c r="W1389" i="15" s="1"/>
  <c r="U1389" i="15"/>
  <c r="R1466" i="15"/>
  <c r="V1466" i="15" s="1"/>
  <c r="W1466" i="15" a="1"/>
  <c r="W1466" i="15" s="1"/>
  <c r="U1466" i="15"/>
  <c r="V1496" i="15"/>
  <c r="W1496" i="15" a="1"/>
  <c r="W1496" i="15" s="1"/>
  <c r="R1558" i="15"/>
  <c r="V1558" i="15" s="1"/>
  <c r="U1558" i="15"/>
  <c r="W1558" i="15" a="1"/>
  <c r="W1558" i="15" s="1"/>
  <c r="R1624" i="15"/>
  <c r="V1624" i="15" s="1"/>
  <c r="U1624" i="15"/>
  <c r="W1624" i="15" a="1"/>
  <c r="W1624" i="15" s="1"/>
  <c r="R1675" i="15"/>
  <c r="V1675" i="15" s="1"/>
  <c r="U1675" i="15"/>
  <c r="W1675" i="15" a="1"/>
  <c r="W1675" i="15" s="1"/>
  <c r="R1762" i="15"/>
  <c r="V1762" i="15" s="1"/>
  <c r="W1762" i="15" a="1"/>
  <c r="W1762" i="15" s="1"/>
  <c r="U1762" i="15"/>
  <c r="V1813" i="15"/>
  <c r="W1813" i="15" a="1"/>
  <c r="W1813" i="15" s="1"/>
  <c r="R1881" i="15"/>
  <c r="V1881" i="15" s="1"/>
  <c r="W1881" i="15" a="1"/>
  <c r="W1881" i="15" s="1"/>
  <c r="U1881" i="15"/>
  <c r="R1921" i="15"/>
  <c r="V1921" i="15" s="1"/>
  <c r="U1921" i="15"/>
  <c r="W1921" i="15" a="1"/>
  <c r="W1921" i="15" s="1"/>
  <c r="R1955" i="15"/>
  <c r="V1955" i="15" s="1"/>
  <c r="U1955" i="15"/>
  <c r="W1955" i="15" a="1"/>
  <c r="W1955" i="15" s="1"/>
  <c r="R2043" i="15"/>
  <c r="V2043" i="15" s="1"/>
  <c r="W2043" i="15" a="1"/>
  <c r="W2043" i="15" s="1"/>
  <c r="U2043" i="15"/>
  <c r="R2139" i="15"/>
  <c r="V2139" i="15" s="1"/>
  <c r="W2139" i="15" a="1"/>
  <c r="W2139" i="15" s="1"/>
  <c r="U2139" i="15"/>
  <c r="R2174" i="15"/>
  <c r="V2174" i="15" s="1"/>
  <c r="U2174" i="15"/>
  <c r="W2174" i="15" a="1"/>
  <c r="W2174" i="15" s="1"/>
  <c r="V2216" i="15"/>
  <c r="W2216" i="15" a="1"/>
  <c r="W2216" i="15" s="1"/>
  <c r="R2247" i="15"/>
  <c r="V2247" i="15" s="1"/>
  <c r="U2247" i="15"/>
  <c r="W2247" i="15" a="1"/>
  <c r="W2247" i="15" s="1"/>
  <c r="R2288" i="15"/>
  <c r="V2288" i="15" s="1"/>
  <c r="U2288" i="15"/>
  <c r="W2288" i="15" a="1"/>
  <c r="W2288" i="15" s="1"/>
  <c r="R2327" i="15"/>
  <c r="V2327" i="15" s="1"/>
  <c r="U2327" i="15"/>
  <c r="W2327" i="15" a="1"/>
  <c r="W2327" i="15" s="1"/>
  <c r="R2376" i="15"/>
  <c r="V2376" i="15" s="1"/>
  <c r="U2376" i="15"/>
  <c r="W2376" i="15" a="1"/>
  <c r="W2376" i="15" s="1"/>
  <c r="W2462" i="15" a="1"/>
  <c r="W2462" i="15" s="1"/>
  <c r="R2566" i="15"/>
  <c r="V2566" i="15" s="1"/>
  <c r="U2566" i="15"/>
  <c r="W2566" i="15" a="1"/>
  <c r="W2566" i="15" s="1"/>
  <c r="R2619" i="15"/>
  <c r="V2619" i="15" s="1"/>
  <c r="U2619" i="15"/>
  <c r="W2619" i="15" a="1"/>
  <c r="W2619" i="15" s="1"/>
  <c r="V2704" i="15"/>
  <c r="W2704" i="15" a="1"/>
  <c r="W2704" i="15" s="1"/>
  <c r="R2847" i="15"/>
  <c r="V2847" i="15" s="1"/>
  <c r="U2847" i="15"/>
  <c r="W2847" i="15" a="1"/>
  <c r="W2847" i="15" s="1"/>
  <c r="R2910" i="15"/>
  <c r="V2910" i="15" s="1"/>
  <c r="U2910" i="15"/>
  <c r="W2910" i="15" a="1"/>
  <c r="W2910" i="15" s="1"/>
  <c r="R3033" i="15"/>
  <c r="V3033" i="15" s="1"/>
  <c r="U3033" i="15"/>
  <c r="W3033" i="15" a="1"/>
  <c r="W3033" i="15" s="1"/>
  <c r="R3106" i="15"/>
  <c r="V3106" i="15" s="1"/>
  <c r="U3106" i="15"/>
  <c r="W3106" i="15" a="1"/>
  <c r="W3106" i="15" s="1"/>
  <c r="R3155" i="15"/>
  <c r="V3155" i="15" s="1"/>
  <c r="U3155" i="15"/>
  <c r="W3155" i="15" a="1"/>
  <c r="W3155" i="15" s="1"/>
  <c r="U18" i="15"/>
  <c r="W18" i="15" a="1"/>
  <c r="W18" i="15" s="1"/>
  <c r="V34" i="15"/>
  <c r="W34" i="15" a="1"/>
  <c r="W34" i="15" s="1"/>
  <c r="V53" i="15"/>
  <c r="W53" i="15" a="1"/>
  <c r="W53" i="15" s="1"/>
  <c r="U78" i="15"/>
  <c r="W78" i="15" a="1"/>
  <c r="W78" i="15" s="1"/>
  <c r="U100" i="15"/>
  <c r="W100" i="15" a="1"/>
  <c r="W100" i="15" s="1"/>
  <c r="U122" i="15"/>
  <c r="W122" i="15" a="1"/>
  <c r="W122" i="15" s="1"/>
  <c r="V138" i="15"/>
  <c r="W138" i="15" a="1"/>
  <c r="W138" i="15" s="1"/>
  <c r="V156" i="15"/>
  <c r="W156" i="15" a="1"/>
  <c r="W156" i="15" s="1"/>
  <c r="V180" i="15"/>
  <c r="W180" i="15" a="1"/>
  <c r="W180" i="15" s="1"/>
  <c r="V203" i="15"/>
  <c r="W203" i="15" a="1"/>
  <c r="W203" i="15" s="1"/>
  <c r="U225" i="15"/>
  <c r="W225" i="15" a="1"/>
  <c r="W225" i="15" s="1"/>
  <c r="V247" i="15"/>
  <c r="W247" i="15" a="1"/>
  <c r="W247" i="15" s="1"/>
  <c r="U271" i="15"/>
  <c r="W271" i="15" a="1"/>
  <c r="W271" i="15" s="1"/>
  <c r="V294" i="15"/>
  <c r="W294" i="15" a="1"/>
  <c r="W294" i="15" s="1"/>
  <c r="V321" i="15"/>
  <c r="W321" i="15" a="1"/>
  <c r="W321" i="15" s="1"/>
  <c r="U344" i="15"/>
  <c r="W344" i="15" a="1"/>
  <c r="W344" i="15" s="1"/>
  <c r="U365" i="15"/>
  <c r="W365" i="15" a="1"/>
  <c r="W365" i="15" s="1"/>
  <c r="U384" i="15"/>
  <c r="W384" i="15" a="1"/>
  <c r="W384" i="15" s="1"/>
  <c r="U402" i="15"/>
  <c r="W402" i="15" a="1"/>
  <c r="W402" i="15" s="1"/>
  <c r="U426" i="15"/>
  <c r="W426" i="15" a="1"/>
  <c r="W426" i="15" s="1"/>
  <c r="V443" i="15"/>
  <c r="W443" i="15" a="1"/>
  <c r="W443" i="15" s="1"/>
  <c r="U465" i="15"/>
  <c r="W465" i="15" a="1"/>
  <c r="W465" i="15" s="1"/>
  <c r="U488" i="15"/>
  <c r="W488" i="15" a="1"/>
  <c r="W488" i="15" s="1"/>
  <c r="U513" i="15"/>
  <c r="W513" i="15" a="1"/>
  <c r="W513" i="15" s="1"/>
  <c r="V544" i="15"/>
  <c r="W544" i="15" a="1"/>
  <c r="W544" i="15" s="1"/>
  <c r="U569" i="15"/>
  <c r="W569" i="15" a="1"/>
  <c r="W569" i="15" s="1"/>
  <c r="U599" i="15"/>
  <c r="W599" i="15" a="1"/>
  <c r="W599" i="15" s="1"/>
  <c r="V620" i="15"/>
  <c r="W620" i="15" a="1"/>
  <c r="W620" i="15" s="1"/>
  <c r="V647" i="15"/>
  <c r="W647" i="15" a="1"/>
  <c r="W647" i="15" s="1"/>
  <c r="U669" i="15"/>
  <c r="W669" i="15" a="1"/>
  <c r="W669" i="15" s="1"/>
  <c r="V692" i="15"/>
  <c r="W692" i="15" a="1"/>
  <c r="W692" i="15" s="1"/>
  <c r="U711" i="15"/>
  <c r="W711" i="15" a="1"/>
  <c r="W711" i="15" s="1"/>
  <c r="U734" i="15"/>
  <c r="W734" i="15" a="1"/>
  <c r="W734" i="15" s="1"/>
  <c r="U752" i="15"/>
  <c r="W752" i="15" a="1"/>
  <c r="W752" i="15" s="1"/>
  <c r="V780" i="15"/>
  <c r="W780" i="15" a="1"/>
  <c r="W780" i="15" s="1"/>
  <c r="U811" i="15"/>
  <c r="W811" i="15" a="1"/>
  <c r="W811" i="15" s="1"/>
  <c r="U835" i="15"/>
  <c r="W835" i="15" a="1"/>
  <c r="W835" i="15" s="1"/>
  <c r="U859" i="15"/>
  <c r="W859" i="15" a="1"/>
  <c r="W859" i="15" s="1"/>
  <c r="U888" i="15"/>
  <c r="W888" i="15" a="1"/>
  <c r="W888" i="15" s="1"/>
  <c r="U908" i="15"/>
  <c r="W908" i="15" a="1"/>
  <c r="W908" i="15" s="1"/>
  <c r="U934" i="15"/>
  <c r="W934" i="15" a="1"/>
  <c r="W934" i="15" s="1"/>
  <c r="V954" i="15"/>
  <c r="W954" i="15" a="1"/>
  <c r="W954" i="15" s="1"/>
  <c r="U977" i="15"/>
  <c r="W977" i="15" a="1"/>
  <c r="W977" i="15" s="1"/>
  <c r="U996" i="15"/>
  <c r="W996" i="15" a="1"/>
  <c r="W996" i="15" s="1"/>
  <c r="U1013" i="15"/>
  <c r="W1013" i="15" a="1"/>
  <c r="W1013" i="15" s="1"/>
  <c r="U1030" i="15"/>
  <c r="W1030" i="15" a="1"/>
  <c r="W1030" i="15" s="1"/>
  <c r="U1049" i="15"/>
  <c r="W1049" i="15" a="1"/>
  <c r="W1049" i="15" s="1"/>
  <c r="U1068" i="15"/>
  <c r="W1068" i="15" a="1"/>
  <c r="W1068" i="15" s="1"/>
  <c r="V1085" i="15"/>
  <c r="W1085" i="15" a="1"/>
  <c r="W1085" i="15" s="1"/>
  <c r="U1102" i="15"/>
  <c r="W1102" i="15" a="1"/>
  <c r="W1102" i="15" s="1"/>
  <c r="U1118" i="15"/>
  <c r="W1118" i="15" a="1"/>
  <c r="W1118" i="15" s="1"/>
  <c r="U1136" i="15"/>
  <c r="W1136" i="15" a="1"/>
  <c r="W1136" i="15" s="1"/>
  <c r="V1154" i="15"/>
  <c r="W1154" i="15" a="1"/>
  <c r="W1154" i="15" s="1"/>
  <c r="U1182" i="15"/>
  <c r="W1182" i="15" a="1"/>
  <c r="W1182" i="15" s="1"/>
  <c r="U1200" i="15"/>
  <c r="W1200" i="15" a="1"/>
  <c r="W1200" i="15" s="1"/>
  <c r="U1218" i="15"/>
  <c r="W1218" i="15" a="1"/>
  <c r="W1218" i="15" s="1"/>
  <c r="U1241" i="15"/>
  <c r="W1241" i="15" a="1"/>
  <c r="W1241" i="15" s="1"/>
  <c r="U1259" i="15"/>
  <c r="W1259" i="15" a="1"/>
  <c r="W1259" i="15" s="1"/>
  <c r="V1276" i="15"/>
  <c r="W1276" i="15" a="1"/>
  <c r="W1276" i="15" s="1"/>
  <c r="U1293" i="15"/>
  <c r="W1293" i="15" a="1"/>
  <c r="W1293" i="15" s="1"/>
  <c r="V1309" i="15"/>
  <c r="W1309" i="15" a="1"/>
  <c r="W1309" i="15" s="1"/>
  <c r="U1327" i="15"/>
  <c r="W1327" i="15" a="1"/>
  <c r="W1327" i="15" s="1"/>
  <c r="U1343" i="15"/>
  <c r="W1343" i="15" a="1"/>
  <c r="W1343" i="15" s="1"/>
  <c r="V1360" i="15"/>
  <c r="W1360" i="15" a="1"/>
  <c r="W1360" i="15" s="1"/>
  <c r="U1378" i="15"/>
  <c r="W1378" i="15" a="1"/>
  <c r="W1378" i="15" s="1"/>
  <c r="V1398" i="15"/>
  <c r="W1398" i="15" a="1"/>
  <c r="W1398" i="15" s="1"/>
  <c r="U1414" i="15"/>
  <c r="W1414" i="15" a="1"/>
  <c r="W1414" i="15" s="1"/>
  <c r="V1430" i="15"/>
  <c r="W1430" i="15" a="1"/>
  <c r="W1430" i="15" s="1"/>
  <c r="V1454" i="15"/>
  <c r="W1454" i="15" a="1"/>
  <c r="W1454" i="15" s="1"/>
  <c r="U1490" i="15"/>
  <c r="W1490" i="15" a="1"/>
  <c r="W1490" i="15" s="1"/>
  <c r="U1518" i="15"/>
  <c r="W1518" i="15" a="1"/>
  <c r="W1518" i="15" s="1"/>
  <c r="V1539" i="15"/>
  <c r="W1539" i="15" a="1"/>
  <c r="W1539" i="15" s="1"/>
  <c r="U1556" i="15"/>
  <c r="W1556" i="15" a="1"/>
  <c r="W1556" i="15" s="1"/>
  <c r="U1575" i="15"/>
  <c r="W1575" i="15" a="1"/>
  <c r="W1575" i="15" s="1"/>
  <c r="U1601" i="15"/>
  <c r="W1601" i="15" a="1"/>
  <c r="W1601" i="15" s="1"/>
  <c r="V1620" i="15"/>
  <c r="W1620" i="15" a="1"/>
  <c r="W1620" i="15" s="1"/>
  <c r="U1637" i="15"/>
  <c r="W1637" i="15" a="1"/>
  <c r="W1637" i="15" s="1"/>
  <c r="U1657" i="15"/>
  <c r="W1657" i="15" a="1"/>
  <c r="W1657" i="15" s="1"/>
  <c r="U1693" i="15"/>
  <c r="W1693" i="15" a="1"/>
  <c r="W1693" i="15" s="1"/>
  <c r="U1710" i="15"/>
  <c r="W1710" i="15" a="1"/>
  <c r="W1710" i="15" s="1"/>
  <c r="U1758" i="15"/>
  <c r="W1758" i="15" a="1"/>
  <c r="W1758" i="15" s="1"/>
  <c r="U1785" i="15"/>
  <c r="W1785" i="15" a="1"/>
  <c r="W1785" i="15" s="1"/>
  <c r="U1808" i="15"/>
  <c r="W1808" i="15" a="1"/>
  <c r="W1808" i="15" s="1"/>
  <c r="U1831" i="15"/>
  <c r="W1831" i="15" a="1"/>
  <c r="W1831" i="15" s="1"/>
  <c r="U1852" i="15"/>
  <c r="W1852" i="15" a="1"/>
  <c r="W1852" i="15" s="1"/>
  <c r="V1870" i="15"/>
  <c r="W1870" i="15" a="1"/>
  <c r="W1870" i="15" s="1"/>
  <c r="U1892" i="15"/>
  <c r="W1892" i="15" a="1"/>
  <c r="W1892" i="15" s="1"/>
  <c r="U1919" i="15"/>
  <c r="W1919" i="15" a="1"/>
  <c r="W1919" i="15" s="1"/>
  <c r="U1950" i="15"/>
  <c r="W1950" i="15" a="1"/>
  <c r="W1950" i="15" s="1"/>
  <c r="U1970" i="15"/>
  <c r="W1970" i="15" a="1"/>
  <c r="W1970" i="15" s="1"/>
  <c r="U1992" i="15"/>
  <c r="W1992" i="15" a="1"/>
  <c r="W1992" i="15" s="1"/>
  <c r="U2011" i="15"/>
  <c r="W2011" i="15" a="1"/>
  <c r="W2011" i="15" s="1"/>
  <c r="U2029" i="15"/>
  <c r="W2029" i="15" a="1"/>
  <c r="W2029" i="15" s="1"/>
  <c r="U2052" i="15"/>
  <c r="W2052" i="15" a="1"/>
  <c r="W2052" i="15" s="1"/>
  <c r="U2072" i="15"/>
  <c r="W2072" i="15" a="1"/>
  <c r="W2072" i="15" s="1"/>
  <c r="U2095" i="15"/>
  <c r="W2095" i="15" a="1"/>
  <c r="W2095" i="15" s="1"/>
  <c r="V2111" i="15"/>
  <c r="W2111" i="15" a="1"/>
  <c r="W2111" i="15" s="1"/>
  <c r="V2128" i="15"/>
  <c r="W2128" i="15" a="1"/>
  <c r="W2128" i="15" s="1"/>
  <c r="U2146" i="15"/>
  <c r="W2146" i="15" a="1"/>
  <c r="W2146" i="15" s="1"/>
  <c r="U2181" i="15"/>
  <c r="W2181" i="15" a="1"/>
  <c r="W2181" i="15" s="1"/>
  <c r="V2206" i="15"/>
  <c r="W2206" i="15" a="1"/>
  <c r="W2206" i="15" s="1"/>
  <c r="U2236" i="15"/>
  <c r="W2236" i="15" a="1"/>
  <c r="W2236" i="15" s="1"/>
  <c r="U2264" i="15"/>
  <c r="W2264" i="15" a="1"/>
  <c r="W2264" i="15" s="1"/>
  <c r="U2289" i="15"/>
  <c r="W2289" i="15" a="1"/>
  <c r="W2289" i="15" s="1"/>
  <c r="U2314" i="15"/>
  <c r="W2314" i="15" a="1"/>
  <c r="W2314" i="15" s="1"/>
  <c r="U2342" i="15"/>
  <c r="W2342" i="15" a="1"/>
  <c r="W2342" i="15" s="1"/>
  <c r="V2365" i="15"/>
  <c r="W2365" i="15" a="1"/>
  <c r="W2365" i="15" s="1"/>
  <c r="V2392" i="15"/>
  <c r="W2392" i="15" a="1"/>
  <c r="W2392" i="15" s="1"/>
  <c r="U2411" i="15"/>
  <c r="W2411" i="15" a="1"/>
  <c r="W2411" i="15" s="1"/>
  <c r="U2430" i="15"/>
  <c r="W2430" i="15" a="1"/>
  <c r="W2430" i="15" s="1"/>
  <c r="U2448" i="15"/>
  <c r="W2448" i="15" a="1"/>
  <c r="W2448" i="15" s="1"/>
  <c r="U2465" i="15"/>
  <c r="W2465" i="15" a="1"/>
  <c r="W2465" i="15" s="1"/>
  <c r="U2485" i="15"/>
  <c r="W2485" i="15" a="1"/>
  <c r="W2485" i="15" s="1"/>
  <c r="U2501" i="15"/>
  <c r="W2501" i="15" a="1"/>
  <c r="W2501" i="15" s="1"/>
  <c r="U2519" i="15"/>
  <c r="W2519" i="15" a="1"/>
  <c r="W2519" i="15" s="1"/>
  <c r="U2537" i="15"/>
  <c r="W2537" i="15" a="1"/>
  <c r="W2537" i="15" s="1"/>
  <c r="U2560" i="15"/>
  <c r="W2560" i="15" a="1"/>
  <c r="W2560" i="15" s="1"/>
  <c r="U2581" i="15"/>
  <c r="W2581" i="15" a="1"/>
  <c r="W2581" i="15" s="1"/>
  <c r="U2602" i="15"/>
  <c r="W2602" i="15" a="1"/>
  <c r="W2602" i="15" s="1"/>
  <c r="U2628" i="15"/>
  <c r="W2628" i="15" a="1"/>
  <c r="W2628" i="15" s="1"/>
  <c r="U2650" i="15"/>
  <c r="W2650" i="15" a="1"/>
  <c r="W2650" i="15" s="1"/>
  <c r="U2670" i="15"/>
  <c r="W2670" i="15" a="1"/>
  <c r="W2670" i="15" s="1"/>
  <c r="V2688" i="15"/>
  <c r="W2688" i="15" a="1"/>
  <c r="W2688" i="15" s="1"/>
  <c r="V2705" i="15"/>
  <c r="W2705" i="15" a="1"/>
  <c r="W2705" i="15" s="1"/>
  <c r="U2721" i="15"/>
  <c r="W2721" i="15" a="1"/>
  <c r="W2721" i="15" s="1"/>
  <c r="U2742" i="15"/>
  <c r="W2742" i="15" a="1"/>
  <c r="W2742" i="15" s="1"/>
  <c r="U2760" i="15"/>
  <c r="W2760" i="15" a="1"/>
  <c r="W2760" i="15" s="1"/>
  <c r="U2777" i="15"/>
  <c r="W2777" i="15" a="1"/>
  <c r="W2777" i="15" s="1"/>
  <c r="U2794" i="15"/>
  <c r="W2794" i="15" a="1"/>
  <c r="W2794" i="15" s="1"/>
  <c r="U2811" i="15"/>
  <c r="W2811" i="15" a="1"/>
  <c r="W2811" i="15" s="1"/>
  <c r="U2830" i="15"/>
  <c r="W2830" i="15" a="1"/>
  <c r="W2830" i="15" s="1"/>
  <c r="U2849" i="15"/>
  <c r="W2849" i="15" a="1"/>
  <c r="W2849" i="15" s="1"/>
  <c r="U2873" i="15"/>
  <c r="W2873" i="15" a="1"/>
  <c r="W2873" i="15" s="1"/>
  <c r="U2889" i="15"/>
  <c r="W2889" i="15" a="1"/>
  <c r="W2889" i="15" s="1"/>
  <c r="U2913" i="15"/>
  <c r="W2913" i="15" a="1"/>
  <c r="W2913" i="15" s="1"/>
  <c r="U2933" i="15"/>
  <c r="W2933" i="15" a="1"/>
  <c r="W2933" i="15" s="1"/>
  <c r="U2950" i="15"/>
  <c r="W2950" i="15" a="1"/>
  <c r="W2950" i="15" s="1"/>
  <c r="U2967" i="15"/>
  <c r="W2967" i="15" a="1"/>
  <c r="W2967" i="15" s="1"/>
  <c r="U2984" i="15"/>
  <c r="W2984" i="15" a="1"/>
  <c r="W2984" i="15" s="1"/>
  <c r="U3001" i="15"/>
  <c r="W3001" i="15" a="1"/>
  <c r="W3001" i="15" s="1"/>
  <c r="U3022" i="15"/>
  <c r="W3022" i="15" a="1"/>
  <c r="W3022" i="15" s="1"/>
  <c r="U3066" i="15"/>
  <c r="W3066" i="15" a="1"/>
  <c r="W3066" i="15" s="1"/>
  <c r="V3087" i="15"/>
  <c r="W3087" i="15" a="1"/>
  <c r="W3087" i="15" s="1"/>
  <c r="U3112" i="15"/>
  <c r="W3112" i="15" a="1"/>
  <c r="W3112" i="15" s="1"/>
  <c r="U3134" i="15"/>
  <c r="W3134" i="15" a="1"/>
  <c r="W3134" i="15" s="1"/>
  <c r="U3159" i="15"/>
  <c r="W3159" i="15" a="1"/>
  <c r="W3159" i="15" s="1"/>
  <c r="U2534" i="15"/>
  <c r="W2534" i="15" a="1"/>
  <c r="W2534" i="15" s="1"/>
  <c r="U2590" i="15"/>
  <c r="W2590" i="15" a="1"/>
  <c r="W2590" i="15" s="1"/>
  <c r="U2635" i="15"/>
  <c r="W2635" i="15" a="1"/>
  <c r="W2635" i="15" s="1"/>
  <c r="U2686" i="15"/>
  <c r="W2686" i="15" a="1"/>
  <c r="W2686" i="15" s="1"/>
  <c r="V2719" i="15"/>
  <c r="W2719" i="15" a="1"/>
  <c r="W2719" i="15" s="1"/>
  <c r="U2758" i="15"/>
  <c r="W2758" i="15" a="1"/>
  <c r="W2758" i="15" s="1"/>
  <c r="V2800" i="15"/>
  <c r="W2800" i="15" a="1"/>
  <c r="W2800" i="15" s="1"/>
  <c r="U2832" i="15"/>
  <c r="W2832" i="15" a="1"/>
  <c r="W2832" i="15" s="1"/>
  <c r="U2879" i="15"/>
  <c r="W2879" i="15" a="1"/>
  <c r="W2879" i="15" s="1"/>
  <c r="U2920" i="15"/>
  <c r="W2920" i="15" a="1"/>
  <c r="W2920" i="15" s="1"/>
  <c r="U2965" i="15"/>
  <c r="W2965" i="15" a="1"/>
  <c r="W2965" i="15" s="1"/>
  <c r="U3003" i="15"/>
  <c r="W3003" i="15" a="1"/>
  <c r="W3003" i="15" s="1"/>
  <c r="U3068" i="15"/>
  <c r="W3068" i="15" a="1"/>
  <c r="W3068" i="15" s="1"/>
  <c r="U3117" i="15"/>
  <c r="W3117" i="15" a="1"/>
  <c r="W3117" i="15" s="1"/>
  <c r="R40" i="15"/>
  <c r="V40" i="15" s="1"/>
  <c r="W40" i="15" a="1"/>
  <c r="W40" i="15" s="1"/>
  <c r="U40" i="15"/>
  <c r="R757" i="15"/>
  <c r="V757" i="15" s="1"/>
  <c r="U757" i="15"/>
  <c r="W757" i="15" a="1"/>
  <c r="W757" i="15" s="1"/>
  <c r="V875" i="15"/>
  <c r="W875" i="15" a="1"/>
  <c r="W875" i="15" s="1"/>
  <c r="R1055" i="15"/>
  <c r="V1055" i="15" s="1"/>
  <c r="W1055" i="15" a="1"/>
  <c r="W1055" i="15" s="1"/>
  <c r="U1055" i="15"/>
  <c r="R1438" i="15"/>
  <c r="V1438" i="15" s="1"/>
  <c r="U1438" i="15"/>
  <c r="W1438" i="15" a="1"/>
  <c r="W1438" i="15" s="1"/>
  <c r="R1577" i="15"/>
  <c r="V1577" i="15" s="1"/>
  <c r="U1577" i="15"/>
  <c r="W1577" i="15" a="1"/>
  <c r="W1577" i="15" s="1"/>
  <c r="R1761" i="15"/>
  <c r="V1761" i="15" s="1"/>
  <c r="U1761" i="15"/>
  <c r="W1761" i="15" a="1"/>
  <c r="W1761" i="15" s="1"/>
  <c r="V1885" i="15"/>
  <c r="W1885" i="15" a="1"/>
  <c r="W1885" i="15" s="1"/>
  <c r="R2042" i="15"/>
  <c r="V2042" i="15" s="1"/>
  <c r="U2042" i="15"/>
  <c r="W2042" i="15" a="1"/>
  <c r="W2042" i="15" s="1"/>
  <c r="R2179" i="15"/>
  <c r="V2179" i="15" s="1"/>
  <c r="W2179" i="15" a="1"/>
  <c r="W2179" i="15" s="1"/>
  <c r="U2179" i="15"/>
  <c r="R2287" i="15"/>
  <c r="V2287" i="15" s="1"/>
  <c r="U2287" i="15"/>
  <c r="W2287" i="15" a="1"/>
  <c r="W2287" i="15" s="1"/>
  <c r="R2444" i="15"/>
  <c r="V2444" i="15" s="1"/>
  <c r="U2444" i="15"/>
  <c r="W2444" i="15" a="1"/>
  <c r="W2444" i="15" s="1"/>
  <c r="R2626" i="15"/>
  <c r="V2626" i="15" s="1"/>
  <c r="U2626" i="15"/>
  <c r="W2626" i="15" a="1"/>
  <c r="W2626" i="15" s="1"/>
  <c r="R2895" i="15"/>
  <c r="V2895" i="15" s="1"/>
  <c r="U2895" i="15"/>
  <c r="W2895" i="15" a="1"/>
  <c r="W2895" i="15" s="1"/>
  <c r="R3111" i="15"/>
  <c r="V3111" i="15" s="1"/>
  <c r="U3111" i="15"/>
  <c r="W3111" i="15" a="1"/>
  <c r="W3111" i="15" s="1"/>
  <c r="U37" i="15"/>
  <c r="W37" i="15" a="1"/>
  <c r="W37" i="15" s="1"/>
  <c r="V95" i="15"/>
  <c r="W95" i="15" a="1"/>
  <c r="W95" i="15" s="1"/>
  <c r="U142" i="15"/>
  <c r="W142" i="15" a="1"/>
  <c r="W142" i="15" s="1"/>
  <c r="U202" i="15"/>
  <c r="W202" i="15" a="1"/>
  <c r="W202" i="15" s="1"/>
  <c r="U257" i="15"/>
  <c r="W257" i="15" a="1"/>
  <c r="W257" i="15" s="1"/>
  <c r="U327" i="15"/>
  <c r="W327" i="15" a="1"/>
  <c r="W327" i="15" s="1"/>
  <c r="V379" i="15"/>
  <c r="W379" i="15" a="1"/>
  <c r="W379" i="15" s="1"/>
  <c r="R429" i="15"/>
  <c r="V429" i="15" s="1"/>
  <c r="U429" i="15"/>
  <c r="W429" i="15" a="1"/>
  <c r="W429" i="15" s="1"/>
  <c r="U487" i="15"/>
  <c r="W487" i="15" a="1"/>
  <c r="W487" i="15" s="1"/>
  <c r="U554" i="15"/>
  <c r="W554" i="15" a="1"/>
  <c r="W554" i="15" s="1"/>
  <c r="U619" i="15"/>
  <c r="W619" i="15" a="1"/>
  <c r="W619" i="15" s="1"/>
  <c r="U685" i="15"/>
  <c r="W685" i="15" a="1"/>
  <c r="W685" i="15" s="1"/>
  <c r="V739" i="15"/>
  <c r="W739" i="15" a="1"/>
  <c r="W739" i="15" s="1"/>
  <c r="V802" i="15"/>
  <c r="W802" i="15" a="1"/>
  <c r="W802" i="15" s="1"/>
  <c r="U864" i="15"/>
  <c r="W864" i="15" a="1"/>
  <c r="W864" i="15" s="1"/>
  <c r="U928" i="15"/>
  <c r="W928" i="15" a="1"/>
  <c r="W928" i="15" s="1"/>
  <c r="U981" i="15"/>
  <c r="W981" i="15" a="1"/>
  <c r="W981" i="15" s="1"/>
  <c r="U1025" i="15"/>
  <c r="W1025" i="15" a="1"/>
  <c r="W1025" i="15" s="1"/>
  <c r="U1071" i="15"/>
  <c r="W1071" i="15" a="1"/>
  <c r="W1071" i="15" s="1"/>
  <c r="U1117" i="15"/>
  <c r="W1117" i="15" a="1"/>
  <c r="W1117" i="15" s="1"/>
  <c r="U1175" i="15"/>
  <c r="W1175" i="15" a="1"/>
  <c r="W1175" i="15" s="1"/>
  <c r="U1230" i="15"/>
  <c r="W1230" i="15" a="1"/>
  <c r="W1230" i="15" s="1"/>
  <c r="U1279" i="15"/>
  <c r="W1279" i="15" a="1"/>
  <c r="W1279" i="15" s="1"/>
  <c r="U1326" i="15"/>
  <c r="W1326" i="15" a="1"/>
  <c r="W1326" i="15" s="1"/>
  <c r="R1373" i="15"/>
  <c r="V1373" i="15" s="1"/>
  <c r="U1373" i="15"/>
  <c r="W1373" i="15" a="1"/>
  <c r="W1373" i="15" s="1"/>
  <c r="U1413" i="15"/>
  <c r="W1413" i="15" a="1"/>
  <c r="W1413" i="15" s="1"/>
  <c r="U1478" i="15"/>
  <c r="W1478" i="15" a="1"/>
  <c r="W1478" i="15" s="1"/>
  <c r="V1543" i="15"/>
  <c r="W1543" i="15" a="1"/>
  <c r="W1543" i="15" s="1"/>
  <c r="R60" i="15"/>
  <c r="V60" i="15" s="1"/>
  <c r="U60" i="15"/>
  <c r="W60" i="15" a="1"/>
  <c r="W60" i="15" s="1"/>
  <c r="R111" i="15"/>
  <c r="V111" i="15" s="1"/>
  <c r="U111" i="15"/>
  <c r="W111" i="15" a="1"/>
  <c r="W111" i="15" s="1"/>
  <c r="V187" i="15"/>
  <c r="W187" i="15" a="1"/>
  <c r="W187" i="15" s="1"/>
  <c r="R245" i="15"/>
  <c r="V245" i="15" s="1"/>
  <c r="W245" i="15" a="1"/>
  <c r="W245" i="15" s="1"/>
  <c r="U245" i="15"/>
  <c r="R333" i="15"/>
  <c r="V333" i="15" s="1"/>
  <c r="U333" i="15"/>
  <c r="W333" i="15" a="1"/>
  <c r="W333" i="15" s="1"/>
  <c r="R411" i="15"/>
  <c r="V411" i="15" s="1"/>
  <c r="W411" i="15" a="1"/>
  <c r="W411" i="15" s="1"/>
  <c r="U411" i="15"/>
  <c r="R475" i="15"/>
  <c r="V475" i="15" s="1"/>
  <c r="W475" i="15" a="1"/>
  <c r="W475" i="15" s="1"/>
  <c r="U475" i="15"/>
  <c r="V524" i="15"/>
  <c r="W524" i="15" a="1"/>
  <c r="W524" i="15" s="1"/>
  <c r="V560" i="15"/>
  <c r="W560" i="15" a="1"/>
  <c r="W560" i="15" s="1"/>
  <c r="R593" i="15"/>
  <c r="V593" i="15" s="1"/>
  <c r="U593" i="15"/>
  <c r="W593" i="15" a="1"/>
  <c r="W593" i="15" s="1"/>
  <c r="V641" i="15"/>
  <c r="W641" i="15" a="1"/>
  <c r="W641" i="15" s="1"/>
  <c r="R699" i="15"/>
  <c r="V699" i="15" s="1"/>
  <c r="W699" i="15" a="1"/>
  <c r="W699" i="15" s="1"/>
  <c r="U699" i="15"/>
  <c r="R760" i="15"/>
  <c r="V760" i="15" s="1"/>
  <c r="W760" i="15" a="1"/>
  <c r="W760" i="15" s="1"/>
  <c r="U760" i="15"/>
  <c r="R798" i="15"/>
  <c r="V798" i="15" s="1"/>
  <c r="U798" i="15"/>
  <c r="W798" i="15" a="1"/>
  <c r="W798" i="15" s="1"/>
  <c r="R848" i="15"/>
  <c r="V848" i="15" s="1"/>
  <c r="U848" i="15"/>
  <c r="W848" i="15" a="1"/>
  <c r="W848" i="15" s="1"/>
  <c r="R883" i="15"/>
  <c r="V883" i="15" s="1"/>
  <c r="U883" i="15"/>
  <c r="W883" i="15" a="1"/>
  <c r="W883" i="15" s="1"/>
  <c r="R931" i="15"/>
  <c r="V931" i="15" s="1"/>
  <c r="U931" i="15"/>
  <c r="W931" i="15" a="1"/>
  <c r="W931" i="15" s="1"/>
  <c r="V1019" i="15"/>
  <c r="W1019" i="15" a="1"/>
  <c r="W1019" i="15" s="1"/>
  <c r="R1224" i="15"/>
  <c r="V1224" i="15" s="1"/>
  <c r="W1224" i="15" a="1"/>
  <c r="W1224" i="15" s="1"/>
  <c r="U1224" i="15"/>
  <c r="V1393" i="15"/>
  <c r="W1393" i="15" a="1"/>
  <c r="W1393" i="15" s="1"/>
  <c r="R1468" i="15"/>
  <c r="V1468" i="15" s="1"/>
  <c r="W1468" i="15" a="1"/>
  <c r="W1468" i="15" s="1"/>
  <c r="U1468" i="15"/>
  <c r="R1498" i="15"/>
  <c r="V1498" i="15" s="1"/>
  <c r="U1498" i="15"/>
  <c r="W1498" i="15" a="1"/>
  <c r="W1498" i="15" s="1"/>
  <c r="R1570" i="15"/>
  <c r="V1570" i="15" s="1"/>
  <c r="U1570" i="15"/>
  <c r="W1570" i="15" a="1"/>
  <c r="W1570" i="15" s="1"/>
  <c r="V1641" i="15"/>
  <c r="W1641" i="15" a="1"/>
  <c r="W1641" i="15" s="1"/>
  <c r="R1676" i="15"/>
  <c r="V1676" i="15" s="1"/>
  <c r="U1676" i="15"/>
  <c r="W1676" i="15" a="1"/>
  <c r="W1676" i="15" s="1"/>
  <c r="R1765" i="15"/>
  <c r="V1765" i="15" s="1"/>
  <c r="U1765" i="15"/>
  <c r="W1765" i="15" a="1"/>
  <c r="W1765" i="15" s="1"/>
  <c r="V1815" i="15"/>
  <c r="W1815" i="15" a="1"/>
  <c r="W1815" i="15" s="1"/>
  <c r="R1883" i="15"/>
  <c r="V1883" i="15" s="1"/>
  <c r="W1883" i="15" a="1"/>
  <c r="W1883" i="15" s="1"/>
  <c r="U1883" i="15"/>
  <c r="R1923" i="15"/>
  <c r="V1923" i="15" s="1"/>
  <c r="W1923" i="15" a="1"/>
  <c r="W1923" i="15" s="1"/>
  <c r="U1923" i="15"/>
  <c r="R1958" i="15"/>
  <c r="V1958" i="15" s="1"/>
  <c r="W1958" i="15" a="1"/>
  <c r="W1958" i="15" s="1"/>
  <c r="U1958" i="15"/>
  <c r="R2046" i="15"/>
  <c r="V2046" i="15" s="1"/>
  <c r="U2046" i="15"/>
  <c r="W2046" i="15" a="1"/>
  <c r="W2046" i="15" s="1"/>
  <c r="R2145" i="15"/>
  <c r="V2145" i="15" s="1"/>
  <c r="U2145" i="15"/>
  <c r="W2145" i="15" a="1"/>
  <c r="W2145" i="15" s="1"/>
  <c r="V2175" i="15"/>
  <c r="W2175" i="15" a="1"/>
  <c r="W2175" i="15" s="1"/>
  <c r="V2217" i="15"/>
  <c r="W2217" i="15" a="1"/>
  <c r="W2217" i="15" s="1"/>
  <c r="R2248" i="15"/>
  <c r="V2248" i="15" s="1"/>
  <c r="W2248" i="15" a="1"/>
  <c r="W2248" i="15" s="1"/>
  <c r="U2248" i="15"/>
  <c r="R2290" i="15"/>
  <c r="V2290" i="15" s="1"/>
  <c r="U2290" i="15"/>
  <c r="W2290" i="15" a="1"/>
  <c r="W2290" i="15" s="1"/>
  <c r="V2378" i="15"/>
  <c r="W2378" i="15" a="1"/>
  <c r="W2378" i="15" s="1"/>
  <c r="R2472" i="15"/>
  <c r="V2472" i="15" s="1"/>
  <c r="U2472" i="15"/>
  <c r="W2472" i="15" a="1"/>
  <c r="W2472" i="15" s="1"/>
  <c r="R2570" i="15"/>
  <c r="V2570" i="15" s="1"/>
  <c r="W2570" i="15" a="1"/>
  <c r="W2570" i="15" s="1"/>
  <c r="U2570" i="15"/>
  <c r="R2623" i="15"/>
  <c r="V2623" i="15" s="1"/>
  <c r="U2623" i="15"/>
  <c r="W2623" i="15" a="1"/>
  <c r="W2623" i="15" s="1"/>
  <c r="V2722" i="15"/>
  <c r="W2722" i="15" a="1"/>
  <c r="W2722" i="15" s="1"/>
  <c r="R2850" i="15"/>
  <c r="V2850" i="15" s="1"/>
  <c r="U2850" i="15"/>
  <c r="W2850" i="15" a="1"/>
  <c r="W2850" i="15" s="1"/>
  <c r="R2914" i="15"/>
  <c r="V2914" i="15" s="1"/>
  <c r="U2914" i="15"/>
  <c r="W2914" i="15" a="1"/>
  <c r="W2914" i="15" s="1"/>
  <c r="R3035" i="15"/>
  <c r="V3035" i="15" s="1"/>
  <c r="U3035" i="15"/>
  <c r="W3035" i="15" a="1"/>
  <c r="W3035" i="15" s="1"/>
  <c r="R3096" i="15"/>
  <c r="V3096" i="15" s="1"/>
  <c r="U3096" i="15"/>
  <c r="W3096" i="15" a="1"/>
  <c r="W3096" i="15" s="1"/>
  <c r="R3150" i="15"/>
  <c r="V3150" i="15" s="1"/>
  <c r="U3150" i="15"/>
  <c r="W3150" i="15" a="1"/>
  <c r="W3150" i="15" s="1"/>
  <c r="U19" i="15"/>
  <c r="W19" i="15" a="1"/>
  <c r="W19" i="15" s="1"/>
  <c r="V35" i="15"/>
  <c r="W35" i="15" a="1"/>
  <c r="W35" i="15" s="1"/>
  <c r="U54" i="15"/>
  <c r="W54" i="15" a="1"/>
  <c r="W54" i="15" s="1"/>
  <c r="U81" i="15"/>
  <c r="W81" i="15" a="1"/>
  <c r="W81" i="15" s="1"/>
  <c r="U101" i="15"/>
  <c r="W101" i="15" a="1"/>
  <c r="W101" i="15" s="1"/>
  <c r="V123" i="15"/>
  <c r="W123" i="15" a="1"/>
  <c r="W123" i="15" s="1"/>
  <c r="U139" i="15"/>
  <c r="W139" i="15" a="1"/>
  <c r="W139" i="15" s="1"/>
  <c r="V157" i="15"/>
  <c r="W157" i="15" a="1"/>
  <c r="W157" i="15" s="1"/>
  <c r="U181" i="15"/>
  <c r="W181" i="15" a="1"/>
  <c r="W181" i="15" s="1"/>
  <c r="V204" i="15"/>
  <c r="W204" i="15" a="1"/>
  <c r="W204" i="15" s="1"/>
  <c r="V226" i="15"/>
  <c r="W226" i="15" a="1"/>
  <c r="W226" i="15" s="1"/>
  <c r="U248" i="15"/>
  <c r="W248" i="15" a="1"/>
  <c r="W248" i="15" s="1"/>
  <c r="U272" i="15"/>
  <c r="W272" i="15" a="1"/>
  <c r="W272" i="15" s="1"/>
  <c r="V295" i="15"/>
  <c r="W295" i="15" a="1"/>
  <c r="W295" i="15" s="1"/>
  <c r="U324" i="15"/>
  <c r="W324" i="15" a="1"/>
  <c r="W324" i="15" s="1"/>
  <c r="U345" i="15"/>
  <c r="W345" i="15" a="1"/>
  <c r="W345" i="15" s="1"/>
  <c r="V367" i="15"/>
  <c r="W367" i="15" a="1"/>
  <c r="W367" i="15" s="1"/>
  <c r="U385" i="15"/>
  <c r="W385" i="15" a="1"/>
  <c r="W385" i="15" s="1"/>
  <c r="W403" i="15" a="1"/>
  <c r="W403" i="15" s="1"/>
  <c r="U403" i="15"/>
  <c r="U427" i="15"/>
  <c r="W427" i="15" a="1"/>
  <c r="W427" i="15" s="1"/>
  <c r="V444" i="15"/>
  <c r="W444" i="15" a="1"/>
  <c r="W444" i="15" s="1"/>
  <c r="U467" i="15"/>
  <c r="W467" i="15" a="1"/>
  <c r="W467" i="15" s="1"/>
  <c r="V489" i="15"/>
  <c r="W489" i="15" a="1"/>
  <c r="W489" i="15" s="1"/>
  <c r="V514" i="15"/>
  <c r="W514" i="15" a="1"/>
  <c r="W514" i="15" s="1"/>
  <c r="U545" i="15"/>
  <c r="W545" i="15" a="1"/>
  <c r="W545" i="15" s="1"/>
  <c r="R570" i="15"/>
  <c r="V570" i="15" s="1"/>
  <c r="W570" i="15" a="1"/>
  <c r="W570" i="15" s="1"/>
  <c r="U570" i="15"/>
  <c r="V600" i="15"/>
  <c r="W600" i="15" a="1"/>
  <c r="W600" i="15" s="1"/>
  <c r="V621" i="15"/>
  <c r="W621" i="15" a="1"/>
  <c r="W621" i="15" s="1"/>
  <c r="U650" i="15"/>
  <c r="W650" i="15" a="1"/>
  <c r="W650" i="15" s="1"/>
  <c r="V670" i="15"/>
  <c r="W670" i="15" a="1"/>
  <c r="W670" i="15" s="1"/>
  <c r="U693" i="15"/>
  <c r="W693" i="15" a="1"/>
  <c r="W693" i="15" s="1"/>
  <c r="V712" i="15"/>
  <c r="W712" i="15" a="1"/>
  <c r="W712" i="15" s="1"/>
  <c r="U737" i="15"/>
  <c r="W737" i="15" a="1"/>
  <c r="W737" i="15" s="1"/>
  <c r="R753" i="15"/>
  <c r="V753" i="15" s="1"/>
  <c r="U753" i="15"/>
  <c r="W753" i="15" a="1"/>
  <c r="W753" i="15" s="1"/>
  <c r="V783" i="15"/>
  <c r="W783" i="15" a="1"/>
  <c r="W783" i="15" s="1"/>
  <c r="U812" i="15"/>
  <c r="W812" i="15" a="1"/>
  <c r="W812" i="15" s="1"/>
  <c r="U836" i="15"/>
  <c r="W836" i="15" a="1"/>
  <c r="W836" i="15" s="1"/>
  <c r="U861" i="15"/>
  <c r="W861" i="15" a="1"/>
  <c r="W861" i="15" s="1"/>
  <c r="U889" i="15"/>
  <c r="W889" i="15" a="1"/>
  <c r="W889" i="15" s="1"/>
  <c r="U909" i="15"/>
  <c r="W909" i="15" a="1"/>
  <c r="W909" i="15" s="1"/>
  <c r="U935" i="15"/>
  <c r="W935" i="15" a="1"/>
  <c r="W935" i="15" s="1"/>
  <c r="U956" i="15"/>
  <c r="W956" i="15" a="1"/>
  <c r="W956" i="15" s="1"/>
  <c r="U978" i="15"/>
  <c r="W978" i="15" a="1"/>
  <c r="W978" i="15" s="1"/>
  <c r="U998" i="15"/>
  <c r="W998" i="15" a="1"/>
  <c r="W998" i="15" s="1"/>
  <c r="U1014" i="15"/>
  <c r="W1014" i="15" a="1"/>
  <c r="W1014" i="15" s="1"/>
  <c r="U1031" i="15"/>
  <c r="W1031" i="15" a="1"/>
  <c r="W1031" i="15" s="1"/>
  <c r="V1050" i="15"/>
  <c r="W1050" i="15" a="1"/>
  <c r="W1050" i="15" s="1"/>
  <c r="R1069" i="15"/>
  <c r="V1069" i="15" s="1"/>
  <c r="U1069" i="15"/>
  <c r="W1069" i="15" a="1"/>
  <c r="W1069" i="15" s="1"/>
  <c r="R1086" i="15"/>
  <c r="V1086" i="15" s="1"/>
  <c r="U1086" i="15"/>
  <c r="W1086" i="15" a="1"/>
  <c r="W1086" i="15" s="1"/>
  <c r="U1103" i="15"/>
  <c r="W1103" i="15" a="1"/>
  <c r="W1103" i="15" s="1"/>
  <c r="U1119" i="15"/>
  <c r="W1119" i="15" a="1"/>
  <c r="W1119" i="15" s="1"/>
  <c r="U1137" i="15"/>
  <c r="W1137" i="15" a="1"/>
  <c r="W1137" i="15" s="1"/>
  <c r="U1155" i="15"/>
  <c r="W1155" i="15" a="1"/>
  <c r="W1155" i="15" s="1"/>
  <c r="U1183" i="15"/>
  <c r="W1183" i="15" a="1"/>
  <c r="W1183" i="15" s="1"/>
  <c r="U1201" i="15"/>
  <c r="W1201" i="15" a="1"/>
  <c r="W1201" i="15" s="1"/>
  <c r="U1220" i="15"/>
  <c r="W1220" i="15" a="1"/>
  <c r="W1220" i="15" s="1"/>
  <c r="U1242" i="15"/>
  <c r="W1242" i="15" a="1"/>
  <c r="W1242" i="15" s="1"/>
  <c r="V1260" i="15"/>
  <c r="W1260" i="15" a="1"/>
  <c r="W1260" i="15" s="1"/>
  <c r="V1277" i="15"/>
  <c r="W1277" i="15" a="1"/>
  <c r="W1277" i="15" s="1"/>
  <c r="U1294" i="15"/>
  <c r="W1294" i="15" a="1"/>
  <c r="W1294" i="15" s="1"/>
  <c r="U1310" i="15"/>
  <c r="W1310" i="15" a="1"/>
  <c r="W1310" i="15" s="1"/>
  <c r="V1328" i="15"/>
  <c r="W1328" i="15" a="1"/>
  <c r="W1328" i="15" s="1"/>
  <c r="U1344" i="15"/>
  <c r="W1344" i="15" a="1"/>
  <c r="W1344" i="15" s="1"/>
  <c r="U1361" i="15"/>
  <c r="W1361" i="15" a="1"/>
  <c r="W1361" i="15" s="1"/>
  <c r="U1379" i="15"/>
  <c r="W1379" i="15" a="1"/>
  <c r="W1379" i="15" s="1"/>
  <c r="U1399" i="15"/>
  <c r="W1399" i="15" a="1"/>
  <c r="W1399" i="15" s="1"/>
  <c r="U1415" i="15"/>
  <c r="W1415" i="15" a="1"/>
  <c r="W1415" i="15" s="1"/>
  <c r="V1431" i="15"/>
  <c r="W1431" i="15" a="1"/>
  <c r="W1431" i="15" s="1"/>
  <c r="U1456" i="15"/>
  <c r="W1456" i="15" a="1"/>
  <c r="W1456" i="15" s="1"/>
  <c r="V1492" i="15"/>
  <c r="W1492" i="15" a="1"/>
  <c r="W1492" i="15" s="1"/>
  <c r="U1519" i="15"/>
  <c r="W1519" i="15" a="1"/>
  <c r="W1519" i="15" s="1"/>
  <c r="V1540" i="15"/>
  <c r="W1540" i="15" a="1"/>
  <c r="W1540" i="15" s="1"/>
  <c r="U1557" i="15"/>
  <c r="W1557" i="15" a="1"/>
  <c r="W1557" i="15" s="1"/>
  <c r="U1576" i="15"/>
  <c r="W1576" i="15" a="1"/>
  <c r="W1576" i="15" s="1"/>
  <c r="V1602" i="15"/>
  <c r="W1602" i="15" a="1"/>
  <c r="W1602" i="15" s="1"/>
  <c r="U1621" i="15"/>
  <c r="W1621" i="15" a="1"/>
  <c r="W1621" i="15" s="1"/>
  <c r="V1638" i="15"/>
  <c r="W1638" i="15" a="1"/>
  <c r="W1638" i="15" s="1"/>
  <c r="U1658" i="15"/>
  <c r="W1658" i="15" a="1"/>
  <c r="W1658" i="15" s="1"/>
  <c r="U1694" i="15"/>
  <c r="W1694" i="15" a="1"/>
  <c r="W1694" i="15" s="1"/>
  <c r="U1711" i="15"/>
  <c r="W1711" i="15" a="1"/>
  <c r="W1711" i="15" s="1"/>
  <c r="U1760" i="15"/>
  <c r="W1760" i="15" a="1"/>
  <c r="W1760" i="15" s="1"/>
  <c r="U1786" i="15"/>
  <c r="W1786" i="15" a="1"/>
  <c r="W1786" i="15" s="1"/>
  <c r="U1809" i="15"/>
  <c r="W1809" i="15" a="1"/>
  <c r="W1809" i="15" s="1"/>
  <c r="V1832" i="15"/>
  <c r="W1832" i="15" a="1"/>
  <c r="W1832" i="15" s="1"/>
  <c r="U1853" i="15"/>
  <c r="W1853" i="15" a="1"/>
  <c r="W1853" i="15" s="1"/>
  <c r="U1871" i="15"/>
  <c r="W1871" i="15" a="1"/>
  <c r="W1871" i="15" s="1"/>
  <c r="U1894" i="15"/>
  <c r="W1894" i="15" a="1"/>
  <c r="W1894" i="15" s="1"/>
  <c r="V1922" i="15"/>
  <c r="W1922" i="15" a="1"/>
  <c r="W1922" i="15" s="1"/>
  <c r="U1951" i="15"/>
  <c r="W1951" i="15" a="1"/>
  <c r="W1951" i="15" s="1"/>
  <c r="U1971" i="15"/>
  <c r="W1971" i="15" a="1"/>
  <c r="W1971" i="15" s="1"/>
  <c r="U1993" i="15"/>
  <c r="W1993" i="15" a="1"/>
  <c r="W1993" i="15" s="1"/>
  <c r="U2012" i="15"/>
  <c r="W2012" i="15" a="1"/>
  <c r="W2012" i="15" s="1"/>
  <c r="U2031" i="15"/>
  <c r="W2031" i="15" a="1"/>
  <c r="W2031" i="15" s="1"/>
  <c r="U2053" i="15"/>
  <c r="W2053" i="15" a="1"/>
  <c r="W2053" i="15" s="1"/>
  <c r="V2073" i="15"/>
  <c r="W2073" i="15" a="1"/>
  <c r="W2073" i="15" s="1"/>
  <c r="U2096" i="15"/>
  <c r="W2096" i="15" a="1"/>
  <c r="W2096" i="15" s="1"/>
  <c r="U2112" i="15"/>
  <c r="W2112" i="15" a="1"/>
  <c r="W2112" i="15" s="1"/>
  <c r="U2129" i="15"/>
  <c r="W2129" i="15" a="1"/>
  <c r="W2129" i="15" s="1"/>
  <c r="U2150" i="15"/>
  <c r="W2150" i="15" a="1"/>
  <c r="W2150" i="15" s="1"/>
  <c r="V2182" i="15"/>
  <c r="W2182" i="15" a="1"/>
  <c r="W2182" i="15" s="1"/>
  <c r="U2207" i="15"/>
  <c r="W2207" i="15" a="1"/>
  <c r="W2207" i="15" s="1"/>
  <c r="V2239" i="15"/>
  <c r="W2239" i="15" a="1"/>
  <c r="W2239" i="15" s="1"/>
  <c r="U2265" i="15"/>
  <c r="W2265" i="15" a="1"/>
  <c r="W2265" i="15" s="1"/>
  <c r="V2291" i="15"/>
  <c r="W2291" i="15" a="1"/>
  <c r="W2291" i="15" s="1"/>
  <c r="U2315" i="15"/>
  <c r="W2315" i="15" a="1"/>
  <c r="W2315" i="15" s="1"/>
  <c r="U2345" i="15"/>
  <c r="W2345" i="15" a="1"/>
  <c r="W2345" i="15" s="1"/>
  <c r="U2366" i="15"/>
  <c r="W2366" i="15" a="1"/>
  <c r="W2366" i="15" s="1"/>
  <c r="V2393" i="15"/>
  <c r="W2393" i="15" a="1"/>
  <c r="W2393" i="15" s="1"/>
  <c r="U2412" i="15"/>
  <c r="W2412" i="15" a="1"/>
  <c r="W2412" i="15" s="1"/>
  <c r="V2432" i="15"/>
  <c r="W2432" i="15" a="1"/>
  <c r="W2432" i="15" s="1"/>
  <c r="U2449" i="15"/>
  <c r="W2449" i="15" a="1"/>
  <c r="W2449" i="15" s="1"/>
  <c r="U2466" i="15"/>
  <c r="W2466" i="15" a="1"/>
  <c r="W2466" i="15" s="1"/>
  <c r="U2486" i="15"/>
  <c r="W2486" i="15" a="1"/>
  <c r="W2486" i="15" s="1"/>
  <c r="U2502" i="15"/>
  <c r="W2502" i="15" a="1"/>
  <c r="W2502" i="15" s="1"/>
  <c r="U2520" i="15"/>
  <c r="W2520" i="15" a="1"/>
  <c r="W2520" i="15" s="1"/>
  <c r="U2540" i="15"/>
  <c r="W2540" i="15" a="1"/>
  <c r="W2540" i="15" s="1"/>
  <c r="V2561" i="15"/>
  <c r="W2561" i="15" a="1"/>
  <c r="W2561" i="15" s="1"/>
  <c r="U2583" i="15"/>
  <c r="W2583" i="15" a="1"/>
  <c r="W2583" i="15" s="1"/>
  <c r="U2607" i="15"/>
  <c r="W2607" i="15" a="1"/>
  <c r="W2607" i="15" s="1"/>
  <c r="V2629" i="15"/>
  <c r="W2629" i="15" a="1"/>
  <c r="W2629" i="15" s="1"/>
  <c r="W2651" i="15" a="1"/>
  <c r="W2651" i="15" s="1"/>
  <c r="U2651" i="15"/>
  <c r="V2671" i="15"/>
  <c r="W2671" i="15" a="1"/>
  <c r="W2671" i="15" s="1"/>
  <c r="U2689" i="15"/>
  <c r="W2689" i="15" a="1"/>
  <c r="W2689" i="15" s="1"/>
  <c r="U2706" i="15"/>
  <c r="W2706" i="15" a="1"/>
  <c r="W2706" i="15" s="1"/>
  <c r="U2723" i="15"/>
  <c r="W2723" i="15" a="1"/>
  <c r="W2723" i="15" s="1"/>
  <c r="U2743" i="15"/>
  <c r="W2743" i="15" a="1"/>
  <c r="W2743" i="15" s="1"/>
  <c r="U2761" i="15"/>
  <c r="W2761" i="15" a="1"/>
  <c r="W2761" i="15" s="1"/>
  <c r="U2778" i="15"/>
  <c r="W2778" i="15" a="1"/>
  <c r="W2778" i="15" s="1"/>
  <c r="U2795" i="15"/>
  <c r="W2795" i="15" a="1"/>
  <c r="W2795" i="15" s="1"/>
  <c r="V2812" i="15"/>
  <c r="W2812" i="15" a="1"/>
  <c r="W2812" i="15" s="1"/>
  <c r="U2831" i="15"/>
  <c r="W2831" i="15" a="1"/>
  <c r="W2831" i="15" s="1"/>
  <c r="U2852" i="15"/>
  <c r="W2852" i="15" a="1"/>
  <c r="W2852" i="15" s="1"/>
  <c r="U2874" i="15"/>
  <c r="W2874" i="15" a="1"/>
  <c r="W2874" i="15" s="1"/>
  <c r="U2890" i="15"/>
  <c r="W2890" i="15" a="1"/>
  <c r="W2890" i="15" s="1"/>
  <c r="U2915" i="15"/>
  <c r="W2915" i="15" a="1"/>
  <c r="W2915" i="15" s="1"/>
  <c r="U2934" i="15"/>
  <c r="W2934" i="15" a="1"/>
  <c r="W2934" i="15" s="1"/>
  <c r="U2951" i="15"/>
  <c r="W2951" i="15" a="1"/>
  <c r="W2951" i="15" s="1"/>
  <c r="U2969" i="15"/>
  <c r="W2969" i="15" a="1"/>
  <c r="W2969" i="15" s="1"/>
  <c r="U2985" i="15"/>
  <c r="W2985" i="15" a="1"/>
  <c r="W2985" i="15" s="1"/>
  <c r="U3002" i="15"/>
  <c r="W3002" i="15" a="1"/>
  <c r="W3002" i="15" s="1"/>
  <c r="V3023" i="15"/>
  <c r="W3023" i="15" a="1"/>
  <c r="W3023" i="15" s="1"/>
  <c r="U3067" i="15"/>
  <c r="W3067" i="15" a="1"/>
  <c r="W3067" i="15" s="1"/>
  <c r="V3088" i="15"/>
  <c r="W3088" i="15" a="1"/>
  <c r="W3088" i="15" s="1"/>
  <c r="V3115" i="15"/>
  <c r="W3115" i="15" a="1"/>
  <c r="W3115" i="15" s="1"/>
  <c r="U3135" i="15"/>
  <c r="W3135" i="15" a="1"/>
  <c r="W3135" i="15" s="1"/>
  <c r="U3161" i="15"/>
  <c r="W3161" i="15" a="1"/>
  <c r="W3161" i="15" s="1"/>
  <c r="U2530" i="15"/>
  <c r="W2530" i="15" a="1"/>
  <c r="W2530" i="15" s="1"/>
  <c r="U2584" i="15"/>
  <c r="W2584" i="15" a="1"/>
  <c r="W2584" i="15" s="1"/>
  <c r="U2644" i="15"/>
  <c r="W2644" i="15" a="1"/>
  <c r="W2644" i="15" s="1"/>
  <c r="V2681" i="15"/>
  <c r="W2681" i="15" a="1"/>
  <c r="W2681" i="15" s="1"/>
  <c r="V2724" i="15"/>
  <c r="W2724" i="15" a="1"/>
  <c r="W2724" i="15" s="1"/>
  <c r="V2771" i="15"/>
  <c r="W2771" i="15" a="1"/>
  <c r="W2771" i="15" s="1"/>
  <c r="U2804" i="15"/>
  <c r="W2804" i="15" a="1"/>
  <c r="W2804" i="15" s="1"/>
  <c r="U2853" i="15"/>
  <c r="W2853" i="15" a="1"/>
  <c r="W2853" i="15" s="1"/>
  <c r="U2903" i="15"/>
  <c r="W2903" i="15" a="1"/>
  <c r="W2903" i="15" s="1"/>
  <c r="U2948" i="15"/>
  <c r="W2948" i="15" a="1"/>
  <c r="W2948" i="15" s="1"/>
  <c r="U2978" i="15"/>
  <c r="W2978" i="15" a="1"/>
  <c r="W2978" i="15" s="1"/>
  <c r="V3020" i="15"/>
  <c r="W3020" i="15" a="1"/>
  <c r="W3020" i="15" s="1"/>
  <c r="U3085" i="15"/>
  <c r="W3085" i="15" a="1"/>
  <c r="W3085" i="15" s="1"/>
  <c r="V3136" i="15"/>
  <c r="W3136" i="15" a="1"/>
  <c r="W3136" i="15" s="1"/>
  <c r="R589" i="15"/>
  <c r="V589" i="15" s="1"/>
  <c r="U589" i="15"/>
  <c r="W589" i="15" a="1"/>
  <c r="W589" i="15" s="1"/>
  <c r="R785" i="15"/>
  <c r="V785" i="15" s="1"/>
  <c r="U785" i="15"/>
  <c r="W785" i="15" a="1"/>
  <c r="W785" i="15" s="1"/>
  <c r="V904" i="15"/>
  <c r="W904" i="15" a="1"/>
  <c r="W904" i="15" s="1"/>
  <c r="R1174" i="15"/>
  <c r="V1174" i="15" s="1"/>
  <c r="U1174" i="15"/>
  <c r="W1174" i="15" a="1"/>
  <c r="W1174" i="15" s="1"/>
  <c r="R1470" i="15"/>
  <c r="V1470" i="15" s="1"/>
  <c r="W1470" i="15" a="1"/>
  <c r="W1470" i="15" s="1"/>
  <c r="U1470" i="15"/>
  <c r="R1598" i="15"/>
  <c r="V1598" i="15" s="1"/>
  <c r="U1598" i="15"/>
  <c r="W1598" i="15" a="1"/>
  <c r="W1598" i="15" s="1"/>
  <c r="R1755" i="15"/>
  <c r="V1755" i="15" s="1"/>
  <c r="W1755" i="15" a="1"/>
  <c r="W1755" i="15" s="1"/>
  <c r="U1755" i="15"/>
  <c r="R1902" i="15"/>
  <c r="V1902" i="15" s="1"/>
  <c r="U1902" i="15"/>
  <c r="W1902" i="15" a="1"/>
  <c r="W1902" i="15" s="1"/>
  <c r="R2022" i="15"/>
  <c r="V2022" i="15" s="1"/>
  <c r="W2022" i="15" a="1"/>
  <c r="W2022" i="15" s="1"/>
  <c r="U2022" i="15"/>
  <c r="W2189" i="15" a="1"/>
  <c r="W2189" i="15" s="1"/>
  <c r="U2189" i="15"/>
  <c r="V2298" i="15"/>
  <c r="W2298" i="15" a="1"/>
  <c r="W2298" i="15" s="1"/>
  <c r="R2417" i="15"/>
  <c r="V2417" i="15" s="1"/>
  <c r="U2417" i="15"/>
  <c r="W2417" i="15" a="1"/>
  <c r="W2417" i="15" s="1"/>
  <c r="R2641" i="15"/>
  <c r="V2641" i="15" s="1"/>
  <c r="U2641" i="15"/>
  <c r="W2641" i="15" a="1"/>
  <c r="W2641" i="15" s="1"/>
  <c r="R2909" i="15"/>
  <c r="V2909" i="15" s="1"/>
  <c r="U2909" i="15"/>
  <c r="W2909" i="15" a="1"/>
  <c r="W2909" i="15" s="1"/>
  <c r="R3147" i="15"/>
  <c r="V3147" i="15" s="1"/>
  <c r="U3147" i="15"/>
  <c r="W3147" i="15" a="1"/>
  <c r="W3147" i="15" s="1"/>
  <c r="V29" i="15"/>
  <c r="W29" i="15" a="1"/>
  <c r="W29" i="15" s="1"/>
  <c r="V90" i="15"/>
  <c r="W90" i="15" a="1"/>
  <c r="W90" i="15" s="1"/>
  <c r="U137" i="15"/>
  <c r="W137" i="15" a="1"/>
  <c r="W137" i="15" s="1"/>
  <c r="V195" i="15"/>
  <c r="W195" i="15" a="1"/>
  <c r="W195" i="15" s="1"/>
  <c r="V263" i="15"/>
  <c r="W263" i="15" a="1"/>
  <c r="W263" i="15" s="1"/>
  <c r="U332" i="15"/>
  <c r="W332" i="15" a="1"/>
  <c r="W332" i="15" s="1"/>
  <c r="U383" i="15"/>
  <c r="W383" i="15" a="1"/>
  <c r="W383" i="15" s="1"/>
  <c r="U433" i="15"/>
  <c r="W433" i="15" a="1"/>
  <c r="W433" i="15" s="1"/>
  <c r="U491" i="15"/>
  <c r="W491" i="15" a="1"/>
  <c r="W491" i="15" s="1"/>
  <c r="V561" i="15"/>
  <c r="W561" i="15" a="1"/>
  <c r="W561" i="15" s="1"/>
  <c r="V624" i="15"/>
  <c r="W624" i="15" a="1"/>
  <c r="W624" i="15" s="1"/>
  <c r="U689" i="15"/>
  <c r="W689" i="15" a="1"/>
  <c r="W689" i="15" s="1"/>
  <c r="V743" i="15"/>
  <c r="W743" i="15" a="1"/>
  <c r="W743" i="15" s="1"/>
  <c r="U814" i="15"/>
  <c r="W814" i="15" a="1"/>
  <c r="W814" i="15" s="1"/>
  <c r="R874" i="15"/>
  <c r="W874" i="15" a="1"/>
  <c r="W874" i="15" s="1"/>
  <c r="U933" i="15"/>
  <c r="W933" i="15" a="1"/>
  <c r="W933" i="15" s="1"/>
  <c r="V985" i="15"/>
  <c r="W985" i="15" a="1"/>
  <c r="W985" i="15" s="1"/>
  <c r="U1029" i="15"/>
  <c r="W1029" i="15" a="1"/>
  <c r="W1029" i="15" s="1"/>
  <c r="U1075" i="15"/>
  <c r="W1075" i="15" a="1"/>
  <c r="W1075" i="15" s="1"/>
  <c r="U1121" i="15"/>
  <c r="W1121" i="15" a="1"/>
  <c r="W1121" i="15" s="1"/>
  <c r="U1181" i="15"/>
  <c r="W1181" i="15" a="1"/>
  <c r="W1181" i="15" s="1"/>
  <c r="V1235" i="15"/>
  <c r="W1235" i="15" a="1"/>
  <c r="W1235" i="15" s="1"/>
  <c r="U1284" i="15"/>
  <c r="W1284" i="15" a="1"/>
  <c r="W1284" i="15" s="1"/>
  <c r="V1322" i="15"/>
  <c r="W1322" i="15" a="1"/>
  <c r="W1322" i="15" s="1"/>
  <c r="U1363" i="15"/>
  <c r="W1363" i="15" a="1"/>
  <c r="W1363" i="15" s="1"/>
  <c r="U1417" i="15"/>
  <c r="W1417" i="15" a="1"/>
  <c r="W1417" i="15" s="1"/>
  <c r="U1486" i="15"/>
  <c r="W1486" i="15" a="1"/>
  <c r="W1486" i="15" s="1"/>
  <c r="U1551" i="15"/>
  <c r="W1551" i="15" a="1"/>
  <c r="W1551" i="15" s="1"/>
  <c r="V69" i="15"/>
  <c r="W69" i="15" a="1"/>
  <c r="W69" i="15" s="1"/>
  <c r="R140" i="15"/>
  <c r="V140" i="15" s="1"/>
  <c r="U140" i="15"/>
  <c r="W140" i="15" a="1"/>
  <c r="W140" i="15" s="1"/>
  <c r="R200" i="15"/>
  <c r="V200" i="15" s="1"/>
  <c r="U200" i="15"/>
  <c r="W200" i="15" a="1"/>
  <c r="W200" i="15" s="1"/>
  <c r="R258" i="15"/>
  <c r="V258" i="15" s="1"/>
  <c r="U258" i="15"/>
  <c r="W258" i="15" a="1"/>
  <c r="W258" i="15" s="1"/>
  <c r="R309" i="15"/>
  <c r="V309" i="15" s="1"/>
  <c r="W309" i="15" a="1"/>
  <c r="W309" i="15" s="1"/>
  <c r="U309" i="15"/>
  <c r="R356" i="15"/>
  <c r="V356" i="15" s="1"/>
  <c r="W356" i="15" a="1"/>
  <c r="W356" i="15" s="1"/>
  <c r="U356" i="15"/>
  <c r="R438" i="15"/>
  <c r="V438" i="15" s="1"/>
  <c r="U438" i="15"/>
  <c r="W438" i="15" a="1"/>
  <c r="W438" i="15" s="1"/>
  <c r="R498" i="15"/>
  <c r="V498" i="15" s="1"/>
  <c r="U498" i="15"/>
  <c r="W498" i="15" a="1"/>
  <c r="W498" i="15" s="1"/>
  <c r="R531" i="15"/>
  <c r="V531" i="15" s="1"/>
  <c r="U531" i="15"/>
  <c r="W531" i="15" a="1"/>
  <c r="W531" i="15" s="1"/>
  <c r="R572" i="15"/>
  <c r="V572" i="15" s="1"/>
  <c r="U572" i="15"/>
  <c r="W572" i="15" a="1"/>
  <c r="W572" i="15" s="1"/>
  <c r="R613" i="15"/>
  <c r="V613" i="15" s="1"/>
  <c r="U613" i="15"/>
  <c r="W613" i="15" a="1"/>
  <c r="W613" i="15" s="1"/>
  <c r="R659" i="15"/>
  <c r="V659" i="15" s="1"/>
  <c r="U659" i="15"/>
  <c r="W659" i="15" a="1"/>
  <c r="W659" i="15" s="1"/>
  <c r="R724" i="15"/>
  <c r="V724" i="15" s="1"/>
  <c r="U724" i="15"/>
  <c r="W724" i="15" a="1"/>
  <c r="W724" i="15" s="1"/>
  <c r="V775" i="15"/>
  <c r="W775" i="15" a="1"/>
  <c r="W775" i="15" s="1"/>
  <c r="R808" i="15"/>
  <c r="V808" i="15" s="1"/>
  <c r="W808" i="15" a="1"/>
  <c r="W808" i="15" s="1"/>
  <c r="U808" i="15"/>
  <c r="R856" i="15"/>
  <c r="V856" i="15" s="1"/>
  <c r="U856" i="15"/>
  <c r="W856" i="15" a="1"/>
  <c r="W856" i="15" s="1"/>
  <c r="R896" i="15"/>
  <c r="V896" i="15" s="1"/>
  <c r="U896" i="15"/>
  <c r="W896" i="15" a="1"/>
  <c r="W896" i="15" s="1"/>
  <c r="R955" i="15"/>
  <c r="V955" i="15" s="1"/>
  <c r="W955" i="15" a="1"/>
  <c r="W955" i="15" s="1"/>
  <c r="U955" i="15"/>
  <c r="R1052" i="15"/>
  <c r="V1052" i="15" s="1"/>
  <c r="W1052" i="15" a="1"/>
  <c r="W1052" i="15" s="1"/>
  <c r="U1052" i="15"/>
  <c r="R1173" i="15"/>
  <c r="V1173" i="15" s="1"/>
  <c r="U1173" i="15"/>
  <c r="W1173" i="15" a="1"/>
  <c r="W1173" i="15" s="1"/>
  <c r="R1254" i="15"/>
  <c r="V1254" i="15" s="1"/>
  <c r="W1254" i="15" a="1"/>
  <c r="W1254" i="15" s="1"/>
  <c r="U1254" i="15"/>
  <c r="R1442" i="15"/>
  <c r="V1442" i="15" s="1"/>
  <c r="W1442" i="15" a="1"/>
  <c r="W1442" i="15" s="1"/>
  <c r="U1442" i="15"/>
  <c r="R1477" i="15"/>
  <c r="V1477" i="15" s="1"/>
  <c r="U1477" i="15"/>
  <c r="W1477" i="15" a="1"/>
  <c r="W1477" i="15" s="1"/>
  <c r="R1509" i="15"/>
  <c r="V1509" i="15" s="1"/>
  <c r="U1509" i="15"/>
  <c r="W1509" i="15" a="1"/>
  <c r="W1509" i="15" s="1"/>
  <c r="R1580" i="15"/>
  <c r="V1580" i="15" s="1"/>
  <c r="W1580" i="15" a="1"/>
  <c r="W1580" i="15" s="1"/>
  <c r="U1580" i="15"/>
  <c r="R1661" i="15"/>
  <c r="V1661" i="15" s="1"/>
  <c r="W1661" i="15" a="1"/>
  <c r="W1661" i="15" s="1"/>
  <c r="U1661" i="15"/>
  <c r="R1689" i="15"/>
  <c r="V1689" i="15" s="1"/>
  <c r="U1689" i="15"/>
  <c r="W1689" i="15" a="1"/>
  <c r="W1689" i="15" s="1"/>
  <c r="V1766" i="15"/>
  <c r="W1766" i="15" a="1"/>
  <c r="W1766" i="15" s="1"/>
  <c r="V1816" i="15"/>
  <c r="W1816" i="15" a="1"/>
  <c r="W1816" i="15" s="1"/>
  <c r="R1884" i="15"/>
  <c r="V1884" i="15" s="1"/>
  <c r="W1884" i="15" a="1"/>
  <c r="W1884" i="15" s="1"/>
  <c r="U1884" i="15"/>
  <c r="R1924" i="15"/>
  <c r="V1924" i="15" s="1"/>
  <c r="W1924" i="15" a="1"/>
  <c r="W1924" i="15" s="1"/>
  <c r="U1924" i="15"/>
  <c r="R1972" i="15"/>
  <c r="V1972" i="15" s="1"/>
  <c r="U1972" i="15"/>
  <c r="W1972" i="15" a="1"/>
  <c r="W1972" i="15" s="1"/>
  <c r="R2047" i="15"/>
  <c r="V2047" i="15" s="1"/>
  <c r="U2047" i="15"/>
  <c r="W2047" i="15" a="1"/>
  <c r="W2047" i="15" s="1"/>
  <c r="V2147" i="15"/>
  <c r="W2147" i="15" a="1"/>
  <c r="W2147" i="15" s="1"/>
  <c r="V2177" i="15"/>
  <c r="W2177" i="15" a="1"/>
  <c r="W2177" i="15" s="1"/>
  <c r="R2219" i="15"/>
  <c r="V2219" i="15" s="1"/>
  <c r="U2219" i="15"/>
  <c r="W2219" i="15" a="1"/>
  <c r="W2219" i="15" s="1"/>
  <c r="V2254" i="15"/>
  <c r="W2254" i="15" a="1"/>
  <c r="W2254" i="15" s="1"/>
  <c r="R2292" i="15"/>
  <c r="V2292" i="15" s="1"/>
  <c r="U2292" i="15"/>
  <c r="W2292" i="15" a="1"/>
  <c r="W2292" i="15" s="1"/>
  <c r="R2332" i="15"/>
  <c r="V2332" i="15" s="1"/>
  <c r="U2332" i="15"/>
  <c r="W2332" i="15" a="1"/>
  <c r="W2332" i="15" s="1"/>
  <c r="R2380" i="15"/>
  <c r="V2380" i="15" s="1"/>
  <c r="U2380" i="15"/>
  <c r="W2380" i="15" a="1"/>
  <c r="W2380" i="15" s="1"/>
  <c r="R2475" i="15"/>
  <c r="V2475" i="15" s="1"/>
  <c r="U2475" i="15"/>
  <c r="W2475" i="15" a="1"/>
  <c r="W2475" i="15" s="1"/>
  <c r="R2572" i="15"/>
  <c r="V2572" i="15" s="1"/>
  <c r="U2572" i="15"/>
  <c r="W2572" i="15" a="1"/>
  <c r="W2572" i="15" s="1"/>
  <c r="R2624" i="15"/>
  <c r="V2624" i="15" s="1"/>
  <c r="W2624" i="15" a="1"/>
  <c r="W2624" i="15" s="1"/>
  <c r="U2624" i="15"/>
  <c r="R2725" i="15"/>
  <c r="V2725" i="15" s="1"/>
  <c r="U2725" i="15"/>
  <c r="W2725" i="15" a="1"/>
  <c r="W2725" i="15" s="1"/>
  <c r="R2851" i="15"/>
  <c r="V2851" i="15" s="1"/>
  <c r="U2851" i="15"/>
  <c r="W2851" i="15" a="1"/>
  <c r="W2851" i="15" s="1"/>
  <c r="R2924" i="15"/>
  <c r="V2924" i="15" s="1"/>
  <c r="U2924" i="15"/>
  <c r="W2924" i="15" a="1"/>
  <c r="W2924" i="15" s="1"/>
  <c r="R3036" i="15"/>
  <c r="V3036" i="15" s="1"/>
  <c r="U3036" i="15"/>
  <c r="W3036" i="15" a="1"/>
  <c r="W3036" i="15" s="1"/>
  <c r="R3097" i="15"/>
  <c r="V3097" i="15" s="1"/>
  <c r="U3097" i="15"/>
  <c r="W3097" i="15" a="1"/>
  <c r="W3097" i="15" s="1"/>
  <c r="U15" i="15"/>
  <c r="W15" i="15" a="1"/>
  <c r="W15" i="15" s="1"/>
  <c r="V32" i="15"/>
  <c r="W32" i="15" a="1"/>
  <c r="W32" i="15" s="1"/>
  <c r="U51" i="15"/>
  <c r="W51" i="15" a="1"/>
  <c r="W51" i="15" s="1"/>
  <c r="U75" i="15"/>
  <c r="W75" i="15" a="1"/>
  <c r="W75" i="15" s="1"/>
  <c r="U98" i="15"/>
  <c r="W98" i="15" a="1"/>
  <c r="W98" i="15" s="1"/>
  <c r="U118" i="15"/>
  <c r="W118" i="15" a="1"/>
  <c r="W118" i="15" s="1"/>
  <c r="U136" i="15"/>
  <c r="W136" i="15" a="1"/>
  <c r="W136" i="15" s="1"/>
  <c r="U154" i="15"/>
  <c r="W154" i="15" a="1"/>
  <c r="W154" i="15" s="1"/>
  <c r="V173" i="15"/>
  <c r="W173" i="15" a="1"/>
  <c r="W173" i="15" s="1"/>
  <c r="U201" i="15"/>
  <c r="W201" i="15" a="1"/>
  <c r="W201" i="15" s="1"/>
  <c r="U223" i="15"/>
  <c r="W223" i="15" a="1"/>
  <c r="W223" i="15" s="1"/>
  <c r="U242" i="15"/>
  <c r="W242" i="15" a="1"/>
  <c r="W242" i="15" s="1"/>
  <c r="U269" i="15"/>
  <c r="W269" i="15" a="1"/>
  <c r="W269" i="15" s="1"/>
  <c r="U292" i="15"/>
  <c r="W292" i="15" a="1"/>
  <c r="W292" i="15" s="1"/>
  <c r="U319" i="15"/>
  <c r="W319" i="15" a="1"/>
  <c r="W319" i="15" s="1"/>
  <c r="U341" i="15"/>
  <c r="W341" i="15" a="1"/>
  <c r="W341" i="15" s="1"/>
  <c r="U363" i="15"/>
  <c r="W363" i="15" a="1"/>
  <c r="W363" i="15" s="1"/>
  <c r="U382" i="15"/>
  <c r="W382" i="15" a="1"/>
  <c r="W382" i="15" s="1"/>
  <c r="U400" i="15"/>
  <c r="W400" i="15" a="1"/>
  <c r="W400" i="15" s="1"/>
  <c r="U424" i="15"/>
  <c r="W424" i="15" a="1"/>
  <c r="W424" i="15" s="1"/>
  <c r="U441" i="15"/>
  <c r="W441" i="15" a="1"/>
  <c r="W441" i="15" s="1"/>
  <c r="U463" i="15"/>
  <c r="W463" i="15" a="1"/>
  <c r="W463" i="15" s="1"/>
  <c r="U486" i="15"/>
  <c r="W486" i="15" a="1"/>
  <c r="W486" i="15" s="1"/>
  <c r="V509" i="15"/>
  <c r="W509" i="15" a="1"/>
  <c r="W509" i="15" s="1"/>
  <c r="V542" i="15"/>
  <c r="W542" i="15" a="1"/>
  <c r="W542" i="15" s="1"/>
  <c r="U567" i="15"/>
  <c r="W567" i="15" a="1"/>
  <c r="W567" i="15" s="1"/>
  <c r="V597" i="15"/>
  <c r="W597" i="15" a="1"/>
  <c r="W597" i="15" s="1"/>
  <c r="V618" i="15"/>
  <c r="W618" i="15" a="1"/>
  <c r="W618" i="15" s="1"/>
  <c r="V644" i="15"/>
  <c r="W644" i="15" a="1"/>
  <c r="W644" i="15" s="1"/>
  <c r="U667" i="15"/>
  <c r="W667" i="15" a="1"/>
  <c r="W667" i="15" s="1"/>
  <c r="V688" i="15"/>
  <c r="W688" i="15" a="1"/>
  <c r="W688" i="15" s="1"/>
  <c r="V709" i="15"/>
  <c r="W709" i="15" a="1"/>
  <c r="W709" i="15" s="1"/>
  <c r="U731" i="15"/>
  <c r="W731" i="15" a="1"/>
  <c r="W731" i="15" s="1"/>
  <c r="U750" i="15"/>
  <c r="W750" i="15" a="1"/>
  <c r="W750" i="15" s="1"/>
  <c r="U777" i="15"/>
  <c r="W777" i="15" a="1"/>
  <c r="W777" i="15" s="1"/>
  <c r="U809" i="15"/>
  <c r="W809" i="15" a="1"/>
  <c r="W809" i="15" s="1"/>
  <c r="V831" i="15"/>
  <c r="W831" i="15" a="1"/>
  <c r="W831" i="15" s="1"/>
  <c r="U857" i="15"/>
  <c r="W857" i="15" a="1"/>
  <c r="W857" i="15" s="1"/>
  <c r="U885" i="15"/>
  <c r="W885" i="15" a="1"/>
  <c r="W885" i="15" s="1"/>
  <c r="U906" i="15"/>
  <c r="W906" i="15" a="1"/>
  <c r="W906" i="15" s="1"/>
  <c r="U932" i="15"/>
  <c r="W932" i="15" a="1"/>
  <c r="W932" i="15" s="1"/>
  <c r="V950" i="15"/>
  <c r="W950" i="15" a="1"/>
  <c r="W950" i="15" s="1"/>
  <c r="U975" i="15"/>
  <c r="W975" i="15" a="1"/>
  <c r="W975" i="15" s="1"/>
  <c r="U994" i="15"/>
  <c r="W994" i="15" a="1"/>
  <c r="W994" i="15" s="1"/>
  <c r="U1011" i="15"/>
  <c r="W1011" i="15" a="1"/>
  <c r="W1011" i="15" s="1"/>
  <c r="U1028" i="15"/>
  <c r="W1028" i="15" a="1"/>
  <c r="W1028" i="15" s="1"/>
  <c r="U1047" i="15"/>
  <c r="W1047" i="15" a="1"/>
  <c r="W1047" i="15" s="1"/>
  <c r="U1066" i="15"/>
  <c r="W1066" i="15" a="1"/>
  <c r="W1066" i="15" s="1"/>
  <c r="U1083" i="15"/>
  <c r="W1083" i="15" a="1"/>
  <c r="W1083" i="15" s="1"/>
  <c r="U1100" i="15"/>
  <c r="W1100" i="15" a="1"/>
  <c r="W1100" i="15" s="1"/>
  <c r="V1116" i="15"/>
  <c r="W1116" i="15" a="1"/>
  <c r="W1116" i="15" s="1"/>
  <c r="U1134" i="15"/>
  <c r="W1134" i="15" a="1"/>
  <c r="W1134" i="15" s="1"/>
  <c r="U1152" i="15"/>
  <c r="W1152" i="15" a="1"/>
  <c r="W1152" i="15" s="1"/>
  <c r="V1180" i="15"/>
  <c r="W1180" i="15" a="1"/>
  <c r="W1180" i="15" s="1"/>
  <c r="V1198" i="15"/>
  <c r="W1198" i="15" a="1"/>
  <c r="W1198" i="15" s="1"/>
  <c r="U1216" i="15"/>
  <c r="W1216" i="15" a="1"/>
  <c r="W1216" i="15" s="1"/>
  <c r="U1239" i="15"/>
  <c r="W1239" i="15" a="1"/>
  <c r="W1239" i="15" s="1"/>
  <c r="V1257" i="15"/>
  <c r="W1257" i="15" a="1"/>
  <c r="W1257" i="15" s="1"/>
  <c r="V1273" i="15"/>
  <c r="W1273" i="15" a="1"/>
  <c r="W1273" i="15" s="1"/>
  <c r="U1291" i="15"/>
  <c r="W1291" i="15" a="1"/>
  <c r="W1291" i="15" s="1"/>
  <c r="V1307" i="15"/>
  <c r="W1307" i="15" a="1"/>
  <c r="W1307" i="15" s="1"/>
  <c r="U1325" i="15"/>
  <c r="W1325" i="15" a="1"/>
  <c r="W1325" i="15" s="1"/>
  <c r="U1341" i="15"/>
  <c r="W1341" i="15" a="1"/>
  <c r="W1341" i="15" s="1"/>
  <c r="U1358" i="15"/>
  <c r="W1358" i="15" a="1"/>
  <c r="W1358" i="15" s="1"/>
  <c r="V1376" i="15"/>
  <c r="W1376" i="15" a="1"/>
  <c r="W1376" i="15" s="1"/>
  <c r="U1396" i="15"/>
  <c r="W1396" i="15" a="1"/>
  <c r="W1396" i="15" s="1"/>
  <c r="U1412" i="15"/>
  <c r="W1412" i="15" a="1"/>
  <c r="W1412" i="15" s="1"/>
  <c r="U1428" i="15"/>
  <c r="W1428" i="15" a="1"/>
  <c r="W1428" i="15" s="1"/>
  <c r="V1451" i="15"/>
  <c r="W1451" i="15" a="1"/>
  <c r="W1451" i="15" s="1"/>
  <c r="V1484" i="15"/>
  <c r="W1484" i="15" a="1"/>
  <c r="W1484" i="15" s="1"/>
  <c r="V1516" i="15"/>
  <c r="W1516" i="15" a="1"/>
  <c r="W1516" i="15" s="1"/>
  <c r="V1537" i="15"/>
  <c r="W1537" i="15" a="1"/>
  <c r="W1537" i="15" s="1"/>
  <c r="U1554" i="15"/>
  <c r="W1554" i="15" a="1"/>
  <c r="W1554" i="15" s="1"/>
  <c r="U1572" i="15"/>
  <c r="W1572" i="15" a="1"/>
  <c r="W1572" i="15" s="1"/>
  <c r="U1596" i="15"/>
  <c r="W1596" i="15" a="1"/>
  <c r="W1596" i="15" s="1"/>
  <c r="U1618" i="15"/>
  <c r="W1618" i="15" a="1"/>
  <c r="W1618" i="15" s="1"/>
  <c r="V1635" i="15"/>
  <c r="W1635" i="15" a="1"/>
  <c r="W1635" i="15" s="1"/>
  <c r="V1653" i="15"/>
  <c r="W1653" i="15" a="1"/>
  <c r="W1653" i="15" s="1"/>
  <c r="U1688" i="15"/>
  <c r="W1688" i="15" a="1"/>
  <c r="W1688" i="15" s="1"/>
  <c r="U1708" i="15"/>
  <c r="W1708" i="15" a="1"/>
  <c r="W1708" i="15" s="1"/>
  <c r="U1726" i="15"/>
  <c r="W1726" i="15" a="1"/>
  <c r="W1726" i="15" s="1"/>
  <c r="V1779" i="15"/>
  <c r="W1779" i="15" a="1"/>
  <c r="W1779" i="15" s="1"/>
  <c r="U1799" i="15"/>
  <c r="W1799" i="15" a="1"/>
  <c r="W1799" i="15" s="1"/>
  <c r="U1824" i="15"/>
  <c r="W1824" i="15" a="1"/>
  <c r="W1824" i="15" s="1"/>
  <c r="V1845" i="15"/>
  <c r="W1845" i="15" a="1"/>
  <c r="W1845" i="15" s="1"/>
  <c r="U1862" i="15"/>
  <c r="W1862" i="15" a="1"/>
  <c r="W1862" i="15" s="1"/>
  <c r="R1886" i="15"/>
  <c r="V1886" i="15" s="1"/>
  <c r="U1886" i="15"/>
  <c r="W1886" i="15" a="1"/>
  <c r="W1886" i="15" s="1"/>
  <c r="V1908" i="15"/>
  <c r="W1908" i="15" a="1"/>
  <c r="W1908" i="15" s="1"/>
  <c r="U1941" i="15"/>
  <c r="W1941" i="15" a="1"/>
  <c r="W1941" i="15" s="1"/>
  <c r="V1964" i="15"/>
  <c r="W1964" i="15" a="1"/>
  <c r="W1964" i="15" s="1"/>
  <c r="V1985" i="15"/>
  <c r="W1985" i="15" a="1"/>
  <c r="W1985" i="15" s="1"/>
  <c r="U2004" i="15"/>
  <c r="W2004" i="15" a="1"/>
  <c r="W2004" i="15" s="1"/>
  <c r="U2021" i="15"/>
  <c r="W2021" i="15" a="1"/>
  <c r="W2021" i="15" s="1"/>
  <c r="U2041" i="15"/>
  <c r="W2041" i="15" a="1"/>
  <c r="W2041" i="15" s="1"/>
  <c r="V2065" i="15"/>
  <c r="W2065" i="15" a="1"/>
  <c r="W2065" i="15" s="1"/>
  <c r="U2087" i="15"/>
  <c r="W2087" i="15" a="1"/>
  <c r="W2087" i="15" s="1"/>
  <c r="U2105" i="15"/>
  <c r="W2105" i="15" a="1"/>
  <c r="W2105" i="15" s="1"/>
  <c r="U2121" i="15"/>
  <c r="W2121" i="15" a="1"/>
  <c r="W2121" i="15" s="1"/>
  <c r="U2138" i="15"/>
  <c r="W2138" i="15" a="1"/>
  <c r="W2138" i="15" s="1"/>
  <c r="U2166" i="15"/>
  <c r="W2166" i="15" a="1"/>
  <c r="W2166" i="15" s="1"/>
  <c r="U2200" i="15"/>
  <c r="W2200" i="15" a="1"/>
  <c r="W2200" i="15" s="1"/>
  <c r="V2229" i="15"/>
  <c r="W2229" i="15" a="1"/>
  <c r="W2229" i="15" s="1"/>
  <c r="V2252" i="15"/>
  <c r="W2252" i="15" a="1"/>
  <c r="W2252" i="15" s="1"/>
  <c r="U2276" i="15"/>
  <c r="W2276" i="15" a="1"/>
  <c r="W2276" i="15" s="1"/>
  <c r="V2303" i="15"/>
  <c r="W2303" i="15" a="1"/>
  <c r="W2303" i="15" s="1"/>
  <c r="V2334" i="15"/>
  <c r="W2334" i="15" a="1"/>
  <c r="W2334" i="15" s="1"/>
  <c r="V2357" i="15"/>
  <c r="W2357" i="15" a="1"/>
  <c r="W2357" i="15" s="1"/>
  <c r="R2381" i="15"/>
  <c r="V2381" i="15" s="1"/>
  <c r="U2381" i="15"/>
  <c r="W2381" i="15" a="1"/>
  <c r="W2381" i="15" s="1"/>
  <c r="U2405" i="15"/>
  <c r="W2405" i="15" a="1"/>
  <c r="W2405" i="15" s="1"/>
  <c r="U2433" i="15"/>
  <c r="W2433" i="15" a="1"/>
  <c r="W2433" i="15" s="1"/>
  <c r="U2450" i="15"/>
  <c r="W2450" i="15" a="1"/>
  <c r="W2450" i="15" s="1"/>
  <c r="U2467" i="15"/>
  <c r="W2467" i="15" a="1"/>
  <c r="W2467" i="15" s="1"/>
  <c r="V2487" i="15"/>
  <c r="W2487" i="15" a="1"/>
  <c r="W2487" i="15" s="1"/>
  <c r="U2511" i="15"/>
  <c r="W2511" i="15" a="1"/>
  <c r="W2511" i="15" s="1"/>
  <c r="V2618" i="15"/>
  <c r="W2618" i="15" a="1"/>
  <c r="W2618" i="15" s="1"/>
  <c r="V2792" i="15"/>
  <c r="W2792" i="15" a="1"/>
  <c r="W2792" i="15" s="1"/>
  <c r="U2990" i="15"/>
  <c r="W2990" i="15" a="1"/>
  <c r="W2990" i="15" s="1"/>
  <c r="R91" i="15"/>
  <c r="V91" i="15" s="1"/>
  <c r="U91" i="15"/>
  <c r="W91" i="15" a="1"/>
  <c r="W91" i="15" s="1"/>
  <c r="R179" i="15"/>
  <c r="V179" i="15" s="1"/>
  <c r="U179" i="15"/>
  <c r="W179" i="15" a="1"/>
  <c r="W179" i="15" s="1"/>
  <c r="R237" i="15"/>
  <c r="V237" i="15" s="1"/>
  <c r="U237" i="15"/>
  <c r="W237" i="15" a="1"/>
  <c r="W237" i="15" s="1"/>
  <c r="R282" i="15"/>
  <c r="V282" i="15" s="1"/>
  <c r="U282" i="15"/>
  <c r="W282" i="15" a="1"/>
  <c r="W282" i="15" s="1"/>
  <c r="R326" i="15"/>
  <c r="V326" i="15" s="1"/>
  <c r="U326" i="15"/>
  <c r="W326" i="15" a="1"/>
  <c r="W326" i="15" s="1"/>
  <c r="R409" i="15"/>
  <c r="V409" i="15" s="1"/>
  <c r="U409" i="15"/>
  <c r="W409" i="15" a="1"/>
  <c r="W409" i="15" s="1"/>
  <c r="R470" i="15"/>
  <c r="V470" i="15" s="1"/>
  <c r="U470" i="15"/>
  <c r="W470" i="15" a="1"/>
  <c r="W470" i="15" s="1"/>
  <c r="R521" i="15"/>
  <c r="V521" i="15" s="1"/>
  <c r="U521" i="15"/>
  <c r="W521" i="15" a="1"/>
  <c r="W521" i="15" s="1"/>
  <c r="R557" i="15"/>
  <c r="V557" i="15" s="1"/>
  <c r="U557" i="15"/>
  <c r="W557" i="15" a="1"/>
  <c r="W557" i="15" s="1"/>
  <c r="R616" i="15"/>
  <c r="V616" i="15" s="1"/>
  <c r="W616" i="15" a="1"/>
  <c r="W616" i="15" s="1"/>
  <c r="U616" i="15"/>
  <c r="V713" i="15"/>
  <c r="W713" i="15" a="1"/>
  <c r="W713" i="15" s="1"/>
  <c r="R860" i="15"/>
  <c r="V860" i="15" s="1"/>
  <c r="W860" i="15" a="1"/>
  <c r="W860" i="15" s="1"/>
  <c r="U860" i="15"/>
  <c r="R1160" i="15"/>
  <c r="V1160" i="15" s="1"/>
  <c r="U1160" i="15"/>
  <c r="W1160" i="15" a="1"/>
  <c r="W1160" i="15" s="1"/>
  <c r="R1479" i="15"/>
  <c r="V1479" i="15" s="1"/>
  <c r="U1479" i="15"/>
  <c r="W1479" i="15" a="1"/>
  <c r="W1479" i="15" s="1"/>
  <c r="R1680" i="15"/>
  <c r="V1680" i="15" s="1"/>
  <c r="W1680" i="15" a="1"/>
  <c r="W1680" i="15" s="1"/>
  <c r="U1680" i="15"/>
  <c r="V1953" i="15"/>
  <c r="W1953" i="15" a="1"/>
  <c r="W1953" i="15" s="1"/>
  <c r="V2246" i="15"/>
  <c r="W2246" i="15" a="1"/>
  <c r="W2246" i="15" s="1"/>
  <c r="R2389" i="15"/>
  <c r="V2389" i="15" s="1"/>
  <c r="W2389" i="15" a="1"/>
  <c r="W2389" i="15" s="1"/>
  <c r="U2389" i="15"/>
  <c r="R2857" i="15"/>
  <c r="V2857" i="15" s="1"/>
  <c r="U2857" i="15"/>
  <c r="W2857" i="15" a="1"/>
  <c r="W2857" i="15" s="1"/>
  <c r="U12" i="15"/>
  <c r="W12" i="15" a="1"/>
  <c r="W12" i="15" s="1"/>
  <c r="U99" i="15"/>
  <c r="W99" i="15" a="1"/>
  <c r="W99" i="15" s="1"/>
  <c r="U189" i="15"/>
  <c r="W189" i="15" a="1"/>
  <c r="W189" i="15" s="1"/>
  <c r="V270" i="15"/>
  <c r="W270" i="15" a="1"/>
  <c r="W270" i="15" s="1"/>
  <c r="U369" i="15"/>
  <c r="W369" i="15" a="1"/>
  <c r="W369" i="15" s="1"/>
  <c r="U454" i="15"/>
  <c r="W454" i="15" a="1"/>
  <c r="W454" i="15" s="1"/>
  <c r="V568" i="15"/>
  <c r="W568" i="15" a="1"/>
  <c r="W568" i="15" s="1"/>
  <c r="U678" i="15"/>
  <c r="W678" i="15" a="1"/>
  <c r="W678" i="15" s="1"/>
  <c r="U772" i="15"/>
  <c r="W772" i="15" a="1"/>
  <c r="W772" i="15" s="1"/>
  <c r="U907" i="15"/>
  <c r="W907" i="15" a="1"/>
  <c r="W907" i="15" s="1"/>
  <c r="U1012" i="15"/>
  <c r="W1012" i="15" a="1"/>
  <c r="W1012" i="15" s="1"/>
  <c r="U1096" i="15"/>
  <c r="W1096" i="15" a="1"/>
  <c r="W1096" i="15" s="1"/>
  <c r="U1169" i="15"/>
  <c r="W1169" i="15" a="1"/>
  <c r="W1169" i="15" s="1"/>
  <c r="U1240" i="15"/>
  <c r="W1240" i="15" a="1"/>
  <c r="W1240" i="15" s="1"/>
  <c r="V1312" i="15"/>
  <c r="W1312" i="15" a="1"/>
  <c r="W1312" i="15" s="1"/>
  <c r="U1386" i="15"/>
  <c r="W1386" i="15" a="1"/>
  <c r="W1386" i="15" s="1"/>
  <c r="U1452" i="15"/>
  <c r="W1452" i="15" a="1"/>
  <c r="W1452" i="15" s="1"/>
  <c r="U1573" i="15"/>
  <c r="W1573" i="15" a="1"/>
  <c r="W1573" i="15" s="1"/>
  <c r="V1611" i="15"/>
  <c r="W1611" i="15" a="1"/>
  <c r="W1611" i="15" s="1"/>
  <c r="V1632" i="15"/>
  <c r="W1632" i="15" a="1"/>
  <c r="W1632" i="15" s="1"/>
  <c r="U1656" i="15"/>
  <c r="W1656" i="15" a="1"/>
  <c r="W1656" i="15" s="1"/>
  <c r="U1727" i="15"/>
  <c r="W1727" i="15" a="1"/>
  <c r="W1727" i="15" s="1"/>
  <c r="U1859" i="15"/>
  <c r="W1859" i="15" a="1"/>
  <c r="W1859" i="15" s="1"/>
  <c r="U2010" i="15"/>
  <c r="W2010" i="15" a="1"/>
  <c r="W2010" i="15" s="1"/>
  <c r="U2114" i="15"/>
  <c r="W2114" i="15" a="1"/>
  <c r="W2114" i="15" s="1"/>
  <c r="U2253" i="15"/>
  <c r="W2253" i="15" a="1"/>
  <c r="W2253" i="15" s="1"/>
  <c r="U2400" i="15"/>
  <c r="W2400" i="15" a="1"/>
  <c r="W2400" i="15" s="1"/>
  <c r="U2518" i="15"/>
  <c r="W2518" i="15" a="1"/>
  <c r="W2518" i="15" s="1"/>
  <c r="U2649" i="15"/>
  <c r="W2649" i="15" a="1"/>
  <c r="W2649" i="15" s="1"/>
  <c r="U2745" i="15"/>
  <c r="W2745" i="15" a="1"/>
  <c r="W2745" i="15" s="1"/>
  <c r="V2848" i="15"/>
  <c r="W2848" i="15" a="1"/>
  <c r="W2848" i="15" s="1"/>
  <c r="U2971" i="15"/>
  <c r="W2971" i="15" a="1"/>
  <c r="W2971" i="15" s="1"/>
  <c r="V3125" i="15"/>
  <c r="W3125" i="15" a="1"/>
  <c r="W3125" i="15" s="1"/>
  <c r="U1645" i="15"/>
  <c r="W1645" i="15" a="1"/>
  <c r="W1645" i="15" s="1"/>
  <c r="V1713" i="15"/>
  <c r="W1713" i="15" a="1"/>
  <c r="W1713" i="15" s="1"/>
  <c r="V1793" i="15"/>
  <c r="W1793" i="15" a="1"/>
  <c r="W1793" i="15" s="1"/>
  <c r="U1850" i="15"/>
  <c r="W1850" i="15" a="1"/>
  <c r="W1850" i="15" s="1"/>
  <c r="U1909" i="15"/>
  <c r="W1909" i="15" a="1"/>
  <c r="W1909" i="15" s="1"/>
  <c r="V1969" i="15"/>
  <c r="W1969" i="15" a="1"/>
  <c r="W1969" i="15" s="1"/>
  <c r="U2018" i="15"/>
  <c r="W2018" i="15" a="1"/>
  <c r="W2018" i="15" s="1"/>
  <c r="U2071" i="15"/>
  <c r="W2071" i="15" a="1"/>
  <c r="W2071" i="15" s="1"/>
  <c r="V2123" i="15"/>
  <c r="W2123" i="15" a="1"/>
  <c r="W2123" i="15" s="1"/>
  <c r="U2185" i="15"/>
  <c r="W2185" i="15" a="1"/>
  <c r="W2185" i="15" s="1"/>
  <c r="R2249" i="15"/>
  <c r="V2249" i="15" s="1"/>
  <c r="U2249" i="15"/>
  <c r="W2249" i="15" a="1"/>
  <c r="W2249" i="15" s="1"/>
  <c r="V2313" i="15"/>
  <c r="W2313" i="15" a="1"/>
  <c r="W2313" i="15" s="1"/>
  <c r="U2374" i="15"/>
  <c r="W2374" i="15" a="1"/>
  <c r="W2374" i="15" s="1"/>
  <c r="U2429" i="15"/>
  <c r="W2429" i="15" a="1"/>
  <c r="W2429" i="15" s="1"/>
  <c r="U2473" i="15"/>
  <c r="W2473" i="15" a="1"/>
  <c r="W2473" i="15" s="1"/>
  <c r="U2512" i="15"/>
  <c r="W2512" i="15" a="1"/>
  <c r="W2512" i="15" s="1"/>
  <c r="U2559" i="15"/>
  <c r="W2559" i="15" a="1"/>
  <c r="W2559" i="15" s="1"/>
  <c r="U2610" i="15"/>
  <c r="W2610" i="15" a="1"/>
  <c r="W2610" i="15" s="1"/>
  <c r="U2669" i="15"/>
  <c r="W2669" i="15" a="1"/>
  <c r="W2669" i="15" s="1"/>
  <c r="U2712" i="15"/>
  <c r="W2712" i="15" a="1"/>
  <c r="W2712" i="15" s="1"/>
  <c r="U2759" i="15"/>
  <c r="W2759" i="15" a="1"/>
  <c r="W2759" i="15" s="1"/>
  <c r="V2805" i="15"/>
  <c r="W2805" i="15" a="1"/>
  <c r="W2805" i="15" s="1"/>
  <c r="U2854" i="15"/>
  <c r="W2854" i="15" a="1"/>
  <c r="W2854" i="15" s="1"/>
  <c r="U2900" i="15"/>
  <c r="W2900" i="15" a="1"/>
  <c r="W2900" i="15" s="1"/>
  <c r="W2949" i="15" a="1"/>
  <c r="W2949" i="15" s="1"/>
  <c r="U2987" i="15"/>
  <c r="W2987" i="15" a="1"/>
  <c r="W2987" i="15" s="1"/>
  <c r="V3031" i="15"/>
  <c r="W3031" i="15" a="1"/>
  <c r="W3031" i="15" s="1"/>
  <c r="U3102" i="15"/>
  <c r="W3102" i="15" a="1"/>
  <c r="W3102" i="15" s="1"/>
  <c r="U3164" i="15"/>
  <c r="W3164" i="15" a="1"/>
  <c r="W3164" i="15" s="1"/>
  <c r="U1723" i="15"/>
  <c r="W1723" i="15" a="1"/>
  <c r="W1723" i="15" s="1"/>
  <c r="U1811" i="15"/>
  <c r="W1811" i="15" a="1"/>
  <c r="W1811" i="15" s="1"/>
  <c r="V1868" i="15"/>
  <c r="W1868" i="15" a="1"/>
  <c r="W1868" i="15" s="1"/>
  <c r="V1914" i="15"/>
  <c r="W1914" i="15" a="1"/>
  <c r="W1914" i="15" s="1"/>
  <c r="U1982" i="15"/>
  <c r="W1982" i="15" a="1"/>
  <c r="W1982" i="15" s="1"/>
  <c r="U2023" i="15"/>
  <c r="W2023" i="15" a="1"/>
  <c r="W2023" i="15" s="1"/>
  <c r="U2076" i="15"/>
  <c r="W2076" i="15" a="1"/>
  <c r="W2076" i="15" s="1"/>
  <c r="U2118" i="15"/>
  <c r="W2118" i="15" a="1"/>
  <c r="W2118" i="15" s="1"/>
  <c r="V2178" i="15"/>
  <c r="W2178" i="15" a="1"/>
  <c r="W2178" i="15" s="1"/>
  <c r="V2242" i="15"/>
  <c r="W2242" i="15" a="1"/>
  <c r="W2242" i="15" s="1"/>
  <c r="R2307" i="15"/>
  <c r="V2307" i="15" s="1"/>
  <c r="W2307" i="15" a="1"/>
  <c r="W2307" i="15" s="1"/>
  <c r="U2307" i="15"/>
  <c r="U2364" i="15"/>
  <c r="W2364" i="15" a="1"/>
  <c r="W2364" i="15" s="1"/>
  <c r="V2414" i="15"/>
  <c r="W2414" i="15" a="1"/>
  <c r="W2414" i="15" s="1"/>
  <c r="U2455" i="15"/>
  <c r="W2455" i="15" a="1"/>
  <c r="W2455" i="15" s="1"/>
  <c r="U2500" i="15"/>
  <c r="W2500" i="15" a="1"/>
  <c r="W2500" i="15" s="1"/>
  <c r="U2550" i="15"/>
  <c r="W2550" i="15" a="1"/>
  <c r="W2550" i="15" s="1"/>
  <c r="U2600" i="15"/>
  <c r="W2600" i="15" a="1"/>
  <c r="W2600" i="15" s="1"/>
  <c r="U2654" i="15"/>
  <c r="W2654" i="15" a="1"/>
  <c r="W2654" i="15" s="1"/>
  <c r="U2695" i="15"/>
  <c r="W2695" i="15" a="1"/>
  <c r="W2695" i="15" s="1"/>
  <c r="U2741" i="15"/>
  <c r="W2741" i="15" a="1"/>
  <c r="W2741" i="15" s="1"/>
  <c r="U2781" i="15"/>
  <c r="W2781" i="15" a="1"/>
  <c r="W2781" i="15" s="1"/>
  <c r="U2825" i="15"/>
  <c r="W2825" i="15" a="1"/>
  <c r="W2825" i="15" s="1"/>
  <c r="U2872" i="15"/>
  <c r="W2872" i="15" a="1"/>
  <c r="W2872" i="15" s="1"/>
  <c r="U2921" i="15"/>
  <c r="W2921" i="15" a="1"/>
  <c r="W2921" i="15" s="1"/>
  <c r="U2962" i="15"/>
  <c r="W2962" i="15" a="1"/>
  <c r="W2962" i="15" s="1"/>
  <c r="W3009" i="15" a="1"/>
  <c r="W3009" i="15" s="1"/>
  <c r="U3009" i="15"/>
  <c r="U3098" i="15"/>
  <c r="W3098" i="15" a="1"/>
  <c r="W3098" i="15" s="1"/>
  <c r="U3158" i="15"/>
  <c r="W3158" i="15" a="1"/>
  <c r="W3158" i="15" s="1"/>
  <c r="R163" i="15"/>
  <c r="V163" i="15" s="1"/>
  <c r="W163" i="15" a="1"/>
  <c r="W163" i="15" s="1"/>
  <c r="U163" i="15"/>
  <c r="R360" i="15"/>
  <c r="V360" i="15" s="1"/>
  <c r="U360" i="15"/>
  <c r="W360" i="15" a="1"/>
  <c r="W360" i="15" s="1"/>
  <c r="R575" i="15"/>
  <c r="V575" i="15" s="1"/>
  <c r="U575" i="15"/>
  <c r="W575" i="15" a="1"/>
  <c r="W575" i="15" s="1"/>
  <c r="R781" i="15"/>
  <c r="V781" i="15" s="1"/>
  <c r="W781" i="15" a="1"/>
  <c r="W781" i="15" s="1"/>
  <c r="U781" i="15"/>
  <c r="R962" i="15"/>
  <c r="V962" i="15" s="1"/>
  <c r="U962" i="15"/>
  <c r="W962" i="15" a="1"/>
  <c r="W962" i="15" s="1"/>
  <c r="R1280" i="15"/>
  <c r="V1280" i="15" s="1"/>
  <c r="U1280" i="15"/>
  <c r="W1280" i="15" a="1"/>
  <c r="W1280" i="15" s="1"/>
  <c r="R1586" i="15"/>
  <c r="V1586" i="15" s="1"/>
  <c r="W1586" i="15" a="1"/>
  <c r="W1586" i="15" s="1"/>
  <c r="U1586" i="15"/>
  <c r="R1934" i="15"/>
  <c r="V1934" i="15" s="1"/>
  <c r="U1934" i="15"/>
  <c r="W1934" i="15" a="1"/>
  <c r="W1934" i="15" s="1"/>
  <c r="V2193" i="15"/>
  <c r="W2193" i="15" a="1"/>
  <c r="W2193" i="15" s="1"/>
  <c r="R2351" i="15"/>
  <c r="V2351" i="15" s="1"/>
  <c r="U2351" i="15"/>
  <c r="W2351" i="15" a="1"/>
  <c r="W2351" i="15" s="1"/>
  <c r="R2642" i="15"/>
  <c r="V2642" i="15" s="1"/>
  <c r="U2642" i="15"/>
  <c r="W2642" i="15" a="1"/>
  <c r="W2642" i="15" s="1"/>
  <c r="R2991" i="15"/>
  <c r="V2991" i="15" s="1"/>
  <c r="U2991" i="15"/>
  <c r="W2991" i="15" a="1"/>
  <c r="W2991" i="15" s="1"/>
  <c r="U26" i="15"/>
  <c r="W26" i="15" a="1"/>
  <c r="W26" i="15" s="1"/>
  <c r="U130" i="15"/>
  <c r="W130" i="15" a="1"/>
  <c r="W130" i="15" s="1"/>
  <c r="U211" i="15"/>
  <c r="W211" i="15" a="1"/>
  <c r="W211" i="15" s="1"/>
  <c r="U305" i="15"/>
  <c r="W305" i="15" a="1"/>
  <c r="W305" i="15" s="1"/>
  <c r="U392" i="15"/>
  <c r="W392" i="15" a="1"/>
  <c r="W392" i="15" s="1"/>
  <c r="R478" i="15"/>
  <c r="V478" i="15" s="1"/>
  <c r="U478" i="15"/>
  <c r="W478" i="15" a="1"/>
  <c r="W478" i="15" s="1"/>
  <c r="U587" i="15"/>
  <c r="W587" i="15" a="1"/>
  <c r="W587" i="15" s="1"/>
  <c r="V657" i="15"/>
  <c r="W657" i="15" a="1"/>
  <c r="W657" i="15" s="1"/>
  <c r="U744" i="15"/>
  <c r="W744" i="15" a="1"/>
  <c r="W744" i="15" s="1"/>
  <c r="U797" i="15"/>
  <c r="W797" i="15" a="1"/>
  <c r="W797" i="15" s="1"/>
  <c r="U870" i="15"/>
  <c r="W870" i="15" a="1"/>
  <c r="W870" i="15" s="1"/>
  <c r="U943" i="15"/>
  <c r="W943" i="15" a="1"/>
  <c r="W943" i="15" s="1"/>
  <c r="U1022" i="15"/>
  <c r="W1022" i="15" a="1"/>
  <c r="W1022" i="15" s="1"/>
  <c r="V1093" i="15"/>
  <c r="W1093" i="15" a="1"/>
  <c r="W1093" i="15" s="1"/>
  <c r="U1170" i="15"/>
  <c r="W1170" i="15" a="1"/>
  <c r="W1170" i="15" s="1"/>
  <c r="V1192" i="15"/>
  <c r="W1192" i="15" a="1"/>
  <c r="W1192" i="15" s="1"/>
  <c r="V1301" i="15"/>
  <c r="W1301" i="15" a="1"/>
  <c r="W1301" i="15" s="1"/>
  <c r="W1388" i="15" a="1"/>
  <c r="W1388" i="15" s="1"/>
  <c r="U1505" i="15"/>
  <c r="W1505" i="15" a="1"/>
  <c r="W1505" i="15" s="1"/>
  <c r="U1589" i="15"/>
  <c r="W1589" i="15" a="1"/>
  <c r="W1589" i="15" s="1"/>
  <c r="U1679" i="15"/>
  <c r="W1679" i="15" a="1"/>
  <c r="W1679" i="15" s="1"/>
  <c r="U1794" i="15"/>
  <c r="W1794" i="15" a="1"/>
  <c r="W1794" i="15" s="1"/>
  <c r="U1880" i="15"/>
  <c r="W1880" i="15" a="1"/>
  <c r="W1880" i="15" s="1"/>
  <c r="U1983" i="15"/>
  <c r="W1983" i="15" a="1"/>
  <c r="W1983" i="15" s="1"/>
  <c r="U2084" i="15"/>
  <c r="W2084" i="15" a="1"/>
  <c r="W2084" i="15" s="1"/>
  <c r="U2163" i="15"/>
  <c r="W2163" i="15" a="1"/>
  <c r="W2163" i="15" s="1"/>
  <c r="U2274" i="15"/>
  <c r="W2274" i="15" a="1"/>
  <c r="W2274" i="15" s="1"/>
  <c r="V2403" i="15"/>
  <c r="W2403" i="15" a="1"/>
  <c r="W2403" i="15" s="1"/>
  <c r="U2493" i="15"/>
  <c r="W2493" i="15" a="1"/>
  <c r="W2493" i="15" s="1"/>
  <c r="V2551" i="15"/>
  <c r="W2551" i="15" a="1"/>
  <c r="W2551" i="15" s="1"/>
  <c r="V2638" i="15"/>
  <c r="W2638" i="15" a="1"/>
  <c r="W2638" i="15" s="1"/>
  <c r="V2713" i="15"/>
  <c r="W2713" i="15" a="1"/>
  <c r="W2713" i="15" s="1"/>
  <c r="U2786" i="15"/>
  <c r="W2786" i="15" a="1"/>
  <c r="W2786" i="15" s="1"/>
  <c r="V2863" i="15"/>
  <c r="W2863" i="15" a="1"/>
  <c r="W2863" i="15" s="1"/>
  <c r="U2941" i="15"/>
  <c r="W2941" i="15" a="1"/>
  <c r="W2941" i="15" s="1"/>
  <c r="U3010" i="15"/>
  <c r="W3010" i="15" a="1"/>
  <c r="W3010" i="15" s="1"/>
  <c r="V3126" i="15"/>
  <c r="W3126" i="15" a="1"/>
  <c r="W3126" i="15" s="1"/>
  <c r="U2613" i="15"/>
  <c r="W2613" i="15" a="1"/>
  <c r="W2613" i="15" s="1"/>
  <c r="U2775" i="15"/>
  <c r="W2775" i="15" a="1"/>
  <c r="W2775" i="15" s="1"/>
  <c r="U2943" i="15"/>
  <c r="W2943" i="15" a="1"/>
  <c r="W2943" i="15" s="1"/>
  <c r="V3089" i="15"/>
  <c r="W3089" i="15" a="1"/>
  <c r="W3089" i="15" s="1"/>
  <c r="R804" i="15"/>
  <c r="V804" i="15" s="1"/>
  <c r="U804" i="15"/>
  <c r="W804" i="15" a="1"/>
  <c r="W804" i="15" s="1"/>
  <c r="R958" i="15"/>
  <c r="V958" i="15" s="1"/>
  <c r="U958" i="15"/>
  <c r="W958" i="15" a="1"/>
  <c r="W958" i="15" s="1"/>
  <c r="R1806" i="15"/>
  <c r="V1806" i="15" s="1"/>
  <c r="U1806" i="15"/>
  <c r="W1806" i="15" a="1"/>
  <c r="W1806" i="15" s="1"/>
  <c r="R2344" i="15"/>
  <c r="V2344" i="15" s="1"/>
  <c r="U2344" i="15"/>
  <c r="W2344" i="15" a="1"/>
  <c r="W2344" i="15" s="1"/>
  <c r="U8" i="15"/>
  <c r="W8" i="15" a="1"/>
  <c r="W8" i="15" s="1"/>
  <c r="U229" i="15"/>
  <c r="W229" i="15" a="1"/>
  <c r="W229" i="15" s="1"/>
  <c r="R460" i="15"/>
  <c r="V460" i="15" s="1"/>
  <c r="U460" i="15"/>
  <c r="W460" i="15" a="1"/>
  <c r="W460" i="15" s="1"/>
  <c r="V710" i="15"/>
  <c r="W710" i="15" a="1"/>
  <c r="W710" i="15" s="1"/>
  <c r="U959" i="15"/>
  <c r="W959" i="15" a="1"/>
  <c r="W959" i="15" s="1"/>
  <c r="U1149" i="15"/>
  <c r="W1149" i="15" a="1"/>
  <c r="W1149" i="15" s="1"/>
  <c r="U1346" i="15"/>
  <c r="W1346" i="15" a="1"/>
  <c r="W1346" i="15" s="1"/>
  <c r="U1560" i="15"/>
  <c r="W1560" i="15" a="1"/>
  <c r="W1560" i="15" s="1"/>
  <c r="R217" i="15"/>
  <c r="V217" i="15" s="1"/>
  <c r="U217" i="15"/>
  <c r="W217" i="15" a="1"/>
  <c r="W217" i="15" s="1"/>
  <c r="R449" i="15"/>
  <c r="V449" i="15" s="1"/>
  <c r="W449" i="15" a="1"/>
  <c r="W449" i="15" s="1"/>
  <c r="U449" i="15"/>
  <c r="V1515" i="15"/>
  <c r="W1515" i="15" a="1"/>
  <c r="W1515" i="15" s="1"/>
  <c r="V1789" i="15"/>
  <c r="W1789" i="15" a="1"/>
  <c r="W1789" i="15" s="1"/>
  <c r="R1998" i="15"/>
  <c r="V1998" i="15" s="1"/>
  <c r="U1998" i="15"/>
  <c r="W1998" i="15" a="1"/>
  <c r="W1998" i="15" s="1"/>
  <c r="V2227" i="15"/>
  <c r="W2227" i="15" a="1"/>
  <c r="W2227" i="15" s="1"/>
  <c r="R2401" i="15"/>
  <c r="V2401" i="15" s="1"/>
  <c r="U2401" i="15"/>
  <c r="W2401" i="15" a="1"/>
  <c r="W2401" i="15" s="1"/>
  <c r="R2780" i="15"/>
  <c r="V2780" i="15" s="1"/>
  <c r="U2780" i="15"/>
  <c r="W2780" i="15" a="1"/>
  <c r="W2780" i="15" s="1"/>
  <c r="R3065" i="15"/>
  <c r="V3065" i="15" s="1"/>
  <c r="U3065" i="15"/>
  <c r="W3065" i="15" a="1"/>
  <c r="W3065" i="15" s="1"/>
  <c r="U46" i="15"/>
  <c r="W46" i="15" a="1"/>
  <c r="W46" i="15" s="1"/>
  <c r="U131" i="15"/>
  <c r="W131" i="15" a="1"/>
  <c r="W131" i="15" s="1"/>
  <c r="V213" i="15"/>
  <c r="W213" i="15" a="1"/>
  <c r="W213" i="15" s="1"/>
  <c r="V307" i="15"/>
  <c r="W307" i="15" a="1"/>
  <c r="W307" i="15" s="1"/>
  <c r="U393" i="15"/>
  <c r="W393" i="15" a="1"/>
  <c r="W393" i="15" s="1"/>
  <c r="V479" i="15"/>
  <c r="W479" i="15" a="1"/>
  <c r="W479" i="15" s="1"/>
  <c r="U588" i="15"/>
  <c r="W588" i="15" a="1"/>
  <c r="W588" i="15" s="1"/>
  <c r="U682" i="15"/>
  <c r="W682" i="15" a="1"/>
  <c r="W682" i="15" s="1"/>
  <c r="U770" i="15"/>
  <c r="W770" i="15" a="1"/>
  <c r="W770" i="15" s="1"/>
  <c r="U900" i="15"/>
  <c r="W900" i="15" a="1"/>
  <c r="W900" i="15" s="1"/>
  <c r="U988" i="15"/>
  <c r="W988" i="15" a="1"/>
  <c r="W988" i="15" s="1"/>
  <c r="V1061" i="15"/>
  <c r="W1061" i="15" a="1"/>
  <c r="W1061" i="15" s="1"/>
  <c r="U1128" i="15"/>
  <c r="W1128" i="15" a="1"/>
  <c r="W1128" i="15" s="1"/>
  <c r="U1210" i="15"/>
  <c r="W1210" i="15" a="1"/>
  <c r="W1210" i="15" s="1"/>
  <c r="U1286" i="15"/>
  <c r="W1286" i="15" a="1"/>
  <c r="W1286" i="15" s="1"/>
  <c r="U1353" i="15"/>
  <c r="W1353" i="15" a="1"/>
  <c r="W1353" i="15" s="1"/>
  <c r="U1423" i="15"/>
  <c r="W1423" i="15" a="1"/>
  <c r="W1423" i="15" s="1"/>
  <c r="U1530" i="15"/>
  <c r="W1530" i="15" a="1"/>
  <c r="W1530" i="15" s="1"/>
  <c r="U1613" i="15"/>
  <c r="W1613" i="15" a="1"/>
  <c r="W1613" i="15" s="1"/>
  <c r="U1703" i="15"/>
  <c r="W1703" i="15" a="1"/>
  <c r="W1703" i="15" s="1"/>
  <c r="V1795" i="15"/>
  <c r="W1795" i="15" a="1"/>
  <c r="W1795" i="15" s="1"/>
  <c r="V1882" i="15"/>
  <c r="W1882" i="15" a="1"/>
  <c r="W1882" i="15" s="1"/>
  <c r="U1984" i="15"/>
  <c r="W1984" i="15" a="1"/>
  <c r="W1984" i="15" s="1"/>
  <c r="U2086" i="15"/>
  <c r="W2086" i="15" a="1"/>
  <c r="W2086" i="15" s="1"/>
  <c r="U2137" i="15"/>
  <c r="W2137" i="15" a="1"/>
  <c r="W2137" i="15" s="1"/>
  <c r="V2275" i="15"/>
  <c r="W2275" i="15" a="1"/>
  <c r="W2275" i="15" s="1"/>
  <c r="V2379" i="15"/>
  <c r="W2379" i="15" a="1"/>
  <c r="W2379" i="15" s="1"/>
  <c r="U2476" i="15"/>
  <c r="W2476" i="15" a="1"/>
  <c r="W2476" i="15" s="1"/>
  <c r="U2697" i="15"/>
  <c r="W2697" i="15" a="1"/>
  <c r="W2697" i="15" s="1"/>
  <c r="U1145" i="15"/>
  <c r="W1145" i="15" a="1"/>
  <c r="W1145" i="15" s="1"/>
  <c r="R83" i="15"/>
  <c r="V83" i="15" s="1"/>
  <c r="U83" i="15"/>
  <c r="W83" i="15" a="1"/>
  <c r="W83" i="15" s="1"/>
  <c r="R221" i="15"/>
  <c r="V221" i="15" s="1"/>
  <c r="U221" i="15"/>
  <c r="W221" i="15" a="1"/>
  <c r="W221" i="15" s="1"/>
  <c r="R318" i="15"/>
  <c r="V318" i="15" s="1"/>
  <c r="U318" i="15"/>
  <c r="W318" i="15" a="1"/>
  <c r="W318" i="15" s="1"/>
  <c r="R459" i="15"/>
  <c r="V459" i="15" s="1"/>
  <c r="U459" i="15"/>
  <c r="W459" i="15" a="1"/>
  <c r="W459" i="15" s="1"/>
  <c r="R549" i="15"/>
  <c r="V549" i="15" s="1"/>
  <c r="U549" i="15"/>
  <c r="W549" i="15" a="1"/>
  <c r="W549" i="15" s="1"/>
  <c r="R635" i="15"/>
  <c r="V635" i="15" s="1"/>
  <c r="U635" i="15"/>
  <c r="W635" i="15" a="1"/>
  <c r="W635" i="15" s="1"/>
  <c r="V786" i="15"/>
  <c r="W786" i="15" a="1"/>
  <c r="W786" i="15" s="1"/>
  <c r="R915" i="15"/>
  <c r="V915" i="15" s="1"/>
  <c r="W915" i="15" a="1"/>
  <c r="W915" i="15" s="1"/>
  <c r="U915" i="15"/>
  <c r="V1141" i="15"/>
  <c r="W1141" i="15" a="1"/>
  <c r="W1141" i="15" s="1"/>
  <c r="R1369" i="15"/>
  <c r="V1369" i="15" s="1"/>
  <c r="W1369" i="15" a="1"/>
  <c r="W1369" i="15" s="1"/>
  <c r="U1369" i="15"/>
  <c r="R1488" i="15"/>
  <c r="V1488" i="15" s="1"/>
  <c r="U1488" i="15"/>
  <c r="W1488" i="15" a="1"/>
  <c r="W1488" i="15" s="1"/>
  <c r="V1756" i="15"/>
  <c r="W1756" i="15" a="1"/>
  <c r="W1756" i="15" s="1"/>
  <c r="V1865" i="15"/>
  <c r="W1865" i="15" a="1"/>
  <c r="W1865" i="15" s="1"/>
  <c r="R2028" i="15"/>
  <c r="V2028" i="15" s="1"/>
  <c r="U2028" i="15"/>
  <c r="W2028" i="15" a="1"/>
  <c r="W2028" i="15" s="1"/>
  <c r="R2198" i="15"/>
  <c r="V2198" i="15" s="1"/>
  <c r="U2198" i="15"/>
  <c r="W2198" i="15" a="1"/>
  <c r="W2198" i="15" s="1"/>
  <c r="R2282" i="15"/>
  <c r="V2282" i="15" s="1"/>
  <c r="U2282" i="15"/>
  <c r="W2282" i="15" a="1"/>
  <c r="W2282" i="15" s="1"/>
  <c r="R2420" i="15"/>
  <c r="V2420" i="15" s="1"/>
  <c r="U2420" i="15"/>
  <c r="W2420" i="15" a="1"/>
  <c r="W2420" i="15" s="1"/>
  <c r="R2657" i="15"/>
  <c r="V2657" i="15" s="1"/>
  <c r="U2657" i="15"/>
  <c r="W2657" i="15" a="1"/>
  <c r="W2657" i="15" s="1"/>
  <c r="R2899" i="15"/>
  <c r="V2899" i="15" s="1"/>
  <c r="U2899" i="15"/>
  <c r="W2899" i="15" a="1"/>
  <c r="W2899" i="15" s="1"/>
  <c r="R3148" i="15"/>
  <c r="V3148" i="15" s="1"/>
  <c r="W3148" i="15" a="1"/>
  <c r="W3148" i="15" s="1"/>
  <c r="U3148" i="15"/>
  <c r="U49" i="15"/>
  <c r="W49" i="15" a="1"/>
  <c r="W49" i="15" s="1"/>
  <c r="U96" i="15"/>
  <c r="W96" i="15" a="1"/>
  <c r="W96" i="15" s="1"/>
  <c r="U151" i="15"/>
  <c r="W151" i="15" a="1"/>
  <c r="W151" i="15" s="1"/>
  <c r="U219" i="15"/>
  <c r="W219" i="15" a="1"/>
  <c r="W219" i="15" s="1"/>
  <c r="V266" i="15"/>
  <c r="W266" i="15" a="1"/>
  <c r="W266" i="15" s="1"/>
  <c r="U339" i="15"/>
  <c r="W339" i="15" a="1"/>
  <c r="W339" i="15" s="1"/>
  <c r="V380" i="15"/>
  <c r="W380" i="15" a="1"/>
  <c r="W380" i="15" s="1"/>
  <c r="U439" i="15"/>
  <c r="W439" i="15" a="1"/>
  <c r="W439" i="15" s="1"/>
  <c r="V461" i="15"/>
  <c r="W461" i="15" a="1"/>
  <c r="W461" i="15" s="1"/>
  <c r="U540" i="15"/>
  <c r="W540" i="15" a="1"/>
  <c r="W540" i="15" s="1"/>
  <c r="V594" i="15"/>
  <c r="W594" i="15" a="1"/>
  <c r="W594" i="15" s="1"/>
  <c r="U663" i="15"/>
  <c r="W663" i="15" a="1"/>
  <c r="W663" i="15" s="1"/>
  <c r="U707" i="15"/>
  <c r="W707" i="15" a="1"/>
  <c r="W707" i="15" s="1"/>
  <c r="V773" i="15"/>
  <c r="W773" i="15" a="1"/>
  <c r="W773" i="15" s="1"/>
  <c r="U853" i="15"/>
  <c r="W853" i="15" a="1"/>
  <c r="W853" i="15" s="1"/>
  <c r="U903" i="15"/>
  <c r="W903" i="15" a="1"/>
  <c r="W903" i="15" s="1"/>
  <c r="U973" i="15"/>
  <c r="W973" i="15" a="1"/>
  <c r="W973" i="15" s="1"/>
  <c r="V1026" i="15"/>
  <c r="W1026" i="15" a="1"/>
  <c r="W1026" i="15" s="1"/>
  <c r="U1064" i="15"/>
  <c r="W1064" i="15" a="1"/>
  <c r="W1064" i="15" s="1"/>
  <c r="U1114" i="15"/>
  <c r="W1114" i="15" a="1"/>
  <c r="W1114" i="15" s="1"/>
  <c r="U1150" i="15"/>
  <c r="W1150" i="15" a="1"/>
  <c r="W1150" i="15" s="1"/>
  <c r="V1214" i="15"/>
  <c r="W1214" i="15" a="1"/>
  <c r="W1214" i="15" s="1"/>
  <c r="U1255" i="15"/>
  <c r="W1255" i="15" a="1"/>
  <c r="W1255" i="15" s="1"/>
  <c r="U1271" i="15"/>
  <c r="W1271" i="15" a="1"/>
  <c r="W1271" i="15" s="1"/>
  <c r="U1323" i="15"/>
  <c r="W1323" i="15" a="1"/>
  <c r="W1323" i="15" s="1"/>
  <c r="U1356" i="15"/>
  <c r="W1356" i="15" a="1"/>
  <c r="W1356" i="15" s="1"/>
  <c r="U1410" i="15"/>
  <c r="W1410" i="15" a="1"/>
  <c r="W1410" i="15" s="1"/>
  <c r="V1482" i="15"/>
  <c r="W1482" i="15" a="1"/>
  <c r="W1482" i="15" s="1"/>
  <c r="U1535" i="15"/>
  <c r="W1535" i="15" a="1"/>
  <c r="W1535" i="15" s="1"/>
  <c r="U1569" i="15"/>
  <c r="W1569" i="15" a="1"/>
  <c r="W1569" i="15" s="1"/>
  <c r="V1616" i="15"/>
  <c r="W1616" i="15" a="1"/>
  <c r="W1616" i="15" s="1"/>
  <c r="U1685" i="15"/>
  <c r="W1685" i="15" a="1"/>
  <c r="W1685" i="15" s="1"/>
  <c r="U1724" i="15"/>
  <c r="W1724" i="15" a="1"/>
  <c r="W1724" i="15" s="1"/>
  <c r="V1826" i="15"/>
  <c r="W1826" i="15" a="1"/>
  <c r="W1826" i="15" s="1"/>
  <c r="U1864" i="15"/>
  <c r="W1864" i="15" a="1"/>
  <c r="W1864" i="15" s="1"/>
  <c r="U1943" i="15"/>
  <c r="W1943" i="15" a="1"/>
  <c r="W1943" i="15" s="1"/>
  <c r="V1988" i="15"/>
  <c r="W1988" i="15" a="1"/>
  <c r="W1988" i="15" s="1"/>
  <c r="U2045" i="15"/>
  <c r="W2045" i="15" a="1"/>
  <c r="W2045" i="15" s="1"/>
  <c r="U2107" i="15"/>
  <c r="W2107" i="15" a="1"/>
  <c r="W2107" i="15" s="1"/>
  <c r="U2141" i="15"/>
  <c r="W2141" i="15" a="1"/>
  <c r="W2141" i="15" s="1"/>
  <c r="V2231" i="15"/>
  <c r="W2231" i="15" a="1"/>
  <c r="W2231" i="15" s="1"/>
  <c r="U2309" i="15"/>
  <c r="W2309" i="15" a="1"/>
  <c r="W2309" i="15" s="1"/>
  <c r="U2361" i="15"/>
  <c r="W2361" i="15" a="1"/>
  <c r="W2361" i="15" s="1"/>
  <c r="U2425" i="15"/>
  <c r="W2425" i="15" a="1"/>
  <c r="W2425" i="15" s="1"/>
  <c r="U2480" i="15"/>
  <c r="W2480" i="15" a="1"/>
  <c r="W2480" i="15" s="1"/>
  <c r="U2513" i="15"/>
  <c r="W2513" i="15" a="1"/>
  <c r="W2513" i="15" s="1"/>
  <c r="U2576" i="15"/>
  <c r="W2576" i="15" a="1"/>
  <c r="W2576" i="15" s="1"/>
  <c r="U2646" i="15"/>
  <c r="W2646" i="15" a="1"/>
  <c r="W2646" i="15" s="1"/>
  <c r="V2700" i="15"/>
  <c r="W2700" i="15" a="1"/>
  <c r="W2700" i="15" s="1"/>
  <c r="U2738" i="15"/>
  <c r="W2738" i="15" a="1"/>
  <c r="W2738" i="15" s="1"/>
  <c r="V2806" i="15"/>
  <c r="W2806" i="15" a="1"/>
  <c r="W2806" i="15" s="1"/>
  <c r="R965" i="15"/>
  <c r="V965" i="15" s="1"/>
  <c r="U965" i="15"/>
  <c r="W965" i="15" a="1"/>
  <c r="W965" i="15" s="1"/>
  <c r="R105" i="15"/>
  <c r="V105" i="15" s="1"/>
  <c r="W105" i="15" a="1"/>
  <c r="W105" i="15" s="1"/>
  <c r="U105" i="15"/>
  <c r="R284" i="15"/>
  <c r="V284" i="15" s="1"/>
  <c r="U284" i="15"/>
  <c r="W284" i="15" a="1"/>
  <c r="W284" i="15" s="1"/>
  <c r="R410" i="15"/>
  <c r="V410" i="15" s="1"/>
  <c r="U410" i="15"/>
  <c r="W410" i="15" a="1"/>
  <c r="W410" i="15" s="1"/>
  <c r="R523" i="15"/>
  <c r="V523" i="15" s="1"/>
  <c r="U523" i="15"/>
  <c r="W523" i="15" a="1"/>
  <c r="W523" i="15" s="1"/>
  <c r="V66" i="15"/>
  <c r="W66" i="15" a="1"/>
  <c r="W66" i="15" s="1"/>
  <c r="R119" i="15"/>
  <c r="V119" i="15" s="1"/>
  <c r="U119" i="15"/>
  <c r="W119" i="15" a="1"/>
  <c r="W119" i="15" s="1"/>
  <c r="R196" i="15"/>
  <c r="V196" i="15" s="1"/>
  <c r="U196" i="15"/>
  <c r="W196" i="15" a="1"/>
  <c r="W196" i="15" s="1"/>
  <c r="R254" i="15"/>
  <c r="V254" i="15" s="1"/>
  <c r="U254" i="15"/>
  <c r="W254" i="15" a="1"/>
  <c r="W254" i="15" s="1"/>
  <c r="R304" i="15"/>
  <c r="V304" i="15" s="1"/>
  <c r="U304" i="15"/>
  <c r="W304" i="15" a="1"/>
  <c r="W304" i="15" s="1"/>
  <c r="R354" i="15"/>
  <c r="V354" i="15" s="1"/>
  <c r="U354" i="15"/>
  <c r="W354" i="15" a="1"/>
  <c r="W354" i="15" s="1"/>
  <c r="R417" i="15"/>
  <c r="V417" i="15" s="1"/>
  <c r="U417" i="15"/>
  <c r="W417" i="15" a="1"/>
  <c r="W417" i="15" s="1"/>
  <c r="R492" i="15"/>
  <c r="V492" i="15" s="1"/>
  <c r="U492" i="15"/>
  <c r="W492" i="15" a="1"/>
  <c r="W492" i="15" s="1"/>
  <c r="R529" i="15"/>
  <c r="V529" i="15" s="1"/>
  <c r="U529" i="15"/>
  <c r="W529" i="15" a="1"/>
  <c r="W529" i="15" s="1"/>
  <c r="R566" i="15"/>
  <c r="V566" i="15" s="1"/>
  <c r="U566" i="15"/>
  <c r="W566" i="15" a="1"/>
  <c r="W566" i="15" s="1"/>
  <c r="R604" i="15"/>
  <c r="V604" i="15" s="1"/>
  <c r="U604" i="15"/>
  <c r="W604" i="15" a="1"/>
  <c r="W604" i="15" s="1"/>
  <c r="R649" i="15"/>
  <c r="V649" i="15" s="1"/>
  <c r="W649" i="15" a="1"/>
  <c r="W649" i="15" s="1"/>
  <c r="U649" i="15"/>
  <c r="R716" i="15"/>
  <c r="V716" i="15" s="1"/>
  <c r="U716" i="15"/>
  <c r="W716" i="15" a="1"/>
  <c r="W716" i="15" s="1"/>
  <c r="V764" i="15"/>
  <c r="W764" i="15" a="1"/>
  <c r="W764" i="15" s="1"/>
  <c r="V806" i="15"/>
  <c r="W806" i="15" a="1"/>
  <c r="W806" i="15" s="1"/>
  <c r="R852" i="15"/>
  <c r="V852" i="15" s="1"/>
  <c r="U852" i="15"/>
  <c r="W852" i="15" a="1"/>
  <c r="W852" i="15" s="1"/>
  <c r="R892" i="15"/>
  <c r="V892" i="15" s="1"/>
  <c r="U892" i="15"/>
  <c r="W892" i="15" a="1"/>
  <c r="W892" i="15" s="1"/>
  <c r="R951" i="15"/>
  <c r="V951" i="15" s="1"/>
  <c r="W951" i="15" a="1"/>
  <c r="W951" i="15" s="1"/>
  <c r="U951" i="15"/>
  <c r="R1046" i="15"/>
  <c r="V1046" i="15" s="1"/>
  <c r="U1046" i="15"/>
  <c r="W1046" i="15" a="1"/>
  <c r="W1046" i="15" s="1"/>
  <c r="R1167" i="15"/>
  <c r="V1167" i="15" s="1"/>
  <c r="U1167" i="15"/>
  <c r="W1167" i="15" a="1"/>
  <c r="W1167" i="15" s="1"/>
  <c r="R1236" i="15"/>
  <c r="V1236" i="15" s="1"/>
  <c r="U1236" i="15"/>
  <c r="W1236" i="15" a="1"/>
  <c r="W1236" i="15" s="1"/>
  <c r="R1439" i="15"/>
  <c r="V1439" i="15" s="1"/>
  <c r="U1439" i="15"/>
  <c r="W1439" i="15" a="1"/>
  <c r="W1439" i="15" s="1"/>
  <c r="R1472" i="15"/>
  <c r="V1472" i="15" s="1"/>
  <c r="W1472" i="15" a="1"/>
  <c r="W1472" i="15" s="1"/>
  <c r="U1472" i="15"/>
  <c r="V1502" i="15"/>
  <c r="W1502" i="15" a="1"/>
  <c r="W1502" i="15" s="1"/>
  <c r="R1578" i="15"/>
  <c r="V1578" i="15" s="1"/>
  <c r="W1578" i="15" a="1"/>
  <c r="W1578" i="15" s="1"/>
  <c r="U1578" i="15"/>
  <c r="R1655" i="15"/>
  <c r="V1655" i="15" s="1"/>
  <c r="W1655" i="15" a="1"/>
  <c r="W1655" i="15" s="1"/>
  <c r="U1655" i="15"/>
  <c r="R1681" i="15"/>
  <c r="V1681" i="15" s="1"/>
  <c r="U1681" i="15"/>
  <c r="W1681" i="15" a="1"/>
  <c r="W1681" i="15" s="1"/>
  <c r="R1768" i="15"/>
  <c r="V1768" i="15" s="1"/>
  <c r="W1768" i="15" a="1"/>
  <c r="W1768" i="15" s="1"/>
  <c r="U1768" i="15"/>
  <c r="V1820" i="15"/>
  <c r="W1820" i="15" a="1"/>
  <c r="W1820" i="15" s="1"/>
  <c r="R1893" i="15"/>
  <c r="V1893" i="15" s="1"/>
  <c r="W1893" i="15" a="1"/>
  <c r="W1893" i="15" s="1"/>
  <c r="U1893" i="15"/>
  <c r="R1926" i="15"/>
  <c r="V1926" i="15" s="1"/>
  <c r="U1926" i="15"/>
  <c r="W1926" i="15" a="1"/>
  <c r="W1926" i="15" s="1"/>
  <c r="V1974" i="15"/>
  <c r="W1974" i="15" a="1"/>
  <c r="W1974" i="15" s="1"/>
  <c r="R2058" i="15"/>
  <c r="V2058" i="15" s="1"/>
  <c r="W2058" i="15" a="1"/>
  <c r="W2058" i="15" s="1"/>
  <c r="U2058" i="15"/>
  <c r="V2149" i="15"/>
  <c r="W2149" i="15" a="1"/>
  <c r="W2149" i="15" s="1"/>
  <c r="V2180" i="15"/>
  <c r="W2180" i="15" a="1"/>
  <c r="W2180" i="15" s="1"/>
  <c r="V2222" i="15"/>
  <c r="W2222" i="15" a="1"/>
  <c r="W2222" i="15" s="1"/>
  <c r="R2258" i="15"/>
  <c r="V2258" i="15" s="1"/>
  <c r="W2258" i="15" a="1"/>
  <c r="W2258" i="15" s="1"/>
  <c r="U2258" i="15"/>
  <c r="R2301" i="15"/>
  <c r="V2301" i="15" s="1"/>
  <c r="U2301" i="15"/>
  <c r="W2301" i="15" a="1"/>
  <c r="W2301" i="15" s="1"/>
  <c r="R2339" i="15"/>
  <c r="V2339" i="15" s="1"/>
  <c r="U2339" i="15"/>
  <c r="W2339" i="15" a="1"/>
  <c r="W2339" i="15" s="1"/>
  <c r="V2383" i="15"/>
  <c r="W2383" i="15" a="1"/>
  <c r="W2383" i="15" s="1"/>
  <c r="R2482" i="15"/>
  <c r="V2482" i="15" s="1"/>
  <c r="U2482" i="15"/>
  <c r="W2482" i="15" a="1"/>
  <c r="W2482" i="15" s="1"/>
  <c r="R2577" i="15"/>
  <c r="V2577" i="15" s="1"/>
  <c r="U2577" i="15"/>
  <c r="W2577" i="15" a="1"/>
  <c r="W2577" i="15" s="1"/>
  <c r="R2631" i="15"/>
  <c r="V2631" i="15" s="1"/>
  <c r="U2631" i="15"/>
  <c r="W2631" i="15" a="1"/>
  <c r="W2631" i="15" s="1"/>
  <c r="V2736" i="15"/>
  <c r="W2736" i="15" a="1"/>
  <c r="W2736" i="15" s="1"/>
  <c r="R2860" i="15"/>
  <c r="V2860" i="15" s="1"/>
  <c r="U2860" i="15"/>
  <c r="W2860" i="15" a="1"/>
  <c r="W2860" i="15" s="1"/>
  <c r="R2927" i="15"/>
  <c r="V2927" i="15" s="1"/>
  <c r="U2927" i="15"/>
  <c r="W2927" i="15" a="1"/>
  <c r="W2927" i="15" s="1"/>
  <c r="R3062" i="15"/>
  <c r="V3062" i="15" s="1"/>
  <c r="U3062" i="15"/>
  <c r="W3062" i="15" a="1"/>
  <c r="W3062" i="15" s="1"/>
  <c r="R3113" i="15"/>
  <c r="V3113" i="15" s="1"/>
  <c r="U3113" i="15"/>
  <c r="W3113" i="15" a="1"/>
  <c r="W3113" i="15" s="1"/>
  <c r="R3163" i="15"/>
  <c r="V3163" i="15" s="1"/>
  <c r="U3163" i="15"/>
  <c r="W3163" i="15" a="1"/>
  <c r="W3163" i="15" s="1"/>
  <c r="U22" i="15"/>
  <c r="W22" i="15" a="1"/>
  <c r="W22" i="15" s="1"/>
  <c r="U38" i="15"/>
  <c r="W38" i="15" a="1"/>
  <c r="W38" i="15" s="1"/>
  <c r="U57" i="15"/>
  <c r="W57" i="15" a="1"/>
  <c r="W57" i="15" s="1"/>
  <c r="V85" i="15"/>
  <c r="W85" i="15" a="1"/>
  <c r="W85" i="15" s="1"/>
  <c r="U104" i="15"/>
  <c r="W104" i="15" a="1"/>
  <c r="W104" i="15" s="1"/>
  <c r="V126" i="15"/>
  <c r="W126" i="15" a="1"/>
  <c r="W126" i="15" s="1"/>
  <c r="U143" i="15"/>
  <c r="W143" i="15" a="1"/>
  <c r="W143" i="15" s="1"/>
  <c r="U160" i="15"/>
  <c r="W160" i="15" a="1"/>
  <c r="W160" i="15" s="1"/>
  <c r="R184" i="15"/>
  <c r="V184" i="15" s="1"/>
  <c r="W184" i="15" a="1"/>
  <c r="W184" i="15" s="1"/>
  <c r="U184" i="15"/>
  <c r="U207" i="15"/>
  <c r="W207" i="15" a="1"/>
  <c r="W207" i="15" s="1"/>
  <c r="V230" i="15"/>
  <c r="W230" i="15" a="1"/>
  <c r="W230" i="15" s="1"/>
  <c r="V251" i="15"/>
  <c r="W251" i="15" a="1"/>
  <c r="W251" i="15" s="1"/>
  <c r="V276" i="15"/>
  <c r="W276" i="15" a="1"/>
  <c r="W276" i="15" s="1"/>
  <c r="V298" i="15"/>
  <c r="W298" i="15" a="1"/>
  <c r="W298" i="15" s="1"/>
  <c r="V328" i="15"/>
  <c r="W328" i="15" a="1"/>
  <c r="W328" i="15" s="1"/>
  <c r="U348" i="15"/>
  <c r="W348" i="15" a="1"/>
  <c r="W348" i="15" s="1"/>
  <c r="U370" i="15"/>
  <c r="W370" i="15" a="1"/>
  <c r="W370" i="15" s="1"/>
  <c r="U388" i="15"/>
  <c r="W388" i="15" a="1"/>
  <c r="W388" i="15" s="1"/>
  <c r="U407" i="15"/>
  <c r="W407" i="15" a="1"/>
  <c r="W407" i="15" s="1"/>
  <c r="U430" i="15"/>
  <c r="W430" i="15" a="1"/>
  <c r="W430" i="15" s="1"/>
  <c r="U450" i="15"/>
  <c r="W450" i="15" a="1"/>
  <c r="W450" i="15" s="1"/>
  <c r="U472" i="15"/>
  <c r="W472" i="15" a="1"/>
  <c r="W472" i="15" s="1"/>
  <c r="V493" i="15"/>
  <c r="W493" i="15" a="1"/>
  <c r="W493" i="15" s="1"/>
  <c r="V517" i="15"/>
  <c r="W517" i="15" a="1"/>
  <c r="W517" i="15" s="1"/>
  <c r="U548" i="15"/>
  <c r="W548" i="15" a="1"/>
  <c r="W548" i="15" s="1"/>
  <c r="V581" i="15"/>
  <c r="W581" i="15" a="1"/>
  <c r="W581" i="15" s="1"/>
  <c r="U605" i="15"/>
  <c r="W605" i="15" a="1"/>
  <c r="W605" i="15" s="1"/>
  <c r="U625" i="15"/>
  <c r="W625" i="15" a="1"/>
  <c r="W625" i="15" s="1"/>
  <c r="V653" i="15"/>
  <c r="W653" i="15" a="1"/>
  <c r="W653" i="15" s="1"/>
  <c r="U675" i="15"/>
  <c r="W675" i="15" a="1"/>
  <c r="W675" i="15" s="1"/>
  <c r="U696" i="15"/>
  <c r="W696" i="15" a="1"/>
  <c r="W696" i="15" s="1"/>
  <c r="U717" i="15"/>
  <c r="W717" i="15" a="1"/>
  <c r="W717" i="15" s="1"/>
  <c r="U740" i="15"/>
  <c r="W740" i="15" a="1"/>
  <c r="W740" i="15" s="1"/>
  <c r="V765" i="15"/>
  <c r="W765" i="15" a="1"/>
  <c r="W765" i="15" s="1"/>
  <c r="V790" i="15"/>
  <c r="W790" i="15" a="1"/>
  <c r="W790" i="15" s="1"/>
  <c r="V815" i="15"/>
  <c r="W815" i="15" a="1"/>
  <c r="W815" i="15" s="1"/>
  <c r="U839" i="15"/>
  <c r="W839" i="15" a="1"/>
  <c r="W839" i="15" s="1"/>
  <c r="V865" i="15"/>
  <c r="W865" i="15" a="1"/>
  <c r="W865" i="15" s="1"/>
  <c r="U893" i="15"/>
  <c r="W893" i="15" a="1"/>
  <c r="W893" i="15" s="1"/>
  <c r="U918" i="15"/>
  <c r="W918" i="15" a="1"/>
  <c r="W918" i="15" s="1"/>
  <c r="U938" i="15"/>
  <c r="W938" i="15" a="1"/>
  <c r="W938" i="15" s="1"/>
  <c r="U960" i="15"/>
  <c r="W960" i="15" a="1"/>
  <c r="W960" i="15" s="1"/>
  <c r="U982" i="15"/>
  <c r="W982" i="15" a="1"/>
  <c r="W982" i="15" s="1"/>
  <c r="V1001" i="15"/>
  <c r="W1001" i="15" a="1"/>
  <c r="W1001" i="15" s="1"/>
  <c r="U1017" i="15"/>
  <c r="W1017" i="15" a="1"/>
  <c r="W1017" i="15" s="1"/>
  <c r="U1034" i="15"/>
  <c r="W1034" i="15" a="1"/>
  <c r="W1034" i="15" s="1"/>
  <c r="V1056" i="15"/>
  <c r="W1056" i="15" a="1"/>
  <c r="W1056" i="15" s="1"/>
  <c r="V1072" i="15"/>
  <c r="W1072" i="15" a="1"/>
  <c r="W1072" i="15" s="1"/>
  <c r="U1089" i="15"/>
  <c r="W1089" i="15" a="1"/>
  <c r="W1089" i="15" s="1"/>
  <c r="V1106" i="15"/>
  <c r="W1106" i="15" a="1"/>
  <c r="W1106" i="15" s="1"/>
  <c r="U1122" i="15"/>
  <c r="W1122" i="15" a="1"/>
  <c r="W1122" i="15" s="1"/>
  <c r="U1140" i="15"/>
  <c r="W1140" i="15" a="1"/>
  <c r="W1140" i="15" s="1"/>
  <c r="U1159" i="15"/>
  <c r="W1159" i="15" a="1"/>
  <c r="W1159" i="15" s="1"/>
  <c r="U1187" i="15"/>
  <c r="W1187" i="15" a="1"/>
  <c r="W1187" i="15" s="1"/>
  <c r="U1205" i="15"/>
  <c r="W1205" i="15" a="1"/>
  <c r="W1205" i="15" s="1"/>
  <c r="V1226" i="15"/>
  <c r="W1226" i="15" a="1"/>
  <c r="W1226" i="15" s="1"/>
  <c r="U1245" i="15"/>
  <c r="W1245" i="15" a="1"/>
  <c r="W1245" i="15" s="1"/>
  <c r="U1263" i="15"/>
  <c r="W1263" i="15" a="1"/>
  <c r="W1263" i="15" s="1"/>
  <c r="U1281" i="15"/>
  <c r="W1281" i="15" a="1"/>
  <c r="W1281" i="15" s="1"/>
  <c r="U1297" i="15"/>
  <c r="W1297" i="15" a="1"/>
  <c r="W1297" i="15" s="1"/>
  <c r="V1314" i="15"/>
  <c r="W1314" i="15" a="1"/>
  <c r="W1314" i="15" s="1"/>
  <c r="U1331" i="15"/>
  <c r="W1331" i="15" a="1"/>
  <c r="W1331" i="15" s="1"/>
  <c r="V1347" i="15"/>
  <c r="W1347" i="15" a="1"/>
  <c r="W1347" i="15" s="1"/>
  <c r="V1364" i="15"/>
  <c r="W1364" i="15" a="1"/>
  <c r="W1364" i="15" s="1"/>
  <c r="U1382" i="15"/>
  <c r="W1382" i="15" a="1"/>
  <c r="W1382" i="15" s="1"/>
  <c r="V1402" i="15"/>
  <c r="W1402" i="15" a="1"/>
  <c r="W1402" i="15" s="1"/>
  <c r="U1418" i="15"/>
  <c r="W1418" i="15" a="1"/>
  <c r="W1418" i="15" s="1"/>
  <c r="V1434" i="15"/>
  <c r="W1434" i="15" a="1"/>
  <c r="W1434" i="15" s="1"/>
  <c r="R1462" i="15"/>
  <c r="V1462" i="15" s="1"/>
  <c r="U1462" i="15"/>
  <c r="W1462" i="15" a="1"/>
  <c r="W1462" i="15" s="1"/>
  <c r="U1497" i="15"/>
  <c r="W1497" i="15" a="1"/>
  <c r="W1497" i="15" s="1"/>
  <c r="U1524" i="15"/>
  <c r="W1524" i="15" a="1"/>
  <c r="W1524" i="15" s="1"/>
  <c r="U1544" i="15"/>
  <c r="W1544" i="15" a="1"/>
  <c r="W1544" i="15" s="1"/>
  <c r="U1561" i="15"/>
  <c r="W1561" i="15" a="1"/>
  <c r="W1561" i="15" s="1"/>
  <c r="U1583" i="15"/>
  <c r="W1583" i="15" a="1"/>
  <c r="W1583" i="15" s="1"/>
  <c r="U1605" i="15"/>
  <c r="W1605" i="15" a="1"/>
  <c r="W1605" i="15" s="1"/>
  <c r="V1625" i="15"/>
  <c r="W1625" i="15" a="1"/>
  <c r="W1625" i="15" s="1"/>
  <c r="U1642" i="15"/>
  <c r="W1642" i="15" a="1"/>
  <c r="W1642" i="15" s="1"/>
  <c r="U1669" i="15"/>
  <c r="W1669" i="15" a="1"/>
  <c r="W1669" i="15" s="1"/>
  <c r="U1698" i="15"/>
  <c r="W1698" i="15" a="1"/>
  <c r="W1698" i="15" s="1"/>
  <c r="V1714" i="15"/>
  <c r="W1714" i="15" a="1"/>
  <c r="W1714" i="15" s="1"/>
  <c r="U1769" i="15"/>
  <c r="W1769" i="15" a="1"/>
  <c r="W1769" i="15" s="1"/>
  <c r="U1790" i="15"/>
  <c r="W1790" i="15" a="1"/>
  <c r="W1790" i="15" s="1"/>
  <c r="U1812" i="15"/>
  <c r="W1812" i="15" a="1"/>
  <c r="W1812" i="15" s="1"/>
  <c r="U1839" i="15"/>
  <c r="W1839" i="15" a="1"/>
  <c r="W1839" i="15" s="1"/>
  <c r="U1856" i="15"/>
  <c r="W1856" i="15" a="1"/>
  <c r="W1856" i="15" s="1"/>
  <c r="U1874" i="15"/>
  <c r="W1874" i="15" a="1"/>
  <c r="W1874" i="15" s="1"/>
  <c r="U1897" i="15"/>
  <c r="W1897" i="15" a="1"/>
  <c r="W1897" i="15" s="1"/>
  <c r="R1932" i="15"/>
  <c r="V1932" i="15" s="1"/>
  <c r="U1932" i="15"/>
  <c r="W1932" i="15" a="1"/>
  <c r="W1932" i="15" s="1"/>
  <c r="U1957" i="15"/>
  <c r="W1957" i="15" a="1"/>
  <c r="W1957" i="15" s="1"/>
  <c r="U1979" i="15"/>
  <c r="W1979" i="15" a="1"/>
  <c r="W1979" i="15" s="1"/>
  <c r="U1997" i="15"/>
  <c r="W1997" i="15" a="1"/>
  <c r="W1997" i="15" s="1"/>
  <c r="U2015" i="15"/>
  <c r="W2015" i="15" a="1"/>
  <c r="W2015" i="15" s="1"/>
  <c r="U2034" i="15"/>
  <c r="W2034" i="15" a="1"/>
  <c r="W2034" i="15" s="1"/>
  <c r="U2056" i="15"/>
  <c r="W2056" i="15" a="1"/>
  <c r="W2056" i="15" s="1"/>
  <c r="U2079" i="15"/>
  <c r="W2079" i="15" a="1"/>
  <c r="W2079" i="15" s="1"/>
  <c r="U2099" i="15"/>
  <c r="W2099" i="15" a="1"/>
  <c r="W2099" i="15" s="1"/>
  <c r="U2115" i="15"/>
  <c r="W2115" i="15" a="1"/>
  <c r="W2115" i="15" s="1"/>
  <c r="U2132" i="15"/>
  <c r="W2132" i="15" a="1"/>
  <c r="W2132" i="15" s="1"/>
  <c r="R2156" i="15"/>
  <c r="V2156" i="15" s="1"/>
  <c r="U2156" i="15"/>
  <c r="W2156" i="15" a="1"/>
  <c r="W2156" i="15" s="1"/>
  <c r="U2186" i="15"/>
  <c r="W2186" i="15" a="1"/>
  <c r="W2186" i="15" s="1"/>
  <c r="V2212" i="15"/>
  <c r="W2212" i="15" a="1"/>
  <c r="W2212" i="15" s="1"/>
  <c r="V2243" i="15"/>
  <c r="W2243" i="15" a="1"/>
  <c r="W2243" i="15" s="1"/>
  <c r="U2268" i="15"/>
  <c r="W2268" i="15" a="1"/>
  <c r="W2268" i="15" s="1"/>
  <c r="V2295" i="15"/>
  <c r="W2295" i="15" a="1"/>
  <c r="W2295" i="15" s="1"/>
  <c r="U2319" i="15"/>
  <c r="W2319" i="15" a="1"/>
  <c r="W2319" i="15" s="1"/>
  <c r="V2348" i="15"/>
  <c r="W2348" i="15" a="1"/>
  <c r="W2348" i="15" s="1"/>
  <c r="V2371" i="15"/>
  <c r="W2371" i="15" a="1"/>
  <c r="W2371" i="15" s="1"/>
  <c r="V2397" i="15"/>
  <c r="W2397" i="15" a="1"/>
  <c r="W2397" i="15" s="1"/>
  <c r="U2415" i="15"/>
  <c r="W2415" i="15" a="1"/>
  <c r="W2415" i="15" s="1"/>
  <c r="U2435" i="15"/>
  <c r="W2435" i="15" a="1"/>
  <c r="W2435" i="15" s="1"/>
  <c r="U2452" i="15"/>
  <c r="W2452" i="15" a="1"/>
  <c r="W2452" i="15" s="1"/>
  <c r="U2469" i="15"/>
  <c r="W2469" i="15" a="1"/>
  <c r="W2469" i="15" s="1"/>
  <c r="U2489" i="15"/>
  <c r="W2489" i="15" a="1"/>
  <c r="W2489" i="15" s="1"/>
  <c r="U2505" i="15"/>
  <c r="W2505" i="15" a="1"/>
  <c r="W2505" i="15" s="1"/>
  <c r="U2524" i="15"/>
  <c r="W2524" i="15" a="1"/>
  <c r="W2524" i="15" s="1"/>
  <c r="U2544" i="15"/>
  <c r="W2544" i="15" a="1"/>
  <c r="W2544" i="15" s="1"/>
  <c r="U2564" i="15"/>
  <c r="W2564" i="15" a="1"/>
  <c r="W2564" i="15" s="1"/>
  <c r="V2587" i="15"/>
  <c r="W2587" i="15" a="1"/>
  <c r="W2587" i="15" s="1"/>
  <c r="U2611" i="15"/>
  <c r="W2611" i="15" a="1"/>
  <c r="W2611" i="15" s="1"/>
  <c r="U2633" i="15"/>
  <c r="W2633" i="15" a="1"/>
  <c r="W2633" i="15" s="1"/>
  <c r="U2655" i="15"/>
  <c r="W2655" i="15" a="1"/>
  <c r="W2655" i="15" s="1"/>
  <c r="U2674" i="15"/>
  <c r="W2674" i="15" a="1"/>
  <c r="W2674" i="15" s="1"/>
  <c r="U2692" i="15"/>
  <c r="W2692" i="15" a="1"/>
  <c r="W2692" i="15" s="1"/>
  <c r="U2709" i="15"/>
  <c r="W2709" i="15" a="1"/>
  <c r="W2709" i="15" s="1"/>
  <c r="U2727" i="15"/>
  <c r="W2727" i="15" a="1"/>
  <c r="W2727" i="15" s="1"/>
  <c r="U2746" i="15"/>
  <c r="W2746" i="15" a="1"/>
  <c r="W2746" i="15" s="1"/>
  <c r="U2764" i="15"/>
  <c r="W2764" i="15" a="1"/>
  <c r="W2764" i="15" s="1"/>
  <c r="V2782" i="15"/>
  <c r="W2782" i="15" a="1"/>
  <c r="W2782" i="15" s="1"/>
  <c r="U2798" i="15"/>
  <c r="W2798" i="15" a="1"/>
  <c r="W2798" i="15" s="1"/>
  <c r="U2817" i="15"/>
  <c r="W2817" i="15" a="1"/>
  <c r="W2817" i="15" s="1"/>
  <c r="U2834" i="15"/>
  <c r="W2834" i="15" a="1"/>
  <c r="W2834" i="15" s="1"/>
  <c r="V2855" i="15"/>
  <c r="W2855" i="15" a="1"/>
  <c r="W2855" i="15" s="1"/>
  <c r="U2877" i="15"/>
  <c r="W2877" i="15" a="1"/>
  <c r="W2877" i="15" s="1"/>
  <c r="U2896" i="15"/>
  <c r="W2896" i="15" a="1"/>
  <c r="W2896" i="15" s="1"/>
  <c r="U2918" i="15"/>
  <c r="W2918" i="15" a="1"/>
  <c r="W2918" i="15" s="1"/>
  <c r="U2937" i="15"/>
  <c r="W2937" i="15" a="1"/>
  <c r="W2937" i="15" s="1"/>
  <c r="U2955" i="15"/>
  <c r="W2955" i="15" a="1"/>
  <c r="W2955" i="15" s="1"/>
  <c r="U2972" i="15"/>
  <c r="W2972" i="15" a="1"/>
  <c r="W2972" i="15" s="1"/>
  <c r="U2988" i="15"/>
  <c r="W2988" i="15" a="1"/>
  <c r="W2988" i="15" s="1"/>
  <c r="U3005" i="15"/>
  <c r="W3005" i="15" a="1"/>
  <c r="W3005" i="15" s="1"/>
  <c r="U3026" i="15"/>
  <c r="W3026" i="15" a="1"/>
  <c r="W3026" i="15" s="1"/>
  <c r="U3070" i="15"/>
  <c r="W3070" i="15" a="1"/>
  <c r="W3070" i="15" s="1"/>
  <c r="U3091" i="15"/>
  <c r="W3091" i="15" a="1"/>
  <c r="W3091" i="15" s="1"/>
  <c r="V3121" i="15"/>
  <c r="W3121" i="15" a="1"/>
  <c r="W3121" i="15" s="1"/>
  <c r="U3138" i="15"/>
  <c r="W3138" i="15" a="1"/>
  <c r="W3138" i="15" s="1"/>
  <c r="U2428" i="15"/>
  <c r="W2428" i="15" a="1"/>
  <c r="W2428" i="15" s="1"/>
  <c r="U2553" i="15"/>
  <c r="W2553" i="15" a="1"/>
  <c r="W2553" i="15" s="1"/>
  <c r="U2599" i="15"/>
  <c r="W2599" i="15" a="1"/>
  <c r="W2599" i="15" s="1"/>
  <c r="U2652" i="15"/>
  <c r="W2652" i="15" a="1"/>
  <c r="W2652" i="15" s="1"/>
  <c r="V2694" i="15"/>
  <c r="W2694" i="15" a="1"/>
  <c r="W2694" i="15" s="1"/>
  <c r="U2729" i="15"/>
  <c r="W2729" i="15" a="1"/>
  <c r="W2729" i="15" s="1"/>
  <c r="U2766" i="15"/>
  <c r="W2766" i="15" a="1"/>
  <c r="W2766" i="15" s="1"/>
  <c r="U2809" i="15"/>
  <c r="W2809" i="15" a="1"/>
  <c r="W2809" i="15" s="1"/>
  <c r="U2844" i="15"/>
  <c r="W2844" i="15" a="1"/>
  <c r="W2844" i="15" s="1"/>
  <c r="V2892" i="15"/>
  <c r="W2892" i="15" a="1"/>
  <c r="W2892" i="15" s="1"/>
  <c r="U2931" i="15"/>
  <c r="W2931" i="15" a="1"/>
  <c r="W2931" i="15" s="1"/>
  <c r="V2974" i="15"/>
  <c r="W2974" i="15" a="1"/>
  <c r="W2974" i="15" s="1"/>
  <c r="U3014" i="15"/>
  <c r="W3014" i="15" a="1"/>
  <c r="W3014" i="15" s="1"/>
  <c r="U3079" i="15"/>
  <c r="W3079" i="15" a="1"/>
  <c r="W3079" i="15" s="1"/>
  <c r="U3132" i="15"/>
  <c r="W3132" i="15" a="1"/>
  <c r="W3132" i="15" s="1"/>
  <c r="R601" i="15"/>
  <c r="V601" i="15" s="1"/>
  <c r="U601" i="15"/>
  <c r="W601" i="15" a="1"/>
  <c r="W601" i="15" s="1"/>
  <c r="V778" i="15"/>
  <c r="W778" i="15" a="1"/>
  <c r="W778" i="15" s="1"/>
  <c r="R914" i="15"/>
  <c r="V914" i="15" s="1"/>
  <c r="U914" i="15"/>
  <c r="W914" i="15" a="1"/>
  <c r="W914" i="15" s="1"/>
  <c r="R1164" i="15"/>
  <c r="V1164" i="15" s="1"/>
  <c r="W1164" i="15" a="1"/>
  <c r="W1164" i="15" s="1"/>
  <c r="U1164" i="15"/>
  <c r="V1465" i="15"/>
  <c r="W1465" i="15" a="1"/>
  <c r="W1465" i="15" s="1"/>
  <c r="R1767" i="15"/>
  <c r="V1767" i="15" s="1"/>
  <c r="W1767" i="15" a="1"/>
  <c r="W1767" i="15" s="1"/>
  <c r="U1767" i="15"/>
  <c r="R1920" i="15"/>
  <c r="V1920" i="15" s="1"/>
  <c r="W1920" i="15" a="1"/>
  <c r="W1920" i="15" s="1"/>
  <c r="U1920" i="15"/>
  <c r="R2066" i="15"/>
  <c r="V2066" i="15" s="1"/>
  <c r="W2066" i="15" a="1"/>
  <c r="W2066" i="15" s="1"/>
  <c r="U2066" i="15"/>
  <c r="V2211" i="15"/>
  <c r="W2211" i="15" a="1"/>
  <c r="W2211" i="15" s="1"/>
  <c r="V2320" i="15"/>
  <c r="W2320" i="15" a="1"/>
  <c r="W2320" i="15" s="1"/>
  <c r="R2479" i="15"/>
  <c r="V2479" i="15" s="1"/>
  <c r="U2479" i="15"/>
  <c r="W2479" i="15" a="1"/>
  <c r="W2479" i="15" s="1"/>
  <c r="R2656" i="15"/>
  <c r="V2656" i="15" s="1"/>
  <c r="U2656" i="15"/>
  <c r="W2656" i="15" a="1"/>
  <c r="W2656" i="15" s="1"/>
  <c r="R2926" i="15"/>
  <c r="V2926" i="15" s="1"/>
  <c r="U2926" i="15"/>
  <c r="W2926" i="15" a="1"/>
  <c r="W2926" i="15" s="1"/>
  <c r="U48" i="15"/>
  <c r="W48" i="15" a="1"/>
  <c r="W48" i="15" s="1"/>
  <c r="V108" i="15"/>
  <c r="W108" i="15" a="1"/>
  <c r="W108" i="15" s="1"/>
  <c r="U155" i="15"/>
  <c r="W155" i="15" a="1"/>
  <c r="W155" i="15" s="1"/>
  <c r="U215" i="15"/>
  <c r="W215" i="15" a="1"/>
  <c r="W215" i="15" s="1"/>
  <c r="U275" i="15"/>
  <c r="W275" i="15" a="1"/>
  <c r="W275" i="15" s="1"/>
  <c r="U338" i="15"/>
  <c r="W338" i="15" a="1"/>
  <c r="W338" i="15" s="1"/>
  <c r="U391" i="15"/>
  <c r="W391" i="15" a="1"/>
  <c r="W391" i="15" s="1"/>
  <c r="U442" i="15"/>
  <c r="W442" i="15" a="1"/>
  <c r="W442" i="15" s="1"/>
  <c r="V505" i="15"/>
  <c r="W505" i="15" a="1"/>
  <c r="W505" i="15" s="1"/>
  <c r="V576" i="15"/>
  <c r="W576" i="15" a="1"/>
  <c r="W576" i="15" s="1"/>
  <c r="V637" i="15"/>
  <c r="W637" i="15" a="1"/>
  <c r="W637" i="15" s="1"/>
  <c r="V695" i="15"/>
  <c r="W695" i="15" a="1"/>
  <c r="W695" i="15" s="1"/>
  <c r="V751" i="15"/>
  <c r="W751" i="15" a="1"/>
  <c r="W751" i="15" s="1"/>
  <c r="U820" i="15"/>
  <c r="W820" i="15" a="1"/>
  <c r="W820" i="15" s="1"/>
  <c r="U886" i="15"/>
  <c r="W886" i="15" a="1"/>
  <c r="W886" i="15" s="1"/>
  <c r="U947" i="15"/>
  <c r="W947" i="15" a="1"/>
  <c r="W947" i="15" s="1"/>
  <c r="U995" i="15"/>
  <c r="W995" i="15" a="1"/>
  <c r="W995" i="15" s="1"/>
  <c r="U1038" i="15"/>
  <c r="W1038" i="15" a="1"/>
  <c r="W1038" i="15" s="1"/>
  <c r="R1084" i="15"/>
  <c r="V1084" i="15" s="1"/>
  <c r="W1084" i="15" a="1"/>
  <c r="W1084" i="15" s="1"/>
  <c r="U1084" i="15"/>
  <c r="R1135" i="15"/>
  <c r="V1135" i="15" s="1"/>
  <c r="W1135" i="15" a="1"/>
  <c r="W1135" i="15" s="1"/>
  <c r="U1135" i="15"/>
  <c r="U1191" i="15"/>
  <c r="W1191" i="15" a="1"/>
  <c r="W1191" i="15" s="1"/>
  <c r="V1248" i="15"/>
  <c r="W1248" i="15" a="1"/>
  <c r="W1248" i="15" s="1"/>
  <c r="V1288" i="15"/>
  <c r="W1288" i="15" a="1"/>
  <c r="W1288" i="15" s="1"/>
  <c r="U1338" i="15"/>
  <c r="W1338" i="15" a="1"/>
  <c r="W1338" i="15" s="1"/>
  <c r="U1381" i="15"/>
  <c r="W1381" i="15" a="1"/>
  <c r="W1381" i="15" s="1"/>
  <c r="U1425" i="15"/>
  <c r="W1425" i="15" a="1"/>
  <c r="W1425" i="15" s="1"/>
  <c r="U1504" i="15"/>
  <c r="W1504" i="15" a="1"/>
  <c r="W1504" i="15" s="1"/>
  <c r="U1555" i="15"/>
  <c r="W1555" i="15" a="1"/>
  <c r="W1555" i="15" s="1"/>
  <c r="R68" i="15"/>
  <c r="V68" i="15" s="1"/>
  <c r="U68" i="15"/>
  <c r="W68" i="15" a="1"/>
  <c r="W68" i="15" s="1"/>
  <c r="R120" i="15"/>
  <c r="V120" i="15" s="1"/>
  <c r="U120" i="15"/>
  <c r="W120" i="15" a="1"/>
  <c r="W120" i="15" s="1"/>
  <c r="R197" i="15"/>
  <c r="V197" i="15" s="1"/>
  <c r="U197" i="15"/>
  <c r="W197" i="15" a="1"/>
  <c r="W197" i="15" s="1"/>
  <c r="R255" i="15"/>
  <c r="V255" i="15" s="1"/>
  <c r="U255" i="15"/>
  <c r="W255" i="15" a="1"/>
  <c r="W255" i="15" s="1"/>
  <c r="V306" i="15"/>
  <c r="W306" i="15" a="1"/>
  <c r="W306" i="15" s="1"/>
  <c r="R355" i="15"/>
  <c r="V355" i="15" s="1"/>
  <c r="U355" i="15"/>
  <c r="W355" i="15" a="1"/>
  <c r="W355" i="15" s="1"/>
  <c r="R419" i="15"/>
  <c r="V419" i="15" s="1"/>
  <c r="U419" i="15"/>
  <c r="W419" i="15" a="1"/>
  <c r="W419" i="15" s="1"/>
  <c r="R494" i="15"/>
  <c r="V494" i="15" s="1"/>
  <c r="U494" i="15"/>
  <c r="W494" i="15" a="1"/>
  <c r="W494" i="15" s="1"/>
  <c r="R530" i="15"/>
  <c r="V530" i="15" s="1"/>
  <c r="U530" i="15"/>
  <c r="W530" i="15" a="1"/>
  <c r="W530" i="15" s="1"/>
  <c r="R571" i="15"/>
  <c r="V571" i="15" s="1"/>
  <c r="U571" i="15"/>
  <c r="W571" i="15" a="1"/>
  <c r="W571" i="15" s="1"/>
  <c r="R608" i="15"/>
  <c r="V608" i="15" s="1"/>
  <c r="U608" i="15"/>
  <c r="W608" i="15" a="1"/>
  <c r="W608" i="15" s="1"/>
  <c r="R658" i="15"/>
  <c r="V658" i="15" s="1"/>
  <c r="U658" i="15"/>
  <c r="W658" i="15" a="1"/>
  <c r="W658" i="15" s="1"/>
  <c r="R720" i="15"/>
  <c r="V720" i="15" s="1"/>
  <c r="U720" i="15"/>
  <c r="W720" i="15" a="1"/>
  <c r="W720" i="15" s="1"/>
  <c r="V774" i="15"/>
  <c r="W774" i="15" a="1"/>
  <c r="W774" i="15" s="1"/>
  <c r="V807" i="15"/>
  <c r="W807" i="15" a="1"/>
  <c r="W807" i="15" s="1"/>
  <c r="R855" i="15"/>
  <c r="V855" i="15" s="1"/>
  <c r="U855" i="15"/>
  <c r="W855" i="15" a="1"/>
  <c r="W855" i="15" s="1"/>
  <c r="R894" i="15"/>
  <c r="V894" i="15" s="1"/>
  <c r="W894" i="15" a="1"/>
  <c r="W894" i="15" s="1"/>
  <c r="U894" i="15"/>
  <c r="V952" i="15"/>
  <c r="W952" i="15" a="1"/>
  <c r="W952" i="15" s="1"/>
  <c r="R1051" i="15"/>
  <c r="V1051" i="15" s="1"/>
  <c r="W1051" i="15" a="1"/>
  <c r="W1051" i="15" s="1"/>
  <c r="U1051" i="15"/>
  <c r="V1168" i="15"/>
  <c r="W1168" i="15" a="1"/>
  <c r="W1168" i="15" s="1"/>
  <c r="R1252" i="15"/>
  <c r="V1252" i="15" s="1"/>
  <c r="U1252" i="15"/>
  <c r="W1252" i="15" a="1"/>
  <c r="W1252" i="15" s="1"/>
  <c r="R1441" i="15"/>
  <c r="V1441" i="15" s="1"/>
  <c r="U1441" i="15"/>
  <c r="W1441" i="15" a="1"/>
  <c r="W1441" i="15" s="1"/>
  <c r="R1476" i="15"/>
  <c r="V1476" i="15" s="1"/>
  <c r="U1476" i="15"/>
  <c r="W1476" i="15" a="1"/>
  <c r="W1476" i="15" s="1"/>
  <c r="R1508" i="15"/>
  <c r="V1508" i="15" s="1"/>
  <c r="U1508" i="15"/>
  <c r="W1508" i="15" a="1"/>
  <c r="W1508" i="15" s="1"/>
  <c r="R1579" i="15"/>
  <c r="V1579" i="15" s="1"/>
  <c r="W1579" i="15" a="1"/>
  <c r="W1579" i="15" s="1"/>
  <c r="U1579" i="15"/>
  <c r="R1660" i="15"/>
  <c r="V1660" i="15" s="1"/>
  <c r="U1660" i="15"/>
  <c r="W1660" i="15" a="1"/>
  <c r="W1660" i="15" s="1"/>
  <c r="R1687" i="15"/>
  <c r="V1687" i="15" s="1"/>
  <c r="U1687" i="15"/>
  <c r="W1687" i="15" a="1"/>
  <c r="W1687" i="15" s="1"/>
  <c r="R1770" i="15"/>
  <c r="V1770" i="15" s="1"/>
  <c r="U1770" i="15"/>
  <c r="W1770" i="15" a="1"/>
  <c r="W1770" i="15" s="1"/>
  <c r="V1821" i="15"/>
  <c r="W1821" i="15" a="1"/>
  <c r="W1821" i="15" s="1"/>
  <c r="R1898" i="15"/>
  <c r="V1898" i="15" s="1"/>
  <c r="W1898" i="15" a="1"/>
  <c r="W1898" i="15" s="1"/>
  <c r="U1898" i="15"/>
  <c r="R1928" i="15"/>
  <c r="V1928" i="15" s="1"/>
  <c r="W1928" i="15" a="1"/>
  <c r="W1928" i="15" s="1"/>
  <c r="U1928" i="15"/>
  <c r="V1975" i="15"/>
  <c r="W1975" i="15" a="1"/>
  <c r="W1975" i="15" s="1"/>
  <c r="R2059" i="15"/>
  <c r="V2059" i="15" s="1"/>
  <c r="U2059" i="15"/>
  <c r="W2059" i="15" a="1"/>
  <c r="W2059" i="15" s="1"/>
  <c r="R2151" i="15"/>
  <c r="V2151" i="15" s="1"/>
  <c r="U2151" i="15"/>
  <c r="W2151" i="15" a="1"/>
  <c r="W2151" i="15" s="1"/>
  <c r="V2184" i="15"/>
  <c r="W2184" i="15" a="1"/>
  <c r="W2184" i="15" s="1"/>
  <c r="V2223" i="15"/>
  <c r="W2223" i="15" a="1"/>
  <c r="W2223" i="15" s="1"/>
  <c r="R2259" i="15"/>
  <c r="V2259" i="15" s="1"/>
  <c r="W2259" i="15" a="1"/>
  <c r="W2259" i="15" s="1"/>
  <c r="U2259" i="15"/>
  <c r="V2304" i="15"/>
  <c r="W2304" i="15" a="1"/>
  <c r="W2304" i="15" s="1"/>
  <c r="R2340" i="15"/>
  <c r="V2340" i="15" s="1"/>
  <c r="U2340" i="15"/>
  <c r="W2340" i="15" a="1"/>
  <c r="W2340" i="15" s="1"/>
  <c r="R2384" i="15"/>
  <c r="V2384" i="15" s="1"/>
  <c r="U2384" i="15"/>
  <c r="W2384" i="15" a="1"/>
  <c r="W2384" i="15" s="1"/>
  <c r="R2514" i="15"/>
  <c r="V2514" i="15" s="1"/>
  <c r="U2514" i="15"/>
  <c r="W2514" i="15" a="1"/>
  <c r="W2514" i="15" s="1"/>
  <c r="R2582" i="15"/>
  <c r="V2582" i="15" s="1"/>
  <c r="U2582" i="15"/>
  <c r="W2582" i="15" a="1"/>
  <c r="W2582" i="15" s="1"/>
  <c r="R2637" i="15"/>
  <c r="V2637" i="15" s="1"/>
  <c r="U2637" i="15"/>
  <c r="W2637" i="15" a="1"/>
  <c r="W2637" i="15" s="1"/>
  <c r="R2737" i="15"/>
  <c r="V2737" i="15" s="1"/>
  <c r="W2737" i="15" a="1"/>
  <c r="W2737" i="15" s="1"/>
  <c r="U2737" i="15"/>
  <c r="V2861" i="15"/>
  <c r="W2861" i="15" a="1"/>
  <c r="W2861" i="15" s="1"/>
  <c r="R2944" i="15"/>
  <c r="V2944" i="15" s="1"/>
  <c r="U2944" i="15"/>
  <c r="W2944" i="15" a="1"/>
  <c r="W2944" i="15" s="1"/>
  <c r="R3058" i="15"/>
  <c r="V3058" i="15" s="1"/>
  <c r="U3058" i="15"/>
  <c r="W3058" i="15" a="1"/>
  <c r="W3058" i="15" s="1"/>
  <c r="R3109" i="15"/>
  <c r="V3109" i="15" s="1"/>
  <c r="U3109" i="15"/>
  <c r="W3109" i="15" a="1"/>
  <c r="W3109" i="15" s="1"/>
  <c r="R3156" i="15"/>
  <c r="V3156" i="15" s="1"/>
  <c r="U3156" i="15"/>
  <c r="W3156" i="15" a="1"/>
  <c r="W3156" i="15" s="1"/>
  <c r="U23" i="15"/>
  <c r="W23" i="15" a="1"/>
  <c r="W23" i="15" s="1"/>
  <c r="U41" i="15"/>
  <c r="W41" i="15" a="1"/>
  <c r="W41" i="15" s="1"/>
  <c r="U58" i="15"/>
  <c r="W58" i="15" a="1"/>
  <c r="W58" i="15" s="1"/>
  <c r="U86" i="15"/>
  <c r="W86" i="15" a="1"/>
  <c r="W86" i="15" s="1"/>
  <c r="U106" i="15"/>
  <c r="W106" i="15" a="1"/>
  <c r="W106" i="15" s="1"/>
  <c r="V127" i="15"/>
  <c r="W127" i="15" a="1"/>
  <c r="W127" i="15" s="1"/>
  <c r="U144" i="15"/>
  <c r="W144" i="15" a="1"/>
  <c r="W144" i="15" s="1"/>
  <c r="U161" i="15"/>
  <c r="W161" i="15" a="1"/>
  <c r="W161" i="15" s="1"/>
  <c r="U185" i="15"/>
  <c r="W185" i="15" a="1"/>
  <c r="W185" i="15" s="1"/>
  <c r="U208" i="15"/>
  <c r="W208" i="15" a="1"/>
  <c r="W208" i="15" s="1"/>
  <c r="U232" i="15"/>
  <c r="W232" i="15" a="1"/>
  <c r="W232" i="15" s="1"/>
  <c r="U253" i="15"/>
  <c r="W253" i="15" a="1"/>
  <c r="W253" i="15" s="1"/>
  <c r="V278" i="15"/>
  <c r="W278" i="15" a="1"/>
  <c r="W278" i="15" s="1"/>
  <c r="U300" i="15"/>
  <c r="W300" i="15" a="1"/>
  <c r="W300" i="15" s="1"/>
  <c r="U329" i="15"/>
  <c r="W329" i="15" a="1"/>
  <c r="W329" i="15" s="1"/>
  <c r="V349" i="15"/>
  <c r="W349" i="15" a="1"/>
  <c r="W349" i="15" s="1"/>
  <c r="U371" i="15"/>
  <c r="W371" i="15" a="1"/>
  <c r="W371" i="15" s="1"/>
  <c r="U389" i="15"/>
  <c r="W389" i="15" a="1"/>
  <c r="W389" i="15" s="1"/>
  <c r="U408" i="15"/>
  <c r="W408" i="15" a="1"/>
  <c r="W408" i="15" s="1"/>
  <c r="U431" i="15"/>
  <c r="W431" i="15" a="1"/>
  <c r="W431" i="15" s="1"/>
  <c r="U451" i="15"/>
  <c r="W451" i="15" a="1"/>
  <c r="W451" i="15" s="1"/>
  <c r="U474" i="15"/>
  <c r="W474" i="15" a="1"/>
  <c r="W474" i="15" s="1"/>
  <c r="V495" i="15"/>
  <c r="W495" i="15" a="1"/>
  <c r="W495" i="15" s="1"/>
  <c r="U520" i="15"/>
  <c r="W520" i="15" a="1"/>
  <c r="W520" i="15" s="1"/>
  <c r="V551" i="15"/>
  <c r="W551" i="15" a="1"/>
  <c r="W551" i="15" s="1"/>
  <c r="U582" i="15"/>
  <c r="W582" i="15" a="1"/>
  <c r="W582" i="15" s="1"/>
  <c r="U606" i="15"/>
  <c r="W606" i="15" a="1"/>
  <c r="W606" i="15" s="1"/>
  <c r="V626" i="15"/>
  <c r="W626" i="15" a="1"/>
  <c r="W626" i="15" s="1"/>
  <c r="V654" i="15"/>
  <c r="W654" i="15" a="1"/>
  <c r="W654" i="15" s="1"/>
  <c r="U676" i="15"/>
  <c r="W676" i="15" a="1"/>
  <c r="W676" i="15" s="1"/>
  <c r="U697" i="15"/>
  <c r="W697" i="15" a="1"/>
  <c r="W697" i="15" s="1"/>
  <c r="U718" i="15"/>
  <c r="W718" i="15" a="1"/>
  <c r="W718" i="15" s="1"/>
  <c r="U741" i="15"/>
  <c r="W741" i="15" a="1"/>
  <c r="W741" i="15" s="1"/>
  <c r="R766" i="15"/>
  <c r="V766" i="15" s="1"/>
  <c r="U766" i="15"/>
  <c r="W766" i="15" a="1"/>
  <c r="W766" i="15" s="1"/>
  <c r="V791" i="15"/>
  <c r="W791" i="15" a="1"/>
  <c r="W791" i="15" s="1"/>
  <c r="V816" i="15"/>
  <c r="W816" i="15" a="1"/>
  <c r="W816" i="15" s="1"/>
  <c r="U840" i="15"/>
  <c r="W840" i="15" a="1"/>
  <c r="W840" i="15" s="1"/>
  <c r="V866" i="15"/>
  <c r="W866" i="15" a="1"/>
  <c r="W866" i="15" s="1"/>
  <c r="U895" i="15"/>
  <c r="W895" i="15" a="1"/>
  <c r="W895" i="15" s="1"/>
  <c r="V919" i="15"/>
  <c r="W919" i="15" a="1"/>
  <c r="W919" i="15" s="1"/>
  <c r="U939" i="15"/>
  <c r="W939" i="15" a="1"/>
  <c r="W939" i="15" s="1"/>
  <c r="U961" i="15"/>
  <c r="W961" i="15" a="1"/>
  <c r="W961" i="15" s="1"/>
  <c r="V983" i="15"/>
  <c r="W983" i="15" a="1"/>
  <c r="W983" i="15" s="1"/>
  <c r="V1002" i="15"/>
  <c r="W1002" i="15" a="1"/>
  <c r="W1002" i="15" s="1"/>
  <c r="V1018" i="15"/>
  <c r="W1018" i="15" a="1"/>
  <c r="W1018" i="15" s="1"/>
  <c r="U1035" i="15"/>
  <c r="W1035" i="15" a="1"/>
  <c r="W1035" i="15" s="1"/>
  <c r="V1057" i="15"/>
  <c r="W1057" i="15" a="1"/>
  <c r="W1057" i="15" s="1"/>
  <c r="U1073" i="15"/>
  <c r="W1073" i="15" a="1"/>
  <c r="W1073" i="15" s="1"/>
  <c r="U1090" i="15"/>
  <c r="W1090" i="15" a="1"/>
  <c r="W1090" i="15" s="1"/>
  <c r="U1107" i="15"/>
  <c r="W1107" i="15" a="1"/>
  <c r="W1107" i="15" s="1"/>
  <c r="U1124" i="15"/>
  <c r="W1124" i="15" a="1"/>
  <c r="W1124" i="15" s="1"/>
  <c r="U1142" i="15"/>
  <c r="W1142" i="15" a="1"/>
  <c r="W1142" i="15" s="1"/>
  <c r="U1165" i="15"/>
  <c r="W1165" i="15" a="1"/>
  <c r="W1165" i="15" s="1"/>
  <c r="U1188" i="15"/>
  <c r="W1188" i="15" a="1"/>
  <c r="W1188" i="15" s="1"/>
  <c r="R1206" i="15"/>
  <c r="V1206" i="15" s="1"/>
  <c r="U1206" i="15"/>
  <c r="W1206" i="15" a="1"/>
  <c r="W1206" i="15" s="1"/>
  <c r="R1227" i="15"/>
  <c r="V1227" i="15" s="1"/>
  <c r="W1227" i="15" a="1"/>
  <c r="W1227" i="15" s="1"/>
  <c r="U1227" i="15"/>
  <c r="V1246" i="15"/>
  <c r="W1246" i="15" a="1"/>
  <c r="W1246" i="15" s="1"/>
  <c r="U1264" i="15"/>
  <c r="W1264" i="15" a="1"/>
  <c r="W1264" i="15" s="1"/>
  <c r="V1282" i="15"/>
  <c r="W1282" i="15" a="1"/>
  <c r="W1282" i="15" s="1"/>
  <c r="U1298" i="15"/>
  <c r="W1298" i="15" a="1"/>
  <c r="W1298" i="15" s="1"/>
  <c r="V1315" i="15"/>
  <c r="W1315" i="15" a="1"/>
  <c r="W1315" i="15" s="1"/>
  <c r="U1332" i="15"/>
  <c r="W1332" i="15" a="1"/>
  <c r="W1332" i="15" s="1"/>
  <c r="V1348" i="15"/>
  <c r="W1348" i="15" a="1"/>
  <c r="W1348" i="15" s="1"/>
  <c r="V1365" i="15"/>
  <c r="W1365" i="15" a="1"/>
  <c r="W1365" i="15" s="1"/>
  <c r="U1384" i="15"/>
  <c r="W1384" i="15" a="1"/>
  <c r="W1384" i="15" s="1"/>
  <c r="V1403" i="15"/>
  <c r="W1403" i="15" a="1"/>
  <c r="W1403" i="15" s="1"/>
  <c r="U1419" i="15"/>
  <c r="W1419" i="15" a="1"/>
  <c r="W1419" i="15" s="1"/>
  <c r="U1436" i="15"/>
  <c r="W1436" i="15" a="1"/>
  <c r="W1436" i="15" s="1"/>
  <c r="U1463" i="15"/>
  <c r="W1463" i="15" a="1"/>
  <c r="W1463" i="15" s="1"/>
  <c r="U1499" i="15"/>
  <c r="W1499" i="15" a="1"/>
  <c r="W1499" i="15" s="1"/>
  <c r="V1525" i="15"/>
  <c r="W1525" i="15" a="1"/>
  <c r="W1525" i="15" s="1"/>
  <c r="V1545" i="15"/>
  <c r="W1545" i="15" a="1"/>
  <c r="W1545" i="15" s="1"/>
  <c r="U1562" i="15"/>
  <c r="W1562" i="15" a="1"/>
  <c r="W1562" i="15" s="1"/>
  <c r="U1584" i="15"/>
  <c r="W1584" i="15" a="1"/>
  <c r="W1584" i="15" s="1"/>
  <c r="U1606" i="15"/>
  <c r="W1606" i="15" a="1"/>
  <c r="W1606" i="15" s="1"/>
  <c r="U1626" i="15"/>
  <c r="W1626" i="15" a="1"/>
  <c r="W1626" i="15" s="1"/>
  <c r="U1643" i="15"/>
  <c r="W1643" i="15" a="1"/>
  <c r="W1643" i="15" s="1"/>
  <c r="U1672" i="15"/>
  <c r="W1672" i="15" a="1"/>
  <c r="W1672" i="15" s="1"/>
  <c r="U1699" i="15"/>
  <c r="W1699" i="15" a="1"/>
  <c r="W1699" i="15" s="1"/>
  <c r="U1715" i="15"/>
  <c r="W1715" i="15" a="1"/>
  <c r="W1715" i="15" s="1"/>
  <c r="V1773" i="15"/>
  <c r="W1773" i="15" a="1"/>
  <c r="W1773" i="15" s="1"/>
  <c r="V1791" i="15"/>
  <c r="W1791" i="15" a="1"/>
  <c r="W1791" i="15" s="1"/>
  <c r="U1814" i="15"/>
  <c r="W1814" i="15" a="1"/>
  <c r="W1814" i="15" s="1"/>
  <c r="U1840" i="15"/>
  <c r="W1840" i="15" a="1"/>
  <c r="W1840" i="15" s="1"/>
  <c r="U1857" i="15"/>
  <c r="W1857" i="15" a="1"/>
  <c r="W1857" i="15" s="1"/>
  <c r="U1875" i="15"/>
  <c r="W1875" i="15" a="1"/>
  <c r="W1875" i="15" s="1"/>
  <c r="V1899" i="15"/>
  <c r="W1899" i="15" a="1"/>
  <c r="W1899" i="15" s="1"/>
  <c r="U1933" i="15"/>
  <c r="W1933" i="15" a="1"/>
  <c r="W1933" i="15" s="1"/>
  <c r="U1959" i="15"/>
  <c r="W1959" i="15" a="1"/>
  <c r="W1959" i="15" s="1"/>
  <c r="V1980" i="15"/>
  <c r="W1980" i="15" a="1"/>
  <c r="W1980" i="15" s="1"/>
  <c r="U1999" i="15"/>
  <c r="W1999" i="15" a="1"/>
  <c r="W1999" i="15" s="1"/>
  <c r="U2016" i="15"/>
  <c r="W2016" i="15" a="1"/>
  <c r="W2016" i="15" s="1"/>
  <c r="U2036" i="15"/>
  <c r="W2036" i="15" a="1"/>
  <c r="W2036" i="15" s="1"/>
  <c r="U2057" i="15"/>
  <c r="W2057" i="15" a="1"/>
  <c r="W2057" i="15" s="1"/>
  <c r="U2080" i="15"/>
  <c r="W2080" i="15" a="1"/>
  <c r="W2080" i="15" s="1"/>
  <c r="U2100" i="15"/>
  <c r="W2100" i="15" a="1"/>
  <c r="W2100" i="15" s="1"/>
  <c r="V2116" i="15"/>
  <c r="W2116" i="15" a="1"/>
  <c r="W2116" i="15" s="1"/>
  <c r="U2133" i="15"/>
  <c r="W2133" i="15" a="1"/>
  <c r="W2133" i="15" s="1"/>
  <c r="U2157" i="15"/>
  <c r="W2157" i="15" a="1"/>
  <c r="W2157" i="15" s="1"/>
  <c r="V2187" i="15"/>
  <c r="W2187" i="15" a="1"/>
  <c r="W2187" i="15" s="1"/>
  <c r="U2213" i="15"/>
  <c r="W2213" i="15" a="1"/>
  <c r="W2213" i="15" s="1"/>
  <c r="U2244" i="15"/>
  <c r="W2244" i="15" a="1"/>
  <c r="W2244" i="15" s="1"/>
  <c r="U2269" i="15"/>
  <c r="W2269" i="15" a="1"/>
  <c r="W2269" i="15" s="1"/>
  <c r="V2296" i="15"/>
  <c r="W2296" i="15" a="1"/>
  <c r="W2296" i="15" s="1"/>
  <c r="U2325" i="15"/>
  <c r="W2325" i="15" a="1"/>
  <c r="W2325" i="15" s="1"/>
  <c r="U2349" i="15"/>
  <c r="W2349" i="15" a="1"/>
  <c r="W2349" i="15" s="1"/>
  <c r="U2372" i="15"/>
  <c r="W2372" i="15" a="1"/>
  <c r="W2372" i="15" s="1"/>
  <c r="U2398" i="15"/>
  <c r="W2398" i="15" a="1"/>
  <c r="W2398" i="15" s="1"/>
  <c r="V2416" i="15"/>
  <c r="W2416" i="15" a="1"/>
  <c r="W2416" i="15" s="1"/>
  <c r="U2436" i="15"/>
  <c r="W2436" i="15" a="1"/>
  <c r="W2436" i="15" s="1"/>
  <c r="V2453" i="15"/>
  <c r="W2453" i="15" a="1"/>
  <c r="W2453" i="15" s="1"/>
  <c r="U2470" i="15"/>
  <c r="W2470" i="15" a="1"/>
  <c r="W2470" i="15" s="1"/>
  <c r="U2490" i="15"/>
  <c r="W2490" i="15" a="1"/>
  <c r="W2490" i="15" s="1"/>
  <c r="U2506" i="15"/>
  <c r="W2506" i="15" a="1"/>
  <c r="W2506" i="15" s="1"/>
  <c r="U2525" i="15"/>
  <c r="W2525" i="15" a="1"/>
  <c r="W2525" i="15" s="1"/>
  <c r="V2545" i="15"/>
  <c r="W2545" i="15" a="1"/>
  <c r="W2545" i="15" s="1"/>
  <c r="U2565" i="15"/>
  <c r="W2565" i="15" a="1"/>
  <c r="W2565" i="15" s="1"/>
  <c r="U2588" i="15"/>
  <c r="W2588" i="15" a="1"/>
  <c r="W2588" i="15" s="1"/>
  <c r="V2612" i="15"/>
  <c r="W2612" i="15" a="1"/>
  <c r="W2612" i="15" s="1"/>
  <c r="U2634" i="15"/>
  <c r="W2634" i="15" a="1"/>
  <c r="W2634" i="15" s="1"/>
  <c r="U2658" i="15"/>
  <c r="W2658" i="15" a="1"/>
  <c r="W2658" i="15" s="1"/>
  <c r="U2675" i="15"/>
  <c r="W2675" i="15" a="1"/>
  <c r="W2675" i="15" s="1"/>
  <c r="U2693" i="15"/>
  <c r="W2693" i="15" a="1"/>
  <c r="W2693" i="15" s="1"/>
  <c r="V2710" i="15"/>
  <c r="W2710" i="15" a="1"/>
  <c r="W2710" i="15" s="1"/>
  <c r="U2728" i="15"/>
  <c r="W2728" i="15" a="1"/>
  <c r="W2728" i="15" s="1"/>
  <c r="U2748" i="15"/>
  <c r="W2748" i="15" a="1"/>
  <c r="W2748" i="15" s="1"/>
  <c r="V2765" i="15"/>
  <c r="W2765" i="15" a="1"/>
  <c r="W2765" i="15" s="1"/>
  <c r="U2783" i="15"/>
  <c r="W2783" i="15" a="1"/>
  <c r="W2783" i="15" s="1"/>
  <c r="U2799" i="15"/>
  <c r="W2799" i="15" a="1"/>
  <c r="W2799" i="15" s="1"/>
  <c r="U2818" i="15"/>
  <c r="W2818" i="15" a="1"/>
  <c r="W2818" i="15" s="1"/>
  <c r="U2835" i="15"/>
  <c r="W2835" i="15" a="1"/>
  <c r="W2835" i="15" s="1"/>
  <c r="V2856" i="15"/>
  <c r="W2856" i="15" a="1"/>
  <c r="W2856" i="15" s="1"/>
  <c r="U2878" i="15"/>
  <c r="W2878" i="15" a="1"/>
  <c r="W2878" i="15" s="1"/>
  <c r="V2897" i="15"/>
  <c r="W2897" i="15" a="1"/>
  <c r="W2897" i="15" s="1"/>
  <c r="V2919" i="15"/>
  <c r="W2919" i="15" a="1"/>
  <c r="W2919" i="15" s="1"/>
  <c r="U2938" i="15"/>
  <c r="W2938" i="15" a="1"/>
  <c r="W2938" i="15" s="1"/>
  <c r="U2956" i="15"/>
  <c r="W2956" i="15" a="1"/>
  <c r="W2956" i="15" s="1"/>
  <c r="V2973" i="15"/>
  <c r="W2973" i="15" a="1"/>
  <c r="W2973" i="15" s="1"/>
  <c r="U2989" i="15"/>
  <c r="W2989" i="15" a="1"/>
  <c r="W2989" i="15" s="1"/>
  <c r="U3006" i="15"/>
  <c r="W3006" i="15" a="1"/>
  <c r="W3006" i="15" s="1"/>
  <c r="V3027" i="15"/>
  <c r="W3027" i="15" a="1"/>
  <c r="W3027" i="15" s="1"/>
  <c r="R3073" i="15"/>
  <c r="V3073" i="15" s="1"/>
  <c r="U3073" i="15"/>
  <c r="W3073" i="15" a="1"/>
  <c r="W3073" i="15" s="1"/>
  <c r="U3093" i="15"/>
  <c r="W3093" i="15" a="1"/>
  <c r="W3093" i="15" s="1"/>
  <c r="U3122" i="15"/>
  <c r="W3122" i="15" a="1"/>
  <c r="W3122" i="15" s="1"/>
  <c r="U3139" i="15"/>
  <c r="W3139" i="15" a="1"/>
  <c r="W3139" i="15" s="1"/>
  <c r="V2418" i="15"/>
  <c r="W2418" i="15" a="1"/>
  <c r="W2418" i="15" s="1"/>
  <c r="V2541" i="15"/>
  <c r="W2541" i="15" a="1"/>
  <c r="W2541" i="15" s="1"/>
  <c r="V2594" i="15"/>
  <c r="W2594" i="15" a="1"/>
  <c r="W2594" i="15" s="1"/>
  <c r="U2648" i="15"/>
  <c r="W2648" i="15" a="1"/>
  <c r="W2648" i="15" s="1"/>
  <c r="V2690" i="15"/>
  <c r="W2690" i="15" a="1"/>
  <c r="W2690" i="15" s="1"/>
  <c r="V2733" i="15"/>
  <c r="W2733" i="15" a="1"/>
  <c r="W2733" i="15" s="1"/>
  <c r="U2779" i="15"/>
  <c r="W2779" i="15" a="1"/>
  <c r="W2779" i="15" s="1"/>
  <c r="V2819" i="15"/>
  <c r="W2819" i="15" a="1"/>
  <c r="W2819" i="15" s="1"/>
  <c r="R2865" i="15"/>
  <c r="V2865" i="15" s="1"/>
  <c r="U2865" i="15"/>
  <c r="W2865" i="15" a="1"/>
  <c r="W2865" i="15" s="1"/>
  <c r="U2916" i="15"/>
  <c r="W2916" i="15" a="1"/>
  <c r="W2916" i="15" s="1"/>
  <c r="V2957" i="15"/>
  <c r="W2957" i="15" a="1"/>
  <c r="W2957" i="15" s="1"/>
  <c r="U2986" i="15"/>
  <c r="W2986" i="15" a="1"/>
  <c r="W2986" i="15" s="1"/>
  <c r="U3030" i="15"/>
  <c r="W3030" i="15" a="1"/>
  <c r="W3030" i="15" s="1"/>
  <c r="U3095" i="15"/>
  <c r="W3095" i="15" a="1"/>
  <c r="W3095" i="15" s="1"/>
  <c r="V3144" i="15"/>
  <c r="W3144" i="15" a="1"/>
  <c r="W3144" i="15" s="1"/>
  <c r="R648" i="15"/>
  <c r="V648" i="15" s="1"/>
  <c r="U648" i="15"/>
  <c r="W648" i="15" a="1"/>
  <c r="W648" i="15" s="1"/>
  <c r="R828" i="15"/>
  <c r="V828" i="15" s="1"/>
  <c r="U828" i="15"/>
  <c r="W828" i="15" a="1"/>
  <c r="W828" i="15" s="1"/>
  <c r="R944" i="15"/>
  <c r="V944" i="15" s="1"/>
  <c r="W944" i="15" a="1"/>
  <c r="W944" i="15" s="1"/>
  <c r="U944" i="15"/>
  <c r="R1221" i="15"/>
  <c r="V1221" i="15" s="1"/>
  <c r="W1221" i="15" a="1"/>
  <c r="W1221" i="15" s="1"/>
  <c r="U1221" i="15"/>
  <c r="R1487" i="15"/>
  <c r="V1487" i="15" s="1"/>
  <c r="U1487" i="15"/>
  <c r="W1487" i="15" a="1"/>
  <c r="W1487" i="15" s="1"/>
  <c r="R1609" i="15"/>
  <c r="V1609" i="15" s="1"/>
  <c r="U1609" i="15"/>
  <c r="W1609" i="15" a="1"/>
  <c r="W1609" i="15" s="1"/>
  <c r="V1772" i="15"/>
  <c r="W1772" i="15" a="1"/>
  <c r="W1772" i="15" s="1"/>
  <c r="R1925" i="15"/>
  <c r="V1925" i="15" s="1"/>
  <c r="U1925" i="15"/>
  <c r="W1925" i="15" a="1"/>
  <c r="W1925" i="15" s="1"/>
  <c r="R2081" i="15"/>
  <c r="V2081" i="15" s="1"/>
  <c r="U2081" i="15"/>
  <c r="W2081" i="15" a="1"/>
  <c r="W2081" i="15" s="1"/>
  <c r="V2221" i="15"/>
  <c r="W2221" i="15" a="1"/>
  <c r="W2221" i="15" s="1"/>
  <c r="V2306" i="15"/>
  <c r="W2306" i="15" a="1"/>
  <c r="W2306" i="15" s="1"/>
  <c r="R2522" i="15"/>
  <c r="V2522" i="15" s="1"/>
  <c r="U2522" i="15"/>
  <c r="W2522" i="15" a="1"/>
  <c r="W2522" i="15" s="1"/>
  <c r="R2735" i="15"/>
  <c r="V2735" i="15" s="1"/>
  <c r="U2735" i="15"/>
  <c r="W2735" i="15" a="1"/>
  <c r="W2735" i="15" s="1"/>
  <c r="R3013" i="15"/>
  <c r="V3013" i="15" s="1"/>
  <c r="U3013" i="15"/>
  <c r="W3013" i="15" a="1"/>
  <c r="W3013" i="15" s="1"/>
  <c r="R3160" i="15"/>
  <c r="V3160" i="15" s="1"/>
  <c r="U3160" i="15"/>
  <c r="W3160" i="15" a="1"/>
  <c r="W3160" i="15" s="1"/>
  <c r="V43" i="15"/>
  <c r="W43" i="15" a="1"/>
  <c r="W43" i="15" s="1"/>
  <c r="V103" i="15"/>
  <c r="W103" i="15" a="1"/>
  <c r="W103" i="15" s="1"/>
  <c r="U150" i="15"/>
  <c r="W150" i="15" a="1"/>
  <c r="W150" i="15" s="1"/>
  <c r="U210" i="15"/>
  <c r="W210" i="15" a="1"/>
  <c r="W210" i="15" s="1"/>
  <c r="V283" i="15"/>
  <c r="W283" i="15" a="1"/>
  <c r="W283" i="15" s="1"/>
  <c r="U347" i="15"/>
  <c r="W347" i="15" a="1"/>
  <c r="W347" i="15" s="1"/>
  <c r="V395" i="15"/>
  <c r="W395" i="15" a="1"/>
  <c r="W395" i="15" s="1"/>
  <c r="U448" i="15"/>
  <c r="W448" i="15" a="1"/>
  <c r="W448" i="15" s="1"/>
  <c r="V511" i="15"/>
  <c r="W511" i="15" a="1"/>
  <c r="W511" i="15" s="1"/>
  <c r="U586" i="15"/>
  <c r="W586" i="15" a="1"/>
  <c r="W586" i="15" s="1"/>
  <c r="V645" i="15"/>
  <c r="W645" i="15" a="1"/>
  <c r="W645" i="15" s="1"/>
  <c r="U705" i="15"/>
  <c r="W705" i="15" a="1"/>
  <c r="W705" i="15" s="1"/>
  <c r="U763" i="15"/>
  <c r="W763" i="15" a="1"/>
  <c r="W763" i="15" s="1"/>
  <c r="V826" i="15"/>
  <c r="W826" i="15" a="1"/>
  <c r="W826" i="15" s="1"/>
  <c r="U891" i="15"/>
  <c r="W891" i="15" a="1"/>
  <c r="W891" i="15" s="1"/>
  <c r="V942" i="15"/>
  <c r="W942" i="15" a="1"/>
  <c r="W942" i="15" s="1"/>
  <c r="U1000" i="15"/>
  <c r="W1000" i="15" a="1"/>
  <c r="W1000" i="15" s="1"/>
  <c r="U1043" i="15"/>
  <c r="W1043" i="15" a="1"/>
  <c r="W1043" i="15" s="1"/>
  <c r="U1088" i="15"/>
  <c r="W1088" i="15" a="1"/>
  <c r="W1088" i="15" s="1"/>
  <c r="U1131" i="15"/>
  <c r="W1131" i="15" a="1"/>
  <c r="W1131" i="15" s="1"/>
  <c r="V1195" i="15"/>
  <c r="W1195" i="15" a="1"/>
  <c r="W1195" i="15" s="1"/>
  <c r="U1244" i="15"/>
  <c r="W1244" i="15" a="1"/>
  <c r="W1244" i="15" s="1"/>
  <c r="V1292" i="15"/>
  <c r="W1292" i="15" a="1"/>
  <c r="W1292" i="15" s="1"/>
  <c r="U1334" i="15"/>
  <c r="W1334" i="15" a="1"/>
  <c r="W1334" i="15" s="1"/>
  <c r="U1377" i="15"/>
  <c r="W1377" i="15" a="1"/>
  <c r="W1377" i="15" s="1"/>
  <c r="V1429" i="15"/>
  <c r="W1429" i="15" a="1"/>
  <c r="W1429" i="15" s="1"/>
  <c r="U1510" i="15"/>
  <c r="W1510" i="15" a="1"/>
  <c r="W1510" i="15" s="1"/>
  <c r="V1564" i="15"/>
  <c r="W1564" i="15" a="1"/>
  <c r="W1564" i="15" s="1"/>
  <c r="R79" i="15"/>
  <c r="V79" i="15" s="1"/>
  <c r="W79" i="15" a="1"/>
  <c r="W79" i="15" s="1"/>
  <c r="U79" i="15"/>
  <c r="R172" i="15"/>
  <c r="V172" i="15" s="1"/>
  <c r="U172" i="15"/>
  <c r="W172" i="15" a="1"/>
  <c r="W172" i="15" s="1"/>
  <c r="V218" i="15"/>
  <c r="W218" i="15" a="1"/>
  <c r="W218" i="15" s="1"/>
  <c r="R267" i="15"/>
  <c r="V267" i="15" s="1"/>
  <c r="U267" i="15"/>
  <c r="W267" i="15" a="1"/>
  <c r="W267" i="15" s="1"/>
  <c r="R314" i="15"/>
  <c r="V314" i="15" s="1"/>
  <c r="U314" i="15"/>
  <c r="W314" i="15" a="1"/>
  <c r="W314" i="15" s="1"/>
  <c r="R374" i="15"/>
  <c r="V374" i="15" s="1"/>
  <c r="U374" i="15"/>
  <c r="W374" i="15" a="1"/>
  <c r="W374" i="15" s="1"/>
  <c r="R453" i="15"/>
  <c r="V453" i="15" s="1"/>
  <c r="U453" i="15"/>
  <c r="W453" i="15" a="1"/>
  <c r="W453" i="15" s="1"/>
  <c r="R507" i="15"/>
  <c r="V507" i="15" s="1"/>
  <c r="U507" i="15"/>
  <c r="W507" i="15" a="1"/>
  <c r="W507" i="15" s="1"/>
  <c r="V538" i="15"/>
  <c r="W538" i="15" a="1"/>
  <c r="W538" i="15" s="1"/>
  <c r="R578" i="15"/>
  <c r="V578" i="15" s="1"/>
  <c r="U578" i="15"/>
  <c r="W578" i="15" a="1"/>
  <c r="W578" i="15" s="1"/>
  <c r="V672" i="15"/>
  <c r="W672" i="15" a="1"/>
  <c r="W672" i="15" s="1"/>
  <c r="R735" i="15"/>
  <c r="V735" i="15" s="1"/>
  <c r="U735" i="15"/>
  <c r="W735" i="15" a="1"/>
  <c r="W735" i="15" s="1"/>
  <c r="R784" i="15"/>
  <c r="V784" i="15" s="1"/>
  <c r="U784" i="15"/>
  <c r="W784" i="15" a="1"/>
  <c r="W784" i="15" s="1"/>
  <c r="R823" i="15"/>
  <c r="V823" i="15" s="1"/>
  <c r="U823" i="15"/>
  <c r="W823" i="15" a="1"/>
  <c r="W823" i="15" s="1"/>
  <c r="R873" i="15"/>
  <c r="V873" i="15" s="1"/>
  <c r="W873" i="15" a="1"/>
  <c r="W873" i="15" s="1"/>
  <c r="U873" i="15"/>
  <c r="R912" i="15"/>
  <c r="V912" i="15" s="1"/>
  <c r="W912" i="15" a="1"/>
  <c r="W912" i="15" s="1"/>
  <c r="U912" i="15"/>
  <c r="R964" i="15"/>
  <c r="V964" i="15" s="1"/>
  <c r="W964" i="15" a="1"/>
  <c r="W964" i="15" s="1"/>
  <c r="U964" i="15"/>
  <c r="R1123" i="15"/>
  <c r="V1123" i="15" s="1"/>
  <c r="U1123" i="15"/>
  <c r="W1123" i="15" a="1"/>
  <c r="W1123" i="15" s="1"/>
  <c r="R1186" i="15"/>
  <c r="V1186" i="15" s="1"/>
  <c r="U1186" i="15"/>
  <c r="W1186" i="15" a="1"/>
  <c r="W1186" i="15" s="1"/>
  <c r="R1316" i="15"/>
  <c r="V1316" i="15" s="1"/>
  <c r="W1316" i="15" a="1"/>
  <c r="W1316" i="15" s="1"/>
  <c r="U1316" i="15"/>
  <c r="R1455" i="15"/>
  <c r="V1455" i="15" s="1"/>
  <c r="U1455" i="15"/>
  <c r="W1455" i="15" a="1"/>
  <c r="W1455" i="15" s="1"/>
  <c r="V1485" i="15"/>
  <c r="W1485" i="15" a="1"/>
  <c r="W1485" i="15" s="1"/>
  <c r="R1520" i="15"/>
  <c r="V1520" i="15" s="1"/>
  <c r="W1520" i="15" a="1"/>
  <c r="W1520" i="15" s="1"/>
  <c r="U1520" i="15"/>
  <c r="R1597" i="15"/>
  <c r="V1597" i="15" s="1"/>
  <c r="U1597" i="15"/>
  <c r="W1597" i="15" a="1"/>
  <c r="W1597" i="15" s="1"/>
  <c r="R1665" i="15"/>
  <c r="V1665" i="15" s="1"/>
  <c r="U1665" i="15"/>
  <c r="W1665" i="15" a="1"/>
  <c r="W1665" i="15" s="1"/>
  <c r="R1719" i="15"/>
  <c r="V1719" i="15" s="1"/>
  <c r="W1719" i="15" a="1"/>
  <c r="W1719" i="15" s="1"/>
  <c r="U1719" i="15"/>
  <c r="R1829" i="15"/>
  <c r="V1829" i="15" s="1"/>
  <c r="W1829" i="15" a="1"/>
  <c r="W1829" i="15" s="1"/>
  <c r="U1829" i="15"/>
  <c r="R1900" i="15"/>
  <c r="V1900" i="15" s="1"/>
  <c r="U1900" i="15"/>
  <c r="W1900" i="15" a="1"/>
  <c r="W1900" i="15" s="1"/>
  <c r="R1929" i="15"/>
  <c r="V1929" i="15" s="1"/>
  <c r="W1929" i="15" a="1"/>
  <c r="W1929" i="15" s="1"/>
  <c r="U1929" i="15"/>
  <c r="V1977" i="15"/>
  <c r="W1977" i="15" a="1"/>
  <c r="W1977" i="15" s="1"/>
  <c r="R2060" i="15"/>
  <c r="V2060" i="15" s="1"/>
  <c r="W2060" i="15" a="1"/>
  <c r="W2060" i="15" s="1"/>
  <c r="U2060" i="15"/>
  <c r="R2153" i="15"/>
  <c r="V2153" i="15" s="1"/>
  <c r="U2153" i="15"/>
  <c r="W2153" i="15" a="1"/>
  <c r="W2153" i="15" s="1"/>
  <c r="V2188" i="15"/>
  <c r="W2188" i="15" a="1"/>
  <c r="W2188" i="15" s="1"/>
  <c r="R2224" i="15"/>
  <c r="V2224" i="15" s="1"/>
  <c r="U2224" i="15"/>
  <c r="W2224" i="15" a="1"/>
  <c r="W2224" i="15" s="1"/>
  <c r="R2260" i="15"/>
  <c r="V2260" i="15" s="1"/>
  <c r="U2260" i="15"/>
  <c r="W2260" i="15" a="1"/>
  <c r="W2260" i="15" s="1"/>
  <c r="V2305" i="15"/>
  <c r="W2305" i="15" a="1"/>
  <c r="W2305" i="15" s="1"/>
  <c r="R2343" i="15"/>
  <c r="V2343" i="15" s="1"/>
  <c r="W2343" i="15" a="1"/>
  <c r="W2343" i="15" s="1"/>
  <c r="U2343" i="15"/>
  <c r="R2388" i="15"/>
  <c r="V2388" i="15" s="1"/>
  <c r="U2388" i="15"/>
  <c r="W2388" i="15" a="1"/>
  <c r="W2388" i="15" s="1"/>
  <c r="R2516" i="15"/>
  <c r="V2516" i="15" s="1"/>
  <c r="U2516" i="15"/>
  <c r="W2516" i="15" a="1"/>
  <c r="W2516" i="15" s="1"/>
  <c r="R2585" i="15"/>
  <c r="V2585" i="15" s="1"/>
  <c r="U2585" i="15"/>
  <c r="W2585" i="15" a="1"/>
  <c r="W2585" i="15" s="1"/>
  <c r="R2640" i="15"/>
  <c r="V2640" i="15" s="1"/>
  <c r="U2640" i="15"/>
  <c r="W2640" i="15" a="1"/>
  <c r="W2640" i="15" s="1"/>
  <c r="R2747" i="15"/>
  <c r="V2747" i="15" s="1"/>
  <c r="U2747" i="15"/>
  <c r="W2747" i="15" a="1"/>
  <c r="W2747" i="15" s="1"/>
  <c r="R2862" i="15"/>
  <c r="V2862" i="15" s="1"/>
  <c r="U2862" i="15"/>
  <c r="W2862" i="15" a="1"/>
  <c r="W2862" i="15" s="1"/>
  <c r="R2953" i="15"/>
  <c r="V2953" i="15" s="1"/>
  <c r="U2953" i="15"/>
  <c r="W2953" i="15" a="1"/>
  <c r="W2953" i="15" s="1"/>
  <c r="R3060" i="15"/>
  <c r="V3060" i="15" s="1"/>
  <c r="U3060" i="15"/>
  <c r="W3060" i="15" a="1"/>
  <c r="W3060" i="15" s="1"/>
  <c r="R3110" i="15"/>
  <c r="V3110" i="15" s="1"/>
  <c r="U3110" i="15"/>
  <c r="W3110" i="15" a="1"/>
  <c r="W3110" i="15" s="1"/>
  <c r="R3157" i="15"/>
  <c r="V3157" i="15" s="1"/>
  <c r="U3157" i="15"/>
  <c r="W3157" i="15" a="1"/>
  <c r="W3157" i="15" s="1"/>
  <c r="U20" i="15"/>
  <c r="W20" i="15" a="1"/>
  <c r="W20" i="15" s="1"/>
  <c r="V36" i="15"/>
  <c r="W36" i="15" a="1"/>
  <c r="W36" i="15" s="1"/>
  <c r="V55" i="15"/>
  <c r="W55" i="15" a="1"/>
  <c r="W55" i="15" s="1"/>
  <c r="U82" i="15"/>
  <c r="W82" i="15" a="1"/>
  <c r="W82" i="15" s="1"/>
  <c r="V102" i="15"/>
  <c r="W102" i="15" a="1"/>
  <c r="W102" i="15" s="1"/>
  <c r="U124" i="15"/>
  <c r="W124" i="15" a="1"/>
  <c r="W124" i="15" s="1"/>
  <c r="U141" i="15"/>
  <c r="W141" i="15" a="1"/>
  <c r="W141" i="15" s="1"/>
  <c r="V158" i="15"/>
  <c r="W158" i="15" a="1"/>
  <c r="W158" i="15" s="1"/>
  <c r="U182" i="15"/>
  <c r="W182" i="15" a="1"/>
  <c r="W182" i="15" s="1"/>
  <c r="V205" i="15"/>
  <c r="W205" i="15" a="1"/>
  <c r="W205" i="15" s="1"/>
  <c r="V227" i="15"/>
  <c r="W227" i="15" a="1"/>
  <c r="W227" i="15" s="1"/>
  <c r="U249" i="15"/>
  <c r="W249" i="15" a="1"/>
  <c r="W249" i="15" s="1"/>
  <c r="U273" i="15"/>
  <c r="W273" i="15" a="1"/>
  <c r="W273" i="15" s="1"/>
  <c r="V296" i="15"/>
  <c r="W296" i="15" a="1"/>
  <c r="W296" i="15" s="1"/>
  <c r="V325" i="15"/>
  <c r="W325" i="15" a="1"/>
  <c r="W325" i="15" s="1"/>
  <c r="U346" i="15"/>
  <c r="W346" i="15" a="1"/>
  <c r="W346" i="15" s="1"/>
  <c r="U368" i="15"/>
  <c r="W368" i="15" a="1"/>
  <c r="W368" i="15" s="1"/>
  <c r="U386" i="15"/>
  <c r="W386" i="15" a="1"/>
  <c r="W386" i="15" s="1"/>
  <c r="U404" i="15"/>
  <c r="W404" i="15" a="1"/>
  <c r="W404" i="15" s="1"/>
  <c r="U428" i="15"/>
  <c r="W428" i="15" a="1"/>
  <c r="W428" i="15" s="1"/>
  <c r="U446" i="15"/>
  <c r="W446" i="15" a="1"/>
  <c r="W446" i="15" s="1"/>
  <c r="U468" i="15"/>
  <c r="W468" i="15" a="1"/>
  <c r="W468" i="15" s="1"/>
  <c r="W490" i="15" a="1"/>
  <c r="W490" i="15" s="1"/>
  <c r="U490" i="15"/>
  <c r="R515" i="15"/>
  <c r="V515" i="15" s="1"/>
  <c r="U515" i="15"/>
  <c r="W515" i="15" a="1"/>
  <c r="W515" i="15" s="1"/>
  <c r="R546" i="15"/>
  <c r="V546" i="15" s="1"/>
  <c r="U546" i="15"/>
  <c r="W546" i="15" a="1"/>
  <c r="W546" i="15" s="1"/>
  <c r="U574" i="15"/>
  <c r="W574" i="15" a="1"/>
  <c r="W574" i="15" s="1"/>
  <c r="U602" i="15"/>
  <c r="W602" i="15" a="1"/>
  <c r="W602" i="15" s="1"/>
  <c r="V622" i="15"/>
  <c r="W622" i="15" a="1"/>
  <c r="W622" i="15" s="1"/>
  <c r="U651" i="15"/>
  <c r="W651" i="15" a="1"/>
  <c r="W651" i="15" s="1"/>
  <c r="U673" i="15"/>
  <c r="W673" i="15" a="1"/>
  <c r="W673" i="15" s="1"/>
  <c r="V694" i="15"/>
  <c r="W694" i="15" a="1"/>
  <c r="W694" i="15" s="1"/>
  <c r="U714" i="15"/>
  <c r="W714" i="15" a="1"/>
  <c r="W714" i="15" s="1"/>
  <c r="U738" i="15"/>
  <c r="W738" i="15" a="1"/>
  <c r="W738" i="15" s="1"/>
  <c r="R759" i="15"/>
  <c r="V759" i="15" s="1"/>
  <c r="U759" i="15"/>
  <c r="W759" i="15" a="1"/>
  <c r="W759" i="15" s="1"/>
  <c r="U788" i="15"/>
  <c r="W788" i="15" a="1"/>
  <c r="W788" i="15" s="1"/>
  <c r="V813" i="15"/>
  <c r="W813" i="15" a="1"/>
  <c r="W813" i="15" s="1"/>
  <c r="U837" i="15"/>
  <c r="W837" i="15" a="1"/>
  <c r="W837" i="15" s="1"/>
  <c r="V863" i="15"/>
  <c r="W863" i="15" a="1"/>
  <c r="W863" i="15" s="1"/>
  <c r="U890" i="15"/>
  <c r="W890" i="15" a="1"/>
  <c r="W890" i="15" s="1"/>
  <c r="V913" i="15"/>
  <c r="W913" i="15" a="1"/>
  <c r="W913" i="15" s="1"/>
  <c r="V936" i="15"/>
  <c r="W936" i="15" a="1"/>
  <c r="W936" i="15" s="1"/>
  <c r="U957" i="15"/>
  <c r="W957" i="15" a="1"/>
  <c r="W957" i="15" s="1"/>
  <c r="U979" i="15"/>
  <c r="W979" i="15" a="1"/>
  <c r="W979" i="15" s="1"/>
  <c r="U999" i="15"/>
  <c r="W999" i="15" a="1"/>
  <c r="W999" i="15" s="1"/>
  <c r="V1015" i="15"/>
  <c r="W1015" i="15" a="1"/>
  <c r="W1015" i="15" s="1"/>
  <c r="V1032" i="15"/>
  <c r="W1032" i="15" a="1"/>
  <c r="W1032" i="15" s="1"/>
  <c r="U1053" i="15"/>
  <c r="W1053" i="15" a="1"/>
  <c r="W1053" i="15" s="1"/>
  <c r="U1070" i="15"/>
  <c r="W1070" i="15" a="1"/>
  <c r="W1070" i="15" s="1"/>
  <c r="U1087" i="15"/>
  <c r="W1087" i="15" a="1"/>
  <c r="W1087" i="15" s="1"/>
  <c r="U1104" i="15"/>
  <c r="W1104" i="15" a="1"/>
  <c r="W1104" i="15" s="1"/>
  <c r="V1120" i="15"/>
  <c r="W1120" i="15" a="1"/>
  <c r="W1120" i="15" s="1"/>
  <c r="U1138" i="15"/>
  <c r="W1138" i="15" a="1"/>
  <c r="W1138" i="15" s="1"/>
  <c r="U1156" i="15"/>
  <c r="W1156" i="15" a="1"/>
  <c r="W1156" i="15" s="1"/>
  <c r="V1184" i="15"/>
  <c r="W1184" i="15" a="1"/>
  <c r="W1184" i="15" s="1"/>
  <c r="U1203" i="15"/>
  <c r="W1203" i="15" a="1"/>
  <c r="W1203" i="15" s="1"/>
  <c r="V1222" i="15"/>
  <c r="W1222" i="15" a="1"/>
  <c r="W1222" i="15" s="1"/>
  <c r="U1243" i="15"/>
  <c r="W1243" i="15" a="1"/>
  <c r="W1243" i="15" s="1"/>
  <c r="U1261" i="15"/>
  <c r="W1261" i="15" a="1"/>
  <c r="W1261" i="15" s="1"/>
  <c r="V1278" i="15"/>
  <c r="W1278" i="15" a="1"/>
  <c r="W1278" i="15" s="1"/>
  <c r="U1295" i="15"/>
  <c r="W1295" i="15" a="1"/>
  <c r="W1295" i="15" s="1"/>
  <c r="U1311" i="15"/>
  <c r="W1311" i="15" a="1"/>
  <c r="W1311" i="15" s="1"/>
  <c r="U1329" i="15"/>
  <c r="W1329" i="15" a="1"/>
  <c r="W1329" i="15" s="1"/>
  <c r="U1345" i="15"/>
  <c r="W1345" i="15" a="1"/>
  <c r="W1345" i="15" s="1"/>
  <c r="U1362" i="15"/>
  <c r="W1362" i="15" a="1"/>
  <c r="W1362" i="15" s="1"/>
  <c r="U1380" i="15"/>
  <c r="W1380" i="15" a="1"/>
  <c r="W1380" i="15" s="1"/>
  <c r="V1400" i="15"/>
  <c r="W1400" i="15" a="1"/>
  <c r="W1400" i="15" s="1"/>
  <c r="W1416" i="15" a="1"/>
  <c r="W1416" i="15" s="1"/>
  <c r="U1416" i="15"/>
  <c r="U1432" i="15"/>
  <c r="W1432" i="15" a="1"/>
  <c r="W1432" i="15" s="1"/>
  <c r="V1460" i="15"/>
  <c r="W1460" i="15" a="1"/>
  <c r="W1460" i="15" s="1"/>
  <c r="U1493" i="15"/>
  <c r="W1493" i="15" a="1"/>
  <c r="W1493" i="15" s="1"/>
  <c r="V1521" i="15"/>
  <c r="W1521" i="15" a="1"/>
  <c r="W1521" i="15" s="1"/>
  <c r="U1542" i="15"/>
  <c r="W1542" i="15" a="1"/>
  <c r="W1542" i="15" s="1"/>
  <c r="U1559" i="15"/>
  <c r="W1559" i="15" a="1"/>
  <c r="W1559" i="15" s="1"/>
  <c r="U1581" i="15"/>
  <c r="W1581" i="15" a="1"/>
  <c r="W1581" i="15" s="1"/>
  <c r="V1603" i="15"/>
  <c r="W1603" i="15" a="1"/>
  <c r="W1603" i="15" s="1"/>
  <c r="V1622" i="15"/>
  <c r="W1622" i="15" a="1"/>
  <c r="W1622" i="15" s="1"/>
  <c r="V1639" i="15"/>
  <c r="W1639" i="15" a="1"/>
  <c r="W1639" i="15" s="1"/>
  <c r="U1659" i="15"/>
  <c r="W1659" i="15" a="1"/>
  <c r="W1659" i="15" s="1"/>
  <c r="U1695" i="15"/>
  <c r="W1695" i="15" a="1"/>
  <c r="W1695" i="15" s="1"/>
  <c r="U1712" i="15"/>
  <c r="W1712" i="15" a="1"/>
  <c r="W1712" i="15" s="1"/>
  <c r="V1731" i="15"/>
  <c r="W1731" i="15" a="1"/>
  <c r="W1731" i="15" s="1"/>
  <c r="V1783" i="15"/>
  <c r="W1783" i="15" a="1"/>
  <c r="W1783" i="15" s="1"/>
  <c r="U1805" i="15"/>
  <c r="W1805" i="15" a="1"/>
  <c r="W1805" i="15" s="1"/>
  <c r="U1828" i="15"/>
  <c r="W1828" i="15" a="1"/>
  <c r="W1828" i="15" s="1"/>
  <c r="V1849" i="15"/>
  <c r="W1849" i="15" a="1"/>
  <c r="W1849" i="15" s="1"/>
  <c r="V1867" i="15"/>
  <c r="W1867" i="15" a="1"/>
  <c r="W1867" i="15" s="1"/>
  <c r="U1890" i="15"/>
  <c r="W1890" i="15" a="1"/>
  <c r="W1890" i="15" s="1"/>
  <c r="U1912" i="15"/>
  <c r="W1912" i="15" a="1"/>
  <c r="W1912" i="15" s="1"/>
  <c r="U1945" i="15"/>
  <c r="W1945" i="15" a="1"/>
  <c r="W1945" i="15" s="1"/>
  <c r="U1968" i="15"/>
  <c r="W1968" i="15" a="1"/>
  <c r="W1968" i="15" s="1"/>
  <c r="U1990" i="15"/>
  <c r="W1990" i="15" a="1"/>
  <c r="W1990" i="15" s="1"/>
  <c r="U2009" i="15"/>
  <c r="W2009" i="15" a="1"/>
  <c r="W2009" i="15" s="1"/>
  <c r="U2026" i="15"/>
  <c r="W2026" i="15" a="1"/>
  <c r="W2026" i="15" s="1"/>
  <c r="U2050" i="15"/>
  <c r="W2050" i="15" a="1"/>
  <c r="W2050" i="15" s="1"/>
  <c r="V2070" i="15"/>
  <c r="W2070" i="15" a="1"/>
  <c r="W2070" i="15" s="1"/>
  <c r="U2093" i="15"/>
  <c r="W2093" i="15" a="1"/>
  <c r="W2093" i="15" s="1"/>
  <c r="U2109" i="15"/>
  <c r="W2109" i="15" a="1"/>
  <c r="W2109" i="15" s="1"/>
  <c r="V2126" i="15"/>
  <c r="W2126" i="15" a="1"/>
  <c r="W2126" i="15" s="1"/>
  <c r="U2143" i="15"/>
  <c r="W2143" i="15" a="1"/>
  <c r="W2143" i="15" s="1"/>
  <c r="V2176" i="15"/>
  <c r="W2176" i="15" a="1"/>
  <c r="W2176" i="15" s="1"/>
  <c r="U2204" i="15"/>
  <c r="W2204" i="15" a="1"/>
  <c r="W2204" i="15" s="1"/>
  <c r="U2233" i="15"/>
  <c r="W2233" i="15" a="1"/>
  <c r="W2233" i="15" s="1"/>
  <c r="R2262" i="15"/>
  <c r="V2262" i="15" s="1"/>
  <c r="U2262" i="15"/>
  <c r="W2262" i="15" a="1"/>
  <c r="W2262" i="15" s="1"/>
  <c r="V2285" i="15"/>
  <c r="W2285" i="15" a="1"/>
  <c r="W2285" i="15" s="1"/>
  <c r="V2312" i="15"/>
  <c r="W2312" i="15" a="1"/>
  <c r="W2312" i="15" s="1"/>
  <c r="U2338" i="15"/>
  <c r="W2338" i="15" a="1"/>
  <c r="W2338" i="15" s="1"/>
  <c r="U2363" i="15"/>
  <c r="W2363" i="15" a="1"/>
  <c r="W2363" i="15" s="1"/>
  <c r="U2390" i="15"/>
  <c r="W2390" i="15" a="1"/>
  <c r="W2390" i="15" s="1"/>
  <c r="V2409" i="15"/>
  <c r="W2409" i="15" a="1"/>
  <c r="W2409" i="15" s="1"/>
  <c r="U2437" i="15"/>
  <c r="W2437" i="15" a="1"/>
  <c r="W2437" i="15" s="1"/>
  <c r="U2454" i="15"/>
  <c r="W2454" i="15" a="1"/>
  <c r="W2454" i="15" s="1"/>
  <c r="U2471" i="15"/>
  <c r="W2471" i="15" a="1"/>
  <c r="W2471" i="15" s="1"/>
  <c r="U2491" i="15"/>
  <c r="W2491" i="15" a="1"/>
  <c r="W2491" i="15" s="1"/>
  <c r="U2526" i="15"/>
  <c r="W2526" i="15" a="1"/>
  <c r="W2526" i="15" s="1"/>
  <c r="U2664" i="15"/>
  <c r="W2664" i="15" a="1"/>
  <c r="W2664" i="15" s="1"/>
  <c r="U2836" i="15"/>
  <c r="W2836" i="15" a="1"/>
  <c r="W2836" i="15" s="1"/>
  <c r="R3123" i="15"/>
  <c r="V3123" i="15" s="1"/>
  <c r="U3123" i="15"/>
  <c r="W3123" i="15" a="1"/>
  <c r="W3123" i="15" s="1"/>
  <c r="V116" i="15"/>
  <c r="W116" i="15" a="1"/>
  <c r="W116" i="15" s="1"/>
  <c r="R194" i="15"/>
  <c r="V194" i="15" s="1"/>
  <c r="U194" i="15"/>
  <c r="W194" i="15" a="1"/>
  <c r="W194" i="15" s="1"/>
  <c r="R252" i="15"/>
  <c r="V252" i="15" s="1"/>
  <c r="U252" i="15"/>
  <c r="W252" i="15" a="1"/>
  <c r="W252" i="15" s="1"/>
  <c r="R303" i="15"/>
  <c r="V303" i="15" s="1"/>
  <c r="W303" i="15" a="1"/>
  <c r="W303" i="15" s="1"/>
  <c r="U303" i="15"/>
  <c r="R342" i="15"/>
  <c r="V342" i="15" s="1"/>
  <c r="U342" i="15"/>
  <c r="W342" i="15" a="1"/>
  <c r="W342" i="15" s="1"/>
  <c r="V414" i="15"/>
  <c r="W414" i="15" a="1"/>
  <c r="W414" i="15" s="1"/>
  <c r="R481" i="15"/>
  <c r="V481" i="15" s="1"/>
  <c r="U481" i="15"/>
  <c r="W481" i="15" a="1"/>
  <c r="W481" i="15" s="1"/>
  <c r="R527" i="15"/>
  <c r="V527" i="15" s="1"/>
  <c r="U527" i="15"/>
  <c r="W527" i="15" a="1"/>
  <c r="W527" i="15" s="1"/>
  <c r="R563" i="15"/>
  <c r="V563" i="15" s="1"/>
  <c r="U563" i="15"/>
  <c r="W563" i="15" a="1"/>
  <c r="W563" i="15" s="1"/>
  <c r="R633" i="15"/>
  <c r="V633" i="15" s="1"/>
  <c r="U633" i="15"/>
  <c r="W633" i="15" a="1"/>
  <c r="W633" i="15" s="1"/>
  <c r="R762" i="15"/>
  <c r="V762" i="15" s="1"/>
  <c r="W762" i="15" a="1"/>
  <c r="W762" i="15" s="1"/>
  <c r="U762" i="15"/>
  <c r="R887" i="15"/>
  <c r="V887" i="15" s="1"/>
  <c r="U887" i="15"/>
  <c r="W887" i="15" a="1"/>
  <c r="W887" i="15" s="1"/>
  <c r="U1233" i="15"/>
  <c r="W1233" i="15" a="1"/>
  <c r="W1233" i="15" s="1"/>
  <c r="R1522" i="15"/>
  <c r="V1522" i="15" s="1"/>
  <c r="U1522" i="15"/>
  <c r="W1522" i="15" a="1"/>
  <c r="W1522" i="15" s="1"/>
  <c r="R1797" i="15"/>
  <c r="V1797" i="15" s="1"/>
  <c r="W1797" i="15" a="1"/>
  <c r="W1797" i="15" s="1"/>
  <c r="U1797" i="15"/>
  <c r="R2048" i="15"/>
  <c r="V2048" i="15" s="1"/>
  <c r="U2048" i="15"/>
  <c r="W2048" i="15" a="1"/>
  <c r="W2048" i="15" s="1"/>
  <c r="R2280" i="15"/>
  <c r="V2280" i="15" s="1"/>
  <c r="U2280" i="15"/>
  <c r="W2280" i="15" a="1"/>
  <c r="W2280" i="15" s="1"/>
  <c r="R2543" i="15"/>
  <c r="V2543" i="15" s="1"/>
  <c r="U2543" i="15"/>
  <c r="W2543" i="15" a="1"/>
  <c r="W2543" i="15" s="1"/>
  <c r="R2968" i="15"/>
  <c r="V2968" i="15" s="1"/>
  <c r="U2968" i="15"/>
  <c r="W2968" i="15" a="1"/>
  <c r="W2968" i="15" s="1"/>
  <c r="U33" i="15"/>
  <c r="W33" i="15" a="1"/>
  <c r="W33" i="15" s="1"/>
  <c r="U125" i="15"/>
  <c r="W125" i="15" a="1"/>
  <c r="W125" i="15" s="1"/>
  <c r="U206" i="15"/>
  <c r="W206" i="15" a="1"/>
  <c r="W206" i="15" s="1"/>
  <c r="U297" i="15"/>
  <c r="W297" i="15" a="1"/>
  <c r="W297" i="15" s="1"/>
  <c r="V387" i="15"/>
  <c r="W387" i="15" a="1"/>
  <c r="W387" i="15" s="1"/>
  <c r="U471" i="15"/>
  <c r="W471" i="15" a="1"/>
  <c r="W471" i="15" s="1"/>
  <c r="V603" i="15"/>
  <c r="W603" i="15" a="1"/>
  <c r="W603" i="15" s="1"/>
  <c r="U701" i="15"/>
  <c r="W701" i="15" a="1"/>
  <c r="W701" i="15" s="1"/>
  <c r="U810" i="15"/>
  <c r="W810" i="15" a="1"/>
  <c r="W810" i="15" s="1"/>
  <c r="U937" i="15"/>
  <c r="W937" i="15" a="1"/>
  <c r="W937" i="15" s="1"/>
  <c r="V1033" i="15"/>
  <c r="W1033" i="15" a="1"/>
  <c r="W1033" i="15" s="1"/>
  <c r="U1113" i="15"/>
  <c r="W1113" i="15" a="1"/>
  <c r="W1113" i="15" s="1"/>
  <c r="U1185" i="15"/>
  <c r="W1185" i="15" a="1"/>
  <c r="W1185" i="15" s="1"/>
  <c r="V1262" i="15"/>
  <c r="W1262" i="15" a="1"/>
  <c r="W1262" i="15" s="1"/>
  <c r="U1330" i="15"/>
  <c r="W1330" i="15" a="1"/>
  <c r="W1330" i="15" s="1"/>
  <c r="V1405" i="15"/>
  <c r="W1405" i="15" a="1"/>
  <c r="W1405" i="15" s="1"/>
  <c r="V1494" i="15"/>
  <c r="W1494" i="15" a="1"/>
  <c r="W1494" i="15" s="1"/>
  <c r="V1593" i="15"/>
  <c r="W1593" i="15" a="1"/>
  <c r="W1593" i="15" s="1"/>
  <c r="U1615" i="15"/>
  <c r="W1615" i="15" a="1"/>
  <c r="W1615" i="15" s="1"/>
  <c r="U1636" i="15"/>
  <c r="W1636" i="15" a="1"/>
  <c r="W1636" i="15" s="1"/>
  <c r="U1678" i="15"/>
  <c r="W1678" i="15" a="1"/>
  <c r="W1678" i="15" s="1"/>
  <c r="U1780" i="15"/>
  <c r="W1780" i="15" a="1"/>
  <c r="W1780" i="15" s="1"/>
  <c r="U1896" i="15"/>
  <c r="W1896" i="15" a="1"/>
  <c r="W1896" i="15" s="1"/>
  <c r="U2038" i="15"/>
  <c r="W2038" i="15" a="1"/>
  <c r="W2038" i="15" s="1"/>
  <c r="U2135" i="15"/>
  <c r="W2135" i="15" a="1"/>
  <c r="W2135" i="15" s="1"/>
  <c r="V2294" i="15"/>
  <c r="W2294" i="15" a="1"/>
  <c r="W2294" i="15" s="1"/>
  <c r="U2434" i="15"/>
  <c r="W2434" i="15" a="1"/>
  <c r="W2434" i="15" s="1"/>
  <c r="V2555" i="15"/>
  <c r="W2555" i="15" a="1"/>
  <c r="W2555" i="15" s="1"/>
  <c r="U2677" i="15"/>
  <c r="W2677" i="15" a="1"/>
  <c r="W2677" i="15" s="1"/>
  <c r="U2767" i="15"/>
  <c r="W2767" i="15" a="1"/>
  <c r="W2767" i="15" s="1"/>
  <c r="U2880" i="15"/>
  <c r="W2880" i="15" a="1"/>
  <c r="W2880" i="15" s="1"/>
  <c r="U2992" i="15"/>
  <c r="W2992" i="15" a="1"/>
  <c r="W2992" i="15" s="1"/>
  <c r="V3146" i="15"/>
  <c r="W3146" i="15" a="1"/>
  <c r="W3146" i="15" s="1"/>
  <c r="U1668" i="15"/>
  <c r="W1668" i="15" a="1"/>
  <c r="W1668" i="15" s="1"/>
  <c r="U1717" i="15"/>
  <c r="W1717" i="15" a="1"/>
  <c r="W1717" i="15" s="1"/>
  <c r="V1819" i="15"/>
  <c r="W1819" i="15" a="1"/>
  <c r="W1819" i="15" s="1"/>
  <c r="V1863" i="15"/>
  <c r="W1863" i="15" a="1"/>
  <c r="W1863" i="15" s="1"/>
  <c r="V1931" i="15"/>
  <c r="W1931" i="15" a="1"/>
  <c r="W1931" i="15" s="1"/>
  <c r="U1987" i="15"/>
  <c r="W1987" i="15" a="1"/>
  <c r="W1987" i="15" s="1"/>
  <c r="W2027" i="15" a="1"/>
  <c r="W2027" i="15" s="1"/>
  <c r="U2027" i="15"/>
  <c r="U2083" i="15"/>
  <c r="W2083" i="15" a="1"/>
  <c r="W2083" i="15" s="1"/>
  <c r="U2131" i="15"/>
  <c r="W2131" i="15" a="1"/>
  <c r="W2131" i="15" s="1"/>
  <c r="V2201" i="15"/>
  <c r="W2201" i="15" a="1"/>
  <c r="W2201" i="15" s="1"/>
  <c r="V2267" i="15"/>
  <c r="W2267" i="15" a="1"/>
  <c r="W2267" i="15" s="1"/>
  <c r="V2329" i="15"/>
  <c r="W2329" i="15" a="1"/>
  <c r="W2329" i="15" s="1"/>
  <c r="U2395" i="15"/>
  <c r="W2395" i="15" a="1"/>
  <c r="W2395" i="15" s="1"/>
  <c r="V2442" i="15"/>
  <c r="W2442" i="15" a="1"/>
  <c r="W2442" i="15" s="1"/>
  <c r="U2484" i="15"/>
  <c r="W2484" i="15" a="1"/>
  <c r="W2484" i="15" s="1"/>
  <c r="U2527" i="15"/>
  <c r="W2527" i="15" a="1"/>
  <c r="W2527" i="15" s="1"/>
  <c r="U2568" i="15"/>
  <c r="W2568" i="15" a="1"/>
  <c r="W2568" i="15" s="1"/>
  <c r="U2632" i="15"/>
  <c r="W2632" i="15" a="1"/>
  <c r="W2632" i="15" s="1"/>
  <c r="V2682" i="15"/>
  <c r="W2682" i="15" a="1"/>
  <c r="W2682" i="15" s="1"/>
  <c r="V2726" i="15"/>
  <c r="W2726" i="15" a="1"/>
  <c r="W2726" i="15" s="1"/>
  <c r="U2772" i="15"/>
  <c r="W2772" i="15" a="1"/>
  <c r="W2772" i="15" s="1"/>
  <c r="V2816" i="15"/>
  <c r="W2816" i="15" a="1"/>
  <c r="W2816" i="15" s="1"/>
  <c r="V2866" i="15"/>
  <c r="W2866" i="15" a="1"/>
  <c r="W2866" i="15" s="1"/>
  <c r="U2917" i="15"/>
  <c r="W2917" i="15" a="1"/>
  <c r="W2917" i="15" s="1"/>
  <c r="U2958" i="15"/>
  <c r="W2958" i="15" a="1"/>
  <c r="W2958" i="15" s="1"/>
  <c r="U2996" i="15"/>
  <c r="W2996" i="15" a="1"/>
  <c r="W2996" i="15" s="1"/>
  <c r="U3064" i="15"/>
  <c r="W3064" i="15" a="1"/>
  <c r="W3064" i="15" s="1"/>
  <c r="U3118" i="15"/>
  <c r="W3118" i="15" a="1"/>
  <c r="W3118" i="15" s="1"/>
  <c r="U1568" i="15"/>
  <c r="W1568" i="15" a="1"/>
  <c r="W1568" i="15" s="1"/>
  <c r="V1775" i="15"/>
  <c r="W1775" i="15" a="1"/>
  <c r="W1775" i="15" s="1"/>
  <c r="V1830" i="15"/>
  <c r="W1830" i="15" a="1"/>
  <c r="W1830" i="15" s="1"/>
  <c r="V1878" i="15"/>
  <c r="W1878" i="15" a="1"/>
  <c r="W1878" i="15" s="1"/>
  <c r="U1942" i="15"/>
  <c r="W1942" i="15" a="1"/>
  <c r="W1942" i="15" s="1"/>
  <c r="U1991" i="15"/>
  <c r="W1991" i="15" a="1"/>
  <c r="W1991" i="15" s="1"/>
  <c r="U2033" i="15"/>
  <c r="W2033" i="15" a="1"/>
  <c r="W2033" i="15" s="1"/>
  <c r="U2089" i="15"/>
  <c r="W2089" i="15" a="1"/>
  <c r="W2089" i="15" s="1"/>
  <c r="U2127" i="15"/>
  <c r="W2127" i="15" a="1"/>
  <c r="W2127" i="15" s="1"/>
  <c r="U2191" i="15"/>
  <c r="W2191" i="15" a="1"/>
  <c r="W2191" i="15" s="1"/>
  <c r="U2263" i="15"/>
  <c r="W2263" i="15" a="1"/>
  <c r="W2263" i="15" s="1"/>
  <c r="V2318" i="15"/>
  <c r="W2318" i="15" a="1"/>
  <c r="W2318" i="15" s="1"/>
  <c r="V2385" i="15"/>
  <c r="W2385" i="15" a="1"/>
  <c r="W2385" i="15" s="1"/>
  <c r="U2424" i="15"/>
  <c r="W2424" i="15" a="1"/>
  <c r="W2424" i="15" s="1"/>
  <c r="U2468" i="15"/>
  <c r="W2468" i="15" a="1"/>
  <c r="W2468" i="15" s="1"/>
  <c r="U2508" i="15"/>
  <c r="W2508" i="15" a="1"/>
  <c r="W2508" i="15" s="1"/>
  <c r="U2563" i="15"/>
  <c r="W2563" i="15" a="1"/>
  <c r="W2563" i="15" s="1"/>
  <c r="U2614" i="15"/>
  <c r="W2614" i="15" a="1"/>
  <c r="W2614" i="15" s="1"/>
  <c r="U2665" i="15"/>
  <c r="W2665" i="15" a="1"/>
  <c r="W2665" i="15" s="1"/>
  <c r="U2708" i="15"/>
  <c r="W2708" i="15" a="1"/>
  <c r="W2708" i="15" s="1"/>
  <c r="U2755" i="15"/>
  <c r="W2755" i="15" a="1"/>
  <c r="W2755" i="15" s="1"/>
  <c r="U2789" i="15"/>
  <c r="W2789" i="15" a="1"/>
  <c r="W2789" i="15" s="1"/>
  <c r="U2833" i="15"/>
  <c r="W2833" i="15" a="1"/>
  <c r="W2833" i="15" s="1"/>
  <c r="V2884" i="15"/>
  <c r="W2884" i="15" a="1"/>
  <c r="W2884" i="15" s="1"/>
  <c r="U2932" i="15"/>
  <c r="W2932" i="15" a="1"/>
  <c r="W2932" i="15" s="1"/>
  <c r="V2975" i="15"/>
  <c r="W2975" i="15" a="1"/>
  <c r="W2975" i="15" s="1"/>
  <c r="U3025" i="15"/>
  <c r="W3025" i="15" a="1"/>
  <c r="W3025" i="15" s="1"/>
  <c r="U3108" i="15"/>
  <c r="W3108" i="15" a="1"/>
  <c r="W3108" i="15" s="1"/>
  <c r="R1588" i="15"/>
  <c r="V1588" i="15" s="1"/>
  <c r="W1588" i="15" a="1"/>
  <c r="W1588" i="15" s="1"/>
  <c r="U1588" i="15"/>
  <c r="R2984" i="15"/>
  <c r="V2984" i="15" s="1"/>
  <c r="V288" i="15"/>
  <c r="V1162" i="15"/>
  <c r="V3154" i="15"/>
  <c r="R3071" i="15"/>
  <c r="V3071" i="15" s="1"/>
  <c r="V2413" i="15"/>
  <c r="V795" i="15"/>
  <c r="R2651" i="15"/>
  <c r="V2651" i="15" s="1"/>
  <c r="R1233" i="15"/>
  <c r="V1233" i="15" s="1"/>
  <c r="V986" i="15"/>
  <c r="V1673" i="15"/>
  <c r="R2125" i="15"/>
  <c r="V2125" i="15" s="1"/>
  <c r="R2939" i="15"/>
  <c r="V2939" i="15" s="1"/>
  <c r="U874" i="15"/>
  <c r="U5" i="15"/>
  <c r="X2836" i="15" l="1" a="1"/>
  <c r="X2836" i="15" s="1"/>
  <c r="X2526" i="15" a="1"/>
  <c r="X2526" i="15" s="1"/>
  <c r="X2471" i="15" a="1"/>
  <c r="X2471" i="15" s="1"/>
  <c r="X2437" i="15" a="1"/>
  <c r="X2437" i="15" s="1"/>
  <c r="Y2437" i="15" s="1" a="1"/>
  <c r="Y2437" i="15" s="1"/>
  <c r="X2390" i="15" a="1"/>
  <c r="X2390" i="15" s="1"/>
  <c r="X2338" i="15" a="1"/>
  <c r="X2338" i="15" s="1"/>
  <c r="X2285" i="15" a="1"/>
  <c r="X2285" i="15" s="1"/>
  <c r="X738" i="15" a="1"/>
  <c r="X738" i="15" s="1"/>
  <c r="Y738" i="15" s="1" a="1"/>
  <c r="Y738" i="15" s="1"/>
  <c r="X694" i="15" a="1"/>
  <c r="X694" i="15" s="1"/>
  <c r="X651" i="15" a="1"/>
  <c r="X651" i="15" s="1"/>
  <c r="X602" i="15" a="1"/>
  <c r="X602" i="15" s="1"/>
  <c r="Y602" i="15" s="1" a="1"/>
  <c r="Y602" i="15" s="1"/>
  <c r="X546" i="15" a="1"/>
  <c r="X546" i="15" s="1"/>
  <c r="Y546" i="15" s="1" a="1"/>
  <c r="Y546" i="15" s="1"/>
  <c r="X468" i="15" a="1"/>
  <c r="X468" i="15" s="1"/>
  <c r="X428" i="15" a="1"/>
  <c r="X428" i="15" s="1"/>
  <c r="X386" i="15" a="1"/>
  <c r="X386" i="15" s="1"/>
  <c r="Y386" i="15" s="1" a="1"/>
  <c r="Y386" i="15" s="1"/>
  <c r="X346" i="15" a="1"/>
  <c r="X346" i="15" s="1"/>
  <c r="Y346" i="15" s="1" a="1"/>
  <c r="Y346" i="15" s="1"/>
  <c r="X296" i="15" a="1"/>
  <c r="X296" i="15" s="1"/>
  <c r="X249" i="15" a="1"/>
  <c r="X249" i="15" s="1"/>
  <c r="X205" i="15" a="1"/>
  <c r="X205" i="15" s="1"/>
  <c r="Y205" i="15" s="1" a="1"/>
  <c r="Y205" i="15" s="1"/>
  <c r="X158" i="15" a="1"/>
  <c r="X158" i="15" s="1"/>
  <c r="Y158" i="15" s="1" a="1"/>
  <c r="Y158" i="15" s="1"/>
  <c r="X124" i="15" a="1"/>
  <c r="X124" i="15" s="1"/>
  <c r="X82" i="15" a="1"/>
  <c r="X82" i="15" s="1"/>
  <c r="X36" i="15" a="1"/>
  <c r="X36" i="15" s="1"/>
  <c r="Y36" i="15" s="1" a="1"/>
  <c r="Y36" i="15" s="1"/>
  <c r="X3157" i="15" a="1"/>
  <c r="X3157" i="15" s="1"/>
  <c r="Y3157" i="15" s="1" a="1"/>
  <c r="Y3157" i="15" s="1"/>
  <c r="X2862" i="15" a="1"/>
  <c r="X2862" i="15" s="1"/>
  <c r="X2516" i="15" a="1"/>
  <c r="X2516" i="15" s="1"/>
  <c r="X1485" i="15" a="1"/>
  <c r="X1485" i="15" s="1"/>
  <c r="Y1485" i="15" s="1" a="1"/>
  <c r="Y1485" i="15" s="1"/>
  <c r="X1186" i="15" a="1"/>
  <c r="X1186" i="15" s="1"/>
  <c r="Y1186" i="15" s="1" a="1"/>
  <c r="Y1186" i="15" s="1"/>
  <c r="X672" i="15" a="1"/>
  <c r="X672" i="15" s="1"/>
  <c r="X314" i="15" a="1"/>
  <c r="X314" i="15" s="1"/>
  <c r="X172" i="15" a="1"/>
  <c r="X172" i="15" s="1"/>
  <c r="Y172" i="15" s="1" a="1"/>
  <c r="Y172" i="15" s="1"/>
  <c r="X1510" i="15" a="1"/>
  <c r="X1510" i="15" s="1"/>
  <c r="Y1510" i="15" s="1" a="1"/>
  <c r="Y1510" i="15" s="1"/>
  <c r="X1377" i="15" a="1"/>
  <c r="X1377" i="15" s="1"/>
  <c r="X1292" i="15" a="1"/>
  <c r="X1292" i="15" s="1"/>
  <c r="X1195" i="15" a="1"/>
  <c r="X1195" i="15" s="1"/>
  <c r="Y1195" i="15" s="1" a="1"/>
  <c r="Y1195" i="15" s="1"/>
  <c r="X1088" i="15" a="1"/>
  <c r="X1088" i="15" s="1"/>
  <c r="Y1088" i="15" s="1" a="1"/>
  <c r="Y1088" i="15" s="1"/>
  <c r="X1000" i="15" a="1"/>
  <c r="X1000" i="15" s="1"/>
  <c r="X891" i="15" a="1"/>
  <c r="X891" i="15" s="1"/>
  <c r="X763" i="15" a="1"/>
  <c r="X763" i="15" s="1"/>
  <c r="Y763" i="15" s="1" a="1"/>
  <c r="Y763" i="15" s="1"/>
  <c r="X645" i="15" a="1"/>
  <c r="X645" i="15" s="1"/>
  <c r="Y645" i="15" s="1" a="1"/>
  <c r="Y645" i="15" s="1"/>
  <c r="X511" i="15" a="1"/>
  <c r="X511" i="15" s="1"/>
  <c r="X395" i="15" a="1"/>
  <c r="X395" i="15" s="1"/>
  <c r="X283" i="15" a="1"/>
  <c r="X283" i="15" s="1"/>
  <c r="Y283" i="15" s="1" a="1"/>
  <c r="Y283" i="15" s="1"/>
  <c r="X150" i="15" a="1"/>
  <c r="X150" i="15" s="1"/>
  <c r="Y150" i="15" s="1" a="1"/>
  <c r="Y150" i="15" s="1"/>
  <c r="X43" i="15" a="1"/>
  <c r="X43" i="15" s="1"/>
  <c r="X2735" i="15" a="1"/>
  <c r="X2735" i="15" s="1"/>
  <c r="X2221" i="15" a="1"/>
  <c r="X2221" i="15" s="1"/>
  <c r="Y2221" i="15" s="1" a="1"/>
  <c r="Y2221" i="15" s="1"/>
  <c r="X1772" i="15" a="1"/>
  <c r="X1772" i="15" s="1"/>
  <c r="Y1772" i="15" s="1" a="1"/>
  <c r="Y1772" i="15" s="1"/>
  <c r="X3144" i="15" a="1"/>
  <c r="X3144" i="15" s="1"/>
  <c r="X3030" i="15" a="1"/>
  <c r="X3030" i="15" s="1"/>
  <c r="X2957" i="15" a="1"/>
  <c r="X2957" i="15" s="1"/>
  <c r="Y2957" i="15" s="1" a="1"/>
  <c r="Y2957" i="15" s="1"/>
  <c r="X2865" i="15" a="1"/>
  <c r="X2865" i="15" s="1"/>
  <c r="Y2865" i="15" s="1" a="1"/>
  <c r="Y2865" i="15" s="1"/>
  <c r="X3027" i="15" a="1"/>
  <c r="X3027" i="15" s="1"/>
  <c r="X2989" i="15" a="1"/>
  <c r="X2989" i="15" s="1"/>
  <c r="X2956" i="15" a="1"/>
  <c r="X2956" i="15" s="1"/>
  <c r="Y2956" i="15" s="1" a="1"/>
  <c r="Y2956" i="15" s="1"/>
  <c r="X2919" i="15" a="1"/>
  <c r="X2919" i="15" s="1"/>
  <c r="Y2919" i="15" s="1" a="1"/>
  <c r="Y2919" i="15" s="1"/>
  <c r="X2878" i="15" a="1"/>
  <c r="X2878" i="15" s="1"/>
  <c r="X2835" i="15" a="1"/>
  <c r="X2835" i="15" s="1"/>
  <c r="X2799" i="15" a="1"/>
  <c r="X2799" i="15" s="1"/>
  <c r="Y2799" i="15" s="1" a="1"/>
  <c r="Y2799" i="15" s="1"/>
  <c r="X2765" i="15" a="1"/>
  <c r="X2765" i="15" s="1"/>
  <c r="Y2765" i="15" s="1" a="1"/>
  <c r="Y2765" i="15" s="1"/>
  <c r="X2728" i="15" a="1"/>
  <c r="X2728" i="15" s="1"/>
  <c r="X2693" i="15" a="1"/>
  <c r="X2693" i="15" s="1"/>
  <c r="X2658" i="15" a="1"/>
  <c r="X2658" i="15" s="1"/>
  <c r="Y2658" i="15" s="1" a="1"/>
  <c r="Y2658" i="15" s="1"/>
  <c r="X2612" i="15" a="1"/>
  <c r="X2612" i="15" s="1"/>
  <c r="Y2612" i="15" s="1" a="1"/>
  <c r="Y2612" i="15" s="1"/>
  <c r="X2565" i="15" a="1"/>
  <c r="X2565" i="15" s="1"/>
  <c r="X2525" i="15" a="1"/>
  <c r="X2525" i="15" s="1"/>
  <c r="X2490" i="15" a="1"/>
  <c r="X2490" i="15" s="1"/>
  <c r="Y2490" i="15" s="1" a="1"/>
  <c r="Y2490" i="15" s="1"/>
  <c r="X2453" i="15" a="1"/>
  <c r="X2453" i="15" s="1"/>
  <c r="Y2453" i="15" s="1" a="1"/>
  <c r="Y2453" i="15" s="1"/>
  <c r="X2416" i="15" a="1"/>
  <c r="X2416" i="15" s="1"/>
  <c r="X2372" i="15" a="1"/>
  <c r="X2372" i="15" s="1"/>
  <c r="X2325" i="15" a="1"/>
  <c r="X2325" i="15" s="1"/>
  <c r="Y2325" i="15" s="1" a="1"/>
  <c r="Y2325" i="15" s="1"/>
  <c r="X2269" i="15" a="1"/>
  <c r="X2269" i="15" s="1"/>
  <c r="Y2269" i="15" s="1" a="1"/>
  <c r="Y2269" i="15" s="1"/>
  <c r="X2213" i="15" a="1"/>
  <c r="X2213" i="15" s="1"/>
  <c r="X563" i="15" a="1"/>
  <c r="X563" i="15" s="1"/>
  <c r="X194" i="15" a="1"/>
  <c r="X194" i="15" s="1"/>
  <c r="Y194" i="15" s="1" a="1"/>
  <c r="Y194" i="15" s="1"/>
  <c r="X2048" i="15" a="1"/>
  <c r="X2048" i="15" s="1"/>
  <c r="Y2048" i="15" s="1" a="1"/>
  <c r="Y2048" i="15" s="1"/>
  <c r="X3108" i="15" a="1"/>
  <c r="X3108" i="15" s="1"/>
  <c r="X2975" i="15" a="1"/>
  <c r="X2975" i="15" s="1"/>
  <c r="X2884" i="15" a="1"/>
  <c r="X2884" i="15" s="1"/>
  <c r="Y2884" i="15" s="1" a="1"/>
  <c r="Y2884" i="15" s="1"/>
  <c r="X2789" i="15" a="1"/>
  <c r="X2789" i="15" s="1"/>
  <c r="Y2789" i="15" s="1" a="1"/>
  <c r="Y2789" i="15" s="1"/>
  <c r="X2708" i="15" a="1"/>
  <c r="X2708" i="15" s="1"/>
  <c r="Y2708" i="15" s="1" a="1"/>
  <c r="Y2708" i="15" s="1"/>
  <c r="X2614" i="15" a="1"/>
  <c r="X2614" i="15" s="1"/>
  <c r="X2508" i="15" a="1"/>
  <c r="X2508" i="15" s="1"/>
  <c r="Y2508" i="15" s="1" a="1"/>
  <c r="Y2508" i="15" s="1"/>
  <c r="X2424" i="15" a="1"/>
  <c r="X2424" i="15" s="1"/>
  <c r="Y2424" i="15" s="1" a="1"/>
  <c r="Y2424" i="15" s="1"/>
  <c r="X2318" i="15" a="1"/>
  <c r="X2318" i="15" s="1"/>
  <c r="Y2318" i="15" s="1" a="1"/>
  <c r="Y2318" i="15" s="1"/>
  <c r="X2191" i="15" a="1"/>
  <c r="X2191" i="15" s="1"/>
  <c r="X2089" i="15" a="1"/>
  <c r="X2089" i="15" s="1"/>
  <c r="Y2089" i="15" s="1" a="1"/>
  <c r="Y2089" i="15" s="1"/>
  <c r="X1991" i="15" a="1"/>
  <c r="X1991" i="15" s="1"/>
  <c r="Y1991" i="15" s="1" a="1"/>
  <c r="Y1991" i="15" s="1"/>
  <c r="X1878" i="15" a="1"/>
  <c r="X1878" i="15" s="1"/>
  <c r="Y1878" i="15" s="1" a="1"/>
  <c r="Y1878" i="15" s="1"/>
  <c r="X1775" i="15" a="1"/>
  <c r="X1775" i="15" s="1"/>
  <c r="X3118" i="15" a="1"/>
  <c r="X3118" i="15" s="1"/>
  <c r="Y3118" i="15" s="1" a="1"/>
  <c r="Y3118" i="15" s="1"/>
  <c r="X2996" i="15" a="1"/>
  <c r="X2996" i="15" s="1"/>
  <c r="Y2996" i="15" s="1" a="1"/>
  <c r="Y2996" i="15" s="1"/>
  <c r="X2917" i="15" a="1"/>
  <c r="X2917" i="15" s="1"/>
  <c r="Y2917" i="15" s="1" a="1"/>
  <c r="Y2917" i="15" s="1"/>
  <c r="X2816" i="15" a="1"/>
  <c r="X2816" i="15" s="1"/>
  <c r="X2726" i="15" a="1"/>
  <c r="X2726" i="15" s="1"/>
  <c r="Y2726" i="15" s="1" a="1"/>
  <c r="Y2726" i="15" s="1"/>
  <c r="X2632" i="15" a="1"/>
  <c r="X2632" i="15" s="1"/>
  <c r="Y2632" i="15" s="1" a="1"/>
  <c r="Y2632" i="15" s="1"/>
  <c r="X2527" i="15" a="1"/>
  <c r="X2527" i="15" s="1"/>
  <c r="Y2527" i="15" s="1" a="1"/>
  <c r="Y2527" i="15" s="1"/>
  <c r="X2442" i="15" a="1"/>
  <c r="X2442" i="15" s="1"/>
  <c r="X2329" i="15" a="1"/>
  <c r="X2329" i="15" s="1"/>
  <c r="Y2329" i="15" s="1" a="1"/>
  <c r="Y2329" i="15" s="1"/>
  <c r="X2201" i="15" a="1"/>
  <c r="X2201" i="15" s="1"/>
  <c r="Y2201" i="15" s="1" a="1"/>
  <c r="Y2201" i="15" s="1"/>
  <c r="X2083" i="15" a="1"/>
  <c r="X2083" i="15" s="1"/>
  <c r="Y2083" i="15" s="1" a="1"/>
  <c r="Y2083" i="15" s="1"/>
  <c r="X1987" i="15" a="1"/>
  <c r="X1987" i="15" s="1"/>
  <c r="X1863" i="15" a="1"/>
  <c r="X1863" i="15" s="1"/>
  <c r="Y1863" i="15" s="1" a="1"/>
  <c r="Y1863" i="15" s="1"/>
  <c r="X1717" i="15" a="1"/>
  <c r="X1717" i="15" s="1"/>
  <c r="Y1717" i="15" s="1" a="1"/>
  <c r="Y1717" i="15" s="1"/>
  <c r="X3146" i="15" a="1"/>
  <c r="X3146" i="15" s="1"/>
  <c r="Y3146" i="15" s="1" a="1"/>
  <c r="Y3146" i="15" s="1"/>
  <c r="X2880" i="15" a="1"/>
  <c r="X2880" i="15" s="1"/>
  <c r="X2677" i="15" a="1"/>
  <c r="X2677" i="15" s="1"/>
  <c r="Y2677" i="15" s="1" a="1"/>
  <c r="Y2677" i="15" s="1"/>
  <c r="X2434" i="15" a="1"/>
  <c r="X2434" i="15" s="1"/>
  <c r="Y2434" i="15" s="1" a="1"/>
  <c r="Y2434" i="15" s="1"/>
  <c r="X2135" i="15" a="1"/>
  <c r="X2135" i="15" s="1"/>
  <c r="Y2135" i="15" s="1" a="1"/>
  <c r="Y2135" i="15" s="1"/>
  <c r="X1896" i="15" a="1"/>
  <c r="X1896" i="15" s="1"/>
  <c r="X1678" i="15" a="1"/>
  <c r="X1678" i="15" s="1"/>
  <c r="Y1678" i="15" s="1" a="1"/>
  <c r="Y1678" i="15" s="1"/>
  <c r="X1615" i="15" a="1"/>
  <c r="X1615" i="15" s="1"/>
  <c r="Y1615" i="15" s="1" a="1"/>
  <c r="Y1615" i="15" s="1"/>
  <c r="X1494" i="15" a="1"/>
  <c r="X1494" i="15" s="1"/>
  <c r="Y1494" i="15" s="1" a="1"/>
  <c r="Y1494" i="15" s="1"/>
  <c r="X1330" i="15" a="1"/>
  <c r="X1330" i="15" s="1"/>
  <c r="X1185" i="15" a="1"/>
  <c r="X1185" i="15" s="1"/>
  <c r="Y1185" i="15" s="1" a="1"/>
  <c r="Y1185" i="15" s="1"/>
  <c r="X1033" i="15" a="1"/>
  <c r="X1033" i="15" s="1"/>
  <c r="Y1033" i="15" s="1" a="1"/>
  <c r="Y1033" i="15" s="1"/>
  <c r="X810" i="15" a="1"/>
  <c r="X810" i="15" s="1"/>
  <c r="Y810" i="15" s="1" a="1"/>
  <c r="Y810" i="15" s="1"/>
  <c r="X603" i="15" a="1"/>
  <c r="X603" i="15" s="1"/>
  <c r="X387" i="15" a="1"/>
  <c r="X387" i="15" s="1"/>
  <c r="X206" i="15" a="1"/>
  <c r="X206" i="15" s="1"/>
  <c r="Y206" i="15" s="1" a="1"/>
  <c r="Y206" i="15" s="1"/>
  <c r="X33" i="15" a="1"/>
  <c r="X33" i="15" s="1"/>
  <c r="Y33" i="15" s="1" a="1"/>
  <c r="Y33" i="15" s="1"/>
  <c r="X414" i="15" a="1"/>
  <c r="X414" i="15" s="1"/>
  <c r="X2233" i="15" a="1"/>
  <c r="X2233" i="15" s="1"/>
  <c r="Y2233" i="15" s="1" a="1"/>
  <c r="Y2233" i="15" s="1"/>
  <c r="X2176" i="15" a="1"/>
  <c r="X2176" i="15" s="1"/>
  <c r="Y2176" i="15" s="1" a="1"/>
  <c r="Y2176" i="15" s="1"/>
  <c r="X2126" i="15" a="1"/>
  <c r="X2126" i="15" s="1"/>
  <c r="Y2126" i="15" s="1" a="1"/>
  <c r="Y2126" i="15" s="1"/>
  <c r="X2093" i="15" a="1"/>
  <c r="X2093" i="15" s="1"/>
  <c r="X2050" i="15" a="1"/>
  <c r="X2050" i="15" s="1"/>
  <c r="Y2050" i="15" s="1" a="1"/>
  <c r="Y2050" i="15" s="1"/>
  <c r="X2009" i="15" a="1"/>
  <c r="X2009" i="15" s="1"/>
  <c r="Y2009" i="15" s="1" a="1"/>
  <c r="Y2009" i="15" s="1"/>
  <c r="X1968" i="15" a="1"/>
  <c r="X1968" i="15" s="1"/>
  <c r="Y1968" i="15" s="1" a="1"/>
  <c r="Y1968" i="15" s="1"/>
  <c r="X1912" i="15" a="1"/>
  <c r="X1912" i="15" s="1"/>
  <c r="X1867" i="15" a="1"/>
  <c r="X1867" i="15" s="1"/>
  <c r="X1828" i="15" a="1"/>
  <c r="X1828" i="15" s="1"/>
  <c r="Y1828" i="15" s="1" a="1"/>
  <c r="Y1828" i="15" s="1"/>
  <c r="X1783" i="15" a="1"/>
  <c r="X1783" i="15" s="1"/>
  <c r="Y1783" i="15" s="1" a="1"/>
  <c r="Y1783" i="15" s="1"/>
  <c r="X1712" i="15" a="1"/>
  <c r="X1712" i="15" s="1"/>
  <c r="X1659" i="15" a="1"/>
  <c r="X1659" i="15" s="1"/>
  <c r="Y1659" i="15" s="1" a="1"/>
  <c r="Y1659" i="15" s="1"/>
  <c r="X1622" i="15" a="1"/>
  <c r="X1622" i="15" s="1"/>
  <c r="Y1622" i="15" s="1" a="1"/>
  <c r="Y1622" i="15" s="1"/>
  <c r="X1581" i="15" a="1"/>
  <c r="X1581" i="15" s="1"/>
  <c r="Y1581" i="15" s="1" a="1"/>
  <c r="Y1581" i="15" s="1"/>
  <c r="X1542" i="15" a="1"/>
  <c r="X1542" i="15" s="1"/>
  <c r="X1493" i="15" a="1"/>
  <c r="X1493" i="15" s="1"/>
  <c r="Y1493" i="15" s="1" a="1"/>
  <c r="Y1493" i="15" s="1"/>
  <c r="X1432" i="15" a="1"/>
  <c r="X1432" i="15" s="1"/>
  <c r="Y1432" i="15" s="1" a="1"/>
  <c r="Y1432" i="15" s="1"/>
  <c r="X1400" i="15" a="1"/>
  <c r="X1400" i="15" s="1"/>
  <c r="Y1400" i="15" s="1" a="1"/>
  <c r="Y1400" i="15" s="1"/>
  <c r="X1362" i="15" a="1"/>
  <c r="X1362" i="15" s="1"/>
  <c r="X1329" i="15" a="1"/>
  <c r="X1329" i="15" s="1"/>
  <c r="X1295" i="15" a="1"/>
  <c r="X1295" i="15" s="1"/>
  <c r="Y1295" i="15" s="1" a="1"/>
  <c r="Y1295" i="15" s="1"/>
  <c r="X1261" i="15" a="1"/>
  <c r="X1261" i="15" s="1"/>
  <c r="Y1261" i="15" s="1" a="1"/>
  <c r="Y1261" i="15" s="1"/>
  <c r="X1222" i="15" a="1"/>
  <c r="X1222" i="15" s="1"/>
  <c r="X1184" i="15" a="1"/>
  <c r="X1184" i="15" s="1"/>
  <c r="Y1184" i="15" s="1" a="1"/>
  <c r="Y1184" i="15" s="1"/>
  <c r="X1138" i="15" a="1"/>
  <c r="X1138" i="15" s="1"/>
  <c r="Y1138" i="15" s="1" a="1"/>
  <c r="Y1138" i="15" s="1"/>
  <c r="X1104" i="15" a="1"/>
  <c r="X1104" i="15" s="1"/>
  <c r="Y1104" i="15" s="1" a="1"/>
  <c r="Y1104" i="15" s="1"/>
  <c r="X1070" i="15" a="1"/>
  <c r="X1070" i="15" s="1"/>
  <c r="X1032" i="15" a="1"/>
  <c r="X1032" i="15" s="1"/>
  <c r="Y1032" i="15" s="1" a="1"/>
  <c r="Y1032" i="15" s="1"/>
  <c r="X999" i="15" a="1"/>
  <c r="X999" i="15" s="1"/>
  <c r="Y999" i="15" s="1" a="1"/>
  <c r="Y999" i="15" s="1"/>
  <c r="X957" i="15" a="1"/>
  <c r="X957" i="15" s="1"/>
  <c r="Y957" i="15" s="1" a="1"/>
  <c r="Y957" i="15" s="1"/>
  <c r="X913" i="15" a="1"/>
  <c r="X913" i="15" s="1"/>
  <c r="X863" i="15" a="1"/>
  <c r="X863" i="15" s="1"/>
  <c r="X813" i="15" a="1"/>
  <c r="X813" i="15" s="1"/>
  <c r="Y813" i="15" s="1" a="1"/>
  <c r="Y813" i="15" s="1"/>
  <c r="X2305" i="15" a="1"/>
  <c r="X2305" i="15" s="1"/>
  <c r="Y2305" i="15" s="1" a="1"/>
  <c r="Y2305" i="15" s="1"/>
  <c r="X2188" i="15" a="1"/>
  <c r="X2188" i="15" s="1"/>
  <c r="X1977" i="15" a="1"/>
  <c r="X1977" i="15" s="1"/>
  <c r="Y1977" i="15" s="1" a="1"/>
  <c r="Y1977" i="15" s="1"/>
  <c r="X538" i="15" a="1"/>
  <c r="X538" i="15" s="1"/>
  <c r="Y538" i="15" s="1" a="1"/>
  <c r="Y538" i="15" s="1"/>
  <c r="X2779" i="15" a="1"/>
  <c r="X2779" i="15" s="1"/>
  <c r="Y2779" i="15" s="1" a="1"/>
  <c r="Y2779" i="15" s="1"/>
  <c r="X2690" i="15" a="1"/>
  <c r="X2690" i="15" s="1"/>
  <c r="X2594" i="15" a="1"/>
  <c r="X2594" i="15" s="1"/>
  <c r="Y2594" i="15" s="1" a="1"/>
  <c r="Y2594" i="15" s="1"/>
  <c r="X2418" i="15" a="1"/>
  <c r="X2418" i="15" s="1"/>
  <c r="Y2418" i="15" s="1" a="1"/>
  <c r="Y2418" i="15" s="1"/>
  <c r="X3122" i="15" a="1"/>
  <c r="X3122" i="15" s="1"/>
  <c r="Y3122" i="15" s="1" a="1"/>
  <c r="Y3122" i="15" s="1"/>
  <c r="X718" i="15" a="1"/>
  <c r="X718" i="15" s="1"/>
  <c r="X676" i="15" a="1"/>
  <c r="X676" i="15" s="1"/>
  <c r="X626" i="15" a="1"/>
  <c r="X626" i="15" s="1"/>
  <c r="Y626" i="15" s="1" a="1"/>
  <c r="Y626" i="15" s="1"/>
  <c r="X582" i="15" a="1"/>
  <c r="X582" i="15" s="1"/>
  <c r="Y582" i="15" s="1" a="1"/>
  <c r="Y582" i="15" s="1"/>
  <c r="X520" i="15" a="1"/>
  <c r="X520" i="15" s="1"/>
  <c r="X474" i="15" a="1"/>
  <c r="X474" i="15" s="1"/>
  <c r="Y474" i="15" s="1" a="1"/>
  <c r="Y474" i="15" s="1"/>
  <c r="X431" i="15" a="1"/>
  <c r="X431" i="15" s="1"/>
  <c r="Y431" i="15" s="1" a="1"/>
  <c r="Y431" i="15" s="1"/>
  <c r="X389" i="15" a="1"/>
  <c r="X389" i="15" s="1"/>
  <c r="Y389" i="15" s="1" a="1"/>
  <c r="Y389" i="15" s="1"/>
  <c r="X349" i="15" a="1"/>
  <c r="X349" i="15" s="1"/>
  <c r="X300" i="15" a="1"/>
  <c r="X300" i="15" s="1"/>
  <c r="Y300" i="15" s="1" a="1"/>
  <c r="Y300" i="15" s="1"/>
  <c r="X253" i="15" a="1"/>
  <c r="X253" i="15" s="1"/>
  <c r="Y253" i="15" s="1" a="1"/>
  <c r="Y253" i="15" s="1"/>
  <c r="X208" i="15" a="1"/>
  <c r="X208" i="15" s="1"/>
  <c r="Y208" i="15" s="1" a="1"/>
  <c r="Y208" i="15" s="1"/>
  <c r="X161" i="15" a="1"/>
  <c r="X161" i="15" s="1"/>
  <c r="X127" i="15" a="1"/>
  <c r="X127" i="15" s="1"/>
  <c r="Y127" i="15" s="1" a="1"/>
  <c r="Y127" i="15" s="1"/>
  <c r="X86" i="15" a="1"/>
  <c r="X86" i="15" s="1"/>
  <c r="Y86" i="15" s="1" a="1"/>
  <c r="Y86" i="15" s="1"/>
  <c r="X41" i="15" a="1"/>
  <c r="X41" i="15" s="1"/>
  <c r="Y41" i="15" s="1" a="1"/>
  <c r="Y41" i="15" s="1"/>
  <c r="X2861" i="15" a="1"/>
  <c r="X2861" i="15" s="1"/>
  <c r="X2304" i="15" a="1"/>
  <c r="X2304" i="15" s="1"/>
  <c r="Y2304" i="15" s="1" a="1"/>
  <c r="Y2304" i="15" s="1"/>
  <c r="X774" i="15" a="1"/>
  <c r="X774" i="15" s="1"/>
  <c r="Y774" i="15" s="1" a="1"/>
  <c r="Y774" i="15" s="1"/>
  <c r="X1555" i="15" a="1"/>
  <c r="X1555" i="15" s="1"/>
  <c r="Y1555" i="15" s="1" a="1"/>
  <c r="Y1555" i="15" s="1"/>
  <c r="X1425" i="15" a="1"/>
  <c r="X1425" i="15" s="1"/>
  <c r="X1338" i="15" a="1"/>
  <c r="X1338" i="15" s="1"/>
  <c r="Y1338" i="15" s="1" a="1"/>
  <c r="Y1338" i="15" s="1"/>
  <c r="X1248" i="15" a="1"/>
  <c r="X1248" i="15" s="1"/>
  <c r="Y1248" i="15" s="1" a="1"/>
  <c r="Y1248" i="15" s="1"/>
  <c r="X995" i="15" a="1"/>
  <c r="X995" i="15" s="1"/>
  <c r="Y995" i="15" s="1" a="1"/>
  <c r="Y995" i="15" s="1"/>
  <c r="X886" i="15" a="1"/>
  <c r="X886" i="15" s="1"/>
  <c r="X751" i="15" a="1"/>
  <c r="X751" i="15" s="1"/>
  <c r="Y751" i="15" s="1" a="1"/>
  <c r="Y751" i="15" s="1"/>
  <c r="X637" i="15" a="1"/>
  <c r="X637" i="15" s="1"/>
  <c r="Y637" i="15" s="1" a="1"/>
  <c r="Y637" i="15" s="1"/>
  <c r="X505" i="15" a="1"/>
  <c r="X505" i="15" s="1"/>
  <c r="Y505" i="15" s="1" a="1"/>
  <c r="Y505" i="15" s="1"/>
  <c r="X391" i="15" a="1"/>
  <c r="X391" i="15" s="1"/>
  <c r="X275" i="15" a="1"/>
  <c r="X275" i="15" s="1"/>
  <c r="Y275" i="15" s="1" a="1"/>
  <c r="Y275" i="15" s="1"/>
  <c r="X155" i="15" a="1"/>
  <c r="X155" i="15" s="1"/>
  <c r="Y155" i="15" s="1" a="1"/>
  <c r="Y155" i="15" s="1"/>
  <c r="X48" i="15" a="1"/>
  <c r="X48" i="15" s="1"/>
  <c r="Y48" i="15" s="1" a="1"/>
  <c r="Y48" i="15" s="1"/>
  <c r="X1465" i="15" a="1"/>
  <c r="X1465" i="15" s="1"/>
  <c r="X778" i="15" a="1"/>
  <c r="X778" i="15" s="1"/>
  <c r="Y778" i="15" s="1" a="1"/>
  <c r="Y778" i="15" s="1"/>
  <c r="X2115" i="15" a="1"/>
  <c r="X2115" i="15" s="1"/>
  <c r="Y2115" i="15" s="1" a="1"/>
  <c r="Y2115" i="15" s="1"/>
  <c r="X2079" i="15" a="1"/>
  <c r="X2079" i="15" s="1"/>
  <c r="Y2079" i="15" s="1" a="1"/>
  <c r="Y2079" i="15" s="1"/>
  <c r="X2034" i="15" a="1"/>
  <c r="X2034" i="15" s="1"/>
  <c r="X1997" i="15" a="1"/>
  <c r="X1997" i="15" s="1"/>
  <c r="Y1997" i="15" s="1" a="1"/>
  <c r="Y1997" i="15" s="1"/>
  <c r="X1957" i="15" a="1"/>
  <c r="X1957" i="15" s="1"/>
  <c r="Y1957" i="15" s="1" a="1"/>
  <c r="Y1957" i="15" s="1"/>
  <c r="X1434" i="15" a="1"/>
  <c r="X1434" i="15" s="1"/>
  <c r="Y1434" i="15" s="1" a="1"/>
  <c r="Y1434" i="15" s="1"/>
  <c r="X1402" i="15" a="1"/>
  <c r="X1402" i="15" s="1"/>
  <c r="X1364" i="15" a="1"/>
  <c r="X1364" i="15" s="1"/>
  <c r="Y1364" i="15" s="1" a="1"/>
  <c r="Y1364" i="15" s="1"/>
  <c r="X1331" i="15" a="1"/>
  <c r="X1331" i="15" s="1"/>
  <c r="Y1331" i="15" s="1" a="1"/>
  <c r="Y1331" i="15" s="1"/>
  <c r="X1297" i="15" a="1"/>
  <c r="X1297" i="15" s="1"/>
  <c r="Y1297" i="15" s="1" a="1"/>
  <c r="Y1297" i="15" s="1"/>
  <c r="X1263" i="15" a="1"/>
  <c r="X1263" i="15" s="1"/>
  <c r="X1226" i="15" a="1"/>
  <c r="X1226" i="15" s="1"/>
  <c r="Y1226" i="15" s="1" a="1"/>
  <c r="Y1226" i="15" s="1"/>
  <c r="X1187" i="15" a="1"/>
  <c r="X1187" i="15" s="1"/>
  <c r="Y1187" i="15" s="1" a="1"/>
  <c r="Y1187" i="15" s="1"/>
  <c r="X1140" i="15" a="1"/>
  <c r="X1140" i="15" s="1"/>
  <c r="Y1140" i="15" s="1" a="1"/>
  <c r="Y1140" i="15" s="1"/>
  <c r="X1106" i="15" a="1"/>
  <c r="X1106" i="15" s="1"/>
  <c r="X1072" i="15" a="1"/>
  <c r="X1072" i="15" s="1"/>
  <c r="Y1072" i="15" s="1" a="1"/>
  <c r="Y1072" i="15" s="1"/>
  <c r="X1034" i="15" a="1"/>
  <c r="X1034" i="15" s="1"/>
  <c r="Y1034" i="15" s="1" a="1"/>
  <c r="Y1034" i="15" s="1"/>
  <c r="X1001" i="15" a="1"/>
  <c r="X1001" i="15" s="1"/>
  <c r="Y1001" i="15" s="1" a="1"/>
  <c r="Y1001" i="15" s="1"/>
  <c r="X960" i="15" a="1"/>
  <c r="X960" i="15" s="1"/>
  <c r="X918" i="15" a="1"/>
  <c r="X918" i="15" s="1"/>
  <c r="Y918" i="15" s="1" a="1"/>
  <c r="Y918" i="15" s="1"/>
  <c r="X865" i="15" a="1"/>
  <c r="X865" i="15" s="1"/>
  <c r="Y865" i="15" s="1" a="1"/>
  <c r="Y865" i="15" s="1"/>
  <c r="X815" i="15" a="1"/>
  <c r="X815" i="15" s="1"/>
  <c r="Y815" i="15" s="1" a="1"/>
  <c r="Y815" i="15" s="1"/>
  <c r="X765" i="15" a="1"/>
  <c r="X765" i="15" s="1"/>
  <c r="X717" i="15" a="1"/>
  <c r="X717" i="15" s="1"/>
  <c r="Y717" i="15" s="1" a="1"/>
  <c r="Y717" i="15" s="1"/>
  <c r="X675" i="15" a="1"/>
  <c r="X675" i="15" s="1"/>
  <c r="Y675" i="15" s="1" a="1"/>
  <c r="Y675" i="15" s="1"/>
  <c r="X625" i="15" a="1"/>
  <c r="X625" i="15" s="1"/>
  <c r="Y625" i="15" s="1" a="1"/>
  <c r="Y625" i="15" s="1"/>
  <c r="X581" i="15" a="1"/>
  <c r="X581" i="15" s="1"/>
  <c r="X517" i="15" a="1"/>
  <c r="X517" i="15" s="1"/>
  <c r="Y517" i="15" s="1" a="1"/>
  <c r="Y517" i="15" s="1"/>
  <c r="X472" i="15" a="1"/>
  <c r="X472" i="15" s="1"/>
  <c r="Y472" i="15" s="1" a="1"/>
  <c r="Y472" i="15" s="1"/>
  <c r="X430" i="15" a="1"/>
  <c r="X430" i="15" s="1"/>
  <c r="Y430" i="15" s="1" a="1"/>
  <c r="Y430" i="15" s="1"/>
  <c r="X388" i="15" a="1"/>
  <c r="X388" i="15" s="1"/>
  <c r="X348" i="15" a="1"/>
  <c r="X348" i="15" s="1"/>
  <c r="Y348" i="15" s="1" a="1"/>
  <c r="Y348" i="15" s="1"/>
  <c r="X298" i="15" a="1"/>
  <c r="X298" i="15" s="1"/>
  <c r="Y298" i="15" s="1" a="1"/>
  <c r="Y298" i="15" s="1"/>
  <c r="X251" i="15" a="1"/>
  <c r="X251" i="15" s="1"/>
  <c r="X207" i="15" a="1"/>
  <c r="X207" i="15" s="1"/>
  <c r="X1418" i="15" a="1"/>
  <c r="X1418" i="15" s="1"/>
  <c r="Y1418" i="15" s="1" a="1"/>
  <c r="Y1418" i="15" s="1"/>
  <c r="X1382" i="15" a="1"/>
  <c r="X1382" i="15" s="1"/>
  <c r="Y1382" i="15" s="1" a="1"/>
  <c r="Y1382" i="15" s="1"/>
  <c r="X1347" i="15" a="1"/>
  <c r="X1347" i="15" s="1"/>
  <c r="Y1347" i="15" s="1" a="1"/>
  <c r="Y1347" i="15" s="1"/>
  <c r="X1314" i="15" a="1"/>
  <c r="X1314" i="15" s="1"/>
  <c r="X1281" i="15" a="1"/>
  <c r="X1281" i="15" s="1"/>
  <c r="X1245" i="15" a="1"/>
  <c r="X1245" i="15" s="1"/>
  <c r="Y1245" i="15" s="1" a="1"/>
  <c r="Y1245" i="15" s="1"/>
  <c r="X1205" i="15" a="1"/>
  <c r="X1205" i="15" s="1"/>
  <c r="Y1205" i="15" s="1" a="1"/>
  <c r="Y1205" i="15" s="1"/>
  <c r="X1159" i="15" a="1"/>
  <c r="X1159" i="15" s="1"/>
  <c r="X1122" i="15" a="1"/>
  <c r="X1122" i="15" s="1"/>
  <c r="Y1122" i="15" s="1" a="1"/>
  <c r="Y1122" i="15" s="1"/>
  <c r="X1089" i="15" a="1"/>
  <c r="X1089" i="15" s="1"/>
  <c r="Y1089" i="15" s="1" a="1"/>
  <c r="Y1089" i="15" s="1"/>
  <c r="X1056" i="15" a="1"/>
  <c r="X1056" i="15" s="1"/>
  <c r="Y1056" i="15" s="1" a="1"/>
  <c r="Y1056" i="15" s="1"/>
  <c r="X1017" i="15" a="1"/>
  <c r="X1017" i="15" s="1"/>
  <c r="X982" i="15" a="1"/>
  <c r="X982" i="15" s="1"/>
  <c r="X938" i="15" a="1"/>
  <c r="X938" i="15" s="1"/>
  <c r="Y938" i="15" s="1" a="1"/>
  <c r="Y938" i="15" s="1"/>
  <c r="X893" i="15" a="1"/>
  <c r="X893" i="15" s="1"/>
  <c r="Y893" i="15" s="1" a="1"/>
  <c r="Y893" i="15" s="1"/>
  <c r="X839" i="15" a="1"/>
  <c r="X839" i="15" s="1"/>
  <c r="X790" i="15" a="1"/>
  <c r="X790" i="15" s="1"/>
  <c r="Y790" i="15" s="1" a="1"/>
  <c r="Y790" i="15" s="1"/>
  <c r="X740" i="15" a="1"/>
  <c r="X740" i="15" s="1"/>
  <c r="Y740" i="15" s="1" a="1"/>
  <c r="Y740" i="15" s="1"/>
  <c r="X696" i="15" a="1"/>
  <c r="X696" i="15" s="1"/>
  <c r="Y696" i="15" s="1" a="1"/>
  <c r="Y696" i="15" s="1"/>
  <c r="X653" i="15" a="1"/>
  <c r="X653" i="15" s="1"/>
  <c r="X605" i="15" a="1"/>
  <c r="X605" i="15" s="1"/>
  <c r="Y605" i="15" s="1" a="1"/>
  <c r="Y605" i="15" s="1"/>
  <c r="X548" i="15" a="1"/>
  <c r="X548" i="15" s="1"/>
  <c r="Y548" i="15" s="1" a="1"/>
  <c r="Y548" i="15" s="1"/>
  <c r="X493" i="15" a="1"/>
  <c r="X493" i="15" s="1"/>
  <c r="Y493" i="15" s="1" a="1"/>
  <c r="Y493" i="15" s="1"/>
  <c r="X450" i="15" a="1"/>
  <c r="X450" i="15" s="1"/>
  <c r="X407" i="15" a="1"/>
  <c r="X407" i="15" s="1"/>
  <c r="X370" i="15" a="1"/>
  <c r="X370" i="15" s="1"/>
  <c r="Y370" i="15" s="1" a="1"/>
  <c r="Y370" i="15" s="1"/>
  <c r="X328" i="15" a="1"/>
  <c r="X328" i="15" s="1"/>
  <c r="Y328" i="15" s="1" a="1"/>
  <c r="Y328" i="15" s="1"/>
  <c r="X276" i="15" a="1"/>
  <c r="X276" i="15" s="1"/>
  <c r="X230" i="15" a="1"/>
  <c r="X230" i="15" s="1"/>
  <c r="Y230" i="15" s="1" a="1"/>
  <c r="Y230" i="15" s="1"/>
  <c r="X2222" i="15" a="1"/>
  <c r="X2222" i="15" s="1"/>
  <c r="Y2222" i="15" s="1" a="1"/>
  <c r="Y2222" i="15" s="1"/>
  <c r="X2149" i="15" a="1"/>
  <c r="X2149" i="15" s="1"/>
  <c r="Y2149" i="15" s="1" a="1"/>
  <c r="Y2149" i="15" s="1"/>
  <c r="X2738" i="15" a="1"/>
  <c r="X2738" i="15" s="1"/>
  <c r="X2646" i="15" a="1"/>
  <c r="X2646" i="15" s="1"/>
  <c r="Y2646" i="15" s="1" a="1"/>
  <c r="Y2646" i="15" s="1"/>
  <c r="X2513" i="15" a="1"/>
  <c r="X2513" i="15" s="1"/>
  <c r="Y2513" i="15" s="1" a="1"/>
  <c r="Y2513" i="15" s="1"/>
  <c r="X2425" i="15" a="1"/>
  <c r="X2425" i="15" s="1"/>
  <c r="Y2425" i="15" s="1" a="1"/>
  <c r="Y2425" i="15" s="1"/>
  <c r="X2309" i="15" a="1"/>
  <c r="X2309" i="15" s="1"/>
  <c r="X2141" i="15" a="1"/>
  <c r="X2141" i="15" s="1"/>
  <c r="Y2141" i="15" s="1" a="1"/>
  <c r="Y2141" i="15" s="1"/>
  <c r="X2045" i="15" a="1"/>
  <c r="X2045" i="15" s="1"/>
  <c r="Y2045" i="15" s="1" a="1"/>
  <c r="Y2045" i="15" s="1"/>
  <c r="X1943" i="15" a="1"/>
  <c r="X1943" i="15" s="1"/>
  <c r="Y1943" i="15" s="1" a="1"/>
  <c r="Y1943" i="15" s="1"/>
  <c r="X1826" i="15" a="1"/>
  <c r="X1826" i="15" s="1"/>
  <c r="X1685" i="15" a="1"/>
  <c r="X1685" i="15" s="1"/>
  <c r="Y1685" i="15" s="1" a="1"/>
  <c r="Y1685" i="15" s="1"/>
  <c r="X1569" i="15" a="1"/>
  <c r="X1569" i="15" s="1"/>
  <c r="Y1569" i="15" s="1" a="1"/>
  <c r="Y1569" i="15" s="1"/>
  <c r="X1482" i="15" a="1"/>
  <c r="X1482" i="15" s="1"/>
  <c r="Y1482" i="15" s="1" a="1"/>
  <c r="Y1482" i="15" s="1"/>
  <c r="X1356" i="15" a="1"/>
  <c r="X1356" i="15" s="1"/>
  <c r="X1271" i="15" a="1"/>
  <c r="X1271" i="15" s="1"/>
  <c r="Y1271" i="15" s="1" a="1"/>
  <c r="Y1271" i="15" s="1"/>
  <c r="X1214" i="15" a="1"/>
  <c r="X1214" i="15" s="1"/>
  <c r="Y1214" i="15" s="1" a="1"/>
  <c r="Y1214" i="15" s="1"/>
  <c r="X1114" i="15" a="1"/>
  <c r="X1114" i="15" s="1"/>
  <c r="Y1114" i="15" s="1" a="1"/>
  <c r="Y1114" i="15" s="1"/>
  <c r="X1026" i="15" a="1"/>
  <c r="X1026" i="15" s="1"/>
  <c r="X903" i="15" a="1"/>
  <c r="X903" i="15" s="1"/>
  <c r="Y903" i="15" s="1" a="1"/>
  <c r="Y903" i="15" s="1"/>
  <c r="X773" i="15" a="1"/>
  <c r="X773" i="15" s="1"/>
  <c r="Y773" i="15" s="1" a="1"/>
  <c r="Y773" i="15" s="1"/>
  <c r="X663" i="15" a="1"/>
  <c r="X663" i="15" s="1"/>
  <c r="Y663" i="15" s="1" a="1"/>
  <c r="Y663" i="15" s="1"/>
  <c r="X540" i="15" a="1"/>
  <c r="X540" i="15" s="1"/>
  <c r="X439" i="15" a="1"/>
  <c r="X439" i="15" s="1"/>
  <c r="Y439" i="15" s="1" a="1"/>
  <c r="Y439" i="15" s="1"/>
  <c r="X339" i="15" a="1"/>
  <c r="X339" i="15" s="1"/>
  <c r="Y339" i="15" s="1" a="1"/>
  <c r="Y339" i="15" s="1"/>
  <c r="X219" i="15" a="1"/>
  <c r="X219" i="15" s="1"/>
  <c r="Y219" i="15" s="1" a="1"/>
  <c r="Y219" i="15" s="1"/>
  <c r="X96" i="15" a="1"/>
  <c r="X96" i="15" s="1"/>
  <c r="X786" i="15" a="1"/>
  <c r="X786" i="15" s="1"/>
  <c r="X1145" i="15" a="1"/>
  <c r="X1145" i="15" s="1"/>
  <c r="Y1145" i="15" s="1" a="1"/>
  <c r="Y1145" i="15" s="1"/>
  <c r="X2476" i="15" a="1"/>
  <c r="X2476" i="15" s="1"/>
  <c r="Y2476" i="15" s="1" a="1"/>
  <c r="Y2476" i="15" s="1"/>
  <c r="X2275" i="15" a="1"/>
  <c r="X2275" i="15" s="1"/>
  <c r="X2086" i="15" a="1"/>
  <c r="X2086" i="15" s="1"/>
  <c r="Y2086" i="15" s="1" a="1"/>
  <c r="Y2086" i="15" s="1"/>
  <c r="X1882" i="15" a="1"/>
  <c r="X1882" i="15" s="1"/>
  <c r="Y1882" i="15" s="1" a="1"/>
  <c r="Y1882" i="15" s="1"/>
  <c r="X1703" i="15" a="1"/>
  <c r="X1703" i="15" s="1"/>
  <c r="Y1703" i="15" s="1" a="1"/>
  <c r="Y1703" i="15" s="1"/>
  <c r="X1530" i="15" a="1"/>
  <c r="X1530" i="15" s="1"/>
  <c r="X1353" i="15" a="1"/>
  <c r="X1353" i="15" s="1"/>
  <c r="Y1353" i="15" s="1" a="1"/>
  <c r="Y1353" i="15" s="1"/>
  <c r="X1210" i="15" a="1"/>
  <c r="X1210" i="15" s="1"/>
  <c r="Y1210" i="15" s="1" a="1"/>
  <c r="Y1210" i="15" s="1"/>
  <c r="X1061" i="15" a="1"/>
  <c r="X1061" i="15" s="1"/>
  <c r="Y1061" i="15" s="1" a="1"/>
  <c r="Y1061" i="15" s="1"/>
  <c r="X900" i="15" a="1"/>
  <c r="X900" i="15" s="1"/>
  <c r="X682" i="15" a="1"/>
  <c r="X682" i="15" s="1"/>
  <c r="Y682" i="15" s="1" a="1"/>
  <c r="Y682" i="15" s="1"/>
  <c r="X479" i="15" a="1"/>
  <c r="X479" i="15" s="1"/>
  <c r="Y479" i="15" s="1" a="1"/>
  <c r="Y479" i="15" s="1"/>
  <c r="X307" i="15" a="1"/>
  <c r="X307" i="15" s="1"/>
  <c r="Y307" i="15" s="1" a="1"/>
  <c r="Y307" i="15" s="1"/>
  <c r="X131" i="15" a="1"/>
  <c r="X131" i="15" s="1"/>
  <c r="X1515" i="15" a="1"/>
  <c r="X1515" i="15" s="1"/>
  <c r="Y1515" i="15" s="1" a="1"/>
  <c r="Y1515" i="15" s="1"/>
  <c r="X1560" i="15" a="1"/>
  <c r="X1560" i="15" s="1"/>
  <c r="Y1560" i="15" s="1" a="1"/>
  <c r="Y1560" i="15" s="1"/>
  <c r="X1149" i="15" a="1"/>
  <c r="X1149" i="15" s="1"/>
  <c r="Y1149" i="15" s="1" a="1"/>
  <c r="Y1149" i="15" s="1"/>
  <c r="X710" i="15" a="1"/>
  <c r="X710" i="15" s="1"/>
  <c r="X1301" i="15" a="1"/>
  <c r="X1301" i="15" s="1"/>
  <c r="Y1301" i="15" s="1" a="1"/>
  <c r="Y1301" i="15" s="1"/>
  <c r="X1170" i="15" a="1"/>
  <c r="X1170" i="15" s="1"/>
  <c r="Y1170" i="15" s="1" a="1"/>
  <c r="Y1170" i="15" s="1"/>
  <c r="X1022" i="15" a="1"/>
  <c r="X1022" i="15" s="1"/>
  <c r="Y1022" i="15" s="1" a="1"/>
  <c r="Y1022" i="15" s="1"/>
  <c r="X870" i="15" a="1"/>
  <c r="X870" i="15" s="1"/>
  <c r="X744" i="15" a="1"/>
  <c r="X744" i="15" s="1"/>
  <c r="Y744" i="15" s="1" a="1"/>
  <c r="Y744" i="15" s="1"/>
  <c r="X587" i="15" a="1"/>
  <c r="X587" i="15" s="1"/>
  <c r="Y587" i="15" s="1" a="1"/>
  <c r="Y587" i="15" s="1"/>
  <c r="X2193" i="15" a="1"/>
  <c r="X2193" i="15" s="1"/>
  <c r="Y2193" i="15" s="1" a="1"/>
  <c r="Y2193" i="15" s="1"/>
  <c r="X3098" i="15" a="1"/>
  <c r="X3098" i="15" s="1"/>
  <c r="X2962" i="15" a="1"/>
  <c r="X2962" i="15" s="1"/>
  <c r="Y2962" i="15" s="1" a="1"/>
  <c r="Y2962" i="15" s="1"/>
  <c r="X2872" i="15" a="1"/>
  <c r="X2872" i="15" s="1"/>
  <c r="Y2872" i="15" s="1" a="1"/>
  <c r="Y2872" i="15" s="1"/>
  <c r="X2781" i="15" a="1"/>
  <c r="X2781" i="15" s="1"/>
  <c r="Y2781" i="15" s="1" a="1"/>
  <c r="Y2781" i="15" s="1"/>
  <c r="X2695" i="15" a="1"/>
  <c r="X2695" i="15" s="1"/>
  <c r="X2600" i="15" a="1"/>
  <c r="X2600" i="15" s="1"/>
  <c r="Y2600" i="15" s="1" a="1"/>
  <c r="Y2600" i="15" s="1"/>
  <c r="X2500" i="15" a="1"/>
  <c r="X2500" i="15" s="1"/>
  <c r="Y2500" i="15" s="1" a="1"/>
  <c r="Y2500" i="15" s="1"/>
  <c r="X2414" i="15" a="1"/>
  <c r="X2414" i="15" s="1"/>
  <c r="Y2414" i="15" s="1" a="1"/>
  <c r="Y2414" i="15" s="1"/>
  <c r="X2900" i="15" a="1"/>
  <c r="X2900" i="15" s="1"/>
  <c r="X2805" i="15" a="1"/>
  <c r="X2805" i="15" s="1"/>
  <c r="Y2805" i="15" s="1" a="1"/>
  <c r="Y2805" i="15" s="1"/>
  <c r="X2712" i="15" a="1"/>
  <c r="X2712" i="15" s="1"/>
  <c r="Y2712" i="15" s="1" a="1"/>
  <c r="Y2712" i="15" s="1"/>
  <c r="X2610" i="15" a="1"/>
  <c r="X2610" i="15" s="1"/>
  <c r="Y2610" i="15" s="1" a="1"/>
  <c r="Y2610" i="15" s="1"/>
  <c r="X2512" i="15" a="1"/>
  <c r="X2512" i="15" s="1"/>
  <c r="X2429" i="15" a="1"/>
  <c r="X2429" i="15" s="1"/>
  <c r="Y2429" i="15" s="1" a="1"/>
  <c r="Y2429" i="15" s="1"/>
  <c r="X2313" i="15" a="1"/>
  <c r="X2313" i="15" s="1"/>
  <c r="Y2313" i="15" s="1" a="1"/>
  <c r="Y2313" i="15" s="1"/>
  <c r="X2334" i="15" a="1"/>
  <c r="X2334" i="15" s="1"/>
  <c r="Y2334" i="15" s="1" a="1"/>
  <c r="Y2334" i="15" s="1"/>
  <c r="X2276" i="15" a="1"/>
  <c r="X2276" i="15" s="1"/>
  <c r="X2229" i="15" a="1"/>
  <c r="X2229" i="15" s="1"/>
  <c r="Y2229" i="15" s="1" a="1"/>
  <c r="Y2229" i="15" s="1"/>
  <c r="X2166" i="15" a="1"/>
  <c r="X2166" i="15" s="1"/>
  <c r="Y2166" i="15" s="1" a="1"/>
  <c r="Y2166" i="15" s="1"/>
  <c r="X2121" i="15" a="1"/>
  <c r="X2121" i="15" s="1"/>
  <c r="Y2121" i="15" s="1" a="1"/>
  <c r="Y2121" i="15" s="1"/>
  <c r="X2087" i="15" a="1"/>
  <c r="X2087" i="15" s="1"/>
  <c r="X2041" i="15" a="1"/>
  <c r="X2041" i="15" s="1"/>
  <c r="Y2041" i="15" s="1" a="1"/>
  <c r="Y2041" i="15" s="1"/>
  <c r="X2004" i="15" a="1"/>
  <c r="X2004" i="15" s="1"/>
  <c r="Y2004" i="15" s="1" a="1"/>
  <c r="Y2004" i="15" s="1"/>
  <c r="X1964" i="15" a="1"/>
  <c r="X1964" i="15" s="1"/>
  <c r="Y1964" i="15" s="1" a="1"/>
  <c r="Y1964" i="15" s="1"/>
  <c r="X1908" i="15" a="1"/>
  <c r="X1908" i="15" s="1"/>
  <c r="X69" i="15" a="1"/>
  <c r="X69" i="15" s="1"/>
  <c r="Y69" i="15" s="1" a="1"/>
  <c r="Y69" i="15" s="1"/>
  <c r="X1486" i="15" a="1"/>
  <c r="X1486" i="15" s="1"/>
  <c r="Y1486" i="15" s="1" a="1"/>
  <c r="Y1486" i="15" s="1"/>
  <c r="X1363" i="15" a="1"/>
  <c r="X1363" i="15" s="1"/>
  <c r="Y1363" i="15" s="1" a="1"/>
  <c r="Y1363" i="15" s="1"/>
  <c r="X1284" i="15" a="1"/>
  <c r="X1284" i="15" s="1"/>
  <c r="X1181" i="15" a="1"/>
  <c r="X1181" i="15" s="1"/>
  <c r="Y1181" i="15" s="1" a="1"/>
  <c r="Y1181" i="15" s="1"/>
  <c r="X1075" i="15" a="1"/>
  <c r="X1075" i="15" s="1"/>
  <c r="Y1075" i="15" s="1" a="1"/>
  <c r="Y1075" i="15" s="1"/>
  <c r="X985" i="15" a="1"/>
  <c r="X985" i="15" s="1"/>
  <c r="Y985" i="15" s="1" a="1"/>
  <c r="Y985" i="15" s="1"/>
  <c r="X743" i="15" a="1"/>
  <c r="X743" i="15" s="1"/>
  <c r="X624" i="15" a="1"/>
  <c r="X624" i="15" s="1"/>
  <c r="Y624" i="15" s="1" a="1"/>
  <c r="Y624" i="15" s="1"/>
  <c r="X491" i="15" a="1"/>
  <c r="X491" i="15" s="1"/>
  <c r="Y491" i="15" s="1" a="1"/>
  <c r="Y491" i="15" s="1"/>
  <c r="X383" i="15" a="1"/>
  <c r="X383" i="15" s="1"/>
  <c r="Y383" i="15" s="1" a="1"/>
  <c r="Y383" i="15" s="1"/>
  <c r="X263" i="15" a="1"/>
  <c r="X263" i="15" s="1"/>
  <c r="X137" i="15" a="1"/>
  <c r="X137" i="15" s="1"/>
  <c r="Y137" i="15" s="1" a="1"/>
  <c r="Y137" i="15" s="1"/>
  <c r="X29" i="15" a="1"/>
  <c r="X29" i="15" s="1"/>
  <c r="Y29" i="15" s="1" a="1"/>
  <c r="Y29" i="15" s="1"/>
  <c r="X904" i="15" a="1"/>
  <c r="X904" i="15" s="1"/>
  <c r="Y904" i="15" s="1" a="1"/>
  <c r="Y904" i="15" s="1"/>
  <c r="X3136" i="15" a="1"/>
  <c r="X3136" i="15" s="1"/>
  <c r="X3020" i="15" a="1"/>
  <c r="X3020" i="15" s="1"/>
  <c r="Y3020" i="15" s="1" a="1"/>
  <c r="Y3020" i="15" s="1"/>
  <c r="X2948" i="15" a="1"/>
  <c r="X2948" i="15" s="1"/>
  <c r="Y2948" i="15" s="1" a="1"/>
  <c r="Y2948" i="15" s="1"/>
  <c r="X2853" i="15" a="1"/>
  <c r="X2853" i="15" s="1"/>
  <c r="Y2853" i="15" s="1" a="1"/>
  <c r="Y2853" i="15" s="1"/>
  <c r="X2771" i="15" a="1"/>
  <c r="X2771" i="15" s="1"/>
  <c r="X2681" i="15" a="1"/>
  <c r="X2681" i="15" s="1"/>
  <c r="Y2681" i="15" s="1" a="1"/>
  <c r="Y2681" i="15" s="1"/>
  <c r="X2584" i="15" a="1"/>
  <c r="X2584" i="15" s="1"/>
  <c r="Y2584" i="15" s="1" a="1"/>
  <c r="Y2584" i="15" s="1"/>
  <c r="X3161" i="15" a="1"/>
  <c r="X3161" i="15" s="1"/>
  <c r="Y3161" i="15" s="1" a="1"/>
  <c r="Y3161" i="15" s="1"/>
  <c r="X3115" i="15" a="1"/>
  <c r="X3115" i="15" s="1"/>
  <c r="X3067" i="15" a="1"/>
  <c r="X3067" i="15" s="1"/>
  <c r="Y3067" i="15" s="1" a="1"/>
  <c r="Y3067" i="15" s="1"/>
  <c r="X3002" i="15" a="1"/>
  <c r="X3002" i="15" s="1"/>
  <c r="Y3002" i="15" s="1" a="1"/>
  <c r="Y3002" i="15" s="1"/>
  <c r="X2969" i="15" a="1"/>
  <c r="X2969" i="15" s="1"/>
  <c r="Y2969" i="15" s="1" a="1"/>
  <c r="Y2969" i="15" s="1"/>
  <c r="X2934" i="15" a="1"/>
  <c r="X2934" i="15" s="1"/>
  <c r="X2890" i="15" a="1"/>
  <c r="X2890" i="15" s="1"/>
  <c r="Y2890" i="15" s="1" a="1"/>
  <c r="Y2890" i="15" s="1"/>
  <c r="X2852" i="15" a="1"/>
  <c r="X2852" i="15" s="1"/>
  <c r="Y2852" i="15" s="1" a="1"/>
  <c r="Y2852" i="15" s="1"/>
  <c r="X2812" i="15" a="1"/>
  <c r="X2812" i="15" s="1"/>
  <c r="Y2812" i="15" s="1" a="1"/>
  <c r="Y2812" i="15" s="1"/>
  <c r="X2778" i="15" a="1"/>
  <c r="X2778" i="15" s="1"/>
  <c r="X2743" i="15" a="1"/>
  <c r="X2743" i="15" s="1"/>
  <c r="Y2743" i="15" s="1" a="1"/>
  <c r="Y2743" i="15" s="1"/>
  <c r="X2706" i="15" a="1"/>
  <c r="X2706" i="15" s="1"/>
  <c r="Y2706" i="15" s="1" a="1"/>
  <c r="Y2706" i="15" s="1"/>
  <c r="X2671" i="15" a="1"/>
  <c r="X2671" i="15" s="1"/>
  <c r="Y2671" i="15" s="1" a="1"/>
  <c r="Y2671" i="15" s="1"/>
  <c r="X2629" i="15" a="1"/>
  <c r="X2629" i="15" s="1"/>
  <c r="X2583" i="15" a="1"/>
  <c r="X2583" i="15" s="1"/>
  <c r="Y2583" i="15" s="1" a="1"/>
  <c r="Y2583" i="15" s="1"/>
  <c r="X2540" i="15" a="1"/>
  <c r="X2540" i="15" s="1"/>
  <c r="Y2540" i="15" s="1" a="1"/>
  <c r="Y2540" i="15" s="1"/>
  <c r="X2502" i="15" a="1"/>
  <c r="X2502" i="15" s="1"/>
  <c r="Y2502" i="15" s="1" a="1"/>
  <c r="Y2502" i="15" s="1"/>
  <c r="X2466" i="15" a="1"/>
  <c r="X2466" i="15" s="1"/>
  <c r="X2432" i="15" a="1"/>
  <c r="X2432" i="15" s="1"/>
  <c r="Y2432" i="15" s="1" a="1"/>
  <c r="Y2432" i="15" s="1"/>
  <c r="X2393" i="15" a="1"/>
  <c r="X2393" i="15" s="1"/>
  <c r="Y2393" i="15" s="1" a="1"/>
  <c r="Y2393" i="15" s="1"/>
  <c r="X2345" i="15" a="1"/>
  <c r="X2345" i="15" s="1"/>
  <c r="Y2345" i="15" s="1" a="1"/>
  <c r="Y2345" i="15" s="1"/>
  <c r="X2291" i="15" a="1"/>
  <c r="X2291" i="15" s="1"/>
  <c r="X2239" i="15" a="1"/>
  <c r="X2239" i="15" s="1"/>
  <c r="Y2239" i="15" s="1" a="1"/>
  <c r="Y2239" i="15" s="1"/>
  <c r="X2182" i="15" a="1"/>
  <c r="X2182" i="15" s="1"/>
  <c r="Y2182" i="15" s="1" a="1"/>
  <c r="Y2182" i="15" s="1"/>
  <c r="X2129" i="15" a="1"/>
  <c r="X2129" i="15" s="1"/>
  <c r="Y2129" i="15" s="1" a="1"/>
  <c r="Y2129" i="15" s="1"/>
  <c r="X2096" i="15" a="1"/>
  <c r="X2096" i="15" s="1"/>
  <c r="X2053" i="15" a="1"/>
  <c r="X2053" i="15" s="1"/>
  <c r="Y2053" i="15" s="1" a="1"/>
  <c r="Y2053" i="15" s="1"/>
  <c r="X2012" i="15" a="1"/>
  <c r="X2012" i="15" s="1"/>
  <c r="Y2012" i="15" s="1" a="1"/>
  <c r="Y2012" i="15" s="1"/>
  <c r="X1971" i="15" a="1"/>
  <c r="X1971" i="15" s="1"/>
  <c r="Y1971" i="15" s="1" a="1"/>
  <c r="Y1971" i="15" s="1"/>
  <c r="X1922" i="15" a="1"/>
  <c r="X1922" i="15" s="1"/>
  <c r="X1871" i="15" a="1"/>
  <c r="X1871" i="15" s="1"/>
  <c r="Y1871" i="15" s="1" a="1"/>
  <c r="Y1871" i="15" s="1"/>
  <c r="X1832" i="15" a="1"/>
  <c r="X1832" i="15" s="1"/>
  <c r="Y1832" i="15" s="1" a="1"/>
  <c r="Y1832" i="15" s="1"/>
  <c r="X1786" i="15" a="1"/>
  <c r="X1786" i="15" s="1"/>
  <c r="Y1786" i="15" s="1" a="1"/>
  <c r="Y1786" i="15" s="1"/>
  <c r="X1711" i="15" a="1"/>
  <c r="X1711" i="15" s="1"/>
  <c r="X1658" i="15" a="1"/>
  <c r="X1658" i="15" s="1"/>
  <c r="Y1658" i="15" s="1" a="1"/>
  <c r="Y1658" i="15" s="1"/>
  <c r="X1621" i="15" a="1"/>
  <c r="X1621" i="15" s="1"/>
  <c r="Y1621" i="15" s="1" a="1"/>
  <c r="Y1621" i="15" s="1"/>
  <c r="X1576" i="15" a="1"/>
  <c r="X1576" i="15" s="1"/>
  <c r="Y1576" i="15" s="1" a="1"/>
  <c r="Y1576" i="15" s="1"/>
  <c r="X1540" i="15" a="1"/>
  <c r="X1540" i="15" s="1"/>
  <c r="X1492" i="15" a="1"/>
  <c r="X1492" i="15" s="1"/>
  <c r="Y1492" i="15" s="1" a="1"/>
  <c r="Y1492" i="15" s="1"/>
  <c r="X1431" i="15" a="1"/>
  <c r="X1431" i="15" s="1"/>
  <c r="Y1431" i="15" s="1" a="1"/>
  <c r="Y1431" i="15" s="1"/>
  <c r="X1399" i="15" a="1"/>
  <c r="X1399" i="15" s="1"/>
  <c r="Y1399" i="15" s="1" a="1"/>
  <c r="Y1399" i="15" s="1"/>
  <c r="X1361" i="15" a="1"/>
  <c r="X1361" i="15" s="1"/>
  <c r="X1328" i="15" a="1"/>
  <c r="X1328" i="15" s="1"/>
  <c r="Y1328" i="15" s="1" a="1"/>
  <c r="Y1328" i="15" s="1"/>
  <c r="X1294" i="15" a="1"/>
  <c r="X1294" i="15" s="1"/>
  <c r="Y1294" i="15" s="1" a="1"/>
  <c r="Y1294" i="15" s="1"/>
  <c r="X1260" i="15" a="1"/>
  <c r="X1260" i="15" s="1"/>
  <c r="Y1260" i="15" s="1" a="1"/>
  <c r="Y1260" i="15" s="1"/>
  <c r="X1220" i="15" a="1"/>
  <c r="X1220" i="15" s="1"/>
  <c r="X1183" i="15" a="1"/>
  <c r="X1183" i="15" s="1"/>
  <c r="X1137" i="15" a="1"/>
  <c r="X1137" i="15" s="1"/>
  <c r="Y1137" i="15" s="1" a="1"/>
  <c r="Y1137" i="15" s="1"/>
  <c r="X1103" i="15" a="1"/>
  <c r="X1103" i="15" s="1"/>
  <c r="Y1103" i="15" s="1" a="1"/>
  <c r="Y1103" i="15" s="1"/>
  <c r="X1050" i="15" a="1"/>
  <c r="X1050" i="15" s="1"/>
  <c r="X1014" i="15" a="1"/>
  <c r="X1014" i="15" s="1"/>
  <c r="Y1014" i="15" s="1" a="1"/>
  <c r="Y1014" i="15" s="1"/>
  <c r="X978" i="15" a="1"/>
  <c r="X978" i="15" s="1"/>
  <c r="Y978" i="15" s="1" a="1"/>
  <c r="Y978" i="15" s="1"/>
  <c r="X935" i="15" a="1"/>
  <c r="X935" i="15" s="1"/>
  <c r="Y935" i="15" s="1" a="1"/>
  <c r="Y935" i="15" s="1"/>
  <c r="X889" i="15" a="1"/>
  <c r="X889" i="15" s="1"/>
  <c r="X836" i="15" a="1"/>
  <c r="X836" i="15" s="1"/>
  <c r="Y836" i="15" s="1" a="1"/>
  <c r="Y836" i="15" s="1"/>
  <c r="X783" i="15" a="1"/>
  <c r="X783" i="15" s="1"/>
  <c r="Y783" i="15" s="1" a="1"/>
  <c r="Y783" i="15" s="1"/>
  <c r="X514" i="15" a="1"/>
  <c r="X514" i="15" s="1"/>
  <c r="Y514" i="15" s="1" a="1"/>
  <c r="Y514" i="15" s="1"/>
  <c r="X467" i="15" a="1"/>
  <c r="X467" i="15" s="1"/>
  <c r="X427" i="15" a="1"/>
  <c r="X427" i="15" s="1"/>
  <c r="Y427" i="15" s="1" a="1"/>
  <c r="Y427" i="15" s="1"/>
  <c r="X385" i="15" a="1"/>
  <c r="X385" i="15" s="1"/>
  <c r="Y385" i="15" s="1" a="1"/>
  <c r="Y385" i="15" s="1"/>
  <c r="X345" i="15" a="1"/>
  <c r="X345" i="15" s="1"/>
  <c r="Y345" i="15" s="1" a="1"/>
  <c r="Y345" i="15" s="1"/>
  <c r="X295" i="15" a="1"/>
  <c r="X295" i="15" s="1"/>
  <c r="X248" i="15" a="1"/>
  <c r="X248" i="15" s="1"/>
  <c r="Y248" i="15" s="1" a="1"/>
  <c r="Y248" i="15" s="1"/>
  <c r="X204" i="15" a="1"/>
  <c r="X204" i="15" s="1"/>
  <c r="Y204" i="15" s="1" a="1"/>
  <c r="Y204" i="15" s="1"/>
  <c r="X157" i="15" a="1"/>
  <c r="X157" i="15" s="1"/>
  <c r="Y157" i="15" s="1" a="1"/>
  <c r="Y157" i="15" s="1"/>
  <c r="X123" i="15" a="1"/>
  <c r="X123" i="15" s="1"/>
  <c r="X81" i="15" a="1"/>
  <c r="X81" i="15" s="1"/>
  <c r="Y81" i="15" s="1" a="1"/>
  <c r="Y81" i="15" s="1"/>
  <c r="X35" i="15" a="1"/>
  <c r="X35" i="15" s="1"/>
  <c r="Y35" i="15" s="1" a="1"/>
  <c r="Y35" i="15" s="1"/>
  <c r="X2175" i="15" a="1"/>
  <c r="X2175" i="15" s="1"/>
  <c r="Y2175" i="15" s="1" a="1"/>
  <c r="Y2175" i="15" s="1"/>
  <c r="X1393" i="15" a="1"/>
  <c r="X1393" i="15" s="1"/>
  <c r="X524" i="15" a="1"/>
  <c r="X524" i="15" s="1"/>
  <c r="X1478" i="15" a="1"/>
  <c r="X1478" i="15" s="1"/>
  <c r="Y1478" i="15" s="1" a="1"/>
  <c r="Y1478" i="15" s="1"/>
  <c r="X327" i="15" a="1"/>
  <c r="X327" i="15" s="1"/>
  <c r="Y327" i="15" s="1" a="1"/>
  <c r="Y327" i="15" s="1"/>
  <c r="X202" i="15" a="1"/>
  <c r="X202" i="15" s="1"/>
  <c r="X95" i="15" a="1"/>
  <c r="X95" i="15" s="1"/>
  <c r="Y95" i="15" s="1" a="1"/>
  <c r="Y95" i="15" s="1"/>
  <c r="X847" i="15" a="1"/>
  <c r="X847" i="15" s="1"/>
  <c r="Y847" i="15" s="1" a="1"/>
  <c r="Y847" i="15" s="1"/>
  <c r="X2756" i="15" a="1"/>
  <c r="X2756" i="15" s="1"/>
  <c r="Y2756" i="15" s="1" a="1"/>
  <c r="Y2756" i="15" s="1"/>
  <c r="X2621" i="15" a="1"/>
  <c r="X2621" i="15" s="1"/>
  <c r="X2497" i="15" a="1"/>
  <c r="X2497" i="15" s="1"/>
  <c r="Y2497" i="15" s="1" a="1"/>
  <c r="Y2497" i="15" s="1"/>
  <c r="X2407" i="15" a="1"/>
  <c r="X2407" i="15" s="1"/>
  <c r="Y2407" i="15" s="1" a="1"/>
  <c r="Y2407" i="15" s="1"/>
  <c r="X2256" i="15" a="1"/>
  <c r="X2256" i="15" s="1"/>
  <c r="Y2256" i="15" s="1" a="1"/>
  <c r="Y2256" i="15" s="1"/>
  <c r="X2124" i="15" a="1"/>
  <c r="X2124" i="15" s="1"/>
  <c r="X2024" i="15" a="1"/>
  <c r="X2024" i="15" s="1"/>
  <c r="Y2024" i="15" s="1" a="1"/>
  <c r="Y2024" i="15" s="1"/>
  <c r="X1910" i="15" a="1"/>
  <c r="X1910" i="15" s="1"/>
  <c r="Y1910" i="15" s="1" a="1"/>
  <c r="Y1910" i="15" s="1"/>
  <c r="X1781" i="15" a="1"/>
  <c r="X1781" i="15" s="1"/>
  <c r="Y1781" i="15" s="1" a="1"/>
  <c r="Y1781" i="15" s="1"/>
  <c r="X1633" i="15" a="1"/>
  <c r="X1633" i="15" s="1"/>
  <c r="X1512" i="15" a="1"/>
  <c r="X1512" i="15" s="1"/>
  <c r="Y1512" i="15" s="1" a="1"/>
  <c r="Y1512" i="15" s="1"/>
  <c r="X1394" i="15" a="1"/>
  <c r="X1394" i="15" s="1"/>
  <c r="Y1394" i="15" s="1" a="1"/>
  <c r="Y1394" i="15" s="1"/>
  <c r="X1305" i="15" a="1"/>
  <c r="X1305" i="15" s="1"/>
  <c r="Y1305" i="15" s="1" a="1"/>
  <c r="Y1305" i="15" s="1"/>
  <c r="X1196" i="15" a="1"/>
  <c r="X1196" i="15" s="1"/>
  <c r="X422" i="15" a="1"/>
  <c r="X422" i="15" s="1"/>
  <c r="Y422" i="15" s="1" a="1"/>
  <c r="Y422" i="15" s="1"/>
  <c r="X290" i="15" a="1"/>
  <c r="X290" i="15" s="1"/>
  <c r="Y290" i="15" s="1" a="1"/>
  <c r="Y290" i="15" s="1"/>
  <c r="X169" i="15" a="1"/>
  <c r="X169" i="15" s="1"/>
  <c r="Y169" i="15" s="1" a="1"/>
  <c r="Y169" i="15" s="1"/>
  <c r="X73" i="15" a="1"/>
  <c r="X73" i="15" s="1"/>
  <c r="X512" i="15" a="1"/>
  <c r="X512" i="15" s="1"/>
  <c r="Y512" i="15" s="1" a="1"/>
  <c r="Y512" i="15" s="1"/>
  <c r="X1835" i="15" a="1"/>
  <c r="X1835" i="15" s="1"/>
  <c r="Y1835" i="15" s="1" a="1"/>
  <c r="Y1835" i="15" s="1"/>
  <c r="X1204" i="15" a="1"/>
  <c r="X1204" i="15" s="1"/>
  <c r="Y1204" i="15" s="1" a="1"/>
  <c r="Y1204" i="15" s="1"/>
  <c r="X768" i="15" a="1"/>
  <c r="X768" i="15" s="1"/>
  <c r="X289" i="15" a="1"/>
  <c r="X289" i="15" s="1"/>
  <c r="Y289" i="15" s="1" a="1"/>
  <c r="Y289" i="15" s="1"/>
  <c r="X2554" i="15" a="1"/>
  <c r="X2554" i="15" s="1"/>
  <c r="Y2554" i="15" s="1" a="1"/>
  <c r="Y2554" i="15" s="1"/>
  <c r="X2945" i="15" a="1"/>
  <c r="X2945" i="15" s="1"/>
  <c r="Y2945" i="15" s="1" a="1"/>
  <c r="Y2945" i="15" s="1"/>
  <c r="X2720" i="15" a="1"/>
  <c r="X2720" i="15" s="1"/>
  <c r="X2492" i="15" a="1"/>
  <c r="X2492" i="15" s="1"/>
  <c r="Y2492" i="15" s="1" a="1"/>
  <c r="Y2492" i="15" s="1"/>
  <c r="X2205" i="15" a="1"/>
  <c r="X2205" i="15" s="1"/>
  <c r="Y2205" i="15" s="1" a="1"/>
  <c r="Y2205" i="15" s="1"/>
  <c r="X1978" i="15" a="1"/>
  <c r="X1978" i="15" s="1"/>
  <c r="Y1978" i="15" s="1" a="1"/>
  <c r="Y1978" i="15" s="1"/>
  <c r="X1709" i="15" a="1"/>
  <c r="X1709" i="15" s="1"/>
  <c r="X1623" i="15" a="1"/>
  <c r="X1623" i="15" s="1"/>
  <c r="Y1623" i="15" s="1" a="1"/>
  <c r="Y1623" i="15" s="1"/>
  <c r="X1547" i="15" a="1"/>
  <c r="X1547" i="15" s="1"/>
  <c r="Y1547" i="15" s="1" a="1"/>
  <c r="Y1547" i="15" s="1"/>
  <c r="X1367" i="15" a="1"/>
  <c r="X1367" i="15" s="1"/>
  <c r="Y1367" i="15" s="1" a="1"/>
  <c r="Y1367" i="15" s="1"/>
  <c r="X1225" i="15" a="1"/>
  <c r="X1225" i="15" s="1"/>
  <c r="X1079" i="15" a="1"/>
  <c r="X1079" i="15" s="1"/>
  <c r="Y1079" i="15" s="1" a="1"/>
  <c r="Y1079" i="15" s="1"/>
  <c r="X868" i="15" a="1"/>
  <c r="X868" i="15" s="1"/>
  <c r="Y868" i="15" s="1" a="1"/>
  <c r="Y868" i="15" s="1"/>
  <c r="X662" i="15" a="1"/>
  <c r="X662" i="15" s="1"/>
  <c r="Y662" i="15" s="1" a="1"/>
  <c r="Y662" i="15" s="1"/>
  <c r="X437" i="15" a="1"/>
  <c r="X437" i="15" s="1"/>
  <c r="X250" i="15" a="1"/>
  <c r="X250" i="15" s="1"/>
  <c r="Y250" i="15" s="1" a="1"/>
  <c r="Y250" i="15" s="1"/>
  <c r="X482" i="15" a="1"/>
  <c r="X482" i="15" s="1"/>
  <c r="Y482" i="15" s="1" a="1"/>
  <c r="Y482" i="15" s="1"/>
  <c r="X436" i="15" a="1"/>
  <c r="X436" i="15" s="1"/>
  <c r="Y436" i="15" s="1" a="1"/>
  <c r="Y436" i="15" s="1"/>
  <c r="X394" i="15" a="1"/>
  <c r="X394" i="15" s="1"/>
  <c r="X357" i="15" a="1"/>
  <c r="X357" i="15" s="1"/>
  <c r="Y357" i="15" s="1" a="1"/>
  <c r="Y357" i="15" s="1"/>
  <c r="X308" i="15" a="1"/>
  <c r="X308" i="15" s="1"/>
  <c r="Y308" i="15" s="1" a="1"/>
  <c r="Y308" i="15" s="1"/>
  <c r="X261" i="15" a="1"/>
  <c r="X261" i="15" s="1"/>
  <c r="Y261" i="15" s="1" a="1"/>
  <c r="Y261" i="15" s="1"/>
  <c r="X214" i="15" a="1"/>
  <c r="X214" i="15" s="1"/>
  <c r="X167" i="15" a="1"/>
  <c r="X167" i="15" s="1"/>
  <c r="Y167" i="15" s="1" a="1"/>
  <c r="Y167" i="15" s="1"/>
  <c r="X132" i="15" a="1"/>
  <c r="X132" i="15" s="1"/>
  <c r="Y132" i="15" s="1" a="1"/>
  <c r="Y132" i="15" s="1"/>
  <c r="X2284" i="15" a="1"/>
  <c r="X2284" i="15" s="1"/>
  <c r="Y2284" i="15" s="1" a="1"/>
  <c r="Y2284" i="15" s="1"/>
  <c r="X2208" i="15" a="1"/>
  <c r="X2208" i="15" s="1"/>
  <c r="X1877" i="15" a="1"/>
  <c r="X1877" i="15" s="1"/>
  <c r="Y1877" i="15" s="1" a="1"/>
  <c r="Y1877" i="15" s="1"/>
  <c r="X1435" i="15" a="1"/>
  <c r="X1435" i="15" s="1"/>
  <c r="Y1435" i="15" s="1" a="1"/>
  <c r="Y1435" i="15" s="1"/>
  <c r="X646" i="15" a="1"/>
  <c r="X646" i="15" s="1"/>
  <c r="Y646" i="15" s="1" a="1"/>
  <c r="Y646" i="15" s="1"/>
  <c r="X526" i="15" a="1"/>
  <c r="X526" i="15" s="1"/>
  <c r="X192" i="15" a="1"/>
  <c r="X192" i="15" s="1"/>
  <c r="Y192" i="15" s="1" a="1"/>
  <c r="Y192" i="15" s="1"/>
  <c r="X1538" i="15" a="1"/>
  <c r="X1538" i="15" s="1"/>
  <c r="Y1538" i="15" s="1" a="1"/>
  <c r="Y1538" i="15" s="1"/>
  <c r="X1409" i="15" a="1"/>
  <c r="X1409" i="15" s="1"/>
  <c r="Y1409" i="15" s="1" a="1"/>
  <c r="Y1409" i="15" s="1"/>
  <c r="X1308" i="15" a="1"/>
  <c r="X1308" i="15" s="1"/>
  <c r="X1217" i="15" a="1"/>
  <c r="X1217" i="15" s="1"/>
  <c r="Y1217" i="15" s="1" a="1"/>
  <c r="Y1217" i="15" s="1"/>
  <c r="X1109" i="15" a="1"/>
  <c r="X1109" i="15" s="1"/>
  <c r="Y1109" i="15" s="1" a="1"/>
  <c r="Y1109" i="15" s="1"/>
  <c r="X1021" i="15" a="1"/>
  <c r="X1021" i="15" s="1"/>
  <c r="Y1021" i="15" s="1" a="1"/>
  <c r="Y1021" i="15" s="1"/>
  <c r="X922" i="15" a="1"/>
  <c r="X922" i="15" s="1"/>
  <c r="X793" i="15" a="1"/>
  <c r="X793" i="15" s="1"/>
  <c r="Y793" i="15" s="1" a="1"/>
  <c r="Y793" i="15" s="1"/>
  <c r="X674" i="15" a="1"/>
  <c r="X674" i="15" s="1"/>
  <c r="Y674" i="15" s="1" a="1"/>
  <c r="Y674" i="15" s="1"/>
  <c r="X543" i="15" a="1"/>
  <c r="X543" i="15" s="1"/>
  <c r="Y543" i="15" s="1" a="1"/>
  <c r="Y543" i="15" s="1"/>
  <c r="X425" i="15" a="1"/>
  <c r="X425" i="15" s="1"/>
  <c r="X312" i="15" a="1"/>
  <c r="X312" i="15" s="1"/>
  <c r="Y312" i="15" s="1" a="1"/>
  <c r="Y312" i="15" s="1"/>
  <c r="X178" i="15" a="1"/>
  <c r="X178" i="15" s="1"/>
  <c r="Y178" i="15" s="1" a="1"/>
  <c r="Y178" i="15" s="1"/>
  <c r="X72" i="15" a="1"/>
  <c r="X72" i="15" s="1"/>
  <c r="Y72" i="15" s="1" a="1"/>
  <c r="Y72" i="15" s="1"/>
  <c r="X2869" i="15" a="1"/>
  <c r="X2869" i="15" s="1"/>
  <c r="X1833" i="15" a="1"/>
  <c r="X1833" i="15" s="1"/>
  <c r="Y1833" i="15" s="1" a="1"/>
  <c r="Y1833" i="15" s="1"/>
  <c r="X65" i="15" a="1"/>
  <c r="X65" i="15" s="1"/>
  <c r="Y65" i="15" s="1" a="1"/>
  <c r="Y65" i="15" s="1"/>
  <c r="X3074" i="15" a="1"/>
  <c r="X3074" i="15" s="1"/>
  <c r="Y3074" i="15" s="1" a="1"/>
  <c r="Y3074" i="15" s="1"/>
  <c r="X2970" i="15" a="1"/>
  <c r="X2970" i="15" s="1"/>
  <c r="X2887" i="15" a="1"/>
  <c r="X2887" i="15" s="1"/>
  <c r="Y2887" i="15" s="1" a="1"/>
  <c r="Y2887" i="15" s="1"/>
  <c r="X2796" i="15" a="1"/>
  <c r="X2796" i="15" s="1"/>
  <c r="Y2796" i="15" s="1" a="1"/>
  <c r="Y2796" i="15" s="1"/>
  <c r="X2715" i="15" a="1"/>
  <c r="X2715" i="15" s="1"/>
  <c r="Y2715" i="15" s="1" a="1"/>
  <c r="Y2715" i="15" s="1"/>
  <c r="X2238" i="15" a="1"/>
  <c r="X2238" i="15" s="1"/>
  <c r="X1869" i="15" a="1"/>
  <c r="X1869" i="15" s="1"/>
  <c r="Y1869" i="15" s="1" a="1"/>
  <c r="Y1869" i="15" s="1"/>
  <c r="X1459" i="15" a="1"/>
  <c r="X1459" i="15" s="1"/>
  <c r="Y1459" i="15" s="1" a="1"/>
  <c r="Y1459" i="15" s="1"/>
  <c r="X832" i="15" a="1"/>
  <c r="X832" i="15" s="1"/>
  <c r="Y832" i="15" s="1" a="1"/>
  <c r="Y832" i="15" s="1"/>
  <c r="X547" i="15" a="1"/>
  <c r="X547" i="15" s="1"/>
  <c r="X421" i="15" a="1"/>
  <c r="X421" i="15" s="1"/>
  <c r="Y421" i="15" s="1" a="1"/>
  <c r="Y421" i="15" s="1"/>
  <c r="X302" i="15" a="1"/>
  <c r="X302" i="15" s="1"/>
  <c r="Y302" i="15" s="1" a="1"/>
  <c r="Y302" i="15" s="1"/>
  <c r="X183" i="15" a="1"/>
  <c r="X183" i="15" s="1"/>
  <c r="Y183" i="15" s="1" a="1"/>
  <c r="Y183" i="15" s="1"/>
  <c r="X84" i="15" a="1"/>
  <c r="X84" i="15" s="1"/>
  <c r="X2846" i="15" a="1"/>
  <c r="X2846" i="15" s="1"/>
  <c r="Y2846" i="15" s="1" a="1"/>
  <c r="Y2846" i="15" s="1"/>
  <c r="X2165" i="15" a="1"/>
  <c r="X2165" i="15" s="1"/>
  <c r="Y2165" i="15" s="1" a="1"/>
  <c r="Y2165" i="15" s="1"/>
  <c r="X1511" i="15" a="1"/>
  <c r="X1511" i="15" s="1"/>
  <c r="Y1511" i="15" s="1" a="1"/>
  <c r="Y1511" i="15" s="1"/>
  <c r="X3153" i="15" a="1"/>
  <c r="X3153" i="15" s="1"/>
  <c r="X3037" i="15" a="1"/>
  <c r="X3037" i="15" s="1"/>
  <c r="Y3037" i="15" s="1" a="1"/>
  <c r="Y3037" i="15" s="1"/>
  <c r="X2952" i="15" a="1"/>
  <c r="X2952" i="15" s="1"/>
  <c r="Y2952" i="15" s="1" a="1"/>
  <c r="Y2952" i="15" s="1"/>
  <c r="X2871" i="15" a="1"/>
  <c r="X2871" i="15" s="1"/>
  <c r="Y2871" i="15" s="1" a="1"/>
  <c r="Y2871" i="15" s="1"/>
  <c r="X2784" i="15" a="1"/>
  <c r="X2784" i="15" s="1"/>
  <c r="X2711" i="15" a="1"/>
  <c r="X2711" i="15" s="1"/>
  <c r="Y2711" i="15" s="1" a="1"/>
  <c r="Y2711" i="15" s="1"/>
  <c r="X2630" i="15" a="1"/>
  <c r="X2630" i="15" s="1"/>
  <c r="Y2630" i="15" s="1" a="1"/>
  <c r="Y2630" i="15" s="1"/>
  <c r="X2517" i="15" a="1"/>
  <c r="X2517" i="15" s="1"/>
  <c r="Y2517" i="15" s="1" a="1"/>
  <c r="Y2517" i="15" s="1"/>
  <c r="X3130" i="15" a="1"/>
  <c r="X3130" i="15" s="1"/>
  <c r="X3083" i="15" a="1"/>
  <c r="X3083" i="15" s="1"/>
  <c r="Y3083" i="15" s="1" a="1"/>
  <c r="Y3083" i="15" s="1"/>
  <c r="X3016" i="15" a="1"/>
  <c r="X3016" i="15" s="1"/>
  <c r="Y3016" i="15" s="1" a="1"/>
  <c r="Y3016" i="15" s="1"/>
  <c r="X2980" i="15" a="1"/>
  <c r="X2980" i="15" s="1"/>
  <c r="Y2980" i="15" s="1" a="1"/>
  <c r="Y2980" i="15" s="1"/>
  <c r="X2946" i="15" a="1"/>
  <c r="X2946" i="15" s="1"/>
  <c r="X2906" i="15" a="1"/>
  <c r="X2906" i="15" s="1"/>
  <c r="Y2906" i="15" s="1" a="1"/>
  <c r="Y2906" i="15" s="1"/>
  <c r="X2867" i="15" a="1"/>
  <c r="X2867" i="15" s="1"/>
  <c r="Y2867" i="15" s="1" a="1"/>
  <c r="Y2867" i="15" s="1"/>
  <c r="X2790" i="15" a="1"/>
  <c r="X2790" i="15" s="1"/>
  <c r="Y2790" i="15" s="1" a="1"/>
  <c r="Y2790" i="15" s="1"/>
  <c r="X2717" i="15" a="1"/>
  <c r="X2717" i="15" s="1"/>
  <c r="X2597" i="15" a="1"/>
  <c r="X2597" i="15" s="1"/>
  <c r="Y2597" i="15" s="1" a="1"/>
  <c r="Y2597" i="15" s="1"/>
  <c r="X2460" i="15" a="1"/>
  <c r="X2460" i="15" s="1"/>
  <c r="Y2460" i="15" s="1" a="1"/>
  <c r="Y2460" i="15" s="1"/>
  <c r="X2278" i="15" a="1"/>
  <c r="X2278" i="15" s="1"/>
  <c r="Y2278" i="15" s="1" a="1"/>
  <c r="Y2278" i="15" s="1"/>
  <c r="X2091" i="15" a="1"/>
  <c r="X2091" i="15" s="1"/>
  <c r="X1888" i="15" a="1"/>
  <c r="X1888" i="15" s="1"/>
  <c r="Y1888" i="15" s="1" a="1"/>
  <c r="Y1888" i="15" s="1"/>
  <c r="X1650" i="15" a="1"/>
  <c r="X1650" i="15" s="1"/>
  <c r="Y1650" i="15" s="1" a="1"/>
  <c r="Y1650" i="15" s="1"/>
  <c r="X1448" i="15" a="1"/>
  <c r="X1448" i="15" s="1"/>
  <c r="Y1448" i="15" s="1" a="1"/>
  <c r="Y1448" i="15" s="1"/>
  <c r="X1289" i="15" a="1"/>
  <c r="X1289" i="15" s="1"/>
  <c r="X171" i="15" a="1"/>
  <c r="X171" i="15" s="1"/>
  <c r="Y171" i="15" s="1" a="1"/>
  <c r="Y171" i="15" s="1"/>
  <c r="X1304" i="15" a="1"/>
  <c r="X1304" i="15" s="1"/>
  <c r="Y1304" i="15" s="1" a="1"/>
  <c r="Y1304" i="15" s="1"/>
  <c r="X898" i="15" a="1"/>
  <c r="X898" i="15" s="1"/>
  <c r="Y898" i="15" s="1" a="1"/>
  <c r="Y898" i="15" s="1"/>
  <c r="X351" i="15" a="1"/>
  <c r="X351" i="15" s="1"/>
  <c r="X1930" i="15" a="1"/>
  <c r="X1930" i="15" s="1"/>
  <c r="Y1930" i="15" s="1" a="1"/>
  <c r="Y1930" i="15" s="1"/>
  <c r="X2377" i="15" a="1"/>
  <c r="X2377" i="15" s="1"/>
  <c r="Y2377" i="15" s="1" a="1"/>
  <c r="Y2377" i="15" s="1"/>
  <c r="X2192" i="15" a="1"/>
  <c r="X2192" i="15" s="1"/>
  <c r="Y2192" i="15" s="1" a="1"/>
  <c r="Y2192" i="15" s="1"/>
  <c r="X2019" i="15" a="1"/>
  <c r="X2019" i="15" s="1"/>
  <c r="X1843" i="15" a="1"/>
  <c r="X1843" i="15" s="1"/>
  <c r="Y1843" i="15" s="1" a="1"/>
  <c r="Y1843" i="15" s="1"/>
  <c r="X1646" i="15" a="1"/>
  <c r="X1646" i="15" s="1"/>
  <c r="Y1646" i="15" s="1" a="1"/>
  <c r="Y1646" i="15" s="1"/>
  <c r="X1473" i="15" a="1"/>
  <c r="X1473" i="15" s="1"/>
  <c r="Y1473" i="15" s="1" a="1"/>
  <c r="Y1473" i="15" s="1"/>
  <c r="X1352" i="15" a="1"/>
  <c r="X1352" i="15" s="1"/>
  <c r="X1231" i="15" a="1"/>
  <c r="X1231" i="15" s="1"/>
  <c r="Y1231" i="15" s="1" a="1"/>
  <c r="Y1231" i="15" s="1"/>
  <c r="X1076" i="15" a="1"/>
  <c r="X1076" i="15" s="1"/>
  <c r="Y1076" i="15" s="1" a="1"/>
  <c r="Y1076" i="15" s="1"/>
  <c r="X923" i="15" a="1"/>
  <c r="X923" i="15" s="1"/>
  <c r="Y923" i="15" s="1" a="1"/>
  <c r="Y923" i="15" s="1"/>
  <c r="X769" i="15" a="1"/>
  <c r="X769" i="15" s="1"/>
  <c r="X610" i="15" a="1"/>
  <c r="X610" i="15" s="1"/>
  <c r="Y610" i="15" s="1" a="1"/>
  <c r="Y610" i="15" s="1"/>
  <c r="X416" i="15" a="1"/>
  <c r="X416" i="15" s="1"/>
  <c r="Y416" i="15" s="1" a="1"/>
  <c r="Y416" i="15" s="1"/>
  <c r="X235" i="15" a="1"/>
  <c r="X235" i="15" s="1"/>
  <c r="Y235" i="15" s="1" a="1"/>
  <c r="Y235" i="15" s="1"/>
  <c r="X63" i="15" a="1"/>
  <c r="X63" i="15" s="1"/>
  <c r="X1996" i="15" a="1"/>
  <c r="X1996" i="15" s="1"/>
  <c r="Y1996" i="15" s="1" a="1"/>
  <c r="Y1996" i="15" s="1"/>
  <c r="X1450" i="15" a="1"/>
  <c r="X1450" i="15" s="1"/>
  <c r="Y1450" i="15" s="1" a="1"/>
  <c r="Y1450" i="15" s="1"/>
  <c r="X3129" i="15" a="1"/>
  <c r="X3129" i="15" s="1"/>
  <c r="Y3129" i="15" s="1" a="1"/>
  <c r="Y3129" i="15" s="1"/>
  <c r="X2983" i="15" a="1"/>
  <c r="X2983" i="15" s="1"/>
  <c r="X2893" i="15" a="1"/>
  <c r="X2893" i="15" s="1"/>
  <c r="Y2893" i="15" s="1" a="1"/>
  <c r="Y2893" i="15" s="1"/>
  <c r="X2801" i="15" a="1"/>
  <c r="X2801" i="15" s="1"/>
  <c r="Y2801" i="15" s="1" a="1"/>
  <c r="Y2801" i="15" s="1"/>
  <c r="X1771" i="15" a="1"/>
  <c r="X1771" i="15" s="1"/>
  <c r="Y1771" i="15" s="1" a="1"/>
  <c r="Y1771" i="15" s="1"/>
  <c r="X2328" i="15" a="1"/>
  <c r="X2328" i="15" s="1"/>
  <c r="X2356" i="15" a="1"/>
  <c r="X2356" i="15" s="1"/>
  <c r="Y2356" i="15" s="1" a="1"/>
  <c r="Y2356" i="15" s="1"/>
  <c r="X2157" i="15" a="1"/>
  <c r="X2157" i="15" s="1"/>
  <c r="Y2157" i="15" s="1" a="1"/>
  <c r="Y2157" i="15" s="1"/>
  <c r="X2116" i="15" a="1"/>
  <c r="X2116" i="15" s="1"/>
  <c r="Y2116" i="15" s="1" a="1"/>
  <c r="Y2116" i="15" s="1"/>
  <c r="X2080" i="15" a="1"/>
  <c r="X2080" i="15" s="1"/>
  <c r="X2036" i="15" a="1"/>
  <c r="X2036" i="15" s="1"/>
  <c r="Y2036" i="15" s="1" a="1"/>
  <c r="Y2036" i="15" s="1"/>
  <c r="X1999" i="15" a="1"/>
  <c r="X1999" i="15" s="1"/>
  <c r="Y1999" i="15" s="1" a="1"/>
  <c r="Y1999" i="15" s="1"/>
  <c r="X1959" i="15" a="1"/>
  <c r="X1959" i="15" s="1"/>
  <c r="Y1959" i="15" s="1" a="1"/>
  <c r="Y1959" i="15" s="1"/>
  <c r="X1899" i="15" a="1"/>
  <c r="X1899" i="15" s="1"/>
  <c r="X1857" i="15" a="1"/>
  <c r="X1857" i="15" s="1"/>
  <c r="Y1857" i="15" s="1" a="1"/>
  <c r="Y1857" i="15" s="1"/>
  <c r="X1814" i="15" a="1"/>
  <c r="X1814" i="15" s="1"/>
  <c r="Y1814" i="15" s="1" a="1"/>
  <c r="Y1814" i="15" s="1"/>
  <c r="X1773" i="15" a="1"/>
  <c r="X1773" i="15" s="1"/>
  <c r="Y1773" i="15" s="1" a="1"/>
  <c r="Y1773" i="15" s="1"/>
  <c r="X1699" i="15" a="1"/>
  <c r="X1699" i="15" s="1"/>
  <c r="X1643" i="15" a="1"/>
  <c r="X1643" i="15" s="1"/>
  <c r="Y1643" i="15" s="1" a="1"/>
  <c r="Y1643" i="15" s="1"/>
  <c r="X1606" i="15" a="1"/>
  <c r="X1606" i="15" s="1"/>
  <c r="Y1606" i="15" s="1" a="1"/>
  <c r="Y1606" i="15" s="1"/>
  <c r="X1562" i="15" a="1"/>
  <c r="X1562" i="15" s="1"/>
  <c r="Y1562" i="15" s="1" a="1"/>
  <c r="Y1562" i="15" s="1"/>
  <c r="X1525" i="15" a="1"/>
  <c r="X1525" i="15" s="1"/>
  <c r="X1463" i="15" a="1"/>
  <c r="X1463" i="15" s="1"/>
  <c r="Y1463" i="15" s="1" a="1"/>
  <c r="Y1463" i="15" s="1"/>
  <c r="X1419" i="15" a="1"/>
  <c r="X1419" i="15" s="1"/>
  <c r="Y1419" i="15" s="1" a="1"/>
  <c r="Y1419" i="15" s="1"/>
  <c r="X1384" i="15" a="1"/>
  <c r="X1384" i="15" s="1"/>
  <c r="Y1384" i="15" s="1" a="1"/>
  <c r="Y1384" i="15" s="1"/>
  <c r="X1348" i="15" a="1"/>
  <c r="X1348" i="15" s="1"/>
  <c r="X1315" i="15" a="1"/>
  <c r="X1315" i="15" s="1"/>
  <c r="Y1315" i="15" s="1" a="1"/>
  <c r="Y1315" i="15" s="1"/>
  <c r="X1282" i="15" a="1"/>
  <c r="X1282" i="15" s="1"/>
  <c r="Y1282" i="15" s="1" a="1"/>
  <c r="Y1282" i="15" s="1"/>
  <c r="X1246" i="15" a="1"/>
  <c r="X1246" i="15" s="1"/>
  <c r="Y1246" i="15" s="1" a="1"/>
  <c r="Y1246" i="15" s="1"/>
  <c r="X1188" i="15" a="1"/>
  <c r="X1188" i="15" s="1"/>
  <c r="X1142" i="15" a="1"/>
  <c r="X1142" i="15" s="1"/>
  <c r="Y1142" i="15" s="1" a="1"/>
  <c r="Y1142" i="15" s="1"/>
  <c r="X1107" i="15" a="1"/>
  <c r="X1107" i="15" s="1"/>
  <c r="Y1107" i="15" s="1" a="1"/>
  <c r="Y1107" i="15" s="1"/>
  <c r="X1073" i="15" a="1"/>
  <c r="X1073" i="15" s="1"/>
  <c r="Y1073" i="15" s="1" a="1"/>
  <c r="Y1073" i="15" s="1"/>
  <c r="X1035" i="15" a="1"/>
  <c r="X1035" i="15" s="1"/>
  <c r="X1002" i="15" a="1"/>
  <c r="X1002" i="15" s="1"/>
  <c r="Y1002" i="15" s="1" a="1"/>
  <c r="Y1002" i="15" s="1"/>
  <c r="X961" i="15" a="1"/>
  <c r="X961" i="15" s="1"/>
  <c r="Y961" i="15" s="1" a="1"/>
  <c r="Y961" i="15" s="1"/>
  <c r="X919" i="15" a="1"/>
  <c r="X919" i="15" s="1"/>
  <c r="Y919" i="15" s="1" a="1"/>
  <c r="Y919" i="15" s="1"/>
  <c r="X866" i="15" a="1"/>
  <c r="X866" i="15" s="1"/>
  <c r="X816" i="15" a="1"/>
  <c r="X816" i="15" s="1"/>
  <c r="Y816" i="15" s="1" a="1"/>
  <c r="Y816" i="15" s="1"/>
  <c r="X766" i="15" a="1"/>
  <c r="X766" i="15" s="1"/>
  <c r="Y766" i="15" s="1" a="1"/>
  <c r="Y766" i="15" s="1"/>
  <c r="X3109" i="15" a="1"/>
  <c r="X3109" i="15" s="1"/>
  <c r="X2514" i="15" a="1"/>
  <c r="X2514" i="15" s="1"/>
  <c r="X2184" i="15" a="1"/>
  <c r="X2184" i="15" s="1"/>
  <c r="Y2184" i="15" s="1" a="1"/>
  <c r="Y2184" i="15" s="1"/>
  <c r="X1975" i="15" a="1"/>
  <c r="X1975" i="15" s="1"/>
  <c r="Y1975" i="15" s="1" a="1"/>
  <c r="Y1975" i="15" s="1"/>
  <c r="X1821" i="15" a="1"/>
  <c r="X1821" i="15" s="1"/>
  <c r="Y1821" i="15" s="1" a="1"/>
  <c r="Y1821" i="15" s="1"/>
  <c r="X1660" i="15" a="1"/>
  <c r="X1660" i="15" s="1"/>
  <c r="X1441" i="15" a="1"/>
  <c r="X1441" i="15" s="1"/>
  <c r="Y1441" i="15" s="1" a="1"/>
  <c r="Y1441" i="15" s="1"/>
  <c r="X855" i="15" a="1"/>
  <c r="X855" i="15" s="1"/>
  <c r="Y855" i="15" s="1" a="1"/>
  <c r="Y855" i="15" s="1"/>
  <c r="X571" i="15" a="1"/>
  <c r="X571" i="15" s="1"/>
  <c r="Y571" i="15" s="1" a="1"/>
  <c r="Y571" i="15" s="1"/>
  <c r="X355" i="15" a="1"/>
  <c r="X355" i="15" s="1"/>
  <c r="X197" i="15" a="1"/>
  <c r="X197" i="15" s="1"/>
  <c r="Y197" i="15" s="1" a="1"/>
  <c r="Y197" i="15" s="1"/>
  <c r="X2320" i="15" a="1"/>
  <c r="X2320" i="15" s="1"/>
  <c r="Y2320" i="15" s="1" a="1"/>
  <c r="Y2320" i="15" s="1"/>
  <c r="X3079" i="15" a="1"/>
  <c r="X3079" i="15" s="1"/>
  <c r="Y3079" i="15" s="1" a="1"/>
  <c r="Y3079" i="15" s="1"/>
  <c r="X2974" i="15" a="1"/>
  <c r="X2974" i="15" s="1"/>
  <c r="X2892" i="15" a="1"/>
  <c r="X2892" i="15" s="1"/>
  <c r="Y2892" i="15" s="1" a="1"/>
  <c r="Y2892" i="15" s="1"/>
  <c r="X2809" i="15" a="1"/>
  <c r="X2809" i="15" s="1"/>
  <c r="Y2809" i="15" s="1" a="1"/>
  <c r="Y2809" i="15" s="1"/>
  <c r="X2729" i="15" a="1"/>
  <c r="X2729" i="15" s="1"/>
  <c r="Y2729" i="15" s="1" a="1"/>
  <c r="Y2729" i="15" s="1"/>
  <c r="X2652" i="15" a="1"/>
  <c r="X2652" i="15" s="1"/>
  <c r="X2553" i="15" a="1"/>
  <c r="X2553" i="15" s="1"/>
  <c r="Y2553" i="15" s="1" a="1"/>
  <c r="Y2553" i="15" s="1"/>
  <c r="X3138" i="15" a="1"/>
  <c r="X3138" i="15" s="1"/>
  <c r="Y3138" i="15" s="1" a="1"/>
  <c r="Y3138" i="15" s="1"/>
  <c r="X3091" i="15" a="1"/>
  <c r="X3091" i="15" s="1"/>
  <c r="Y3091" i="15" s="1" a="1"/>
  <c r="Y3091" i="15" s="1"/>
  <c r="X3026" i="15" a="1"/>
  <c r="X3026" i="15" s="1"/>
  <c r="X2988" i="15" a="1"/>
  <c r="X2988" i="15" s="1"/>
  <c r="Y2988" i="15" s="1" a="1"/>
  <c r="Y2988" i="15" s="1"/>
  <c r="X2955" i="15" a="1"/>
  <c r="X2955" i="15" s="1"/>
  <c r="Y2955" i="15" s="1" a="1"/>
  <c r="Y2955" i="15" s="1"/>
  <c r="X2918" i="15" a="1"/>
  <c r="X2918" i="15" s="1"/>
  <c r="Y2918" i="15" s="1" a="1"/>
  <c r="Y2918" i="15" s="1"/>
  <c r="X2877" i="15" a="1"/>
  <c r="X2877" i="15" s="1"/>
  <c r="X2834" i="15" a="1"/>
  <c r="X2834" i="15" s="1"/>
  <c r="Y2834" i="15" s="1" a="1"/>
  <c r="Y2834" i="15" s="1"/>
  <c r="X2798" i="15" a="1"/>
  <c r="X2798" i="15" s="1"/>
  <c r="Y2798" i="15" s="1" a="1"/>
  <c r="Y2798" i="15" s="1"/>
  <c r="X2764" i="15" a="1"/>
  <c r="X2764" i="15" s="1"/>
  <c r="Y2764" i="15" s="1" a="1"/>
  <c r="Y2764" i="15" s="1"/>
  <c r="X2727" i="15" a="1"/>
  <c r="X2727" i="15" s="1"/>
  <c r="X2736" i="15" a="1"/>
  <c r="X2736" i="15" s="1"/>
  <c r="Y2736" i="15" s="1" a="1"/>
  <c r="Y2736" i="15" s="1"/>
  <c r="X2180" i="15" a="1"/>
  <c r="X2180" i="15" s="1"/>
  <c r="Y2180" i="15" s="1" a="1"/>
  <c r="Y2180" i="15" s="1"/>
  <c r="X2806" i="15" a="1"/>
  <c r="X2806" i="15" s="1"/>
  <c r="Y2806" i="15" s="1" a="1"/>
  <c r="Y2806" i="15" s="1"/>
  <c r="X2700" i="15" a="1"/>
  <c r="X2700" i="15" s="1"/>
  <c r="X2576" i="15" a="1"/>
  <c r="X2576" i="15" s="1"/>
  <c r="Y2576" i="15" s="1" a="1"/>
  <c r="Y2576" i="15" s="1"/>
  <c r="X2480" i="15" a="1"/>
  <c r="X2480" i="15" s="1"/>
  <c r="Y2480" i="15" s="1" a="1"/>
  <c r="Y2480" i="15" s="1"/>
  <c r="X2361" i="15" a="1"/>
  <c r="X2361" i="15" s="1"/>
  <c r="Y2361" i="15" s="1" a="1"/>
  <c r="Y2361" i="15" s="1"/>
  <c r="X2231" i="15" a="1"/>
  <c r="X2231" i="15" s="1"/>
  <c r="X2107" i="15" a="1"/>
  <c r="X2107" i="15" s="1"/>
  <c r="Y2107" i="15" s="1" a="1"/>
  <c r="Y2107" i="15" s="1"/>
  <c r="X1988" i="15" a="1"/>
  <c r="X1988" i="15" s="1"/>
  <c r="Y1988" i="15" s="1" a="1"/>
  <c r="Y1988" i="15" s="1"/>
  <c r="X1864" i="15" a="1"/>
  <c r="X1864" i="15" s="1"/>
  <c r="Y1864" i="15" s="1" a="1"/>
  <c r="Y1864" i="15" s="1"/>
  <c r="X1724" i="15" a="1"/>
  <c r="X1724" i="15" s="1"/>
  <c r="X1616" i="15" a="1"/>
  <c r="X1616" i="15" s="1"/>
  <c r="Y1616" i="15" s="1" a="1"/>
  <c r="Y1616" i="15" s="1"/>
  <c r="X1535" i="15" a="1"/>
  <c r="X1535" i="15" s="1"/>
  <c r="Y1535" i="15" s="1" a="1"/>
  <c r="Y1535" i="15" s="1"/>
  <c r="X1410" i="15" a="1"/>
  <c r="X1410" i="15" s="1"/>
  <c r="Y1410" i="15" s="1" a="1"/>
  <c r="Y1410" i="15" s="1"/>
  <c r="X1323" i="15" a="1"/>
  <c r="X1323" i="15" s="1"/>
  <c r="X1255" i="15" a="1"/>
  <c r="X1255" i="15" s="1"/>
  <c r="Y1255" i="15" s="1" a="1"/>
  <c r="Y1255" i="15" s="1"/>
  <c r="X1150" i="15" a="1"/>
  <c r="X1150" i="15" s="1"/>
  <c r="Y1150" i="15" s="1" a="1"/>
  <c r="Y1150" i="15" s="1"/>
  <c r="X1064" i="15" a="1"/>
  <c r="X1064" i="15" s="1"/>
  <c r="Y1064" i="15" s="1" a="1"/>
  <c r="Y1064" i="15" s="1"/>
  <c r="X973" i="15" a="1"/>
  <c r="X973" i="15" s="1"/>
  <c r="X853" i="15" a="1"/>
  <c r="X853" i="15" s="1"/>
  <c r="Y853" i="15" s="1" a="1"/>
  <c r="Y853" i="15" s="1"/>
  <c r="X707" i="15" a="1"/>
  <c r="X707" i="15" s="1"/>
  <c r="Y707" i="15" s="1" a="1"/>
  <c r="Y707" i="15" s="1"/>
  <c r="X594" i="15" a="1"/>
  <c r="X594" i="15" s="1"/>
  <c r="Y594" i="15" s="1" a="1"/>
  <c r="Y594" i="15" s="1"/>
  <c r="X461" i="15" a="1"/>
  <c r="X461" i="15" s="1"/>
  <c r="X380" i="15" a="1"/>
  <c r="X380" i="15" s="1"/>
  <c r="Y380" i="15" s="1" a="1"/>
  <c r="Y380" i="15" s="1"/>
  <c r="X266" i="15" a="1"/>
  <c r="X266" i="15" s="1"/>
  <c r="Y266" i="15" s="1" a="1"/>
  <c r="Y266" i="15" s="1"/>
  <c r="X151" i="15" a="1"/>
  <c r="X151" i="15" s="1"/>
  <c r="Y151" i="15" s="1" a="1"/>
  <c r="Y151" i="15" s="1"/>
  <c r="X49" i="15" a="1"/>
  <c r="X49" i="15" s="1"/>
  <c r="X2697" i="15" a="1"/>
  <c r="X2697" i="15" s="1"/>
  <c r="Y2697" i="15" s="1" a="1"/>
  <c r="Y2697" i="15" s="1"/>
  <c r="X2379" i="15" a="1"/>
  <c r="X2379" i="15" s="1"/>
  <c r="Y2379" i="15" s="1" a="1"/>
  <c r="Y2379" i="15" s="1"/>
  <c r="X2137" i="15" a="1"/>
  <c r="X2137" i="15" s="1"/>
  <c r="Y2137" i="15" s="1" a="1"/>
  <c r="Y2137" i="15" s="1"/>
  <c r="X1984" i="15" a="1"/>
  <c r="X1984" i="15" s="1"/>
  <c r="X1795" i="15" a="1"/>
  <c r="X1795" i="15" s="1"/>
  <c r="Y1795" i="15" s="1" a="1"/>
  <c r="Y1795" i="15" s="1"/>
  <c r="X1613" i="15" a="1"/>
  <c r="X1613" i="15" s="1"/>
  <c r="Y1613" i="15" s="1" a="1"/>
  <c r="Y1613" i="15" s="1"/>
  <c r="X1423" i="15" a="1"/>
  <c r="X1423" i="15" s="1"/>
  <c r="X1286" i="15" a="1"/>
  <c r="X1286" i="15" s="1"/>
  <c r="X1128" i="15" a="1"/>
  <c r="X1128" i="15" s="1"/>
  <c r="Y1128" i="15" s="1" a="1"/>
  <c r="Y1128" i="15" s="1"/>
  <c r="X988" i="15" a="1"/>
  <c r="X988" i="15" s="1"/>
  <c r="Y988" i="15" s="1" a="1"/>
  <c r="Y988" i="15" s="1"/>
  <c r="X770" i="15" a="1"/>
  <c r="X770" i="15" s="1"/>
  <c r="Y770" i="15" s="1" a="1"/>
  <c r="Y770" i="15" s="1"/>
  <c r="X588" i="15" a="1"/>
  <c r="X588" i="15" s="1"/>
  <c r="X393" i="15" a="1"/>
  <c r="X393" i="15" s="1"/>
  <c r="Y393" i="15" s="1" a="1"/>
  <c r="Y393" i="15" s="1"/>
  <c r="X213" i="15" a="1"/>
  <c r="X213" i="15" s="1"/>
  <c r="Y213" i="15" s="1" a="1"/>
  <c r="Y213" i="15" s="1"/>
  <c r="X46" i="15" a="1"/>
  <c r="X46" i="15" s="1"/>
  <c r="Y46" i="15" s="1" a="1"/>
  <c r="Y46" i="15" s="1"/>
  <c r="X1789" i="15" a="1"/>
  <c r="X1789" i="15" s="1"/>
  <c r="X1346" i="15" a="1"/>
  <c r="X1346" i="15" s="1"/>
  <c r="Y1346" i="15" s="1" a="1"/>
  <c r="Y1346" i="15" s="1"/>
  <c r="X959" i="15" a="1"/>
  <c r="X959" i="15" s="1"/>
  <c r="Y959" i="15" s="1" a="1"/>
  <c r="Y959" i="15" s="1"/>
  <c r="X1192" i="15" a="1"/>
  <c r="X1192" i="15" s="1"/>
  <c r="Y1192" i="15" s="1" a="1"/>
  <c r="Y1192" i="15" s="1"/>
  <c r="X1093" i="15" a="1"/>
  <c r="X1093" i="15" s="1"/>
  <c r="X943" i="15" a="1"/>
  <c r="X943" i="15" s="1"/>
  <c r="Y943" i="15" s="1" a="1"/>
  <c r="Y943" i="15" s="1"/>
  <c r="X797" i="15" a="1"/>
  <c r="X797" i="15" s="1"/>
  <c r="Y797" i="15" s="1" a="1"/>
  <c r="Y797" i="15" s="1"/>
  <c r="X657" i="15" a="1"/>
  <c r="X657" i="15" s="1"/>
  <c r="Y657" i="15" s="1" a="1"/>
  <c r="Y657" i="15" s="1"/>
  <c r="X3158" i="15" a="1"/>
  <c r="X3158" i="15" s="1"/>
  <c r="X2921" i="15" a="1"/>
  <c r="X2921" i="15" s="1"/>
  <c r="Y2921" i="15" s="1" a="1"/>
  <c r="Y2921" i="15" s="1"/>
  <c r="X2825" i="15" a="1"/>
  <c r="X2825" i="15" s="1"/>
  <c r="Y2825" i="15" s="1" a="1"/>
  <c r="Y2825" i="15" s="1"/>
  <c r="X2741" i="15" a="1"/>
  <c r="X2741" i="15" s="1"/>
  <c r="X2654" i="15" a="1"/>
  <c r="X2654" i="15" s="1"/>
  <c r="X2550" i="15" a="1"/>
  <c r="X2550" i="15" s="1"/>
  <c r="Y2550" i="15" s="1" a="1"/>
  <c r="Y2550" i="15" s="1"/>
  <c r="X2455" i="15" a="1"/>
  <c r="X2455" i="15" s="1"/>
  <c r="Y2455" i="15" s="1" a="1"/>
  <c r="Y2455" i="15" s="1"/>
  <c r="X2364" i="15" a="1"/>
  <c r="X2364" i="15" s="1"/>
  <c r="Y2364" i="15" s="1" a="1"/>
  <c r="Y2364" i="15" s="1"/>
  <c r="X2692" i="15" a="1"/>
  <c r="X2692" i="15" s="1"/>
  <c r="X2655" i="15" a="1"/>
  <c r="X2655" i="15" s="1"/>
  <c r="Y2655" i="15" s="1" a="1"/>
  <c r="Y2655" i="15" s="1"/>
  <c r="X2611" i="15" a="1"/>
  <c r="X2611" i="15" s="1"/>
  <c r="Y2611" i="15" s="1" a="1"/>
  <c r="Y2611" i="15" s="1"/>
  <c r="X2564" i="15" a="1"/>
  <c r="X2564" i="15" s="1"/>
  <c r="Y2564" i="15" s="1" a="1"/>
  <c r="Y2564" i="15" s="1"/>
  <c r="X2524" i="15" a="1"/>
  <c r="X2524" i="15" s="1"/>
  <c r="X2489" i="15" a="1"/>
  <c r="X2489" i="15" s="1"/>
  <c r="Y2489" i="15" s="1" a="1"/>
  <c r="Y2489" i="15" s="1"/>
  <c r="X2452" i="15" a="1"/>
  <c r="X2452" i="15" s="1"/>
  <c r="Y2452" i="15" s="1" a="1"/>
  <c r="Y2452" i="15" s="1"/>
  <c r="X2415" i="15" a="1"/>
  <c r="X2415" i="15" s="1"/>
  <c r="Y2415" i="15" s="1" a="1"/>
  <c r="Y2415" i="15" s="1"/>
  <c r="X2371" i="15" a="1"/>
  <c r="X2371" i="15" s="1"/>
  <c r="X2319" i="15" a="1"/>
  <c r="X2319" i="15" s="1"/>
  <c r="Y2319" i="15" s="1" a="1"/>
  <c r="Y2319" i="15" s="1"/>
  <c r="X2268" i="15" a="1"/>
  <c r="X2268" i="15" s="1"/>
  <c r="Y2268" i="15" s="1" a="1"/>
  <c r="Y2268" i="15" s="1"/>
  <c r="X2212" i="15" a="1"/>
  <c r="X2212" i="15" s="1"/>
  <c r="Y2212" i="15" s="1" a="1"/>
  <c r="Y2212" i="15" s="1"/>
  <c r="X2156" i="15" a="1"/>
  <c r="X2156" i="15" s="1"/>
  <c r="X1874" i="15" a="1"/>
  <c r="X1874" i="15" s="1"/>
  <c r="Y1874" i="15" s="1" a="1"/>
  <c r="Y1874" i="15" s="1"/>
  <c r="X1839" i="15" a="1"/>
  <c r="X1839" i="15" s="1"/>
  <c r="Y1839" i="15" s="1" a="1"/>
  <c r="Y1839" i="15" s="1"/>
  <c r="X1790" i="15" a="1"/>
  <c r="X1790" i="15" s="1"/>
  <c r="Y1790" i="15" s="1" a="1"/>
  <c r="Y1790" i="15" s="1"/>
  <c r="X1714" i="15" a="1"/>
  <c r="X1714" i="15" s="1"/>
  <c r="X1669" i="15" a="1"/>
  <c r="X1669" i="15" s="1"/>
  <c r="Y1669" i="15" s="1" a="1"/>
  <c r="Y1669" i="15" s="1"/>
  <c r="X2854" i="15" a="1"/>
  <c r="X2854" i="15" s="1"/>
  <c r="Y2854" i="15" s="1" a="1"/>
  <c r="Y2854" i="15" s="1"/>
  <c r="X2759" i="15" a="1"/>
  <c r="X2759" i="15" s="1"/>
  <c r="Y2759" i="15" s="1" a="1"/>
  <c r="Y2759" i="15" s="1"/>
  <c r="X2669" i="15" a="1"/>
  <c r="X2669" i="15" s="1"/>
  <c r="X2559" i="15" a="1"/>
  <c r="X2559" i="15" s="1"/>
  <c r="X2473" i="15" a="1"/>
  <c r="X2473" i="15" s="1"/>
  <c r="Y2473" i="15" s="1" a="1"/>
  <c r="Y2473" i="15" s="1"/>
  <c r="X2374" i="15" a="1"/>
  <c r="X2374" i="15" s="1"/>
  <c r="Y2374" i="15" s="1" a="1"/>
  <c r="Y2374" i="15" s="1"/>
  <c r="X2357" i="15" a="1"/>
  <c r="X2357" i="15" s="1"/>
  <c r="X2303" i="15" a="1"/>
  <c r="X2303" i="15" s="1"/>
  <c r="Y2303" i="15" s="1" a="1"/>
  <c r="Y2303" i="15" s="1"/>
  <c r="X2252" i="15" a="1"/>
  <c r="X2252" i="15" s="1"/>
  <c r="Y2252" i="15" s="1" a="1"/>
  <c r="Y2252" i="15" s="1"/>
  <c r="X2200" i="15" a="1"/>
  <c r="X2200" i="15" s="1"/>
  <c r="Y2200" i="15" s="1" a="1"/>
  <c r="Y2200" i="15" s="1"/>
  <c r="X2138" i="15" a="1"/>
  <c r="X2138" i="15" s="1"/>
  <c r="X2105" i="15" a="1"/>
  <c r="X2105" i="15" s="1"/>
  <c r="Y2105" i="15" s="1" a="1"/>
  <c r="Y2105" i="15" s="1"/>
  <c r="X2065" i="15" a="1"/>
  <c r="X2065" i="15" s="1"/>
  <c r="Y2065" i="15" s="1" a="1"/>
  <c r="Y2065" i="15" s="1"/>
  <c r="X2021" i="15" a="1"/>
  <c r="X2021" i="15" s="1"/>
  <c r="Y2021" i="15" s="1" a="1"/>
  <c r="Y2021" i="15" s="1"/>
  <c r="X1985" i="15" a="1"/>
  <c r="X1985" i="15" s="1"/>
  <c r="X1941" i="15" a="1"/>
  <c r="X1941" i="15" s="1"/>
  <c r="Y1941" i="15" s="1" a="1"/>
  <c r="Y1941" i="15" s="1"/>
  <c r="X2254" i="15" a="1"/>
  <c r="X2254" i="15" s="1"/>
  <c r="Y2254" i="15" s="1" a="1"/>
  <c r="Y2254" i="15" s="1"/>
  <c r="X775" i="15" a="1"/>
  <c r="X775" i="15" s="1"/>
  <c r="Y775" i="15" s="1" a="1"/>
  <c r="Y775" i="15" s="1"/>
  <c r="X1551" i="15" a="1"/>
  <c r="X1551" i="15" s="1"/>
  <c r="X1417" i="15" a="1"/>
  <c r="X1417" i="15" s="1"/>
  <c r="Y1417" i="15" s="1" a="1"/>
  <c r="Y1417" i="15" s="1"/>
  <c r="X1322" i="15" a="1"/>
  <c r="X1322" i="15" s="1"/>
  <c r="Y1322" i="15" s="1" a="1"/>
  <c r="Y1322" i="15" s="1"/>
  <c r="X1235" i="15" a="1"/>
  <c r="X1235" i="15" s="1"/>
  <c r="Y1235" i="15" s="1" a="1"/>
  <c r="Y1235" i="15" s="1"/>
  <c r="X1121" i="15" a="1"/>
  <c r="X1121" i="15" s="1"/>
  <c r="X1029" i="15" a="1"/>
  <c r="X1029" i="15" s="1"/>
  <c r="Y1029" i="15" s="1" a="1"/>
  <c r="Y1029" i="15" s="1"/>
  <c r="X933" i="15" a="1"/>
  <c r="X933" i="15" s="1"/>
  <c r="Y933" i="15" s="1" a="1"/>
  <c r="Y933" i="15" s="1"/>
  <c r="X814" i="15" a="1"/>
  <c r="X814" i="15" s="1"/>
  <c r="Y814" i="15" s="1" a="1"/>
  <c r="Y814" i="15" s="1"/>
  <c r="X689" i="15" a="1"/>
  <c r="X689" i="15" s="1"/>
  <c r="X561" i="15" a="1"/>
  <c r="X561" i="15" s="1"/>
  <c r="Y561" i="15" s="1" a="1"/>
  <c r="Y561" i="15" s="1"/>
  <c r="X433" i="15" a="1"/>
  <c r="X433" i="15" s="1"/>
  <c r="Y433" i="15" s="1" a="1"/>
  <c r="Y433" i="15" s="1"/>
  <c r="X332" i="15" a="1"/>
  <c r="X332" i="15" s="1"/>
  <c r="Y332" i="15" s="1" a="1"/>
  <c r="Y332" i="15" s="1"/>
  <c r="X195" i="15" a="1"/>
  <c r="X195" i="15" s="1"/>
  <c r="X90" i="15" a="1"/>
  <c r="X90" i="15" s="1"/>
  <c r="Y90" i="15" s="1" a="1"/>
  <c r="Y90" i="15" s="1"/>
  <c r="X2298" i="15" a="1"/>
  <c r="X2298" i="15" s="1"/>
  <c r="Y2298" i="15" s="1" a="1"/>
  <c r="Y2298" i="15" s="1"/>
  <c r="X3085" i="15" a="1"/>
  <c r="X3085" i="15" s="1"/>
  <c r="Y3085" i="15" s="1" a="1"/>
  <c r="Y3085" i="15" s="1"/>
  <c r="X2978" i="15" a="1"/>
  <c r="X2978" i="15" s="1"/>
  <c r="X2903" i="15" a="1"/>
  <c r="X2903" i="15" s="1"/>
  <c r="Y2903" i="15" s="1" a="1"/>
  <c r="Y2903" i="15" s="1"/>
  <c r="X2804" i="15" a="1"/>
  <c r="X2804" i="15" s="1"/>
  <c r="Y2804" i="15" s="1" a="1"/>
  <c r="Y2804" i="15" s="1"/>
  <c r="X2724" i="15" a="1"/>
  <c r="X2724" i="15" s="1"/>
  <c r="Y2724" i="15" s="1" a="1"/>
  <c r="Y2724" i="15" s="1"/>
  <c r="X2644" i="15" a="1"/>
  <c r="X2644" i="15" s="1"/>
  <c r="X2530" i="15" a="1"/>
  <c r="X2530" i="15" s="1"/>
  <c r="Y2530" i="15" s="1" a="1"/>
  <c r="Y2530" i="15" s="1"/>
  <c r="X3135" i="15" a="1"/>
  <c r="X3135" i="15" s="1"/>
  <c r="Y3135" i="15" s="1" a="1"/>
  <c r="Y3135" i="15" s="1"/>
  <c r="X3088" i="15" a="1"/>
  <c r="X3088" i="15" s="1"/>
  <c r="Y3088" i="15" s="1" a="1"/>
  <c r="Y3088" i="15" s="1"/>
  <c r="X3023" i="15" a="1"/>
  <c r="X3023" i="15" s="1"/>
  <c r="X2985" i="15" a="1"/>
  <c r="X2985" i="15" s="1"/>
  <c r="Y2985" i="15" s="1" a="1"/>
  <c r="Y2985" i="15" s="1"/>
  <c r="X2951" i="15" a="1"/>
  <c r="X2951" i="15" s="1"/>
  <c r="Y2951" i="15" s="1" a="1"/>
  <c r="Y2951" i="15" s="1"/>
  <c r="X2915" i="15" a="1"/>
  <c r="X2915" i="15" s="1"/>
  <c r="Y2915" i="15" s="1" a="1"/>
  <c r="Y2915" i="15" s="1"/>
  <c r="X2874" i="15" a="1"/>
  <c r="X2874" i="15" s="1"/>
  <c r="X2831" i="15" a="1"/>
  <c r="X2831" i="15" s="1"/>
  <c r="Y2831" i="15" s="1" a="1"/>
  <c r="Y2831" i="15" s="1"/>
  <c r="X2795" i="15" a="1"/>
  <c r="X2795" i="15" s="1"/>
  <c r="Y2795" i="15" s="1" a="1"/>
  <c r="Y2795" i="15" s="1"/>
  <c r="X2761" i="15" a="1"/>
  <c r="X2761" i="15" s="1"/>
  <c r="Y2761" i="15" s="1" a="1"/>
  <c r="Y2761" i="15" s="1"/>
  <c r="X2723" i="15" a="1"/>
  <c r="X2723" i="15" s="1"/>
  <c r="X2689" i="15" a="1"/>
  <c r="X2689" i="15" s="1"/>
  <c r="Y2689" i="15" s="1" a="1"/>
  <c r="Y2689" i="15" s="1"/>
  <c r="X2607" i="15" a="1"/>
  <c r="X2607" i="15" s="1"/>
  <c r="Y2607" i="15" s="1" a="1"/>
  <c r="Y2607" i="15" s="1"/>
  <c r="X2561" i="15" a="1"/>
  <c r="X2561" i="15" s="1"/>
  <c r="Y2561" i="15" s="1" a="1"/>
  <c r="Y2561" i="15" s="1"/>
  <c r="X2520" i="15" a="1"/>
  <c r="X2520" i="15" s="1"/>
  <c r="X2486" i="15" a="1"/>
  <c r="X2486" i="15" s="1"/>
  <c r="Y2486" i="15" s="1" a="1"/>
  <c r="Y2486" i="15" s="1"/>
  <c r="X2449" i="15" a="1"/>
  <c r="X2449" i="15" s="1"/>
  <c r="Y2449" i="15" s="1" a="1"/>
  <c r="Y2449" i="15" s="1"/>
  <c r="X2412" i="15" a="1"/>
  <c r="X2412" i="15" s="1"/>
  <c r="Y2412" i="15" s="1" a="1"/>
  <c r="Y2412" i="15" s="1"/>
  <c r="X2366" i="15" a="1"/>
  <c r="X2366" i="15" s="1"/>
  <c r="X2315" i="15" a="1"/>
  <c r="X2315" i="15" s="1"/>
  <c r="Y2315" i="15" s="1" a="1"/>
  <c r="Y2315" i="15" s="1"/>
  <c r="X2265" i="15" a="1"/>
  <c r="X2265" i="15" s="1"/>
  <c r="Y2265" i="15" s="1" a="1"/>
  <c r="Y2265" i="15" s="1"/>
  <c r="X2207" i="15" a="1"/>
  <c r="X2207" i="15" s="1"/>
  <c r="Y2207" i="15" s="1" a="1"/>
  <c r="Y2207" i="15" s="1"/>
  <c r="X2150" i="15" a="1"/>
  <c r="X2150" i="15" s="1"/>
  <c r="X2112" i="15" a="1"/>
  <c r="X2112" i="15" s="1"/>
  <c r="Y2112" i="15" s="1" a="1"/>
  <c r="Y2112" i="15" s="1"/>
  <c r="X2073" i="15" a="1"/>
  <c r="X2073" i="15" s="1"/>
  <c r="Y2073" i="15" s="1" a="1"/>
  <c r="Y2073" i="15" s="1"/>
  <c r="X2031" i="15" a="1"/>
  <c r="X2031" i="15" s="1"/>
  <c r="Y2031" i="15" s="1" a="1"/>
  <c r="Y2031" i="15" s="1"/>
  <c r="X1993" i="15" a="1"/>
  <c r="X1993" i="15" s="1"/>
  <c r="X1951" i="15" a="1"/>
  <c r="X1951" i="15" s="1"/>
  <c r="Y1951" i="15" s="1" a="1"/>
  <c r="Y1951" i="15" s="1"/>
  <c r="X1894" i="15" a="1"/>
  <c r="X1894" i="15" s="1"/>
  <c r="Y1894" i="15" s="1" a="1"/>
  <c r="Y1894" i="15" s="1"/>
  <c r="X1853" i="15" a="1"/>
  <c r="X1853" i="15" s="1"/>
  <c r="Y1853" i="15" s="1" a="1"/>
  <c r="Y1853" i="15" s="1"/>
  <c r="X1809" i="15" a="1"/>
  <c r="X1809" i="15" s="1"/>
  <c r="X1760" i="15" a="1"/>
  <c r="X1760" i="15" s="1"/>
  <c r="Y1760" i="15" s="1" a="1"/>
  <c r="Y1760" i="15" s="1"/>
  <c r="X1694" i="15" a="1"/>
  <c r="X1694" i="15" s="1"/>
  <c r="Y1694" i="15" s="1" a="1"/>
  <c r="Y1694" i="15" s="1"/>
  <c r="X1638" i="15" a="1"/>
  <c r="X1638" i="15" s="1"/>
  <c r="Y1638" i="15" s="1" a="1"/>
  <c r="Y1638" i="15" s="1"/>
  <c r="X1602" i="15" a="1"/>
  <c r="X1602" i="15" s="1"/>
  <c r="X1557" i="15" a="1"/>
  <c r="X1557" i="15" s="1"/>
  <c r="Y1557" i="15" s="1" a="1"/>
  <c r="Y1557" i="15" s="1"/>
  <c r="X1519" i="15" a="1"/>
  <c r="X1519" i="15" s="1"/>
  <c r="Y1519" i="15" s="1" a="1"/>
  <c r="Y1519" i="15" s="1"/>
  <c r="X1456" i="15" a="1"/>
  <c r="X1456" i="15" s="1"/>
  <c r="Y1456" i="15" s="1" a="1"/>
  <c r="Y1456" i="15" s="1"/>
  <c r="X1415" i="15" a="1"/>
  <c r="X1415" i="15" s="1"/>
  <c r="X1379" i="15" a="1"/>
  <c r="X1379" i="15" s="1"/>
  <c r="Y1379" i="15" s="1" a="1"/>
  <c r="Y1379" i="15" s="1"/>
  <c r="X1344" i="15" a="1"/>
  <c r="X1344" i="15" s="1"/>
  <c r="Y1344" i="15" s="1" a="1"/>
  <c r="Y1344" i="15" s="1"/>
  <c r="X1310" i="15" a="1"/>
  <c r="X1310" i="15" s="1"/>
  <c r="Y1310" i="15" s="1" a="1"/>
  <c r="Y1310" i="15" s="1"/>
  <c r="X1277" i="15" a="1"/>
  <c r="X1277" i="15" s="1"/>
  <c r="X1242" i="15" a="1"/>
  <c r="X1242" i="15" s="1"/>
  <c r="Y1242" i="15" s="1" a="1"/>
  <c r="Y1242" i="15" s="1"/>
  <c r="X1201" i="15" a="1"/>
  <c r="X1201" i="15" s="1"/>
  <c r="Y1201" i="15" s="1" a="1"/>
  <c r="Y1201" i="15" s="1"/>
  <c r="X1155" i="15" a="1"/>
  <c r="X1155" i="15" s="1"/>
  <c r="Y1155" i="15" s="1" a="1"/>
  <c r="Y1155" i="15" s="1"/>
  <c r="X1119" i="15" a="1"/>
  <c r="X1119" i="15" s="1"/>
  <c r="X1031" i="15" a="1"/>
  <c r="X1031" i="15" s="1"/>
  <c r="Y1031" i="15" s="1" a="1"/>
  <c r="Y1031" i="15" s="1"/>
  <c r="X998" i="15" a="1"/>
  <c r="X998" i="15" s="1"/>
  <c r="Y998" i="15" s="1" a="1"/>
  <c r="Y998" i="15" s="1"/>
  <c r="X956" i="15" a="1"/>
  <c r="X956" i="15" s="1"/>
  <c r="Y956" i="15" s="1" a="1"/>
  <c r="Y956" i="15" s="1"/>
  <c r="X909" i="15" a="1"/>
  <c r="X909" i="15" s="1"/>
  <c r="X861" i="15" a="1"/>
  <c r="X861" i="15" s="1"/>
  <c r="Y861" i="15" s="1" a="1"/>
  <c r="Y861" i="15" s="1"/>
  <c r="X812" i="15" a="1"/>
  <c r="X812" i="15" s="1"/>
  <c r="Y812" i="15" s="1" a="1"/>
  <c r="Y812" i="15" s="1"/>
  <c r="X545" i="15" a="1"/>
  <c r="X545" i="15" s="1"/>
  <c r="Y545" i="15" s="1" a="1"/>
  <c r="Y545" i="15" s="1"/>
  <c r="X489" i="15" a="1"/>
  <c r="X489" i="15" s="1"/>
  <c r="X444" i="15" a="1"/>
  <c r="X444" i="15" s="1"/>
  <c r="Y444" i="15" s="1" a="1"/>
  <c r="Y444" i="15" s="1"/>
  <c r="X367" i="15" a="1"/>
  <c r="X367" i="15" s="1"/>
  <c r="Y367" i="15" s="1" a="1"/>
  <c r="Y367" i="15" s="1"/>
  <c r="X324" i="15" a="1"/>
  <c r="X324" i="15" s="1"/>
  <c r="Y324" i="15" s="1" a="1"/>
  <c r="Y324" i="15" s="1"/>
  <c r="X272" i="15" a="1"/>
  <c r="X272" i="15" s="1"/>
  <c r="X226" i="15" a="1"/>
  <c r="X226" i="15" s="1"/>
  <c r="Y226" i="15" s="1" a="1"/>
  <c r="Y226" i="15" s="1"/>
  <c r="X1233" i="15" a="1"/>
  <c r="X1233" i="15" s="1"/>
  <c r="Y1233" i="15" s="1" a="1"/>
  <c r="Y1233" i="15" s="1"/>
  <c r="X181" i="15" a="1"/>
  <c r="X181" i="15" s="1"/>
  <c r="Y181" i="15" s="1" a="1"/>
  <c r="Y181" i="15" s="1"/>
  <c r="X139" i="15" a="1"/>
  <c r="X139" i="15" s="1"/>
  <c r="X101" i="15" a="1"/>
  <c r="X101" i="15" s="1"/>
  <c r="Y101" i="15" s="1" a="1"/>
  <c r="Y101" i="15" s="1"/>
  <c r="X54" i="15" a="1"/>
  <c r="X54" i="15" s="1"/>
  <c r="Y54" i="15" s="1" a="1"/>
  <c r="Y54" i="15" s="1"/>
  <c r="X19" i="15" a="1"/>
  <c r="X19" i="15" s="1"/>
  <c r="Y19" i="15" s="1" a="1"/>
  <c r="Y19" i="15" s="1"/>
  <c r="X2378" i="15" a="1"/>
  <c r="X2378" i="15" s="1"/>
  <c r="X2217" i="15" a="1"/>
  <c r="X2217" i="15" s="1"/>
  <c r="Y2217" i="15" s="1" a="1"/>
  <c r="Y2217" i="15" s="1"/>
  <c r="X1468" i="15" a="1"/>
  <c r="X1468" i="15" s="1"/>
  <c r="Y1468" i="15" s="1" a="1"/>
  <c r="Y1468" i="15" s="1"/>
  <c r="X560" i="15" a="1"/>
  <c r="X560" i="15" s="1"/>
  <c r="X411" i="15" a="1"/>
  <c r="X411" i="15" s="1"/>
  <c r="X187" i="15" a="1"/>
  <c r="X187" i="15" s="1"/>
  <c r="Y187" i="15" s="1" a="1"/>
  <c r="Y187" i="15" s="1"/>
  <c r="X1543" i="15" a="1"/>
  <c r="X1543" i="15" s="1"/>
  <c r="Y1543" i="15" s="1" a="1"/>
  <c r="Y1543" i="15" s="1"/>
  <c r="X1413" i="15" a="1"/>
  <c r="X1413" i="15" s="1"/>
  <c r="Y1413" i="15" s="1" a="1"/>
  <c r="Y1413" i="15" s="1"/>
  <c r="X379" i="15" a="1"/>
  <c r="X379" i="15" s="1"/>
  <c r="X257" i="15" a="1"/>
  <c r="X257" i="15" s="1"/>
  <c r="Y257" i="15" s="1" a="1"/>
  <c r="Y257" i="15" s="1"/>
  <c r="X142" i="15" a="1"/>
  <c r="X142" i="15" s="1"/>
  <c r="Y142" i="15" s="1" a="1"/>
  <c r="Y142" i="15" s="1"/>
  <c r="X37" i="15" a="1"/>
  <c r="X37" i="15" s="1"/>
  <c r="Y37" i="15" s="1" a="1"/>
  <c r="Y37" i="15" s="1"/>
  <c r="X2704" i="15" a="1"/>
  <c r="X2704" i="15" s="1"/>
  <c r="X2462" i="15" a="1"/>
  <c r="X2462" i="15" s="1"/>
  <c r="Y2462" i="15" s="1" a="1"/>
  <c r="Y2462" i="15" s="1"/>
  <c r="X1762" i="15" a="1"/>
  <c r="X1762" i="15" s="1"/>
  <c r="Y1762" i="15" s="1" a="1"/>
  <c r="Y1762" i="15" s="1"/>
  <c r="X882" i="15" a="1"/>
  <c r="X882" i="15" s="1"/>
  <c r="Y882" i="15" s="1" a="1"/>
  <c r="Y882" i="15" s="1"/>
  <c r="X758" i="15" a="1"/>
  <c r="X758" i="15" s="1"/>
  <c r="X2826" i="15" a="1"/>
  <c r="X2826" i="15" s="1"/>
  <c r="Y2826" i="15" s="1" a="1"/>
  <c r="Y2826" i="15" s="1"/>
  <c r="X2683" i="15" a="1"/>
  <c r="X2683" i="15" s="1"/>
  <c r="Y2683" i="15" s="1" a="1"/>
  <c r="Y2683" i="15" s="1"/>
  <c r="X2556" i="15" a="1"/>
  <c r="X2556" i="15" s="1"/>
  <c r="Y2556" i="15" s="1" a="1"/>
  <c r="Y2556" i="15" s="1"/>
  <c r="X2443" i="15" a="1"/>
  <c r="X2443" i="15" s="1"/>
  <c r="X2336" i="15" a="1"/>
  <c r="X2336" i="15" s="1"/>
  <c r="Y2336" i="15" s="1" a="1"/>
  <c r="Y2336" i="15" s="1"/>
  <c r="X2202" i="15" a="1"/>
  <c r="X2202" i="15" s="1"/>
  <c r="Y2202" i="15" s="1" a="1"/>
  <c r="Y2202" i="15" s="1"/>
  <c r="X2068" i="15" a="1"/>
  <c r="X2068" i="15" s="1"/>
  <c r="Y2068" i="15" s="1" a="1"/>
  <c r="Y2068" i="15" s="1"/>
  <c r="X1966" i="15" a="1"/>
  <c r="X1966" i="15" s="1"/>
  <c r="X1847" i="15" a="1"/>
  <c r="X1847" i="15" s="1"/>
  <c r="Y1847" i="15" s="1" a="1"/>
  <c r="Y1847" i="15" s="1"/>
  <c r="X1706" i="15" a="1"/>
  <c r="X1706" i="15" s="1"/>
  <c r="Y1706" i="15" s="1" a="1"/>
  <c r="Y1706" i="15" s="1"/>
  <c r="X1594" i="15" a="1"/>
  <c r="X1594" i="15" s="1"/>
  <c r="Y1594" i="15" s="1" a="1"/>
  <c r="Y1594" i="15" s="1"/>
  <c r="X1426" i="15" a="1"/>
  <c r="X1426" i="15" s="1"/>
  <c r="X1339" i="15" a="1"/>
  <c r="X1339" i="15" s="1"/>
  <c r="Y1339" i="15" s="1" a="1"/>
  <c r="Y1339" i="15" s="1"/>
  <c r="X1237" i="15" a="1"/>
  <c r="X1237" i="15" s="1"/>
  <c r="Y1237" i="15" s="1" a="1"/>
  <c r="Y1237" i="15" s="1"/>
  <c r="X1132" i="15" a="1"/>
  <c r="X1132" i="15" s="1"/>
  <c r="Y1132" i="15" s="1" a="1"/>
  <c r="Y1132" i="15" s="1"/>
  <c r="X506" i="15" a="1"/>
  <c r="X506" i="15" s="1"/>
  <c r="X361" i="15" a="1"/>
  <c r="X361" i="15" s="1"/>
  <c r="Y361" i="15" s="1" a="1"/>
  <c r="Y361" i="15" s="1"/>
  <c r="X240" i="15" a="1"/>
  <c r="X240" i="15" s="1"/>
  <c r="Y240" i="15" s="1" a="1"/>
  <c r="Y240" i="15" s="1"/>
  <c r="X134" i="15" a="1"/>
  <c r="X134" i="15" s="1"/>
  <c r="Y134" i="15" s="1" a="1"/>
  <c r="Y134" i="15" s="1"/>
  <c r="X13" i="15" a="1"/>
  <c r="X13" i="15" s="1"/>
  <c r="X1948" i="15" a="1"/>
  <c r="X1948" i="15" s="1"/>
  <c r="Y1948" i="15" s="1" a="1"/>
  <c r="Y1948" i="15" s="1"/>
  <c r="X580" i="15" a="1"/>
  <c r="X580" i="15" s="1"/>
  <c r="Y580" i="15" s="1" a="1"/>
  <c r="Y580" i="15" s="1"/>
  <c r="X277" i="15" a="1"/>
  <c r="X277" i="15" s="1"/>
  <c r="Y277" i="15" s="1" a="1"/>
  <c r="Y277" i="15" s="1"/>
  <c r="X671" i="15" a="1"/>
  <c r="X671" i="15" s="1"/>
  <c r="X1447" i="15" a="1"/>
  <c r="X1447" i="15" s="1"/>
  <c r="Y1447" i="15" s="1" a="1"/>
  <c r="Y1447" i="15" s="1"/>
  <c r="X1004" i="15" a="1"/>
  <c r="X1004" i="15" s="1"/>
  <c r="Y1004" i="15" s="1" a="1"/>
  <c r="Y1004" i="15" s="1"/>
  <c r="X525" i="15" a="1"/>
  <c r="X525" i="15" s="1"/>
  <c r="Y525" i="15" s="1" a="1"/>
  <c r="Y525" i="15" s="1"/>
  <c r="X61" i="15" a="1"/>
  <c r="X61" i="15" s="1"/>
  <c r="X729" i="15" a="1"/>
  <c r="X729" i="15" s="1"/>
  <c r="Y729" i="15" s="1" a="1"/>
  <c r="Y729" i="15" s="1"/>
  <c r="X2820" i="15" a="1"/>
  <c r="X2820" i="15" s="1"/>
  <c r="Y2820" i="15" s="1" a="1"/>
  <c r="Y2820" i="15" s="1"/>
  <c r="X2620" i="15" a="1"/>
  <c r="X2620" i="15" s="1"/>
  <c r="Y2620" i="15" s="1" a="1"/>
  <c r="Y2620" i="15" s="1"/>
  <c r="X2368" i="15" a="1"/>
  <c r="X2368" i="15" s="1"/>
  <c r="X2094" i="15" a="1"/>
  <c r="X2094" i="15" s="1"/>
  <c r="Y2094" i="15" s="1" a="1"/>
  <c r="Y2094" i="15" s="1"/>
  <c r="X1837" i="15" a="1"/>
  <c r="X1837" i="15" s="1"/>
  <c r="Y1837" i="15" s="1" a="1"/>
  <c r="Y1837" i="15" s="1"/>
  <c r="X1649" i="15" a="1"/>
  <c r="X1649" i="15" s="1"/>
  <c r="Y1649" i="15" s="1" a="1"/>
  <c r="Y1649" i="15" s="1"/>
  <c r="X1604" i="15" a="1"/>
  <c r="X1604" i="15" s="1"/>
  <c r="X1433" i="15" a="1"/>
  <c r="X1433" i="15" s="1"/>
  <c r="Y1433" i="15" s="1" a="1"/>
  <c r="Y1433" i="15" s="1"/>
  <c r="X1296" i="15" a="1"/>
  <c r="X1296" i="15" s="1"/>
  <c r="Y1296" i="15" s="1" a="1"/>
  <c r="Y1296" i="15" s="1"/>
  <c r="X1139" i="15" a="1"/>
  <c r="X1139" i="15" s="1"/>
  <c r="Y1139" i="15" s="1" a="1"/>
  <c r="Y1139" i="15" s="1"/>
  <c r="X990" i="15" a="1"/>
  <c r="X990" i="15" s="1"/>
  <c r="X747" i="15" a="1"/>
  <c r="X747" i="15" s="1"/>
  <c r="Y747" i="15" s="1" a="1"/>
  <c r="Y747" i="15" s="1"/>
  <c r="X534" i="15" a="1"/>
  <c r="X534" i="15" s="1"/>
  <c r="Y534" i="15" s="1" a="1"/>
  <c r="Y534" i="15" s="1"/>
  <c r="X343" i="15" a="1"/>
  <c r="X343" i="15" s="1"/>
  <c r="Y343" i="15" s="1" a="1"/>
  <c r="Y343" i="15" s="1"/>
  <c r="X159" i="15" a="1"/>
  <c r="X159" i="15" s="1"/>
  <c r="X2685" i="15" a="1"/>
  <c r="X2685" i="15" s="1"/>
  <c r="Y2685" i="15" s="1" a="1"/>
  <c r="Y2685" i="15" s="1"/>
  <c r="X1041" i="15" a="1"/>
  <c r="X1041" i="15" s="1"/>
  <c r="Y1041" i="15" s="1" a="1"/>
  <c r="Y1041" i="15" s="1"/>
  <c r="X503" i="15" a="1"/>
  <c r="X503" i="15" s="1"/>
  <c r="Y503" i="15" s="1" a="1"/>
  <c r="Y503" i="15" s="1"/>
  <c r="X458" i="15" a="1"/>
  <c r="X458" i="15" s="1"/>
  <c r="X420" i="15" a="1"/>
  <c r="X420" i="15" s="1"/>
  <c r="Y420" i="15" s="1" a="1"/>
  <c r="Y420" i="15" s="1"/>
  <c r="X378" i="15" a="1"/>
  <c r="X378" i="15" s="1"/>
  <c r="Y378" i="15" s="1" a="1"/>
  <c r="Y378" i="15" s="1"/>
  <c r="X336" i="15" a="1"/>
  <c r="X336" i="15" s="1"/>
  <c r="Y336" i="15" s="1" a="1"/>
  <c r="Y336" i="15" s="1"/>
  <c r="X287" i="15" a="1"/>
  <c r="X287" i="15" s="1"/>
  <c r="X238" i="15" a="1"/>
  <c r="X238" i="15" s="1"/>
  <c r="Y238" i="15" s="1" a="1"/>
  <c r="Y238" i="15" s="1"/>
  <c r="X193" i="15" a="1"/>
  <c r="X193" i="15" s="1"/>
  <c r="Y193" i="15" s="1" a="1"/>
  <c r="Y193" i="15" s="1"/>
  <c r="X149" i="15" a="1"/>
  <c r="X149" i="15" s="1"/>
  <c r="Y149" i="15" s="1" a="1"/>
  <c r="Y149" i="15" s="1"/>
  <c r="X2241" i="15" a="1"/>
  <c r="X2241" i="15" s="1"/>
  <c r="X1500" i="15" a="1"/>
  <c r="X1500" i="15" s="1"/>
  <c r="Y1500" i="15" s="1" a="1"/>
  <c r="Y1500" i="15" s="1"/>
  <c r="X1163" i="15" a="1"/>
  <c r="X1163" i="15" s="1"/>
  <c r="Y1163" i="15" s="1" a="1"/>
  <c r="Y1163" i="15" s="1"/>
  <c r="X480" i="15" a="1"/>
  <c r="X480" i="15" s="1"/>
  <c r="Y480" i="15" s="1" a="1"/>
  <c r="Y480" i="15" s="1"/>
  <c r="X1461" i="15" a="1"/>
  <c r="X1461" i="15" s="1"/>
  <c r="X1355" i="15" a="1"/>
  <c r="X1355" i="15" s="1"/>
  <c r="Y1355" i="15" s="1" a="1"/>
  <c r="Y1355" i="15" s="1"/>
  <c r="X1270" i="15" a="1"/>
  <c r="X1270" i="15" s="1"/>
  <c r="Y1270" i="15" s="1" a="1"/>
  <c r="Y1270" i="15" s="1"/>
  <c r="X1158" i="15" a="1"/>
  <c r="X1158" i="15" s="1"/>
  <c r="Y1158" i="15" s="1" a="1"/>
  <c r="Y1158" i="15" s="1"/>
  <c r="X1067" i="15" a="1"/>
  <c r="X1067" i="15" s="1"/>
  <c r="X972" i="15" a="1"/>
  <c r="X972" i="15" s="1"/>
  <c r="Y972" i="15" s="1" a="1"/>
  <c r="Y972" i="15" s="1"/>
  <c r="X858" i="15" a="1"/>
  <c r="X858" i="15" s="1"/>
  <c r="Y858" i="15" s="1" a="1"/>
  <c r="Y858" i="15" s="1"/>
  <c r="X732" i="15" a="1"/>
  <c r="X732" i="15" s="1"/>
  <c r="Y732" i="15" s="1" a="1"/>
  <c r="Y732" i="15" s="1"/>
  <c r="X614" i="15" a="1"/>
  <c r="X614" i="15" s="1"/>
  <c r="X483" i="15" a="1"/>
  <c r="X483" i="15" s="1"/>
  <c r="Y483" i="15" s="1" a="1"/>
  <c r="Y483" i="15" s="1"/>
  <c r="X373" i="15" a="1"/>
  <c r="X373" i="15" s="1"/>
  <c r="Y373" i="15" s="1" a="1"/>
  <c r="Y373" i="15" s="1"/>
  <c r="X239" i="15" a="1"/>
  <c r="X239" i="15" s="1"/>
  <c r="X129" i="15" a="1"/>
  <c r="X129" i="15" s="1"/>
  <c r="X25" i="15" a="1"/>
  <c r="X25" i="15" s="1"/>
  <c r="Y25" i="15" s="1" a="1"/>
  <c r="Y25" i="15" s="1"/>
  <c r="X1986" i="15" a="1"/>
  <c r="X1986" i="15" s="1"/>
  <c r="Y1986" i="15" s="1" a="1"/>
  <c r="Y1986" i="15" s="1"/>
  <c r="X3128" i="15" a="1"/>
  <c r="X3128" i="15" s="1"/>
  <c r="Y3128" i="15" s="1" a="1"/>
  <c r="Y3128" i="15" s="1"/>
  <c r="X3007" i="15" a="1"/>
  <c r="X3007" i="15" s="1"/>
  <c r="X2935" i="15" a="1"/>
  <c r="X2935" i="15" s="1"/>
  <c r="Y2935" i="15" s="1" a="1"/>
  <c r="Y2935" i="15" s="1"/>
  <c r="X2840" i="15" a="1"/>
  <c r="X2840" i="15" s="1"/>
  <c r="Y2840" i="15" s="1" a="1"/>
  <c r="Y2840" i="15" s="1"/>
  <c r="X2762" i="15" a="1"/>
  <c r="X2762" i="15" s="1"/>
  <c r="Y2762" i="15" s="1" a="1"/>
  <c r="Y2762" i="15" s="1"/>
  <c r="X2672" i="15" a="1"/>
  <c r="X2672" i="15" s="1"/>
  <c r="X2199" i="15" a="1"/>
  <c r="X2199" i="15" s="1"/>
  <c r="Y2199" i="15" s="1" a="1"/>
  <c r="Y2199" i="15" s="1"/>
  <c r="X1211" i="15" a="1"/>
  <c r="X1211" i="15" s="1"/>
  <c r="Y1211" i="15" s="1" a="1"/>
  <c r="Y1211" i="15" s="1"/>
  <c r="X916" i="15" a="1"/>
  <c r="X916" i="15" s="1"/>
  <c r="Y916" i="15" s="1" a="1"/>
  <c r="Y916" i="15" s="1"/>
  <c r="X609" i="15" a="1"/>
  <c r="X609" i="15" s="1"/>
  <c r="X477" i="15" a="1"/>
  <c r="X477" i="15" s="1"/>
  <c r="Y477" i="15" s="1" a="1"/>
  <c r="Y477" i="15" s="1"/>
  <c r="X364" i="15" a="1"/>
  <c r="X364" i="15" s="1"/>
  <c r="Y364" i="15" s="1" a="1"/>
  <c r="Y364" i="15" s="1"/>
  <c r="X243" i="15" a="1"/>
  <c r="X243" i="15" s="1"/>
  <c r="Y243" i="15" s="1" a="1"/>
  <c r="Y243" i="15" s="1"/>
  <c r="X133" i="15" a="1"/>
  <c r="X133" i="15" s="1"/>
  <c r="X21" i="15" a="1"/>
  <c r="X21" i="15" s="1"/>
  <c r="Y21" i="15" s="1" a="1"/>
  <c r="Y21" i="15" s="1"/>
  <c r="X851" i="15" a="1"/>
  <c r="X851" i="15" s="1"/>
  <c r="Y851" i="15" s="1" a="1"/>
  <c r="Y851" i="15" s="1"/>
  <c r="X3101" i="15" a="1"/>
  <c r="X3101" i="15" s="1"/>
  <c r="X2995" i="15" a="1"/>
  <c r="X2995" i="15" s="1"/>
  <c r="Y2995" i="15" s="1" a="1"/>
  <c r="Y2995" i="15" s="1"/>
  <c r="X2911" i="15" a="1"/>
  <c r="X2911" i="15" s="1"/>
  <c r="Y2911" i="15" s="1" a="1"/>
  <c r="Y2911" i="15" s="1"/>
  <c r="X2823" i="15" a="1"/>
  <c r="X2823" i="15" s="1"/>
  <c r="Y2823" i="15" s="1" a="1"/>
  <c r="Y2823" i="15" s="1"/>
  <c r="X2754" i="15" a="1"/>
  <c r="X2754" i="15" s="1"/>
  <c r="Y2754" i="15" s="1" a="1"/>
  <c r="Y2754" i="15" s="1"/>
  <c r="X2676" i="15" a="1"/>
  <c r="X2676" i="15" s="1"/>
  <c r="Y2676" i="15" s="1" a="1"/>
  <c r="Y2676" i="15" s="1"/>
  <c r="X2573" i="15" a="1"/>
  <c r="X2573" i="15" s="1"/>
  <c r="Y2573" i="15" s="1" a="1"/>
  <c r="Y2573" i="15" s="1"/>
  <c r="X3149" i="15" a="1"/>
  <c r="X3149" i="15" s="1"/>
  <c r="Y3149" i="15" s="1" a="1"/>
  <c r="Y3149" i="15" s="1"/>
  <c r="X3103" i="15" a="1"/>
  <c r="X3103" i="15" s="1"/>
  <c r="Y3103" i="15" s="1" a="1"/>
  <c r="Y3103" i="15" s="1"/>
  <c r="X3057" i="15" a="1"/>
  <c r="X3057" i="15" s="1"/>
  <c r="Y3057" i="15" s="1" a="1"/>
  <c r="Y3057" i="15" s="1"/>
  <c r="X2997" i="15" a="1"/>
  <c r="X2997" i="15" s="1"/>
  <c r="Y2997" i="15" s="1" a="1"/>
  <c r="Y2997" i="15" s="1"/>
  <c r="X2963" i="15" a="1"/>
  <c r="X2963" i="15" s="1"/>
  <c r="Y2963" i="15" s="1" a="1"/>
  <c r="Y2963" i="15" s="1"/>
  <c r="X2929" i="15" a="1"/>
  <c r="X2929" i="15" s="1"/>
  <c r="Y2929" i="15" s="1" a="1"/>
  <c r="Y2929" i="15" s="1"/>
  <c r="X2885" i="15" a="1"/>
  <c r="X2885" i="15" s="1"/>
  <c r="Y2885" i="15" s="1" a="1"/>
  <c r="Y2885" i="15" s="1"/>
  <c r="X2842" i="15" a="1"/>
  <c r="X2842" i="15" s="1"/>
  <c r="Y2842" i="15" s="1" a="1"/>
  <c r="Y2842" i="15" s="1"/>
  <c r="X2773" i="15" a="1"/>
  <c r="X2773" i="15" s="1"/>
  <c r="Y2773" i="15" s="1" a="1"/>
  <c r="Y2773" i="15" s="1"/>
  <c r="X2666" i="15" a="1"/>
  <c r="X2666" i="15" s="1"/>
  <c r="Y2666" i="15" s="1" a="1"/>
  <c r="Y2666" i="15" s="1"/>
  <c r="X2532" i="15" a="1"/>
  <c r="X2532" i="15" s="1"/>
  <c r="Y2532" i="15" s="1" a="1"/>
  <c r="Y2532" i="15" s="1"/>
  <c r="X2386" i="15" a="1"/>
  <c r="X2386" i="15" s="1"/>
  <c r="Y2386" i="15" s="1" a="1"/>
  <c r="Y2386" i="15" s="1"/>
  <c r="X2172" i="15" a="1"/>
  <c r="X2172" i="15" s="1"/>
  <c r="Y2172" i="15" s="1" a="1"/>
  <c r="Y2172" i="15" s="1"/>
  <c r="X2006" i="15" a="1"/>
  <c r="X2006" i="15" s="1"/>
  <c r="Y2006" i="15" s="1" a="1"/>
  <c r="Y2006" i="15" s="1"/>
  <c r="X1802" i="15" a="1"/>
  <c r="X1802" i="15" s="1"/>
  <c r="Y1802" i="15" s="1" a="1"/>
  <c r="Y1802" i="15" s="1"/>
  <c r="X1552" i="15" a="1"/>
  <c r="X1552" i="15" s="1"/>
  <c r="Y1552" i="15" s="1" a="1"/>
  <c r="Y1552" i="15" s="1"/>
  <c r="X1374" i="15" a="1"/>
  <c r="X1374" i="15" s="1"/>
  <c r="Y1374" i="15" s="1" a="1"/>
  <c r="Y1374" i="15" s="1"/>
  <c r="X1517" i="15" a="1"/>
  <c r="X1517" i="15" s="1"/>
  <c r="Y1517" i="15" s="1" a="1"/>
  <c r="Y1517" i="15" s="1"/>
  <c r="X1092" i="15" a="1"/>
  <c r="X1092" i="15" s="1"/>
  <c r="X652" i="15" a="1"/>
  <c r="X652" i="15" s="1"/>
  <c r="Y652" i="15" s="1" a="1"/>
  <c r="Y652" i="15" s="1"/>
  <c r="X121" i="15" a="1"/>
  <c r="X121" i="15" s="1"/>
  <c r="Y121" i="15" s="1" a="1"/>
  <c r="Y121" i="15" s="1"/>
  <c r="X2300" i="15" a="1"/>
  <c r="X2300" i="15" s="1"/>
  <c r="Y2300" i="15" s="1" a="1"/>
  <c r="Y2300" i="15" s="1"/>
  <c r="X2119" i="15" a="1"/>
  <c r="X2119" i="15" s="1"/>
  <c r="X1962" i="15" a="1"/>
  <c r="X1962" i="15" s="1"/>
  <c r="Y1962" i="15" s="1" a="1"/>
  <c r="Y1962" i="15" s="1"/>
  <c r="X1776" i="15" a="1"/>
  <c r="X1776" i="15" s="1"/>
  <c r="Y1776" i="15" s="1" a="1"/>
  <c r="Y1776" i="15" s="1"/>
  <c r="X1565" i="15" a="1"/>
  <c r="X1565" i="15" s="1"/>
  <c r="X1406" i="15" a="1"/>
  <c r="X1406" i="15" s="1"/>
  <c r="X1285" i="15" a="1"/>
  <c r="X1285" i="15" s="1"/>
  <c r="Y1285" i="15" s="1" a="1"/>
  <c r="Y1285" i="15" s="1"/>
  <c r="X1146" i="15" a="1"/>
  <c r="X1146" i="15" s="1"/>
  <c r="Y1146" i="15" s="1" a="1"/>
  <c r="Y1146" i="15" s="1"/>
  <c r="X1005" i="15" a="1"/>
  <c r="X1005" i="15" s="1"/>
  <c r="Y1005" i="15" s="1" a="1"/>
  <c r="Y1005" i="15" s="1"/>
  <c r="X843" i="15" a="1"/>
  <c r="X843" i="15" s="1"/>
  <c r="X680" i="15" a="1"/>
  <c r="X680" i="15" s="1"/>
  <c r="Y680" i="15" s="1" a="1"/>
  <c r="Y680" i="15" s="1"/>
  <c r="X499" i="15" a="1"/>
  <c r="X499" i="15" s="1"/>
  <c r="Y499" i="15" s="1" a="1"/>
  <c r="Y499" i="15" s="1"/>
  <c r="X334" i="15" a="1"/>
  <c r="X334" i="15" s="1"/>
  <c r="Y334" i="15" s="1" a="1"/>
  <c r="Y334" i="15" s="1"/>
  <c r="X147" i="15" a="1"/>
  <c r="X147" i="15" s="1"/>
  <c r="X3120" i="15" a="1"/>
  <c r="X3120" i="15" s="1"/>
  <c r="Y3120" i="15" s="1" a="1"/>
  <c r="Y3120" i="15" s="1"/>
  <c r="X1663" i="15" a="1"/>
  <c r="X1663" i="15" s="1"/>
  <c r="Y1663" i="15" s="1" a="1"/>
  <c r="Y1663" i="15" s="1"/>
  <c r="X819" i="15" a="1"/>
  <c r="X819" i="15" s="1"/>
  <c r="Y819" i="15" s="1" a="1"/>
  <c r="Y819" i="15" s="1"/>
  <c r="X71" i="15" a="1"/>
  <c r="X71" i="15" s="1"/>
  <c r="X3069" i="15" a="1"/>
  <c r="X3069" i="15" s="1"/>
  <c r="Y3069" i="15" s="1" a="1"/>
  <c r="Y3069" i="15" s="1"/>
  <c r="X2940" i="15" a="1"/>
  <c r="X2940" i="15" s="1"/>
  <c r="Y2940" i="15" s="1" a="1"/>
  <c r="Y2940" i="15" s="1"/>
  <c r="X2841" i="15" a="1"/>
  <c r="X2841" i="15" s="1"/>
  <c r="Y2841" i="15" s="1" a="1"/>
  <c r="Y2841" i="15" s="1"/>
  <c r="X2763" i="15" a="1"/>
  <c r="X2763" i="15" s="1"/>
  <c r="X2673" i="15" a="1"/>
  <c r="X2673" i="15" s="1"/>
  <c r="Y2673" i="15" s="1" a="1"/>
  <c r="Y2673" i="15" s="1"/>
  <c r="X2575" i="15" a="1"/>
  <c r="X2575" i="15" s="1"/>
  <c r="Y2575" i="15" s="1" a="1"/>
  <c r="Y2575" i="15" s="1"/>
  <c r="X2478" i="15" a="1"/>
  <c r="X2478" i="15" s="1"/>
  <c r="Y2478" i="15" s="1" a="1"/>
  <c r="Y2478" i="15" s="1"/>
  <c r="X2391" i="15" a="1"/>
  <c r="X2391" i="15" s="1"/>
  <c r="X2272" i="15" a="1"/>
  <c r="X2272" i="15" s="1"/>
  <c r="Y2272" i="15" s="1" a="1"/>
  <c r="Y2272" i="15" s="1"/>
  <c r="X2140" i="15" a="1"/>
  <c r="X2140" i="15" s="1"/>
  <c r="Y2140" i="15" s="1" a="1"/>
  <c r="Y2140" i="15" s="1"/>
  <c r="X2051" i="15" a="1"/>
  <c r="X2051" i="15" s="1"/>
  <c r="Y2051" i="15" s="1" a="1"/>
  <c r="Y2051" i="15" s="1"/>
  <c r="X1956" i="15" a="1"/>
  <c r="X1956" i="15" s="1"/>
  <c r="X1846" i="15" a="1"/>
  <c r="X1846" i="15" s="1"/>
  <c r="Y1846" i="15" s="1" a="1"/>
  <c r="Y1846" i="15" s="1"/>
  <c r="X1691" i="15" a="1"/>
  <c r="X1691" i="15" s="1"/>
  <c r="Y1691" i="15" s="1" a="1"/>
  <c r="Y1691" i="15" s="1"/>
  <c r="X3075" i="15" a="1"/>
  <c r="X3075" i="15" s="1"/>
  <c r="Y3075" i="15" s="1" a="1"/>
  <c r="Y3075" i="15" s="1"/>
  <c r="X2604" i="15" a="1"/>
  <c r="X2604" i="15" s="1"/>
  <c r="X2154" i="15" a="1"/>
  <c r="X2154" i="15" s="1"/>
  <c r="Y2154" i="15" s="1" a="1"/>
  <c r="Y2154" i="15" s="1"/>
  <c r="X926" i="15" a="1"/>
  <c r="X926" i="15" s="1"/>
  <c r="Y926" i="15" s="1" a="1"/>
  <c r="Y926" i="15" s="1"/>
  <c r="X573" i="15" a="1"/>
  <c r="X573" i="15" s="1"/>
  <c r="X212" i="15" a="1"/>
  <c r="X212" i="15" s="1"/>
  <c r="X2883" i="15" a="1"/>
  <c r="X2883" i="15" s="1"/>
  <c r="Y2883" i="15" s="1" a="1"/>
  <c r="Y2883" i="15" s="1"/>
  <c r="X2546" i="15" a="1"/>
  <c r="X2546" i="15" s="1"/>
  <c r="Y2546" i="15" s="1" a="1"/>
  <c r="Y2546" i="15" s="1"/>
  <c r="X2477" i="15" a="1"/>
  <c r="X2477" i="15" s="1"/>
  <c r="Y2477" i="15" s="1" a="1"/>
  <c r="Y2477" i="15" s="1"/>
  <c r="X2441" i="15" a="1"/>
  <c r="X2441" i="15" s="1"/>
  <c r="X2367" i="15" a="1"/>
  <c r="X2367" i="15" s="1"/>
  <c r="Y2367" i="15" s="1" a="1"/>
  <c r="Y2367" i="15" s="1"/>
  <c r="X2317" i="15" a="1"/>
  <c r="X2317" i="15" s="1"/>
  <c r="Y2317" i="15" s="1" a="1"/>
  <c r="Y2317" i="15" s="1"/>
  <c r="X2266" i="15" a="1"/>
  <c r="X2266" i="15" s="1"/>
  <c r="Y2266" i="15" s="1" a="1"/>
  <c r="Y2266" i="15" s="1"/>
  <c r="X2209" i="15" a="1"/>
  <c r="X2209" i="15" s="1"/>
  <c r="X2152" i="15" a="1"/>
  <c r="X2152" i="15" s="1"/>
  <c r="Y2152" i="15" s="1" a="1"/>
  <c r="Y2152" i="15" s="1"/>
  <c r="X2113" i="15" a="1"/>
  <c r="X2113" i="15" s="1"/>
  <c r="Y2113" i="15" s="1" a="1"/>
  <c r="Y2113" i="15" s="1"/>
  <c r="X2074" i="15" a="1"/>
  <c r="X2074" i="15" s="1"/>
  <c r="Y2074" i="15" s="1" a="1"/>
  <c r="Y2074" i="15" s="1"/>
  <c r="X2032" i="15" a="1"/>
  <c r="X2032" i="15" s="1"/>
  <c r="X1994" i="15" a="1"/>
  <c r="X1994" i="15" s="1"/>
  <c r="Y1994" i="15" s="1" a="1"/>
  <c r="Y1994" i="15" s="1"/>
  <c r="X1954" i="15" a="1"/>
  <c r="X1954" i="15" s="1"/>
  <c r="Y1954" i="15" s="1" a="1"/>
  <c r="Y1954" i="15" s="1"/>
  <c r="X1895" i="15" a="1"/>
  <c r="X1895" i="15" s="1"/>
  <c r="Y1895" i="15" s="1" a="1"/>
  <c r="Y1895" i="15" s="1"/>
  <c r="X1854" i="15" a="1"/>
  <c r="X1854" i="15" s="1"/>
  <c r="X1810" i="15" a="1"/>
  <c r="X1810" i="15" s="1"/>
  <c r="Y1810" i="15" s="1" a="1"/>
  <c r="Y1810" i="15" s="1"/>
  <c r="X1763" i="15" a="1"/>
  <c r="X1763" i="15" s="1"/>
  <c r="Y1763" i="15" s="1" a="1"/>
  <c r="Y1763" i="15" s="1"/>
  <c r="X1700" i="15" a="1"/>
  <c r="X1700" i="15" s="1"/>
  <c r="Y1700" i="15" s="1" a="1"/>
  <c r="Y1700" i="15" s="1"/>
  <c r="X1644" i="15" a="1"/>
  <c r="X1644" i="15" s="1"/>
  <c r="X1610" i="15" a="1"/>
  <c r="X1610" i="15" s="1"/>
  <c r="Y1610" i="15" s="1" a="1"/>
  <c r="Y1610" i="15" s="1"/>
  <c r="X1563" i="15" a="1"/>
  <c r="X1563" i="15" s="1"/>
  <c r="Y1563" i="15" s="1" a="1"/>
  <c r="Y1563" i="15" s="1"/>
  <c r="X1526" i="15" a="1"/>
  <c r="X1526" i="15" s="1"/>
  <c r="Y1526" i="15" s="1" a="1"/>
  <c r="Y1526" i="15" s="1"/>
  <c r="X1467" i="15" a="1"/>
  <c r="X1467" i="15" s="1"/>
  <c r="X1420" i="15" a="1"/>
  <c r="X1420" i="15" s="1"/>
  <c r="Y1420" i="15" s="1" a="1"/>
  <c r="Y1420" i="15" s="1"/>
  <c r="X1385" i="15" a="1"/>
  <c r="X1385" i="15" s="1"/>
  <c r="Y1385" i="15" s="1" a="1"/>
  <c r="Y1385" i="15" s="1"/>
  <c r="X1349" i="15" a="1"/>
  <c r="X1349" i="15" s="1"/>
  <c r="Y1349" i="15" s="1" a="1"/>
  <c r="Y1349" i="15" s="1"/>
  <c r="X1317" i="15" a="1"/>
  <c r="X1317" i="15" s="1"/>
  <c r="X1283" i="15" a="1"/>
  <c r="X1283" i="15" s="1"/>
  <c r="Y1283" i="15" s="1" a="1"/>
  <c r="Y1283" i="15" s="1"/>
  <c r="X1247" i="15" a="1"/>
  <c r="X1247" i="15" s="1"/>
  <c r="Y1247" i="15" s="1" a="1"/>
  <c r="Y1247" i="15" s="1"/>
  <c r="X1207" i="15" a="1"/>
  <c r="X1207" i="15" s="1"/>
  <c r="X1166" i="15" a="1"/>
  <c r="X1166" i="15" s="1"/>
  <c r="X89" i="15" a="1"/>
  <c r="X89" i="15" s="1"/>
  <c r="Y89" i="15" s="1" a="1"/>
  <c r="Y89" i="15" s="1"/>
  <c r="X42" i="15" a="1"/>
  <c r="X42" i="15" s="1"/>
  <c r="Y42" i="15" s="1" a="1"/>
  <c r="Y42" i="15" s="1"/>
  <c r="X7" i="15" a="1"/>
  <c r="X7" i="15" s="1"/>
  <c r="Y7" i="15" s="1" a="1"/>
  <c r="Y7" i="15" s="1"/>
  <c r="X2603" i="15" a="1"/>
  <c r="X2603" i="15" s="1"/>
  <c r="X2316" i="15" a="1"/>
  <c r="X2316" i="15" s="1"/>
  <c r="Y2316" i="15" s="1" a="1"/>
  <c r="Y2316" i="15" s="1"/>
  <c r="X1534" i="15" a="1"/>
  <c r="X1534" i="15" s="1"/>
  <c r="Y1534" i="15" s="1" a="1"/>
  <c r="Y1534" i="15" s="1"/>
  <c r="X1383" i="15" a="1"/>
  <c r="X1383" i="15" s="1"/>
  <c r="Y1383" i="15" s="1" a="1"/>
  <c r="Y1383" i="15" s="1"/>
  <c r="X1219" i="15" a="1"/>
  <c r="X1219" i="15" s="1"/>
  <c r="X756" i="15" a="1"/>
  <c r="X756" i="15" s="1"/>
  <c r="Y756" i="15" s="1" a="1"/>
  <c r="Y756" i="15" s="1"/>
  <c r="X469" i="15" a="1"/>
  <c r="X469" i="15" s="1"/>
  <c r="Y469" i="15" s="1" a="1"/>
  <c r="Y469" i="15" s="1"/>
  <c r="X281" i="15" a="1"/>
  <c r="X281" i="15" s="1"/>
  <c r="Y281" i="15" s="1" a="1"/>
  <c r="Y281" i="15" s="1"/>
  <c r="X39" i="15" a="1"/>
  <c r="X39" i="15" s="1"/>
  <c r="X1440" i="15" a="1"/>
  <c r="X1440" i="15" s="1"/>
  <c r="Y1440" i="15" s="1" a="1"/>
  <c r="Y1440" i="15" s="1"/>
  <c r="X1342" i="15" a="1"/>
  <c r="X1342" i="15" s="1"/>
  <c r="Y1342" i="15" s="1" a="1"/>
  <c r="Y1342" i="15" s="1"/>
  <c r="X1258" i="15" a="1"/>
  <c r="X1258" i="15" s="1"/>
  <c r="Y1258" i="15" s="1" a="1"/>
  <c r="Y1258" i="15" s="1"/>
  <c r="X1101" i="15" a="1"/>
  <c r="X1101" i="15" s="1"/>
  <c r="X902" i="15" a="1"/>
  <c r="X902" i="15" s="1"/>
  <c r="Y902" i="15" s="1" a="1"/>
  <c r="Y902" i="15" s="1"/>
  <c r="X779" i="15" a="1"/>
  <c r="X779" i="15" s="1"/>
  <c r="Y779" i="15" s="1" a="1"/>
  <c r="Y779" i="15" s="1"/>
  <c r="X656" i="15" a="1"/>
  <c r="X656" i="15" s="1"/>
  <c r="Y656" i="15" s="1" a="1"/>
  <c r="Y656" i="15" s="1"/>
  <c r="X516" i="15" a="1"/>
  <c r="X516" i="15" s="1"/>
  <c r="X405" i="15" a="1"/>
  <c r="X405" i="15" s="1"/>
  <c r="Y405" i="15" s="1" a="1"/>
  <c r="Y405" i="15" s="1"/>
  <c r="X293" i="15" a="1"/>
  <c r="X293" i="15" s="1"/>
  <c r="Y293" i="15" s="1" a="1"/>
  <c r="Y293" i="15" s="1"/>
  <c r="X164" i="15" a="1"/>
  <c r="X164" i="15" s="1"/>
  <c r="Y164" i="15" s="1" a="1"/>
  <c r="Y164" i="15" s="1"/>
  <c r="X2813" i="15" a="1"/>
  <c r="X2813" i="15" s="1"/>
  <c r="X991" i="15" a="1"/>
  <c r="X991" i="15" s="1"/>
  <c r="Y991" i="15" s="1" a="1"/>
  <c r="Y991" i="15" s="1"/>
  <c r="X2311" i="15" a="1"/>
  <c r="X2311" i="15" s="1"/>
  <c r="Y2311" i="15" s="1" a="1"/>
  <c r="Y2311" i="15" s="1"/>
  <c r="X1697" i="15" a="1"/>
  <c r="X1697" i="15" s="1"/>
  <c r="Y1697" i="15" s="1" a="1"/>
  <c r="Y1697" i="15" s="1"/>
  <c r="X629" i="15" a="1"/>
  <c r="X629" i="15" s="1"/>
  <c r="X313" i="15" a="1"/>
  <c r="X313" i="15" s="1"/>
  <c r="Y313" i="15" s="1" a="1"/>
  <c r="Y313" i="15" s="1"/>
  <c r="X1253" i="15" a="1"/>
  <c r="X1253" i="15" s="1"/>
  <c r="Y1253" i="15" s="1" a="1"/>
  <c r="Y1253" i="15" s="1"/>
  <c r="X834" i="15" a="1"/>
  <c r="X834" i="15" s="1"/>
  <c r="Y834" i="15" s="1" a="1"/>
  <c r="Y834" i="15" s="1"/>
  <c r="X401" i="15" a="1"/>
  <c r="X401" i="15" s="1"/>
  <c r="Y401" i="15" s="1" a="1"/>
  <c r="Y401" i="15" s="1"/>
  <c r="X3029" i="15" a="1"/>
  <c r="X3029" i="15" s="1"/>
  <c r="Y3029" i="15" s="1" a="1"/>
  <c r="Y3029" i="15" s="1"/>
  <c r="X1495" i="15" a="1"/>
  <c r="X1495" i="15" s="1"/>
  <c r="Y1495" i="15" s="1" a="1"/>
  <c r="Y1495" i="15" s="1"/>
  <c r="X1629" i="15" a="1"/>
  <c r="X1629" i="15" s="1"/>
  <c r="Y1629" i="15" s="1" a="1"/>
  <c r="Y1629" i="15" s="1"/>
  <c r="X1443" i="15" a="1"/>
  <c r="X1443" i="15" s="1"/>
  <c r="Y1443" i="15" s="1" a="1"/>
  <c r="Y1443" i="15" s="1"/>
  <c r="X1319" i="15" a="1"/>
  <c r="X1319" i="15" s="1"/>
  <c r="Y1319" i="15" s="1" a="1"/>
  <c r="Y1319" i="15" s="1"/>
  <c r="X1110" i="15" a="1"/>
  <c r="X1110" i="15" s="1"/>
  <c r="Y1110" i="15" s="1" a="1"/>
  <c r="Y1110" i="15" s="1"/>
  <c r="X702" i="15" a="1"/>
  <c r="X702" i="15" s="1"/>
  <c r="X434" i="15" a="1"/>
  <c r="X434" i="15" s="1"/>
  <c r="Y434" i="15" s="1" a="1"/>
  <c r="Y434" i="15" s="1"/>
  <c r="X259" i="15" a="1"/>
  <c r="X259" i="15" s="1"/>
  <c r="Y259" i="15" s="1" a="1"/>
  <c r="Y259" i="15" s="1"/>
  <c r="X92" i="15" a="1"/>
  <c r="X92" i="15" s="1"/>
  <c r="Y92" i="15" s="1" a="1"/>
  <c r="Y92" i="15" s="1"/>
  <c r="X2870" i="15" a="1"/>
  <c r="X2870" i="15" s="1"/>
  <c r="Y2870" i="15" s="1" a="1"/>
  <c r="Y2870" i="15" s="1"/>
  <c r="X1177" i="15" a="1"/>
  <c r="X1177" i="15" s="1"/>
  <c r="Y1177" i="15" s="1" a="1"/>
  <c r="Y1177" i="15" s="1"/>
  <c r="X216" i="15" a="1"/>
  <c r="X216" i="15" s="1"/>
  <c r="Y216" i="15" s="1" a="1"/>
  <c r="Y216" i="15" s="1"/>
  <c r="X3152" i="15" a="1"/>
  <c r="X3152" i="15" s="1"/>
  <c r="Y3152" i="15" s="1" a="1"/>
  <c r="Y3152" i="15" s="1"/>
  <c r="X698" i="15" a="1"/>
  <c r="X698" i="15" s="1"/>
  <c r="Y698" i="15" s="1" a="1"/>
  <c r="Y698" i="15" s="1"/>
  <c r="X2824" i="15" a="1"/>
  <c r="X2824" i="15" s="1"/>
  <c r="Y2824" i="15" s="1" a="1"/>
  <c r="Y2824" i="15" s="1"/>
  <c r="X1797" i="15" a="1"/>
  <c r="X1797" i="15" s="1"/>
  <c r="Y1797" i="15" s="1" a="1"/>
  <c r="Y1797" i="15" s="1"/>
  <c r="X1929" i="15" a="1"/>
  <c r="X1929" i="15" s="1"/>
  <c r="Y1929" i="15" s="1" a="1"/>
  <c r="Y1929" i="15" s="1"/>
  <c r="X2737" i="15" a="1"/>
  <c r="X2737" i="15" s="1"/>
  <c r="Y2737" i="15" s="1" a="1"/>
  <c r="Y2737" i="15" s="1"/>
  <c r="X2259" i="15" a="1"/>
  <c r="X2259" i="15" s="1"/>
  <c r="X1579" i="15" a="1"/>
  <c r="X1579" i="15" s="1"/>
  <c r="Y1579" i="15" s="1" a="1"/>
  <c r="Y1579" i="15" s="1"/>
  <c r="X1920" i="15" a="1"/>
  <c r="X1920" i="15" s="1"/>
  <c r="Y1920" i="15" s="1" a="1"/>
  <c r="Y1920" i="15" s="1"/>
  <c r="X633" i="15" a="1"/>
  <c r="X633" i="15" s="1"/>
  <c r="Y633" i="15" s="1" a="1"/>
  <c r="Y633" i="15" s="1"/>
  <c r="X3123" i="15" a="1"/>
  <c r="X3123" i="15" s="1"/>
  <c r="Y3123" i="15" s="1" a="1"/>
  <c r="Y3123" i="15" s="1"/>
  <c r="X735" i="15" a="1"/>
  <c r="X735" i="15" s="1"/>
  <c r="Y735" i="15" s="1" a="1"/>
  <c r="Y735" i="15" s="1"/>
  <c r="X374" i="15" a="1"/>
  <c r="X374" i="15" s="1"/>
  <c r="Y374" i="15" s="1" a="1"/>
  <c r="Y374" i="15" s="1"/>
  <c r="X1925" i="15" a="1"/>
  <c r="X1925" i="15" s="1"/>
  <c r="Y1925" i="15" s="1" a="1"/>
  <c r="Y1925" i="15" s="1"/>
  <c r="X648" i="15" a="1"/>
  <c r="X648" i="15" s="1"/>
  <c r="Y648" i="15" s="1" a="1"/>
  <c r="Y648" i="15" s="1"/>
  <c r="X3073" i="15" a="1"/>
  <c r="X3073" i="15" s="1"/>
  <c r="Y3073" i="15" s="1" a="1"/>
  <c r="Y3073" i="15" s="1"/>
  <c r="X3156" i="15" a="1"/>
  <c r="X3156" i="15" s="1"/>
  <c r="Y3156" i="15" s="1" a="1"/>
  <c r="Y3156" i="15" s="1"/>
  <c r="X2059" i="15" a="1"/>
  <c r="X2059" i="15" s="1"/>
  <c r="X419" i="15" a="1"/>
  <c r="X419" i="15" s="1"/>
  <c r="Y419" i="15" s="1" a="1"/>
  <c r="Y419" i="15" s="1"/>
  <c r="X2479" i="15" a="1"/>
  <c r="X2479" i="15" s="1"/>
  <c r="Y2479" i="15" s="1" a="1"/>
  <c r="Y2479" i="15" s="1"/>
  <c r="X2301" i="15" a="1"/>
  <c r="X2301" i="15" s="1"/>
  <c r="Y2301" i="15" s="1" a="1"/>
  <c r="Y2301" i="15" s="1"/>
  <c r="X2258" i="15" a="1"/>
  <c r="X2258" i="15" s="1"/>
  <c r="Y2258" i="15" s="1" a="1"/>
  <c r="Y2258" i="15" s="1"/>
  <c r="X1655" i="15" a="1"/>
  <c r="X1655" i="15" s="1"/>
  <c r="Y1655" i="15" s="1" a="1"/>
  <c r="Y1655" i="15" s="1"/>
  <c r="X1167" i="15" a="1"/>
  <c r="X1167" i="15" s="1"/>
  <c r="Y1167" i="15" s="1" a="1"/>
  <c r="Y1167" i="15" s="1"/>
  <c r="X852" i="15" a="1"/>
  <c r="X852" i="15" s="1"/>
  <c r="Y852" i="15" s="1" a="1"/>
  <c r="Y852" i="15" s="1"/>
  <c r="X566" i="15" a="1"/>
  <c r="X566" i="15" s="1"/>
  <c r="Y566" i="15" s="1" a="1"/>
  <c r="Y566" i="15" s="1"/>
  <c r="X410" i="15" a="1"/>
  <c r="X410" i="15" s="1"/>
  <c r="Y410" i="15" s="1" a="1"/>
  <c r="Y410" i="15" s="1"/>
  <c r="X2028" i="15" a="1"/>
  <c r="X2028" i="15" s="1"/>
  <c r="Y2028" i="15" s="1" a="1"/>
  <c r="Y2028" i="15" s="1"/>
  <c r="X635" i="15" a="1"/>
  <c r="X635" i="15" s="1"/>
  <c r="Y635" i="15" s="1" a="1"/>
  <c r="Y635" i="15" s="1"/>
  <c r="X221" i="15" a="1"/>
  <c r="X221" i="15" s="1"/>
  <c r="Y221" i="15" s="1" a="1"/>
  <c r="Y221" i="15" s="1"/>
  <c r="X804" i="15" a="1"/>
  <c r="X804" i="15" s="1"/>
  <c r="Y804" i="15" s="1" a="1"/>
  <c r="Y804" i="15" s="1"/>
  <c r="X1586" i="15" a="1"/>
  <c r="X1586" i="15" s="1"/>
  <c r="Y1586" i="15" s="1" a="1"/>
  <c r="Y1586" i="15" s="1"/>
  <c r="X91" i="15" a="1"/>
  <c r="X91" i="15" s="1"/>
  <c r="Y91" i="15" s="1" a="1"/>
  <c r="Y91" i="15" s="1"/>
  <c r="X1924" i="15" a="1"/>
  <c r="X1924" i="15" s="1"/>
  <c r="Y1924" i="15" s="1" a="1"/>
  <c r="Y1924" i="15" s="1"/>
  <c r="X1580" i="15" a="1"/>
  <c r="X1580" i="15" s="1"/>
  <c r="Y1580" i="15" s="1" a="1"/>
  <c r="Y1580" i="15" s="1"/>
  <c r="X1254" i="15" a="1"/>
  <c r="X1254" i="15" s="1"/>
  <c r="Y1254" i="15" s="1" a="1"/>
  <c r="Y1254" i="15" s="1"/>
  <c r="X613" i="15" a="1"/>
  <c r="X613" i="15" s="1"/>
  <c r="Y613" i="15" s="1" a="1"/>
  <c r="Y613" i="15" s="1"/>
  <c r="X438" i="15" a="1"/>
  <c r="X438" i="15" s="1"/>
  <c r="Y438" i="15" s="1" a="1"/>
  <c r="Y438" i="15" s="1"/>
  <c r="X356" i="15" a="1"/>
  <c r="X356" i="15" s="1"/>
  <c r="Y356" i="15" s="1" a="1"/>
  <c r="Y356" i="15" s="1"/>
  <c r="X200" i="15" a="1"/>
  <c r="X200" i="15" s="1"/>
  <c r="Y200" i="15" s="1" a="1"/>
  <c r="Y200" i="15" s="1"/>
  <c r="X3147" i="15" a="1"/>
  <c r="X3147" i="15" s="1"/>
  <c r="Y3147" i="15" s="1" a="1"/>
  <c r="Y3147" i="15" s="1"/>
  <c r="X785" i="15" a="1"/>
  <c r="X785" i="15" s="1"/>
  <c r="Y785" i="15" s="1" a="1"/>
  <c r="Y785" i="15" s="1"/>
  <c r="X1086" i="15" a="1"/>
  <c r="X1086" i="15" s="1"/>
  <c r="X753" i="15" a="1"/>
  <c r="X753" i="15" s="1"/>
  <c r="Y753" i="15" s="1" a="1"/>
  <c r="Y753" i="15" s="1"/>
  <c r="X3035" i="15" a="1"/>
  <c r="X3035" i="15" s="1"/>
  <c r="Y3035" i="15" s="1" a="1"/>
  <c r="Y3035" i="15" s="1"/>
  <c r="X2145" i="15" a="1"/>
  <c r="X2145" i="15" s="1"/>
  <c r="Y2145" i="15" s="1" a="1"/>
  <c r="Y2145" i="15" s="1"/>
  <c r="X1676" i="15" a="1"/>
  <c r="X1676" i="15" s="1"/>
  <c r="X1498" i="15" a="1"/>
  <c r="X1498" i="15" s="1"/>
  <c r="Y1498" i="15" s="1" a="1"/>
  <c r="Y1498" i="15" s="1"/>
  <c r="X883" i="15" a="1"/>
  <c r="X883" i="15" s="1"/>
  <c r="Y883" i="15" s="1" a="1"/>
  <c r="Y883" i="15" s="1"/>
  <c r="X2626" i="15" a="1"/>
  <c r="X2626" i="15" s="1"/>
  <c r="Y2626" i="15" s="1" a="1"/>
  <c r="Y2626" i="15" s="1"/>
  <c r="X2042" i="15" a="1"/>
  <c r="X2042" i="15" s="1"/>
  <c r="Y2042" i="15" s="1" a="1"/>
  <c r="Y2042" i="15" s="1"/>
  <c r="X1577" i="15" a="1"/>
  <c r="X1577" i="15" s="1"/>
  <c r="Y1577" i="15" s="1" a="1"/>
  <c r="Y1577" i="15" s="1"/>
  <c r="X3106" i="15" a="1"/>
  <c r="X3106" i="15" s="1"/>
  <c r="Y3106" i="15" s="1" a="1"/>
  <c r="Y3106" i="15" s="1"/>
  <c r="X2327" i="15" a="1"/>
  <c r="X2327" i="15" s="1"/>
  <c r="Y2327" i="15" s="1" a="1"/>
  <c r="Y2327" i="15" s="1"/>
  <c r="X1955" i="15" a="1"/>
  <c r="X1955" i="15" s="1"/>
  <c r="Y1955" i="15" s="1" a="1"/>
  <c r="Y1955" i="15" s="1"/>
  <c r="X1558" i="15" a="1"/>
  <c r="X1558" i="15" s="1"/>
  <c r="Y1558" i="15" s="1" a="1"/>
  <c r="Y1558" i="15" s="1"/>
  <c r="X927" i="15" a="1"/>
  <c r="X927" i="15" s="1"/>
  <c r="Y927" i="15" s="1" a="1"/>
  <c r="Y927" i="15" s="1"/>
  <c r="X558" i="15" a="1"/>
  <c r="X558" i="15" s="1"/>
  <c r="Y558" i="15" s="1" a="1"/>
  <c r="Y558" i="15" s="1"/>
  <c r="X186" i="15" a="1"/>
  <c r="X186" i="15" s="1"/>
  <c r="Y186" i="15" s="1" a="1"/>
  <c r="Y186" i="15" s="1"/>
  <c r="X2547" i="15" a="1"/>
  <c r="X2547" i="15" s="1"/>
  <c r="Y2547" i="15" s="1" a="1"/>
  <c r="Y2547" i="15" s="1"/>
  <c r="X1529" i="15" a="1"/>
  <c r="X1529" i="15" s="1"/>
  <c r="Y1529" i="15" s="1" a="1"/>
  <c r="Y1529" i="15" s="1"/>
  <c r="X754" i="15" a="1"/>
  <c r="X754" i="15" s="1"/>
  <c r="Y754" i="15" s="1" a="1"/>
  <c r="Y754" i="15" s="1"/>
  <c r="X397" i="15" a="1"/>
  <c r="X397" i="15" s="1"/>
  <c r="Y397" i="15" s="1" a="1"/>
  <c r="Y397" i="15" s="1"/>
  <c r="X1590" i="15" a="1"/>
  <c r="X1590" i="15" s="1"/>
  <c r="Y1590" i="15" s="1" a="1"/>
  <c r="Y1590" i="15" s="1"/>
  <c r="X2122" i="15" a="1"/>
  <c r="X2122" i="15" s="1"/>
  <c r="Y2122" i="15" s="1" a="1"/>
  <c r="Y2122" i="15" s="1"/>
  <c r="X2596" i="15" a="1"/>
  <c r="X2596" i="15" s="1"/>
  <c r="Y2596" i="15" s="1" a="1"/>
  <c r="Y2596" i="15" s="1"/>
  <c r="X1905" i="15" a="1"/>
  <c r="X1905" i="15" s="1"/>
  <c r="Y1905" i="15" s="1" a="1"/>
  <c r="Y1905" i="15" s="1"/>
  <c r="X910" i="15" a="1"/>
  <c r="X910" i="15" s="1"/>
  <c r="Y910" i="15" s="1" a="1"/>
  <c r="Y910" i="15" s="1"/>
  <c r="X112" i="15" a="1"/>
  <c r="X112" i="15" s="1"/>
  <c r="Y112" i="15" s="1" a="1"/>
  <c r="Y112" i="15" s="1"/>
  <c r="X3081" i="15" a="1"/>
  <c r="X3081" i="15" s="1"/>
  <c r="Y3081" i="15" s="1" a="1"/>
  <c r="Y3081" i="15" s="1"/>
  <c r="X2678" i="15" a="1"/>
  <c r="X2678" i="15" s="1"/>
  <c r="Y2678" i="15" s="1" a="1"/>
  <c r="Y2678" i="15" s="1"/>
  <c r="X2170" i="15" a="1"/>
  <c r="X2170" i="15" s="1"/>
  <c r="Y2170" i="15" s="1" a="1"/>
  <c r="Y2170" i="15" s="1"/>
  <c r="X1952" i="15" a="1"/>
  <c r="X1952" i="15" s="1"/>
  <c r="Y1952" i="15" s="1" a="1"/>
  <c r="Y1952" i="15" s="1"/>
  <c r="X1804" i="15" a="1"/>
  <c r="X1804" i="15" s="1"/>
  <c r="Y1804" i="15" s="1" a="1"/>
  <c r="Y1804" i="15" s="1"/>
  <c r="X1228" i="15" a="1"/>
  <c r="X1228" i="15" s="1"/>
  <c r="Y1228" i="15" s="1" a="1"/>
  <c r="Y1228" i="15" s="1"/>
  <c r="X596" i="15" a="1"/>
  <c r="X596" i="15" s="1"/>
  <c r="Y596" i="15" s="1" a="1"/>
  <c r="Y596" i="15" s="1"/>
  <c r="X299" i="15" a="1"/>
  <c r="X299" i="15" s="1"/>
  <c r="Y299" i="15" s="1" a="1"/>
  <c r="Y299" i="15" s="1"/>
  <c r="X114" i="15" a="1"/>
  <c r="X114" i="15" s="1"/>
  <c r="Y114" i="15" s="1" a="1"/>
  <c r="Y114" i="15" s="1"/>
  <c r="X2615" i="15" a="1"/>
  <c r="X2615" i="15" s="1"/>
  <c r="Y2615" i="15" s="1" a="1"/>
  <c r="Y2615" i="15" s="1"/>
  <c r="X3080" i="15" a="1"/>
  <c r="X3080" i="15" s="1"/>
  <c r="Y3080" i="15" s="1" a="1"/>
  <c r="Y3080" i="15" s="1"/>
  <c r="X2606" i="15" a="1"/>
  <c r="X2606" i="15" s="1"/>
  <c r="Y2606" i="15" s="1" a="1"/>
  <c r="Y2606" i="15" s="1"/>
  <c r="X2322" i="15" a="1"/>
  <c r="X2322" i="15" s="1"/>
  <c r="Y2322" i="15" s="1" a="1"/>
  <c r="Y2322" i="15" s="1"/>
  <c r="X2027" i="15" a="1"/>
  <c r="X2027" i="15" s="1"/>
  <c r="Y2027" i="15" s="1" a="1"/>
  <c r="Y2027" i="15" s="1"/>
  <c r="X1416" i="15" a="1"/>
  <c r="X1416" i="15" s="1"/>
  <c r="Y1416" i="15" s="1" a="1"/>
  <c r="Y1416" i="15" s="1"/>
  <c r="X79" i="15" a="1"/>
  <c r="X79" i="15" s="1"/>
  <c r="Y79" i="15" s="1" a="1"/>
  <c r="Y79" i="15" s="1"/>
  <c r="X944" i="15" a="1"/>
  <c r="X944" i="15" s="1"/>
  <c r="Y944" i="15" s="1" a="1"/>
  <c r="Y944" i="15" s="1"/>
  <c r="X1164" i="15" a="1"/>
  <c r="X1164" i="15" s="1"/>
  <c r="Y1164" i="15" s="1" a="1"/>
  <c r="Y1164" i="15" s="1"/>
  <c r="X2280" i="15" a="1"/>
  <c r="X2280" i="15" s="1"/>
  <c r="Y2280" i="15" s="1" a="1"/>
  <c r="Y2280" i="15" s="1"/>
  <c r="X252" i="15" a="1"/>
  <c r="X252" i="15" s="1"/>
  <c r="Y252" i="15" s="1" a="1"/>
  <c r="Y252" i="15" s="1"/>
  <c r="X759" i="15" a="1"/>
  <c r="X759" i="15" s="1"/>
  <c r="Y759" i="15" s="1" a="1"/>
  <c r="Y759" i="15" s="1"/>
  <c r="X2953" i="15" a="1"/>
  <c r="X2953" i="15" s="1"/>
  <c r="Y2953" i="15" s="1" a="1"/>
  <c r="Y2953" i="15" s="1"/>
  <c r="X2585" i="15" a="1"/>
  <c r="X2585" i="15" s="1"/>
  <c r="Y2585" i="15" s="1" a="1"/>
  <c r="Y2585" i="15" s="1"/>
  <c r="X3013" i="15" a="1"/>
  <c r="X3013" i="15" s="1"/>
  <c r="Y3013" i="15" s="1" a="1"/>
  <c r="Y3013" i="15" s="1"/>
  <c r="X1487" i="15" a="1"/>
  <c r="X1487" i="15" s="1"/>
  <c r="Y1487" i="15" s="1" a="1"/>
  <c r="Y1487" i="15" s="1"/>
  <c r="X1206" i="15" a="1"/>
  <c r="X1206" i="15" s="1"/>
  <c r="Y1206" i="15" s="1" a="1"/>
  <c r="Y1206" i="15" s="1"/>
  <c r="X2582" i="15" a="1"/>
  <c r="X2582" i="15" s="1"/>
  <c r="Y2582" i="15" s="1" a="1"/>
  <c r="Y2582" i="15" s="1"/>
  <c r="X1687" i="15" a="1"/>
  <c r="X1687" i="15" s="1"/>
  <c r="Y1687" i="15" s="1" a="1"/>
  <c r="Y1687" i="15" s="1"/>
  <c r="X1476" i="15" a="1"/>
  <c r="X1476" i="15" s="1"/>
  <c r="Y1476" i="15" s="1" a="1"/>
  <c r="Y1476" i="15" s="1"/>
  <c r="X608" i="15" a="1"/>
  <c r="X608" i="15" s="1"/>
  <c r="X255" i="15" a="1"/>
  <c r="X255" i="15" s="1"/>
  <c r="Y255" i="15" s="1" a="1"/>
  <c r="Y255" i="15" s="1"/>
  <c r="X3113" i="15" a="1"/>
  <c r="X3113" i="15" s="1"/>
  <c r="Y3113" i="15" s="1" a="1"/>
  <c r="Y3113" i="15" s="1"/>
  <c r="X2482" i="15" a="1"/>
  <c r="X2482" i="15" s="1"/>
  <c r="Y2482" i="15" s="1" a="1"/>
  <c r="Y2482" i="15" s="1"/>
  <c r="X1681" i="15" a="1"/>
  <c r="X1681" i="15" s="1"/>
  <c r="Y1681" i="15" s="1" a="1"/>
  <c r="Y1681" i="15" s="1"/>
  <c r="X1472" i="15" a="1"/>
  <c r="X1472" i="15" s="1"/>
  <c r="Y1472" i="15" s="1" a="1"/>
  <c r="Y1472" i="15" s="1"/>
  <c r="X354" i="15" a="1"/>
  <c r="X354" i="15" s="1"/>
  <c r="Y354" i="15" s="1" a="1"/>
  <c r="Y354" i="15" s="1"/>
  <c r="X119" i="15" a="1"/>
  <c r="X119" i="15" s="1"/>
  <c r="Y119" i="15" s="1" a="1"/>
  <c r="Y119" i="15" s="1"/>
  <c r="X2657" i="15" a="1"/>
  <c r="X2657" i="15" s="1"/>
  <c r="X915" i="15" a="1"/>
  <c r="X915" i="15" s="1"/>
  <c r="Y915" i="15" s="1" a="1"/>
  <c r="Y915" i="15" s="1"/>
  <c r="X2401" i="15" a="1"/>
  <c r="X2401" i="15" s="1"/>
  <c r="Y2401" i="15" s="1" a="1"/>
  <c r="Y2401" i="15" s="1"/>
  <c r="X460" i="15" a="1"/>
  <c r="X460" i="15" s="1"/>
  <c r="Y460" i="15" s="1" a="1"/>
  <c r="Y460" i="15" s="1"/>
  <c r="X478" i="15" a="1"/>
  <c r="X478" i="15" s="1"/>
  <c r="Y478" i="15" s="1" a="1"/>
  <c r="Y478" i="15" s="1"/>
  <c r="X2642" i="15" a="1"/>
  <c r="X2642" i="15" s="1"/>
  <c r="Y2642" i="15" s="1" a="1"/>
  <c r="Y2642" i="15" s="1"/>
  <c r="X1934" i="15" a="1"/>
  <c r="X1934" i="15" s="1"/>
  <c r="Y1934" i="15" s="1" a="1"/>
  <c r="Y1934" i="15" s="1"/>
  <c r="X2249" i="15" a="1"/>
  <c r="X2249" i="15" s="1"/>
  <c r="Y2249" i="15" s="1" a="1"/>
  <c r="Y2249" i="15" s="1"/>
  <c r="X1680" i="15" a="1"/>
  <c r="X1680" i="15" s="1"/>
  <c r="Y1680" i="15" s="1" a="1"/>
  <c r="Y1680" i="15" s="1"/>
  <c r="X557" i="15" a="1"/>
  <c r="X557" i="15" s="1"/>
  <c r="Y557" i="15" s="1" a="1"/>
  <c r="Y557" i="15" s="1"/>
  <c r="X326" i="15" a="1"/>
  <c r="X326" i="15" s="1"/>
  <c r="Y326" i="15" s="1" a="1"/>
  <c r="Y326" i="15" s="1"/>
  <c r="X1886" i="15" a="1"/>
  <c r="X1886" i="15" s="1"/>
  <c r="Y1886" i="15" s="1" a="1"/>
  <c r="Y1886" i="15" s="1"/>
  <c r="X2851" i="15" a="1"/>
  <c r="X2851" i="15" s="1"/>
  <c r="Y2851" i="15" s="1" a="1"/>
  <c r="Y2851" i="15" s="1"/>
  <c r="X2475" i="15" a="1"/>
  <c r="X2475" i="15" s="1"/>
  <c r="Y2475" i="15" s="1" a="1"/>
  <c r="Y2475" i="15" s="1"/>
  <c r="X1972" i="15" a="1"/>
  <c r="X1972" i="15" s="1"/>
  <c r="Y1972" i="15" s="1" a="1"/>
  <c r="Y1972" i="15" s="1"/>
  <c r="X2664" i="15" a="1"/>
  <c r="X2664" i="15" s="1"/>
  <c r="Y2664" i="15" s="1" a="1"/>
  <c r="Y2664" i="15" s="1"/>
  <c r="X2491" i="15" a="1"/>
  <c r="X2491" i="15" s="1"/>
  <c r="Y2491" i="15" s="1" a="1"/>
  <c r="Y2491" i="15" s="1"/>
  <c r="X2454" i="15" a="1"/>
  <c r="X2454" i="15" s="1"/>
  <c r="Y2454" i="15" s="1" a="1"/>
  <c r="Y2454" i="15" s="1"/>
  <c r="X2409" i="15" a="1"/>
  <c r="X2409" i="15" s="1"/>
  <c r="Y2409" i="15" s="1" a="1"/>
  <c r="Y2409" i="15" s="1"/>
  <c r="X2363" i="15" a="1"/>
  <c r="X2363" i="15" s="1"/>
  <c r="Y2363" i="15" s="1" a="1"/>
  <c r="Y2363" i="15" s="1"/>
  <c r="X2312" i="15" a="1"/>
  <c r="X2312" i="15" s="1"/>
  <c r="Y2312" i="15" s="1" a="1"/>
  <c r="Y2312" i="15" s="1"/>
  <c r="X714" i="15" a="1"/>
  <c r="X714" i="15" s="1"/>
  <c r="Y714" i="15" s="1" a="1"/>
  <c r="Y714" i="15" s="1"/>
  <c r="X673" i="15" a="1"/>
  <c r="X673" i="15" s="1"/>
  <c r="Y673" i="15" s="1" a="1"/>
  <c r="Y673" i="15" s="1"/>
  <c r="X622" i="15" a="1"/>
  <c r="X622" i="15" s="1"/>
  <c r="Y622" i="15" s="1" a="1"/>
  <c r="Y622" i="15" s="1"/>
  <c r="X574" i="15" a="1"/>
  <c r="X574" i="15" s="1"/>
  <c r="Y574" i="15" s="1" a="1"/>
  <c r="Y574" i="15" s="1"/>
  <c r="X446" i="15" a="1"/>
  <c r="X446" i="15" s="1"/>
  <c r="Y446" i="15" s="1" a="1"/>
  <c r="Y446" i="15" s="1"/>
  <c r="X404" i="15" a="1"/>
  <c r="X404" i="15" s="1"/>
  <c r="Y404" i="15" s="1" a="1"/>
  <c r="Y404" i="15" s="1"/>
  <c r="X368" i="15" a="1"/>
  <c r="X368" i="15" s="1"/>
  <c r="Y368" i="15" s="1" a="1"/>
  <c r="Y368" i="15" s="1"/>
  <c r="X325" i="15" a="1"/>
  <c r="X325" i="15" s="1"/>
  <c r="Y325" i="15" s="1" a="1"/>
  <c r="Y325" i="15" s="1"/>
  <c r="X273" i="15" a="1"/>
  <c r="X273" i="15" s="1"/>
  <c r="Y273" i="15" s="1" a="1"/>
  <c r="Y273" i="15" s="1"/>
  <c r="X227" i="15" a="1"/>
  <c r="X227" i="15" s="1"/>
  <c r="Y227" i="15" s="1" a="1"/>
  <c r="Y227" i="15" s="1"/>
  <c r="X182" i="15" a="1"/>
  <c r="X182" i="15" s="1"/>
  <c r="Y182" i="15" s="1" a="1"/>
  <c r="Y182" i="15" s="1"/>
  <c r="X141" i="15" a="1"/>
  <c r="X141" i="15" s="1"/>
  <c r="Y141" i="15" s="1" a="1"/>
  <c r="Y141" i="15" s="1"/>
  <c r="X102" i="15" a="1"/>
  <c r="X102" i="15" s="1"/>
  <c r="Y102" i="15" s="1" a="1"/>
  <c r="Y102" i="15" s="1"/>
  <c r="X55" i="15" a="1"/>
  <c r="X55" i="15" s="1"/>
  <c r="Y55" i="15" s="1" a="1"/>
  <c r="Y55" i="15" s="1"/>
  <c r="X20" i="15" a="1"/>
  <c r="X20" i="15" s="1"/>
  <c r="Y20" i="15" s="1" a="1"/>
  <c r="Y20" i="15" s="1"/>
  <c r="X218" i="15" a="1"/>
  <c r="X218" i="15" s="1"/>
  <c r="Y218" i="15" s="1" a="1"/>
  <c r="Y218" i="15" s="1"/>
  <c r="X1564" i="15" a="1"/>
  <c r="X1564" i="15" s="1"/>
  <c r="Y1564" i="15" s="1" a="1"/>
  <c r="Y1564" i="15" s="1"/>
  <c r="X1429" i="15" a="1"/>
  <c r="X1429" i="15" s="1"/>
  <c r="Y1429" i="15" s="1" a="1"/>
  <c r="Y1429" i="15" s="1"/>
  <c r="X1334" i="15" a="1"/>
  <c r="X1334" i="15" s="1"/>
  <c r="Y1334" i="15" s="1" a="1"/>
  <c r="Y1334" i="15" s="1"/>
  <c r="X1244" i="15" a="1"/>
  <c r="X1244" i="15" s="1"/>
  <c r="Y1244" i="15" s="1" a="1"/>
  <c r="Y1244" i="15" s="1"/>
  <c r="X1131" i="15" a="1"/>
  <c r="X1131" i="15" s="1"/>
  <c r="Y1131" i="15" s="1" a="1"/>
  <c r="Y1131" i="15" s="1"/>
  <c r="X1043" i="15" a="1"/>
  <c r="X1043" i="15" s="1"/>
  <c r="Y1043" i="15" s="1" a="1"/>
  <c r="Y1043" i="15" s="1"/>
  <c r="X942" i="15" a="1"/>
  <c r="X942" i="15" s="1"/>
  <c r="Y942" i="15" s="1" a="1"/>
  <c r="Y942" i="15" s="1"/>
  <c r="X826" i="15" a="1"/>
  <c r="X826" i="15" s="1"/>
  <c r="Y826" i="15" s="1" a="1"/>
  <c r="Y826" i="15" s="1"/>
  <c r="X705" i="15" a="1"/>
  <c r="X705" i="15" s="1"/>
  <c r="Y705" i="15" s="1" a="1"/>
  <c r="Y705" i="15" s="1"/>
  <c r="X586" i="15" a="1"/>
  <c r="X586" i="15" s="1"/>
  <c r="Y586" i="15" s="1" a="1"/>
  <c r="Y586" i="15" s="1"/>
  <c r="X448" i="15" a="1"/>
  <c r="X448" i="15" s="1"/>
  <c r="Y448" i="15" s="1" a="1"/>
  <c r="Y448" i="15" s="1"/>
  <c r="X347" i="15" a="1"/>
  <c r="X347" i="15" s="1"/>
  <c r="Y347" i="15" s="1" a="1"/>
  <c r="Y347" i="15" s="1"/>
  <c r="X210" i="15" a="1"/>
  <c r="X210" i="15" s="1"/>
  <c r="Y210" i="15" s="1" a="1"/>
  <c r="Y210" i="15" s="1"/>
  <c r="X103" i="15" a="1"/>
  <c r="X103" i="15" s="1"/>
  <c r="Y103" i="15" s="1" a="1"/>
  <c r="Y103" i="15" s="1"/>
  <c r="X2306" i="15" a="1"/>
  <c r="X2306" i="15" s="1"/>
  <c r="Y2306" i="15" s="1" a="1"/>
  <c r="Y2306" i="15" s="1"/>
  <c r="X3095" i="15" a="1"/>
  <c r="X3095" i="15" s="1"/>
  <c r="Y3095" i="15" s="1" a="1"/>
  <c r="Y3095" i="15" s="1"/>
  <c r="X2986" i="15" a="1"/>
  <c r="X2986" i="15" s="1"/>
  <c r="Y2986" i="15" s="1" a="1"/>
  <c r="Y2986" i="15" s="1"/>
  <c r="X2916" i="15" a="1"/>
  <c r="X2916" i="15" s="1"/>
  <c r="Y2916" i="15" s="1" a="1"/>
  <c r="Y2916" i="15" s="1"/>
  <c r="X3006" i="15" a="1"/>
  <c r="X3006" i="15" s="1"/>
  <c r="Y3006" i="15" s="1" a="1"/>
  <c r="Y3006" i="15" s="1"/>
  <c r="X2973" i="15" a="1"/>
  <c r="X2973" i="15" s="1"/>
  <c r="Y2973" i="15" s="1" a="1"/>
  <c r="Y2973" i="15" s="1"/>
  <c r="X2938" i="15" a="1"/>
  <c r="X2938" i="15" s="1"/>
  <c r="Y2938" i="15" s="1" a="1"/>
  <c r="Y2938" i="15" s="1"/>
  <c r="X2897" i="15" a="1"/>
  <c r="X2897" i="15" s="1"/>
  <c r="Y2897" i="15" s="1" a="1"/>
  <c r="Y2897" i="15" s="1"/>
  <c r="X2856" i="15" a="1"/>
  <c r="X2856" i="15" s="1"/>
  <c r="Y2856" i="15" s="1" a="1"/>
  <c r="Y2856" i="15" s="1"/>
  <c r="X2818" i="15" a="1"/>
  <c r="X2818" i="15" s="1"/>
  <c r="Y2818" i="15" s="1" a="1"/>
  <c r="Y2818" i="15" s="1"/>
  <c r="X2783" i="15" a="1"/>
  <c r="X2783" i="15" s="1"/>
  <c r="Y2783" i="15" s="1" a="1"/>
  <c r="Y2783" i="15" s="1"/>
  <c r="X2748" i="15" a="1"/>
  <c r="X2748" i="15" s="1"/>
  <c r="Y2748" i="15" s="1" a="1"/>
  <c r="Y2748" i="15" s="1"/>
  <c r="X2710" i="15" a="1"/>
  <c r="X2710" i="15" s="1"/>
  <c r="Y2710" i="15" s="1" a="1"/>
  <c r="Y2710" i="15" s="1"/>
  <c r="X2675" i="15" a="1"/>
  <c r="X2675" i="15" s="1"/>
  <c r="Y2675" i="15" s="1" a="1"/>
  <c r="Y2675" i="15" s="1"/>
  <c r="X2634" i="15" a="1"/>
  <c r="X2634" i="15" s="1"/>
  <c r="Y2634" i="15" s="1" a="1"/>
  <c r="Y2634" i="15" s="1"/>
  <c r="X2588" i="15" a="1"/>
  <c r="X2588" i="15" s="1"/>
  <c r="Y2588" i="15" s="1" a="1"/>
  <c r="Y2588" i="15" s="1"/>
  <c r="X2545" i="15" a="1"/>
  <c r="X2545" i="15" s="1"/>
  <c r="Y2545" i="15" s="1" a="1"/>
  <c r="Y2545" i="15" s="1"/>
  <c r="X2506" i="15" a="1"/>
  <c r="X2506" i="15" s="1"/>
  <c r="Y2506" i="15" s="1" a="1"/>
  <c r="Y2506" i="15" s="1"/>
  <c r="X2470" i="15" a="1"/>
  <c r="X2470" i="15" s="1"/>
  <c r="Y2470" i="15" s="1" a="1"/>
  <c r="Y2470" i="15" s="1"/>
  <c r="X2436" i="15" a="1"/>
  <c r="X2436" i="15" s="1"/>
  <c r="Y2436" i="15" s="1" a="1"/>
  <c r="Y2436" i="15" s="1"/>
  <c r="X2398" i="15" a="1"/>
  <c r="X2398" i="15" s="1"/>
  <c r="Y2398" i="15" s="1" a="1"/>
  <c r="Y2398" i="15" s="1"/>
  <c r="X2349" i="15" a="1"/>
  <c r="X2349" i="15" s="1"/>
  <c r="Y2349" i="15" s="1" a="1"/>
  <c r="Y2349" i="15" s="1"/>
  <c r="X2296" i="15" a="1"/>
  <c r="X2296" i="15" s="1"/>
  <c r="Y2296" i="15" s="1" a="1"/>
  <c r="Y2296" i="15" s="1"/>
  <c r="X2244" i="15" a="1"/>
  <c r="X2244" i="15" s="1"/>
  <c r="Y2244" i="15" s="1" a="1"/>
  <c r="Y2244" i="15" s="1"/>
  <c r="X2187" i="15" a="1"/>
  <c r="X2187" i="15" s="1"/>
  <c r="Y2187" i="15" s="1" a="1"/>
  <c r="Y2187" i="15" s="1"/>
  <c r="X2133" i="15" a="1"/>
  <c r="X2133" i="15" s="1"/>
  <c r="Y2133" i="15" s="1" a="1"/>
  <c r="Y2133" i="15" s="1"/>
  <c r="X2100" i="15" a="1"/>
  <c r="X2100" i="15" s="1"/>
  <c r="Y2100" i="15" s="1" a="1"/>
  <c r="Y2100" i="15" s="1"/>
  <c r="X2057" i="15" a="1"/>
  <c r="X2057" i="15" s="1"/>
  <c r="Y2057" i="15" s="1" a="1"/>
  <c r="Y2057" i="15" s="1"/>
  <c r="X2016" i="15" a="1"/>
  <c r="X2016" i="15" s="1"/>
  <c r="Y2016" i="15" s="1" a="1"/>
  <c r="Y2016" i="15" s="1"/>
  <c r="X1980" i="15" a="1"/>
  <c r="X1980" i="15" s="1"/>
  <c r="Y1980" i="15" s="1" a="1"/>
  <c r="Y1980" i="15" s="1"/>
  <c r="X1933" i="15" a="1"/>
  <c r="X1933" i="15" s="1"/>
  <c r="Y1933" i="15" s="1" a="1"/>
  <c r="Y1933" i="15" s="1"/>
  <c r="X1875" i="15" a="1"/>
  <c r="X1875" i="15" s="1"/>
  <c r="Y1875" i="15" s="1" a="1"/>
  <c r="Y1875" i="15" s="1"/>
  <c r="X1840" i="15" a="1"/>
  <c r="X1840" i="15" s="1"/>
  <c r="Y1840" i="15" s="1" a="1"/>
  <c r="Y1840" i="15" s="1"/>
  <c r="X1791" i="15" a="1"/>
  <c r="X1791" i="15" s="1"/>
  <c r="Y1791" i="15" s="1" a="1"/>
  <c r="Y1791" i="15" s="1"/>
  <c r="X1715" i="15" a="1"/>
  <c r="X1715" i="15" s="1"/>
  <c r="Y1715" i="15" s="1" a="1"/>
  <c r="Y1715" i="15" s="1"/>
  <c r="X1672" i="15" a="1"/>
  <c r="X1672" i="15" s="1"/>
  <c r="Y1672" i="15" s="1" a="1"/>
  <c r="Y1672" i="15" s="1"/>
  <c r="X1626" i="15" a="1"/>
  <c r="X1626" i="15" s="1"/>
  <c r="Y1626" i="15" s="1" a="1"/>
  <c r="Y1626" i="15" s="1"/>
  <c r="X1584" i="15" a="1"/>
  <c r="X1584" i="15" s="1"/>
  <c r="X1545" i="15" a="1"/>
  <c r="X1545" i="15" s="1"/>
  <c r="Y1545" i="15" s="1" a="1"/>
  <c r="Y1545" i="15" s="1"/>
  <c r="X1499" i="15" a="1"/>
  <c r="X1499" i="15" s="1"/>
  <c r="Y1499" i="15" s="1" a="1"/>
  <c r="Y1499" i="15" s="1"/>
  <c r="X1436" i="15" a="1"/>
  <c r="X1436" i="15" s="1"/>
  <c r="Y1436" i="15" s="1" a="1"/>
  <c r="Y1436" i="15" s="1"/>
  <c r="X1403" i="15" a="1"/>
  <c r="X1403" i="15" s="1"/>
  <c r="Y1403" i="15" s="1" a="1"/>
  <c r="Y1403" i="15" s="1"/>
  <c r="X1365" i="15" a="1"/>
  <c r="X1365" i="15" s="1"/>
  <c r="Y1365" i="15" s="1" a="1"/>
  <c r="Y1365" i="15" s="1"/>
  <c r="X1332" i="15" a="1"/>
  <c r="X1332" i="15" s="1"/>
  <c r="Y1332" i="15" s="1" a="1"/>
  <c r="Y1332" i="15" s="1"/>
  <c r="X1298" i="15" a="1"/>
  <c r="X1298" i="15" s="1"/>
  <c r="Y1298" i="15" s="1" a="1"/>
  <c r="Y1298" i="15" s="1"/>
  <c r="X1264" i="15" a="1"/>
  <c r="X1264" i="15" s="1"/>
  <c r="Y1264" i="15" s="1" a="1"/>
  <c r="Y1264" i="15" s="1"/>
  <c r="X1165" i="15" a="1"/>
  <c r="X1165" i="15" s="1"/>
  <c r="Y1165" i="15" s="1" a="1"/>
  <c r="Y1165" i="15" s="1"/>
  <c r="X1124" i="15" a="1"/>
  <c r="X1124" i="15" s="1"/>
  <c r="Y1124" i="15" s="1" a="1"/>
  <c r="Y1124" i="15" s="1"/>
  <c r="X1090" i="15" a="1"/>
  <c r="X1090" i="15" s="1"/>
  <c r="Y1090" i="15" s="1" a="1"/>
  <c r="Y1090" i="15" s="1"/>
  <c r="X1057" i="15" a="1"/>
  <c r="X1057" i="15" s="1"/>
  <c r="Y1057" i="15" s="1" a="1"/>
  <c r="Y1057" i="15" s="1"/>
  <c r="X1018" i="15" a="1"/>
  <c r="X1018" i="15" s="1"/>
  <c r="Y1018" i="15" s="1" a="1"/>
  <c r="Y1018" i="15" s="1"/>
  <c r="X983" i="15" a="1"/>
  <c r="X983" i="15" s="1"/>
  <c r="Y983" i="15" s="1" a="1"/>
  <c r="Y983" i="15" s="1"/>
  <c r="X939" i="15" a="1"/>
  <c r="X939" i="15" s="1"/>
  <c r="Y939" i="15" s="1" a="1"/>
  <c r="Y939" i="15" s="1"/>
  <c r="X895" i="15" a="1"/>
  <c r="X895" i="15" s="1"/>
  <c r="Y895" i="15" s="1" a="1"/>
  <c r="Y895" i="15" s="1"/>
  <c r="X840" i="15" a="1"/>
  <c r="X840" i="15" s="1"/>
  <c r="Y840" i="15" s="1" a="1"/>
  <c r="Y840" i="15" s="1"/>
  <c r="X791" i="15" a="1"/>
  <c r="X791" i="15" s="1"/>
  <c r="Y791" i="15" s="1" a="1"/>
  <c r="Y791" i="15" s="1"/>
  <c r="X2223" i="15" a="1"/>
  <c r="X2223" i="15" s="1"/>
  <c r="Y2223" i="15" s="1" a="1"/>
  <c r="Y2223" i="15" s="1"/>
  <c r="X1168" i="15" a="1"/>
  <c r="X1168" i="15" s="1"/>
  <c r="Y1168" i="15" s="1" a="1"/>
  <c r="Y1168" i="15" s="1"/>
  <c r="X2211" i="15" a="1"/>
  <c r="X2211" i="15" s="1"/>
  <c r="Y2211" i="15" s="1" a="1"/>
  <c r="Y2211" i="15" s="1"/>
  <c r="X3132" i="15" a="1"/>
  <c r="X3132" i="15" s="1"/>
  <c r="Y3132" i="15" s="1" a="1"/>
  <c r="Y3132" i="15" s="1"/>
  <c r="X3014" i="15" a="1"/>
  <c r="X3014" i="15" s="1"/>
  <c r="Y3014" i="15" s="1" a="1"/>
  <c r="Y3014" i="15" s="1"/>
  <c r="X2931" i="15" a="1"/>
  <c r="X2931" i="15" s="1"/>
  <c r="Y2931" i="15" s="1" a="1"/>
  <c r="Y2931" i="15" s="1"/>
  <c r="X2844" i="15" a="1"/>
  <c r="X2844" i="15" s="1"/>
  <c r="Y2844" i="15" s="1" a="1"/>
  <c r="Y2844" i="15" s="1"/>
  <c r="X2766" i="15" a="1"/>
  <c r="X2766" i="15" s="1"/>
  <c r="Y2766" i="15" s="1" a="1"/>
  <c r="Y2766" i="15" s="1"/>
  <c r="X2694" i="15" a="1"/>
  <c r="X2694" i="15" s="1"/>
  <c r="Y2694" i="15" s="1" a="1"/>
  <c r="Y2694" i="15" s="1"/>
  <c r="X2599" i="15" a="1"/>
  <c r="X2599" i="15" s="1"/>
  <c r="Y2599" i="15" s="1" a="1"/>
  <c r="Y2599" i="15" s="1"/>
  <c r="X2428" i="15" a="1"/>
  <c r="X2428" i="15" s="1"/>
  <c r="Y2428" i="15" s="1" a="1"/>
  <c r="Y2428" i="15" s="1"/>
  <c r="X3121" i="15" a="1"/>
  <c r="X3121" i="15" s="1"/>
  <c r="Y3121" i="15" s="1" a="1"/>
  <c r="Y3121" i="15" s="1"/>
  <c r="X3070" i="15" a="1"/>
  <c r="X3070" i="15" s="1"/>
  <c r="Y3070" i="15" s="1" a="1"/>
  <c r="Y3070" i="15" s="1"/>
  <c r="X3005" i="15" a="1"/>
  <c r="X3005" i="15" s="1"/>
  <c r="Y3005" i="15" s="1" a="1"/>
  <c r="Y3005" i="15" s="1"/>
  <c r="X2972" i="15" a="1"/>
  <c r="X2972" i="15" s="1"/>
  <c r="Y2972" i="15" s="1" a="1"/>
  <c r="Y2972" i="15" s="1"/>
  <c r="X2937" i="15" a="1"/>
  <c r="X2937" i="15" s="1"/>
  <c r="Y2937" i="15" s="1" a="1"/>
  <c r="Y2937" i="15" s="1"/>
  <c r="X2896" i="15" a="1"/>
  <c r="X2896" i="15" s="1"/>
  <c r="Y2896" i="15" s="1" a="1"/>
  <c r="Y2896" i="15" s="1"/>
  <c r="X2855" i="15" a="1"/>
  <c r="X2855" i="15" s="1"/>
  <c r="Y2855" i="15" s="1" a="1"/>
  <c r="Y2855" i="15" s="1"/>
  <c r="X2817" i="15" a="1"/>
  <c r="X2817" i="15" s="1"/>
  <c r="Y2817" i="15" s="1" a="1"/>
  <c r="Y2817" i="15" s="1"/>
  <c r="X2782" i="15" a="1"/>
  <c r="X2782" i="15" s="1"/>
  <c r="Y2782" i="15" s="1" a="1"/>
  <c r="Y2782" i="15" s="1"/>
  <c r="X2746" i="15" a="1"/>
  <c r="X2746" i="15" s="1"/>
  <c r="Y2746" i="15" s="1" a="1"/>
  <c r="Y2746" i="15" s="1"/>
  <c r="X2709" i="15" a="1"/>
  <c r="X2709" i="15" s="1"/>
  <c r="Y2709" i="15" s="1" a="1"/>
  <c r="Y2709" i="15" s="1"/>
  <c r="X2674" i="15" a="1"/>
  <c r="X2674" i="15" s="1"/>
  <c r="Y2674" i="15" s="1" a="1"/>
  <c r="Y2674" i="15" s="1"/>
  <c r="X2633" i="15" a="1"/>
  <c r="X2633" i="15" s="1"/>
  <c r="Y2633" i="15" s="1" a="1"/>
  <c r="Y2633" i="15" s="1"/>
  <c r="X2587" i="15" a="1"/>
  <c r="X2587" i="15" s="1"/>
  <c r="Y2587" i="15" s="1" a="1"/>
  <c r="Y2587" i="15" s="1"/>
  <c r="X2544" i="15" a="1"/>
  <c r="X2544" i="15" s="1"/>
  <c r="Y2544" i="15" s="1" a="1"/>
  <c r="Y2544" i="15" s="1"/>
  <c r="X2505" i="15" a="1"/>
  <c r="X2505" i="15" s="1"/>
  <c r="Y2505" i="15" s="1" a="1"/>
  <c r="Y2505" i="15" s="1"/>
  <c r="X2469" i="15" a="1"/>
  <c r="X2469" i="15" s="1"/>
  <c r="Y2469" i="15" s="1" a="1"/>
  <c r="Y2469" i="15" s="1"/>
  <c r="X2435" i="15" a="1"/>
  <c r="X2435" i="15" s="1"/>
  <c r="Y2435" i="15" s="1" a="1"/>
  <c r="Y2435" i="15" s="1"/>
  <c r="X2397" i="15" a="1"/>
  <c r="X2397" i="15" s="1"/>
  <c r="Y2397" i="15" s="1" a="1"/>
  <c r="Y2397" i="15" s="1"/>
  <c r="X2348" i="15" a="1"/>
  <c r="X2348" i="15" s="1"/>
  <c r="Y2348" i="15" s="1" a="1"/>
  <c r="Y2348" i="15" s="1"/>
  <c r="X2295" i="15" a="1"/>
  <c r="X2295" i="15" s="1"/>
  <c r="Y2295" i="15" s="1" a="1"/>
  <c r="Y2295" i="15" s="1"/>
  <c r="X2243" i="15" a="1"/>
  <c r="X2243" i="15" s="1"/>
  <c r="Y2243" i="15" s="1" a="1"/>
  <c r="Y2243" i="15" s="1"/>
  <c r="X2186" i="15" a="1"/>
  <c r="X2186" i="15" s="1"/>
  <c r="Y2186" i="15" s="1" a="1"/>
  <c r="Y2186" i="15" s="1"/>
  <c r="X1897" i="15" a="1"/>
  <c r="X1897" i="15" s="1"/>
  <c r="Y1897" i="15" s="1" a="1"/>
  <c r="Y1897" i="15" s="1"/>
  <c r="X1856" i="15" a="1"/>
  <c r="X1856" i="15" s="1"/>
  <c r="Y1856" i="15" s="1" a="1"/>
  <c r="Y1856" i="15" s="1"/>
  <c r="X1812" i="15" a="1"/>
  <c r="X1812" i="15" s="1"/>
  <c r="Y1812" i="15" s="1" a="1"/>
  <c r="Y1812" i="15" s="1"/>
  <c r="X1769" i="15" a="1"/>
  <c r="X1769" i="15" s="1"/>
  <c r="Y1769" i="15" s="1" a="1"/>
  <c r="Y1769" i="15" s="1"/>
  <c r="X1698" i="15" a="1"/>
  <c r="X1698" i="15" s="1"/>
  <c r="Y1698" i="15" s="1" a="1"/>
  <c r="Y1698" i="15" s="1"/>
  <c r="X1642" i="15" a="1"/>
  <c r="X1642" i="15" s="1"/>
  <c r="Y1642" i="15" s="1" a="1"/>
  <c r="Y1642" i="15" s="1"/>
  <c r="X1605" i="15" a="1"/>
  <c r="X1605" i="15" s="1"/>
  <c r="Y1605" i="15" s="1" a="1"/>
  <c r="Y1605" i="15" s="1"/>
  <c r="X1561" i="15" a="1"/>
  <c r="X1561" i="15" s="1"/>
  <c r="X1524" i="15" a="1"/>
  <c r="X1524" i="15" s="1"/>
  <c r="Y1524" i="15" s="1" a="1"/>
  <c r="Y1524" i="15" s="1"/>
  <c r="X1462" i="15" a="1"/>
  <c r="X1462" i="15" s="1"/>
  <c r="Y1462" i="15" s="1" a="1"/>
  <c r="Y1462" i="15" s="1"/>
  <c r="X160" i="15" a="1"/>
  <c r="X160" i="15" s="1"/>
  <c r="Y160" i="15" s="1" a="1"/>
  <c r="Y160" i="15" s="1"/>
  <c r="X126" i="15" a="1"/>
  <c r="X126" i="15" s="1"/>
  <c r="Y126" i="15" s="1" a="1"/>
  <c r="Y126" i="15" s="1"/>
  <c r="X85" i="15" a="1"/>
  <c r="X85" i="15" s="1"/>
  <c r="Y85" i="15" s="1" a="1"/>
  <c r="Y85" i="15" s="1"/>
  <c r="X38" i="15" a="1"/>
  <c r="X38" i="15" s="1"/>
  <c r="Y38" i="15" s="1" a="1"/>
  <c r="Y38" i="15" s="1"/>
  <c r="X3163" i="15" a="1"/>
  <c r="X3163" i="15" s="1"/>
  <c r="Y3163" i="15" s="1" a="1"/>
  <c r="Y3163" i="15" s="1"/>
  <c r="X2860" i="15" a="1"/>
  <c r="X2860" i="15" s="1"/>
  <c r="X2577" i="15" a="1"/>
  <c r="X2577" i="15" s="1"/>
  <c r="Y2577" i="15" s="1" a="1"/>
  <c r="Y2577" i="15" s="1"/>
  <c r="X2339" i="15" a="1"/>
  <c r="X2339" i="15" s="1"/>
  <c r="Y2339" i="15" s="1" a="1"/>
  <c r="Y2339" i="15" s="1"/>
  <c r="X1926" i="15" a="1"/>
  <c r="X1926" i="15" s="1"/>
  <c r="Y1926" i="15" s="1" a="1"/>
  <c r="Y1926" i="15" s="1"/>
  <c r="X1502" i="15" a="1"/>
  <c r="X1502" i="15" s="1"/>
  <c r="Y1502" i="15" s="1" a="1"/>
  <c r="Y1502" i="15" s="1"/>
  <c r="X1236" i="15" a="1"/>
  <c r="X1236" i="15" s="1"/>
  <c r="Y1236" i="15" s="1" a="1"/>
  <c r="Y1236" i="15" s="1"/>
  <c r="X892" i="15" a="1"/>
  <c r="X892" i="15" s="1"/>
  <c r="Y892" i="15" s="1" a="1"/>
  <c r="Y892" i="15" s="1"/>
  <c r="X764" i="15" a="1"/>
  <c r="X764" i="15" s="1"/>
  <c r="Y764" i="15" s="1" a="1"/>
  <c r="Y764" i="15" s="1"/>
  <c r="X604" i="15" a="1"/>
  <c r="X604" i="15" s="1"/>
  <c r="Y604" i="15" s="1" a="1"/>
  <c r="Y604" i="15" s="1"/>
  <c r="X417" i="15" a="1"/>
  <c r="X417" i="15" s="1"/>
  <c r="Y417" i="15" s="1" a="1"/>
  <c r="Y417" i="15" s="1"/>
  <c r="X196" i="15" a="1"/>
  <c r="X196" i="15" s="1"/>
  <c r="Y196" i="15" s="1" a="1"/>
  <c r="Y196" i="15" s="1"/>
  <c r="X523" i="15" a="1"/>
  <c r="X523" i="15" s="1"/>
  <c r="Y523" i="15" s="1" a="1"/>
  <c r="Y523" i="15" s="1"/>
  <c r="X965" i="15" a="1"/>
  <c r="X965" i="15" s="1"/>
  <c r="Y965" i="15" s="1" a="1"/>
  <c r="Y965" i="15" s="1"/>
  <c r="X2899" i="15" a="1"/>
  <c r="X2899" i="15" s="1"/>
  <c r="Y2899" i="15" s="1" a="1"/>
  <c r="Y2899" i="15" s="1"/>
  <c r="X2198" i="15" a="1"/>
  <c r="X2198" i="15" s="1"/>
  <c r="Y2198" i="15" s="1" a="1"/>
  <c r="Y2198" i="15" s="1"/>
  <c r="X1756" i="15" a="1"/>
  <c r="X1756" i="15" s="1"/>
  <c r="Y1756" i="15" s="1" a="1"/>
  <c r="Y1756" i="15" s="1"/>
  <c r="X1141" i="15" a="1"/>
  <c r="X1141" i="15" s="1"/>
  <c r="Y1141" i="15" s="1" a="1"/>
  <c r="Y1141" i="15" s="1"/>
  <c r="X318" i="15" a="1"/>
  <c r="X318" i="15" s="1"/>
  <c r="Y318" i="15" s="1" a="1"/>
  <c r="Y318" i="15" s="1"/>
  <c r="X2780" i="15" a="1"/>
  <c r="X2780" i="15" s="1"/>
  <c r="Y2780" i="15" s="1" a="1"/>
  <c r="Y2780" i="15" s="1"/>
  <c r="X1998" i="15" a="1"/>
  <c r="X1998" i="15" s="1"/>
  <c r="Y1998" i="15" s="1" a="1"/>
  <c r="Y1998" i="15" s="1"/>
  <c r="X8" i="15" a="1"/>
  <c r="X8" i="15" s="1"/>
  <c r="Y8" i="15" s="1" a="1"/>
  <c r="Y8" i="15" s="1"/>
  <c r="X958" i="15" a="1"/>
  <c r="X958" i="15" s="1"/>
  <c r="Y958" i="15" s="1" a="1"/>
  <c r="Y958" i="15" s="1"/>
  <c r="X2943" i="15" a="1"/>
  <c r="X2943" i="15" s="1"/>
  <c r="Y2943" i="15" s="1" a="1"/>
  <c r="Y2943" i="15" s="1"/>
  <c r="X2613" i="15" a="1"/>
  <c r="X2613" i="15" s="1"/>
  <c r="Y2613" i="15" s="1" a="1"/>
  <c r="Y2613" i="15" s="1"/>
  <c r="X3010" i="15" a="1"/>
  <c r="X3010" i="15" s="1"/>
  <c r="Y3010" i="15" s="1" a="1"/>
  <c r="Y3010" i="15" s="1"/>
  <c r="X2863" i="15" a="1"/>
  <c r="X2863" i="15" s="1"/>
  <c r="Y2863" i="15" s="1" a="1"/>
  <c r="Y2863" i="15" s="1"/>
  <c r="X2713" i="15" a="1"/>
  <c r="X2713" i="15" s="1"/>
  <c r="Y2713" i="15" s="1" a="1"/>
  <c r="Y2713" i="15" s="1"/>
  <c r="X2551" i="15" a="1"/>
  <c r="X2551" i="15" s="1"/>
  <c r="Y2551" i="15" s="1" a="1"/>
  <c r="Y2551" i="15" s="1"/>
  <c r="X2403" i="15" a="1"/>
  <c r="X2403" i="15" s="1"/>
  <c r="X2163" i="15" a="1"/>
  <c r="X2163" i="15" s="1"/>
  <c r="Y2163" i="15" s="1" a="1"/>
  <c r="Y2163" i="15" s="1"/>
  <c r="X1983" i="15" a="1"/>
  <c r="X1983" i="15" s="1"/>
  <c r="Y1983" i="15" s="1" a="1"/>
  <c r="Y1983" i="15" s="1"/>
  <c r="X1794" i="15" a="1"/>
  <c r="X1794" i="15" s="1"/>
  <c r="Y1794" i="15" s="1" a="1"/>
  <c r="Y1794" i="15" s="1"/>
  <c r="X1589" i="15" a="1"/>
  <c r="X1589" i="15" s="1"/>
  <c r="Y1589" i="15" s="1" a="1"/>
  <c r="Y1589" i="15" s="1"/>
  <c r="X305" i="15" a="1"/>
  <c r="X305" i="15" s="1"/>
  <c r="Y305" i="15" s="1" a="1"/>
  <c r="Y305" i="15" s="1"/>
  <c r="X130" i="15" a="1"/>
  <c r="X130" i="15" s="1"/>
  <c r="Y130" i="15" s="1" a="1"/>
  <c r="Y130" i="15" s="1"/>
  <c r="X2991" i="15" a="1"/>
  <c r="X2991" i="15" s="1"/>
  <c r="Y2991" i="15" s="1" a="1"/>
  <c r="Y2991" i="15" s="1"/>
  <c r="X962" i="15" a="1"/>
  <c r="X962" i="15" s="1"/>
  <c r="Y962" i="15" s="1" a="1"/>
  <c r="Y962" i="15" s="1"/>
  <c r="X2242" i="15" a="1"/>
  <c r="X2242" i="15" s="1"/>
  <c r="Y2242" i="15" s="1" a="1"/>
  <c r="Y2242" i="15" s="1"/>
  <c r="X2118" i="15" a="1"/>
  <c r="X2118" i="15" s="1"/>
  <c r="Y2118" i="15" s="1" a="1"/>
  <c r="Y2118" i="15" s="1"/>
  <c r="X2023" i="15" a="1"/>
  <c r="X2023" i="15" s="1"/>
  <c r="Y2023" i="15" s="1" a="1"/>
  <c r="Y2023" i="15" s="1"/>
  <c r="X1914" i="15" a="1"/>
  <c r="X1914" i="15" s="1"/>
  <c r="Y1914" i="15" s="1" a="1"/>
  <c r="Y1914" i="15" s="1"/>
  <c r="X1811" i="15" a="1"/>
  <c r="X1811" i="15" s="1"/>
  <c r="Y1811" i="15" s="1" a="1"/>
  <c r="Y1811" i="15" s="1"/>
  <c r="X3164" i="15" a="1"/>
  <c r="X3164" i="15" s="1"/>
  <c r="Y3164" i="15" s="1" a="1"/>
  <c r="Y3164" i="15" s="1"/>
  <c r="X3031" i="15" a="1"/>
  <c r="X3031" i="15" s="1"/>
  <c r="Y3031" i="15" s="1" a="1"/>
  <c r="Y3031" i="15" s="1"/>
  <c r="X2123" i="15" a="1"/>
  <c r="X2123" i="15" s="1"/>
  <c r="Y2123" i="15" s="1" a="1"/>
  <c r="Y2123" i="15" s="1"/>
  <c r="X2018" i="15" a="1"/>
  <c r="X2018" i="15" s="1"/>
  <c r="Y2018" i="15" s="1" a="1"/>
  <c r="Y2018" i="15" s="1"/>
  <c r="X1909" i="15" a="1"/>
  <c r="X1909" i="15" s="1"/>
  <c r="Y1909" i="15" s="1" a="1"/>
  <c r="Y1909" i="15" s="1"/>
  <c r="X1793" i="15" a="1"/>
  <c r="X1793" i="15" s="1"/>
  <c r="Y1793" i="15" s="1" a="1"/>
  <c r="Y1793" i="15" s="1"/>
  <c r="X1645" i="15" a="1"/>
  <c r="X1645" i="15" s="1"/>
  <c r="Y1645" i="15" s="1" a="1"/>
  <c r="Y1645" i="15" s="1"/>
  <c r="X2971" i="15" a="1"/>
  <c r="X2971" i="15" s="1"/>
  <c r="Y2971" i="15" s="1" a="1"/>
  <c r="Y2971" i="15" s="1"/>
  <c r="X2745" i="15" a="1"/>
  <c r="X2745" i="15" s="1"/>
  <c r="Y2745" i="15" s="1" a="1"/>
  <c r="Y2745" i="15" s="1"/>
  <c r="X2518" i="15" a="1"/>
  <c r="X2518" i="15" s="1"/>
  <c r="Y2518" i="15" s="1" a="1"/>
  <c r="Y2518" i="15" s="1"/>
  <c r="X2253" i="15" a="1"/>
  <c r="X2253" i="15" s="1"/>
  <c r="Y2253" i="15" s="1" a="1"/>
  <c r="Y2253" i="15" s="1"/>
  <c r="X2010" i="15" a="1"/>
  <c r="X2010" i="15" s="1"/>
  <c r="Y2010" i="15" s="1" a="1"/>
  <c r="Y2010" i="15" s="1"/>
  <c r="X1727" i="15" a="1"/>
  <c r="X1727" i="15" s="1"/>
  <c r="Y1727" i="15" s="1" a="1"/>
  <c r="Y1727" i="15" s="1"/>
  <c r="X1632" i="15" a="1"/>
  <c r="X1632" i="15" s="1"/>
  <c r="Y1632" i="15" s="1" a="1"/>
  <c r="Y1632" i="15" s="1"/>
  <c r="X1573" i="15" a="1"/>
  <c r="X1573" i="15" s="1"/>
  <c r="Y1573" i="15" s="1" a="1"/>
  <c r="Y1573" i="15" s="1"/>
  <c r="X1386" i="15" a="1"/>
  <c r="X1386" i="15" s="1"/>
  <c r="Y1386" i="15" s="1" a="1"/>
  <c r="Y1386" i="15" s="1"/>
  <c r="X1240" i="15" a="1"/>
  <c r="X1240" i="15" s="1"/>
  <c r="Y1240" i="15" s="1" a="1"/>
  <c r="Y1240" i="15" s="1"/>
  <c r="X1096" i="15" a="1"/>
  <c r="X1096" i="15" s="1"/>
  <c r="Y1096" i="15" s="1" a="1"/>
  <c r="Y1096" i="15" s="1"/>
  <c r="X907" i="15" a="1"/>
  <c r="X907" i="15" s="1"/>
  <c r="Y907" i="15" s="1" a="1"/>
  <c r="Y907" i="15" s="1"/>
  <c r="X678" i="15" a="1"/>
  <c r="X678" i="15" s="1"/>
  <c r="Y678" i="15" s="1" a="1"/>
  <c r="Y678" i="15" s="1"/>
  <c r="X454" i="15" a="1"/>
  <c r="X454" i="15" s="1"/>
  <c r="Y454" i="15" s="1" a="1"/>
  <c r="Y454" i="15" s="1"/>
  <c r="X270" i="15" a="1"/>
  <c r="X270" i="15" s="1"/>
  <c r="Y270" i="15" s="1" a="1"/>
  <c r="Y270" i="15" s="1"/>
  <c r="X99" i="15" a="1"/>
  <c r="X99" i="15" s="1"/>
  <c r="Y99" i="15" s="1" a="1"/>
  <c r="Y99" i="15" s="1"/>
  <c r="X2857" i="15" a="1"/>
  <c r="X2857" i="15" s="1"/>
  <c r="Y2857" i="15" s="1" a="1"/>
  <c r="Y2857" i="15" s="1"/>
  <c r="X1953" i="15" a="1"/>
  <c r="X1953" i="15" s="1"/>
  <c r="Y1953" i="15" s="1" a="1"/>
  <c r="Y1953" i="15" s="1"/>
  <c r="X1160" i="15" a="1"/>
  <c r="X1160" i="15" s="1"/>
  <c r="Y1160" i="15" s="1" a="1"/>
  <c r="Y1160" i="15" s="1"/>
  <c r="X409" i="15" a="1"/>
  <c r="X409" i="15" s="1"/>
  <c r="Y409" i="15" s="1" a="1"/>
  <c r="Y409" i="15" s="1"/>
  <c r="X179" i="15" a="1"/>
  <c r="X179" i="15" s="1"/>
  <c r="Y179" i="15" s="1" a="1"/>
  <c r="Y179" i="15" s="1"/>
  <c r="X2792" i="15" a="1"/>
  <c r="X2792" i="15" s="1"/>
  <c r="Y2792" i="15" s="1" a="1"/>
  <c r="Y2792" i="15" s="1"/>
  <c r="X2511" i="15" a="1"/>
  <c r="X2511" i="15" s="1"/>
  <c r="Y2511" i="15" s="1" a="1"/>
  <c r="Y2511" i="15" s="1"/>
  <c r="X2467" i="15" a="1"/>
  <c r="X2467" i="15" s="1"/>
  <c r="Y2467" i="15" s="1" a="1"/>
  <c r="Y2467" i="15" s="1"/>
  <c r="X2433" i="15" a="1"/>
  <c r="X2433" i="15" s="1"/>
  <c r="Y2433" i="15" s="1" a="1"/>
  <c r="Y2433" i="15" s="1"/>
  <c r="X2381" i="15" a="1"/>
  <c r="X2381" i="15" s="1"/>
  <c r="Y2381" i="15" s="1" a="1"/>
  <c r="Y2381" i="15" s="1"/>
  <c r="X1845" i="15" a="1"/>
  <c r="X1845" i="15" s="1"/>
  <c r="Y1845" i="15" s="1" a="1"/>
  <c r="Y1845" i="15" s="1"/>
  <c r="X1799" i="15" a="1"/>
  <c r="X1799" i="15" s="1"/>
  <c r="Y1799" i="15" s="1" a="1"/>
  <c r="Y1799" i="15" s="1"/>
  <c r="X1726" i="15" a="1"/>
  <c r="X1726" i="15" s="1"/>
  <c r="Y1726" i="15" s="1" a="1"/>
  <c r="Y1726" i="15" s="1"/>
  <c r="X1688" i="15" a="1"/>
  <c r="X1688" i="15" s="1"/>
  <c r="Y1688" i="15" s="1" a="1"/>
  <c r="Y1688" i="15" s="1"/>
  <c r="X1635" i="15" a="1"/>
  <c r="X1635" i="15" s="1"/>
  <c r="Y1635" i="15" s="1" a="1"/>
  <c r="Y1635" i="15" s="1"/>
  <c r="X1596" i="15" a="1"/>
  <c r="X1596" i="15" s="1"/>
  <c r="Y1596" i="15" s="1" a="1"/>
  <c r="Y1596" i="15" s="1"/>
  <c r="X1554" i="15" a="1"/>
  <c r="X1554" i="15" s="1"/>
  <c r="Y1554" i="15" s="1" a="1"/>
  <c r="Y1554" i="15" s="1"/>
  <c r="X1516" i="15" a="1"/>
  <c r="X1516" i="15" s="1"/>
  <c r="Y1516" i="15" s="1" a="1"/>
  <c r="Y1516" i="15" s="1"/>
  <c r="X1451" i="15" a="1"/>
  <c r="X1451" i="15" s="1"/>
  <c r="Y1451" i="15" s="1" a="1"/>
  <c r="Y1451" i="15" s="1"/>
  <c r="X1412" i="15" a="1"/>
  <c r="X1412" i="15" s="1"/>
  <c r="Y1412" i="15" s="1" a="1"/>
  <c r="Y1412" i="15" s="1"/>
  <c r="X1376" i="15" a="1"/>
  <c r="X1376" i="15" s="1"/>
  <c r="Y1376" i="15" s="1" a="1"/>
  <c r="Y1376" i="15" s="1"/>
  <c r="X1341" i="15" a="1"/>
  <c r="X1341" i="15" s="1"/>
  <c r="Y1341" i="15" s="1" a="1"/>
  <c r="Y1341" i="15" s="1"/>
  <c r="X1307" i="15" a="1"/>
  <c r="X1307" i="15" s="1"/>
  <c r="Y1307" i="15" s="1" a="1"/>
  <c r="Y1307" i="15" s="1"/>
  <c r="X1273" i="15" a="1"/>
  <c r="X1273" i="15" s="1"/>
  <c r="X1239" i="15" a="1"/>
  <c r="X1239" i="15" s="1"/>
  <c r="Y1239" i="15" s="1" a="1"/>
  <c r="Y1239" i="15" s="1"/>
  <c r="X1198" i="15" a="1"/>
  <c r="X1198" i="15" s="1"/>
  <c r="Y1198" i="15" s="1" a="1"/>
  <c r="Y1198" i="15" s="1"/>
  <c r="X1152" i="15" a="1"/>
  <c r="X1152" i="15" s="1"/>
  <c r="Y1152" i="15" s="1" a="1"/>
  <c r="Y1152" i="15" s="1"/>
  <c r="X1116" i="15" a="1"/>
  <c r="X1116" i="15" s="1"/>
  <c r="Y1116" i="15" s="1" a="1"/>
  <c r="Y1116" i="15" s="1"/>
  <c r="X1083" i="15" a="1"/>
  <c r="X1083" i="15" s="1"/>
  <c r="Y1083" i="15" s="1" a="1"/>
  <c r="Y1083" i="15" s="1"/>
  <c r="X1047" i="15" a="1"/>
  <c r="X1047" i="15" s="1"/>
  <c r="Y1047" i="15" s="1" a="1"/>
  <c r="Y1047" i="15" s="1"/>
  <c r="X1011" i="15" a="1"/>
  <c r="X1011" i="15" s="1"/>
  <c r="Y1011" i="15" s="1" a="1"/>
  <c r="Y1011" i="15" s="1"/>
  <c r="X975" i="15" a="1"/>
  <c r="X975" i="15" s="1"/>
  <c r="Y975" i="15" s="1" a="1"/>
  <c r="Y975" i="15" s="1"/>
  <c r="X932" i="15" a="1"/>
  <c r="X932" i="15" s="1"/>
  <c r="Y932" i="15" s="1" a="1"/>
  <c r="Y932" i="15" s="1"/>
  <c r="X885" i="15" a="1"/>
  <c r="X885" i="15" s="1"/>
  <c r="Y885" i="15" s="1" a="1"/>
  <c r="Y885" i="15" s="1"/>
  <c r="X831" i="15" a="1"/>
  <c r="X831" i="15" s="1"/>
  <c r="Y831" i="15" s="1" a="1"/>
  <c r="Y831" i="15" s="1"/>
  <c r="X777" i="15" a="1"/>
  <c r="X777" i="15" s="1"/>
  <c r="Y777" i="15" s="1" a="1"/>
  <c r="Y777" i="15" s="1"/>
  <c r="X731" i="15" a="1"/>
  <c r="X731" i="15" s="1"/>
  <c r="Y731" i="15" s="1" a="1"/>
  <c r="Y731" i="15" s="1"/>
  <c r="X688" i="15" a="1"/>
  <c r="X688" i="15" s="1"/>
  <c r="Y688" i="15" s="1" a="1"/>
  <c r="Y688" i="15" s="1"/>
  <c r="X644" i="15" a="1"/>
  <c r="X644" i="15" s="1"/>
  <c r="Y644" i="15" s="1" a="1"/>
  <c r="Y644" i="15" s="1"/>
  <c r="X597" i="15" a="1"/>
  <c r="X597" i="15" s="1"/>
  <c r="Y597" i="15" s="1" a="1"/>
  <c r="Y597" i="15" s="1"/>
  <c r="X542" i="15" a="1"/>
  <c r="X542" i="15" s="1"/>
  <c r="Y542" i="15" s="1" a="1"/>
  <c r="Y542" i="15" s="1"/>
  <c r="X486" i="15" a="1"/>
  <c r="X486" i="15" s="1"/>
  <c r="Y486" i="15" s="1" a="1"/>
  <c r="Y486" i="15" s="1"/>
  <c r="X441" i="15" a="1"/>
  <c r="X441" i="15" s="1"/>
  <c r="Y441" i="15" s="1" a="1"/>
  <c r="Y441" i="15" s="1"/>
  <c r="X400" i="15" a="1"/>
  <c r="X400" i="15" s="1"/>
  <c r="Y400" i="15" s="1" a="1"/>
  <c r="Y400" i="15" s="1"/>
  <c r="X363" i="15" a="1"/>
  <c r="X363" i="15" s="1"/>
  <c r="Y363" i="15" s="1" a="1"/>
  <c r="Y363" i="15" s="1"/>
  <c r="X319" i="15" a="1"/>
  <c r="X319" i="15" s="1"/>
  <c r="Y319" i="15" s="1" a="1"/>
  <c r="Y319" i="15" s="1"/>
  <c r="X269" i="15" a="1"/>
  <c r="X269" i="15" s="1"/>
  <c r="Y269" i="15" s="1" a="1"/>
  <c r="Y269" i="15" s="1"/>
  <c r="X223" i="15" a="1"/>
  <c r="X223" i="15" s="1"/>
  <c r="Y223" i="15" s="1" a="1"/>
  <c r="Y223" i="15" s="1"/>
  <c r="X173" i="15" a="1"/>
  <c r="X173" i="15" s="1"/>
  <c r="Y173" i="15" s="1" a="1"/>
  <c r="Y173" i="15" s="1"/>
  <c r="X136" i="15" a="1"/>
  <c r="X136" i="15" s="1"/>
  <c r="Y136" i="15" s="1" a="1"/>
  <c r="Y136" i="15" s="1"/>
  <c r="X98" i="15" a="1"/>
  <c r="X98" i="15" s="1"/>
  <c r="Y98" i="15" s="1" a="1"/>
  <c r="Y98" i="15" s="1"/>
  <c r="X51" i="15" a="1"/>
  <c r="X51" i="15" s="1"/>
  <c r="X15" i="15" a="1"/>
  <c r="X15" i="15" s="1"/>
  <c r="Y15" i="15" s="1" a="1"/>
  <c r="Y15" i="15" s="1"/>
  <c r="X2924" i="15" a="1"/>
  <c r="X2924" i="15" s="1"/>
  <c r="Y2924" i="15" s="1" a="1"/>
  <c r="Y2924" i="15" s="1"/>
  <c r="X2572" i="15" a="1"/>
  <c r="X2572" i="15" s="1"/>
  <c r="Y2572" i="15" s="1" a="1"/>
  <c r="Y2572" i="15" s="1"/>
  <c r="X2292" i="15" a="1"/>
  <c r="X2292" i="15" s="1"/>
  <c r="Y2292" i="15" s="1" a="1"/>
  <c r="Y2292" i="15" s="1"/>
  <c r="X2177" i="15" a="1"/>
  <c r="X2177" i="15" s="1"/>
  <c r="Y2177" i="15" s="1" a="1"/>
  <c r="Y2177" i="15" s="1"/>
  <c r="X2047" i="15" a="1"/>
  <c r="X2047" i="15" s="1"/>
  <c r="Y2047" i="15" s="1" a="1"/>
  <c r="Y2047" i="15" s="1"/>
  <c r="X1816" i="15" a="1"/>
  <c r="X1816" i="15" s="1"/>
  <c r="Y1816" i="15" s="1" a="1"/>
  <c r="Y1816" i="15" s="1"/>
  <c r="X1689" i="15" a="1"/>
  <c r="X1689" i="15" s="1"/>
  <c r="Y1689" i="15" s="1" a="1"/>
  <c r="Y1689" i="15" s="1"/>
  <c r="X1477" i="15" a="1"/>
  <c r="X1477" i="15" s="1"/>
  <c r="Y1477" i="15" s="1" a="1"/>
  <c r="Y1477" i="15" s="1"/>
  <c r="X659" i="15" a="1"/>
  <c r="X659" i="15" s="1"/>
  <c r="Y659" i="15" s="1" a="1"/>
  <c r="Y659" i="15" s="1"/>
  <c r="X498" i="15" a="1"/>
  <c r="X498" i="15" s="1"/>
  <c r="Y498" i="15" s="1" a="1"/>
  <c r="Y498" i="15" s="1"/>
  <c r="X258" i="15" a="1"/>
  <c r="X258" i="15" s="1"/>
  <c r="Y258" i="15" s="1" a="1"/>
  <c r="Y258" i="15" s="1"/>
  <c r="X2417" i="15" a="1"/>
  <c r="X2417" i="15" s="1"/>
  <c r="Y2417" i="15" s="1" a="1"/>
  <c r="Y2417" i="15" s="1"/>
  <c r="X1598" i="15" a="1"/>
  <c r="X1598" i="15" s="1"/>
  <c r="Y1598" i="15" s="1" a="1"/>
  <c r="Y1598" i="15" s="1"/>
  <c r="X712" i="15" a="1"/>
  <c r="X712" i="15" s="1"/>
  <c r="Y712" i="15" s="1" a="1"/>
  <c r="Y712" i="15" s="1"/>
  <c r="X670" i="15" a="1"/>
  <c r="X670" i="15" s="1"/>
  <c r="Y670" i="15" s="1" a="1"/>
  <c r="Y670" i="15" s="1"/>
  <c r="X621" i="15" a="1"/>
  <c r="X621" i="15" s="1"/>
  <c r="Y621" i="15" s="1" a="1"/>
  <c r="Y621" i="15" s="1"/>
  <c r="X3096" i="15" a="1"/>
  <c r="X3096" i="15" s="1"/>
  <c r="Y3096" i="15" s="1" a="1"/>
  <c r="Y3096" i="15" s="1"/>
  <c r="X2722" i="15" a="1"/>
  <c r="X2722" i="15" s="1"/>
  <c r="Y2722" i="15" s="1" a="1"/>
  <c r="Y2722" i="15" s="1"/>
  <c r="X2472" i="15" a="1"/>
  <c r="X2472" i="15" s="1"/>
  <c r="X1765" i="15" a="1"/>
  <c r="X1765" i="15" s="1"/>
  <c r="Y1765" i="15" s="1" a="1"/>
  <c r="Y1765" i="15" s="1"/>
  <c r="X1570" i="15" a="1"/>
  <c r="X1570" i="15" s="1"/>
  <c r="Y1570" i="15" s="1" a="1"/>
  <c r="Y1570" i="15" s="1"/>
  <c r="X931" i="15" a="1"/>
  <c r="X931" i="15" s="1"/>
  <c r="Y931" i="15" s="1" a="1"/>
  <c r="Y931" i="15" s="1"/>
  <c r="X593" i="15" a="1"/>
  <c r="X593" i="15" s="1"/>
  <c r="Y593" i="15" s="1" a="1"/>
  <c r="Y593" i="15" s="1"/>
  <c r="X60" i="15" a="1"/>
  <c r="X60" i="15" s="1"/>
  <c r="Y60" i="15" s="1" a="1"/>
  <c r="Y60" i="15" s="1"/>
  <c r="X1326" i="15" a="1"/>
  <c r="X1326" i="15" s="1"/>
  <c r="Y1326" i="15" s="1" a="1"/>
  <c r="Y1326" i="15" s="1"/>
  <c r="X1230" i="15" a="1"/>
  <c r="X1230" i="15" s="1"/>
  <c r="Y1230" i="15" s="1" a="1"/>
  <c r="Y1230" i="15" s="1"/>
  <c r="X1117" i="15" a="1"/>
  <c r="X1117" i="15" s="1"/>
  <c r="Y1117" i="15" s="1" a="1"/>
  <c r="Y1117" i="15" s="1"/>
  <c r="X1025" i="15" a="1"/>
  <c r="X1025" i="15" s="1"/>
  <c r="Y1025" i="15" s="1" a="1"/>
  <c r="Y1025" i="15" s="1"/>
  <c r="X928" i="15" a="1"/>
  <c r="X928" i="15" s="1"/>
  <c r="Y928" i="15" s="1" a="1"/>
  <c r="Y928" i="15" s="1"/>
  <c r="X802" i="15" a="1"/>
  <c r="X802" i="15" s="1"/>
  <c r="Y802" i="15" s="1" a="1"/>
  <c r="Y802" i="15" s="1"/>
  <c r="X685" i="15" a="1"/>
  <c r="X685" i="15" s="1"/>
  <c r="Y685" i="15" s="1" a="1"/>
  <c r="Y685" i="15" s="1"/>
  <c r="X554" i="15" a="1"/>
  <c r="X554" i="15" s="1"/>
  <c r="Y554" i="15" s="1" a="1"/>
  <c r="Y554" i="15" s="1"/>
  <c r="X429" i="15" a="1"/>
  <c r="X429" i="15" s="1"/>
  <c r="Y429" i="15" s="1" a="1"/>
  <c r="Y429" i="15" s="1"/>
  <c r="X2895" i="15" a="1"/>
  <c r="X2895" i="15" s="1"/>
  <c r="Y2895" i="15" s="1" a="1"/>
  <c r="Y2895" i="15" s="1"/>
  <c r="X2030" i="15" a="1"/>
  <c r="X2030" i="15" s="1"/>
  <c r="Y2030" i="15" s="1" a="1"/>
  <c r="Y2030" i="15" s="1"/>
  <c r="X1801" i="15" a="1"/>
  <c r="X1801" i="15" s="1"/>
  <c r="Y1801" i="15" s="1" a="1"/>
  <c r="Y1801" i="15" s="1"/>
  <c r="X787" i="15" a="1"/>
  <c r="X787" i="15" s="1"/>
  <c r="Y787" i="15" s="1" a="1"/>
  <c r="Y787" i="15" s="1"/>
  <c r="X322" i="15" a="1"/>
  <c r="X322" i="15" s="1"/>
  <c r="Y322" i="15" s="1" a="1"/>
  <c r="Y322" i="15" s="1"/>
  <c r="X2589" i="15" a="1"/>
  <c r="X2589" i="15" s="1"/>
  <c r="Y2589" i="15" s="1" a="1"/>
  <c r="Y2589" i="15" s="1"/>
  <c r="X1274" i="15" a="1"/>
  <c r="X1274" i="15" s="1"/>
  <c r="Y1274" i="15" s="1" a="1"/>
  <c r="Y1274" i="15" s="1"/>
  <c r="X1664" i="15" a="1"/>
  <c r="X1664" i="15" s="1"/>
  <c r="Y1664" i="15" s="1" a="1"/>
  <c r="Y1664" i="15" s="1"/>
  <c r="X1189" i="15" a="1"/>
  <c r="X1189" i="15" s="1"/>
  <c r="Y1189" i="15" s="1" a="1"/>
  <c r="Y1189" i="15" s="1"/>
  <c r="X1834" i="15" a="1"/>
  <c r="X1834" i="15" s="1"/>
  <c r="Y1834" i="15" s="1" a="1"/>
  <c r="Y1834" i="15" s="1"/>
  <c r="X1082" i="15" a="1"/>
  <c r="X1082" i="15" s="1"/>
  <c r="Y1082" i="15" s="1" a="1"/>
  <c r="Y1082" i="15" s="1"/>
  <c r="X264" i="15" a="1"/>
  <c r="X264" i="15" s="1"/>
  <c r="Y264" i="15" s="1" a="1"/>
  <c r="Y264" i="15" s="1"/>
  <c r="X1666" i="15" a="1"/>
  <c r="X1666" i="15" s="1"/>
  <c r="Y1666" i="15" s="1" a="1"/>
  <c r="Y1666" i="15" s="1"/>
  <c r="X1761" i="15" a="1"/>
  <c r="X1761" i="15" s="1"/>
  <c r="X875" i="15" a="1"/>
  <c r="X875" i="15" s="1"/>
  <c r="Y875" i="15" s="1" a="1"/>
  <c r="Y875" i="15" s="1"/>
  <c r="X3117" i="15" a="1"/>
  <c r="X3117" i="15" s="1"/>
  <c r="Y3117" i="15" s="1" a="1"/>
  <c r="Y3117" i="15" s="1"/>
  <c r="X3003" i="15" a="1"/>
  <c r="X3003" i="15" s="1"/>
  <c r="Y3003" i="15" s="1" a="1"/>
  <c r="Y3003" i="15" s="1"/>
  <c r="X2920" i="15" a="1"/>
  <c r="X2920" i="15" s="1"/>
  <c r="Y2920" i="15" s="1" a="1"/>
  <c r="Y2920" i="15" s="1"/>
  <c r="X2832" i="15" a="1"/>
  <c r="X2832" i="15" s="1"/>
  <c r="Y2832" i="15" s="1" a="1"/>
  <c r="Y2832" i="15" s="1"/>
  <c r="X2758" i="15" a="1"/>
  <c r="X2758" i="15" s="1"/>
  <c r="Y2758" i="15" s="1" a="1"/>
  <c r="Y2758" i="15" s="1"/>
  <c r="X2686" i="15" a="1"/>
  <c r="X2686" i="15" s="1"/>
  <c r="Y2686" i="15" s="1" a="1"/>
  <c r="Y2686" i="15" s="1"/>
  <c r="X2590" i="15" a="1"/>
  <c r="X2590" i="15" s="1"/>
  <c r="Y2590" i="15" s="1" a="1"/>
  <c r="Y2590" i="15" s="1"/>
  <c r="X3159" i="15" a="1"/>
  <c r="X3159" i="15" s="1"/>
  <c r="Y3159" i="15" s="1" a="1"/>
  <c r="Y3159" i="15" s="1"/>
  <c r="X3112" i="15" a="1"/>
  <c r="X3112" i="15" s="1"/>
  <c r="Y3112" i="15" s="1" a="1"/>
  <c r="Y3112" i="15" s="1"/>
  <c r="X3066" i="15" a="1"/>
  <c r="X3066" i="15" s="1"/>
  <c r="Y3066" i="15" s="1" a="1"/>
  <c r="Y3066" i="15" s="1"/>
  <c r="X3001" i="15" a="1"/>
  <c r="X3001" i="15" s="1"/>
  <c r="Y3001" i="15" s="1" a="1"/>
  <c r="Y3001" i="15" s="1"/>
  <c r="X2967" i="15" a="1"/>
  <c r="X2967" i="15" s="1"/>
  <c r="Y2967" i="15" s="1" a="1"/>
  <c r="Y2967" i="15" s="1"/>
  <c r="X2933" i="15" a="1"/>
  <c r="X2933" i="15" s="1"/>
  <c r="Y2933" i="15" s="1" a="1"/>
  <c r="Y2933" i="15" s="1"/>
  <c r="X2889" i="15" a="1"/>
  <c r="X2889" i="15" s="1"/>
  <c r="Y2889" i="15" s="1" a="1"/>
  <c r="Y2889" i="15" s="1"/>
  <c r="X2849" i="15" a="1"/>
  <c r="X2849" i="15" s="1"/>
  <c r="Y2849" i="15" s="1" a="1"/>
  <c r="Y2849" i="15" s="1"/>
  <c r="X2811" i="15" a="1"/>
  <c r="X2811" i="15" s="1"/>
  <c r="Y2811" i="15" s="1" a="1"/>
  <c r="Y2811" i="15" s="1"/>
  <c r="X2777" i="15" a="1"/>
  <c r="X2777" i="15" s="1"/>
  <c r="Y2777" i="15" s="1" a="1"/>
  <c r="Y2777" i="15" s="1"/>
  <c r="X2742" i="15" a="1"/>
  <c r="X2742" i="15" s="1"/>
  <c r="Y2742" i="15" s="1" a="1"/>
  <c r="Y2742" i="15" s="1"/>
  <c r="X2705" i="15" a="1"/>
  <c r="X2705" i="15" s="1"/>
  <c r="Y2705" i="15" s="1" a="1"/>
  <c r="Y2705" i="15" s="1"/>
  <c r="X2670" i="15" a="1"/>
  <c r="X2670" i="15" s="1"/>
  <c r="Y2670" i="15" s="1" a="1"/>
  <c r="Y2670" i="15" s="1"/>
  <c r="X2628" i="15" a="1"/>
  <c r="X2628" i="15" s="1"/>
  <c r="Y2628" i="15" s="1" a="1"/>
  <c r="Y2628" i="15" s="1"/>
  <c r="X2581" i="15" a="1"/>
  <c r="X2581" i="15" s="1"/>
  <c r="Y2581" i="15" s="1" a="1"/>
  <c r="Y2581" i="15" s="1"/>
  <c r="X2537" i="15" a="1"/>
  <c r="X2537" i="15" s="1"/>
  <c r="X2501" i="15" a="1"/>
  <c r="X2501" i="15" s="1"/>
  <c r="Y2501" i="15" s="1" a="1"/>
  <c r="Y2501" i="15" s="1"/>
  <c r="X2465" i="15" a="1"/>
  <c r="X2465" i="15" s="1"/>
  <c r="Y2465" i="15" s="1" a="1"/>
  <c r="Y2465" i="15" s="1"/>
  <c r="X2430" i="15" a="1"/>
  <c r="X2430" i="15" s="1"/>
  <c r="Y2430" i="15" s="1" a="1"/>
  <c r="Y2430" i="15" s="1"/>
  <c r="X2392" i="15" a="1"/>
  <c r="X2392" i="15" s="1"/>
  <c r="Y2392" i="15" s="1" a="1"/>
  <c r="Y2392" i="15" s="1"/>
  <c r="X2342" i="15" a="1"/>
  <c r="X2342" i="15" s="1"/>
  <c r="Y2342" i="15" s="1" a="1"/>
  <c r="Y2342" i="15" s="1"/>
  <c r="X2289" i="15" a="1"/>
  <c r="X2289" i="15" s="1"/>
  <c r="Y2289" i="15" s="1" a="1"/>
  <c r="Y2289" i="15" s="1"/>
  <c r="X2236" i="15" a="1"/>
  <c r="X2236" i="15" s="1"/>
  <c r="Y2236" i="15" s="1" a="1"/>
  <c r="Y2236" i="15" s="1"/>
  <c r="X2181" i="15" a="1"/>
  <c r="X2181" i="15" s="1"/>
  <c r="Y2181" i="15" s="1" a="1"/>
  <c r="Y2181" i="15" s="1"/>
  <c r="X2128" i="15" a="1"/>
  <c r="X2128" i="15" s="1"/>
  <c r="Y2128" i="15" s="1" a="1"/>
  <c r="Y2128" i="15" s="1"/>
  <c r="X2095" i="15" a="1"/>
  <c r="X2095" i="15" s="1"/>
  <c r="Y2095" i="15" s="1" a="1"/>
  <c r="Y2095" i="15" s="1"/>
  <c r="X2052" i="15" a="1"/>
  <c r="X2052" i="15" s="1"/>
  <c r="Y2052" i="15" s="1" a="1"/>
  <c r="Y2052" i="15" s="1"/>
  <c r="X2011" i="15" a="1"/>
  <c r="X2011" i="15" s="1"/>
  <c r="X1970" i="15" a="1"/>
  <c r="X1970" i="15" s="1"/>
  <c r="Y1970" i="15" s="1" a="1"/>
  <c r="Y1970" i="15" s="1"/>
  <c r="X1919" i="15" a="1"/>
  <c r="X1919" i="15" s="1"/>
  <c r="Y1919" i="15" s="1" a="1"/>
  <c r="Y1919" i="15" s="1"/>
  <c r="X1870" i="15" a="1"/>
  <c r="X1870" i="15" s="1"/>
  <c r="Y1870" i="15" s="1" a="1"/>
  <c r="Y1870" i="15" s="1"/>
  <c r="X1831" i="15" a="1"/>
  <c r="X1831" i="15" s="1"/>
  <c r="Y1831" i="15" s="1" a="1"/>
  <c r="Y1831" i="15" s="1"/>
  <c r="X1785" i="15" a="1"/>
  <c r="X1785" i="15" s="1"/>
  <c r="Y1785" i="15" s="1" a="1"/>
  <c r="Y1785" i="15" s="1"/>
  <c r="X1710" i="15" a="1"/>
  <c r="X1710" i="15" s="1"/>
  <c r="Y1710" i="15" s="1" a="1"/>
  <c r="Y1710" i="15" s="1"/>
  <c r="X1657" i="15" a="1"/>
  <c r="X1657" i="15" s="1"/>
  <c r="Y1657" i="15" s="1" a="1"/>
  <c r="Y1657" i="15" s="1"/>
  <c r="X1620" i="15" a="1"/>
  <c r="X1620" i="15" s="1"/>
  <c r="Y1620" i="15" s="1" a="1"/>
  <c r="Y1620" i="15" s="1"/>
  <c r="X1575" i="15" a="1"/>
  <c r="X1575" i="15" s="1"/>
  <c r="Y1575" i="15" s="1" a="1"/>
  <c r="Y1575" i="15" s="1"/>
  <c r="X1539" i="15" a="1"/>
  <c r="X1539" i="15" s="1"/>
  <c r="Y1539" i="15" s="1" a="1"/>
  <c r="Y1539" i="15" s="1"/>
  <c r="X1490" i="15" a="1"/>
  <c r="X1490" i="15" s="1"/>
  <c r="Y1490" i="15" s="1" a="1"/>
  <c r="Y1490" i="15" s="1"/>
  <c r="X1430" i="15" a="1"/>
  <c r="X1430" i="15" s="1"/>
  <c r="Y1430" i="15" s="1" a="1"/>
  <c r="Y1430" i="15" s="1"/>
  <c r="X1398" i="15" a="1"/>
  <c r="X1398" i="15" s="1"/>
  <c r="Y1398" i="15" s="1" a="1"/>
  <c r="Y1398" i="15" s="1"/>
  <c r="X1360" i="15" a="1"/>
  <c r="X1360" i="15" s="1"/>
  <c r="Y1360" i="15" s="1" a="1"/>
  <c r="Y1360" i="15" s="1"/>
  <c r="X1327" i="15" a="1"/>
  <c r="X1327" i="15" s="1"/>
  <c r="Y1327" i="15" s="1" a="1"/>
  <c r="Y1327" i="15" s="1"/>
  <c r="X1293" i="15" a="1"/>
  <c r="X1293" i="15" s="1"/>
  <c r="Y1293" i="15" s="1" a="1"/>
  <c r="Y1293" i="15" s="1"/>
  <c r="X1259" i="15" a="1"/>
  <c r="X1259" i="15" s="1"/>
  <c r="Y1259" i="15" s="1" a="1"/>
  <c r="Y1259" i="15" s="1"/>
  <c r="X1218" i="15" a="1"/>
  <c r="X1218" i="15" s="1"/>
  <c r="Y1218" i="15" s="1" a="1"/>
  <c r="Y1218" i="15" s="1"/>
  <c r="X1182" i="15" a="1"/>
  <c r="X1182" i="15" s="1"/>
  <c r="Y1182" i="15" s="1" a="1"/>
  <c r="Y1182" i="15" s="1"/>
  <c r="X1136" i="15" a="1"/>
  <c r="X1136" i="15" s="1"/>
  <c r="Y1136" i="15" s="1" a="1"/>
  <c r="Y1136" i="15" s="1"/>
  <c r="X1102" i="15" a="1"/>
  <c r="X1102" i="15" s="1"/>
  <c r="Y1102" i="15" s="1" a="1"/>
  <c r="Y1102" i="15" s="1"/>
  <c r="X1068" i="15" a="1"/>
  <c r="X1068" i="15" s="1"/>
  <c r="Y1068" i="15" s="1" a="1"/>
  <c r="Y1068" i="15" s="1"/>
  <c r="X1030" i="15" a="1"/>
  <c r="X1030" i="15" s="1"/>
  <c r="Y1030" i="15" s="1" a="1"/>
  <c r="Y1030" i="15" s="1"/>
  <c r="X996" i="15" a="1"/>
  <c r="X996" i="15" s="1"/>
  <c r="Y996" i="15" s="1" a="1"/>
  <c r="Y996" i="15" s="1"/>
  <c r="X954" i="15" a="1"/>
  <c r="X954" i="15" s="1"/>
  <c r="Y954" i="15" s="1" a="1"/>
  <c r="Y954" i="15" s="1"/>
  <c r="X908" i="15" a="1"/>
  <c r="X908" i="15" s="1"/>
  <c r="Y908" i="15" s="1" a="1"/>
  <c r="Y908" i="15" s="1"/>
  <c r="X859" i="15" a="1"/>
  <c r="X859" i="15" s="1"/>
  <c r="Y859" i="15" s="1" a="1"/>
  <c r="Y859" i="15" s="1"/>
  <c r="X811" i="15" a="1"/>
  <c r="X811" i="15" s="1"/>
  <c r="Y811" i="15" s="1" a="1"/>
  <c r="Y811" i="15" s="1"/>
  <c r="X752" i="15" a="1"/>
  <c r="X752" i="15" s="1"/>
  <c r="Y752" i="15" s="1" a="1"/>
  <c r="Y752" i="15" s="1"/>
  <c r="X711" i="15" a="1"/>
  <c r="X711" i="15" s="1"/>
  <c r="Y711" i="15" s="1" a="1"/>
  <c r="Y711" i="15" s="1"/>
  <c r="X669" i="15" a="1"/>
  <c r="X669" i="15" s="1"/>
  <c r="Y669" i="15" s="1" a="1"/>
  <c r="Y669" i="15" s="1"/>
  <c r="X620" i="15" a="1"/>
  <c r="X620" i="15" s="1"/>
  <c r="Y620" i="15" s="1" a="1"/>
  <c r="Y620" i="15" s="1"/>
  <c r="X569" i="15" a="1"/>
  <c r="X569" i="15" s="1"/>
  <c r="Y569" i="15" s="1" a="1"/>
  <c r="Y569" i="15" s="1"/>
  <c r="X513" i="15" a="1"/>
  <c r="X513" i="15" s="1"/>
  <c r="Y513" i="15" s="1" a="1"/>
  <c r="Y513" i="15" s="1"/>
  <c r="X465" i="15" a="1"/>
  <c r="X465" i="15" s="1"/>
  <c r="Y465" i="15" s="1" a="1"/>
  <c r="Y465" i="15" s="1"/>
  <c r="X426" i="15" a="1"/>
  <c r="X426" i="15" s="1"/>
  <c r="Y426" i="15" s="1" a="1"/>
  <c r="Y426" i="15" s="1"/>
  <c r="X384" i="15" a="1"/>
  <c r="X384" i="15" s="1"/>
  <c r="Y384" i="15" s="1" a="1"/>
  <c r="Y384" i="15" s="1"/>
  <c r="X344" i="15" a="1"/>
  <c r="X344" i="15" s="1"/>
  <c r="Y344" i="15" s="1" a="1"/>
  <c r="Y344" i="15" s="1"/>
  <c r="X294" i="15" a="1"/>
  <c r="X294" i="15" s="1"/>
  <c r="Y294" i="15" s="1" a="1"/>
  <c r="Y294" i="15" s="1"/>
  <c r="X247" i="15" a="1"/>
  <c r="X247" i="15" s="1"/>
  <c r="Y247" i="15" s="1" a="1"/>
  <c r="Y247" i="15" s="1"/>
  <c r="X203" i="15" a="1"/>
  <c r="X203" i="15" s="1"/>
  <c r="Y203" i="15" s="1" a="1"/>
  <c r="Y203" i="15" s="1"/>
  <c r="X156" i="15" a="1"/>
  <c r="X156" i="15" s="1"/>
  <c r="Y156" i="15" s="1" a="1"/>
  <c r="Y156" i="15" s="1"/>
  <c r="X122" i="15" a="1"/>
  <c r="X122" i="15" s="1"/>
  <c r="Y122" i="15" s="1" a="1"/>
  <c r="Y122" i="15" s="1"/>
  <c r="X78" i="15" a="1"/>
  <c r="X78" i="15" s="1"/>
  <c r="Y78" i="15" s="1" a="1"/>
  <c r="Y78" i="15" s="1"/>
  <c r="X34" i="15" a="1"/>
  <c r="X34" i="15" s="1"/>
  <c r="Y34" i="15" s="1" a="1"/>
  <c r="Y34" i="15" s="1"/>
  <c r="X3155" i="15" a="1"/>
  <c r="X3155" i="15" s="1"/>
  <c r="Y3155" i="15" s="1" a="1"/>
  <c r="Y3155" i="15" s="1"/>
  <c r="X2847" i="15" a="1"/>
  <c r="X2847" i="15" s="1"/>
  <c r="Y2847" i="15" s="1" a="1"/>
  <c r="Y2847" i="15" s="1"/>
  <c r="X2566" i="15" a="1"/>
  <c r="X2566" i="15" s="1"/>
  <c r="Y2566" i="15" s="1" a="1"/>
  <c r="Y2566" i="15" s="1"/>
  <c r="X2376" i="15" a="1"/>
  <c r="X2376" i="15" s="1"/>
  <c r="Y2376" i="15" s="1" a="1"/>
  <c r="Y2376" i="15" s="1"/>
  <c r="X2216" i="15" a="1"/>
  <c r="X2216" i="15" s="1"/>
  <c r="Y2216" i="15" s="1" a="1"/>
  <c r="Y2216" i="15" s="1"/>
  <c r="X1813" i="15" a="1"/>
  <c r="X1813" i="15" s="1"/>
  <c r="Y1813" i="15" s="1" a="1"/>
  <c r="Y1813" i="15" s="1"/>
  <c r="X1624" i="15" a="1"/>
  <c r="X1624" i="15" s="1"/>
  <c r="Y1624" i="15" s="1" a="1"/>
  <c r="Y1624" i="15" s="1"/>
  <c r="X591" i="15" a="1"/>
  <c r="X591" i="15" s="1"/>
  <c r="Y591" i="15" s="1" a="1"/>
  <c r="Y591" i="15" s="1"/>
  <c r="X244" i="15" a="1"/>
  <c r="X244" i="15" s="1"/>
  <c r="Y244" i="15" s="1" a="1"/>
  <c r="Y244" i="15" s="1"/>
  <c r="X728" i="15" a="1"/>
  <c r="X728" i="15" s="1"/>
  <c r="Y728" i="15" s="1" a="1"/>
  <c r="Y728" i="15" s="1"/>
  <c r="X1044" i="15" a="1"/>
  <c r="X1044" i="15" s="1"/>
  <c r="Y1044" i="15" s="1" a="1"/>
  <c r="Y1044" i="15" s="1"/>
  <c r="X948" i="15" a="1"/>
  <c r="X948" i="15" s="1"/>
  <c r="Y948" i="15" s="1" a="1"/>
  <c r="Y948" i="15" s="1"/>
  <c r="X803" i="15" a="1"/>
  <c r="X803" i="15" s="1"/>
  <c r="Y803" i="15" s="1" a="1"/>
  <c r="Y803" i="15" s="1"/>
  <c r="X686" i="15" a="1"/>
  <c r="X686" i="15" s="1"/>
  <c r="Y686" i="15" s="1" a="1"/>
  <c r="Y686" i="15" s="1"/>
  <c r="X564" i="15" a="1"/>
  <c r="X564" i="15" s="1"/>
  <c r="Y564" i="15" s="1" a="1"/>
  <c r="Y564" i="15" s="1"/>
  <c r="X2814" i="15" a="1"/>
  <c r="X2814" i="15" s="1"/>
  <c r="Y2814" i="15" s="1" a="1"/>
  <c r="Y2814" i="15" s="1"/>
  <c r="X2732" i="15" a="1"/>
  <c r="X2732" i="15" s="1"/>
  <c r="Y2732" i="15" s="1" a="1"/>
  <c r="Y2732" i="15" s="1"/>
  <c r="X1963" i="15" a="1"/>
  <c r="X1963" i="15" s="1"/>
  <c r="Y1963" i="15" s="1" a="1"/>
  <c r="Y1963" i="15" s="1"/>
  <c r="X1682" i="15" a="1"/>
  <c r="X1682" i="15" s="1"/>
  <c r="Y1682" i="15" s="1" a="1"/>
  <c r="Y1682" i="15" s="1"/>
  <c r="X1506" i="15" a="1"/>
  <c r="X1506" i="15" s="1"/>
  <c r="Y1506" i="15" s="1" a="1"/>
  <c r="Y1506" i="15" s="1"/>
  <c r="X1336" i="15" a="1"/>
  <c r="X1336" i="15" s="1"/>
  <c r="Y1336" i="15" s="1" a="1"/>
  <c r="Y1336" i="15" s="1"/>
  <c r="X1232" i="15" a="1"/>
  <c r="X1232" i="15" s="1"/>
  <c r="Y1232" i="15" s="1" a="1"/>
  <c r="Y1232" i="15" s="1"/>
  <c r="X1077" i="15" a="1"/>
  <c r="X1077" i="15" s="1"/>
  <c r="Y1077" i="15" s="1" a="1"/>
  <c r="Y1077" i="15" s="1"/>
  <c r="X945" i="15" a="1"/>
  <c r="X945" i="15" s="1"/>
  <c r="Y945" i="15" s="1" a="1"/>
  <c r="Y945" i="15" s="1"/>
  <c r="X723" i="15" a="1"/>
  <c r="X723" i="15" s="1"/>
  <c r="Y723" i="15" s="1" a="1"/>
  <c r="Y723" i="15" s="1"/>
  <c r="X532" i="15" a="1"/>
  <c r="X532" i="15" s="1"/>
  <c r="Y532" i="15" s="1" a="1"/>
  <c r="Y532" i="15" s="1"/>
  <c r="X353" i="15" a="1"/>
  <c r="X353" i="15" s="1"/>
  <c r="Y353" i="15" s="1" a="1"/>
  <c r="Y353" i="15" s="1"/>
  <c r="X166" i="15" a="1"/>
  <c r="X166" i="15" s="1"/>
  <c r="Y166" i="15" s="1" a="1"/>
  <c r="Y166" i="15" s="1"/>
  <c r="X10" i="15" a="1"/>
  <c r="X10" i="15" s="1"/>
  <c r="Y10" i="15" s="1" a="1"/>
  <c r="Y10" i="15" s="1"/>
  <c r="X2273" i="15" a="1"/>
  <c r="X2273" i="15" s="1"/>
  <c r="Y2273" i="15" s="1" a="1"/>
  <c r="Y2273" i="15" s="1"/>
  <c r="X265" i="15" a="1"/>
  <c r="X265" i="15" s="1"/>
  <c r="Y265" i="15" s="1" a="1"/>
  <c r="Y265" i="15" s="1"/>
  <c r="X2668" i="15" a="1"/>
  <c r="X2668" i="15" s="1"/>
  <c r="Y2668" i="15" s="1" a="1"/>
  <c r="Y2668" i="15" s="1"/>
  <c r="X3032" i="15" a="1"/>
  <c r="X3032" i="15" s="1"/>
  <c r="Y3032" i="15" s="1" a="1"/>
  <c r="Y3032" i="15" s="1"/>
  <c r="X2881" i="15" a="1"/>
  <c r="X2881" i="15" s="1"/>
  <c r="Y2881" i="15" s="1" a="1"/>
  <c r="Y2881" i="15" s="1"/>
  <c r="X2731" i="15" a="1"/>
  <c r="X2731" i="15" s="1"/>
  <c r="Y2731" i="15" s="1" a="1"/>
  <c r="Y2731" i="15" s="1"/>
  <c r="X2569" i="15" a="1"/>
  <c r="X2569" i="15" s="1"/>
  <c r="Y2569" i="15" s="1" a="1"/>
  <c r="Y2569" i="15" s="1"/>
  <c r="X2355" i="15" a="1"/>
  <c r="X2355" i="15" s="1"/>
  <c r="Y2355" i="15" s="1" a="1"/>
  <c r="Y2355" i="15" s="1"/>
  <c r="X2136" i="15" a="1"/>
  <c r="X2136" i="15" s="1"/>
  <c r="Y2136" i="15" s="1" a="1"/>
  <c r="Y2136" i="15" s="1"/>
  <c r="X2002" i="15" a="1"/>
  <c r="X2002" i="15" s="1"/>
  <c r="Y2002" i="15" s="1" a="1"/>
  <c r="Y2002" i="15" s="1"/>
  <c r="X1822" i="15" a="1"/>
  <c r="X1822" i="15" s="1"/>
  <c r="Y1822" i="15" s="1" a="1"/>
  <c r="Y1822" i="15" s="1"/>
  <c r="X1612" i="15" a="1"/>
  <c r="X1612" i="15" s="1"/>
  <c r="Y1612" i="15" s="1" a="1"/>
  <c r="Y1612" i="15" s="1"/>
  <c r="X1422" i="15" a="1"/>
  <c r="X1422" i="15" s="1"/>
  <c r="Y1422" i="15" s="1" a="1"/>
  <c r="Y1422" i="15" s="1"/>
  <c r="X1267" i="15" a="1"/>
  <c r="X1267" i="15" s="1"/>
  <c r="Y1267" i="15" s="1" a="1"/>
  <c r="Y1267" i="15" s="1"/>
  <c r="X1127" i="15" a="1"/>
  <c r="X1127" i="15" s="1"/>
  <c r="Y1127" i="15" s="1" a="1"/>
  <c r="Y1127" i="15" s="1"/>
  <c r="X969" i="15" a="1"/>
  <c r="X969" i="15" s="1"/>
  <c r="Y969" i="15" s="1" a="1"/>
  <c r="Y969" i="15" s="1"/>
  <c r="X822" i="15" a="1"/>
  <c r="X822" i="15" s="1"/>
  <c r="Y822" i="15" s="1" a="1"/>
  <c r="Y822" i="15" s="1"/>
  <c r="X631" i="15" a="1"/>
  <c r="X631" i="15" s="1"/>
  <c r="Y631" i="15" s="1" a="1"/>
  <c r="Y631" i="15" s="1"/>
  <c r="X456" i="15" a="1"/>
  <c r="X456" i="15" s="1"/>
  <c r="Y456" i="15" s="1" a="1"/>
  <c r="Y456" i="15" s="1"/>
  <c r="X285" i="15" a="1"/>
  <c r="X285" i="15" s="1"/>
  <c r="Y285" i="15" s="1" a="1"/>
  <c r="Y285" i="15" s="1"/>
  <c r="X109" i="15" a="1"/>
  <c r="X109" i="15" s="1"/>
  <c r="Y109" i="15" s="1" a="1"/>
  <c r="Y109" i="15" s="1"/>
  <c r="X3076" i="15" a="1"/>
  <c r="X3076" i="15" s="1"/>
  <c r="Y3076" i="15" s="1" a="1"/>
  <c r="Y3076" i="15" s="1"/>
  <c r="X1480" i="15" a="1"/>
  <c r="X1480" i="15" s="1"/>
  <c r="Y1480" i="15" s="1" a="1"/>
  <c r="Y1480" i="15" s="1"/>
  <c r="X3137" i="15" a="1"/>
  <c r="X3137" i="15" s="1"/>
  <c r="Y3137" i="15" s="1" a="1"/>
  <c r="Y3137" i="15" s="1"/>
  <c r="X3000" i="15" a="1"/>
  <c r="X3000" i="15" s="1"/>
  <c r="Y3000" i="15" s="1" a="1"/>
  <c r="Y3000" i="15" s="1"/>
  <c r="X2905" i="15" a="1"/>
  <c r="X2905" i="15" s="1"/>
  <c r="Y2905" i="15" s="1" a="1"/>
  <c r="Y2905" i="15" s="1"/>
  <c r="X2810" i="15" a="1"/>
  <c r="X2810" i="15" s="1"/>
  <c r="Y2810" i="15" s="1" a="1"/>
  <c r="Y2810" i="15" s="1"/>
  <c r="X2730" i="15" a="1"/>
  <c r="X2730" i="15" s="1"/>
  <c r="Y2730" i="15" s="1" a="1"/>
  <c r="Y2730" i="15" s="1"/>
  <c r="X2636" i="15" a="1"/>
  <c r="X2636" i="15" s="1"/>
  <c r="Y2636" i="15" s="1" a="1"/>
  <c r="Y2636" i="15" s="1"/>
  <c r="X2536" i="15" a="1"/>
  <c r="X2536" i="15" s="1"/>
  <c r="Y2536" i="15" s="1" a="1"/>
  <c r="Y2536" i="15" s="1"/>
  <c r="X2451" i="15" a="1"/>
  <c r="X2451" i="15" s="1"/>
  <c r="Y2451" i="15" s="1" a="1"/>
  <c r="Y2451" i="15" s="1"/>
  <c r="X2354" i="15" a="1"/>
  <c r="X2354" i="15" s="1"/>
  <c r="Y2354" i="15" s="1" a="1"/>
  <c r="Y2354" i="15" s="1"/>
  <c r="X2230" i="15" a="1"/>
  <c r="X2230" i="15" s="1"/>
  <c r="Y2230" i="15" s="1" a="1"/>
  <c r="Y2230" i="15" s="1"/>
  <c r="X2106" i="15" a="1"/>
  <c r="X2106" i="15" s="1"/>
  <c r="Y2106" i="15" s="1" a="1"/>
  <c r="Y2106" i="15" s="1"/>
  <c r="X2014" i="15" a="1"/>
  <c r="X2014" i="15" s="1"/>
  <c r="Y2014" i="15" s="1" a="1"/>
  <c r="Y2014" i="15" s="1"/>
  <c r="X1903" i="15" a="1"/>
  <c r="X1903" i="15" s="1"/>
  <c r="Y1903" i="15" s="1" a="1"/>
  <c r="Y1903" i="15" s="1"/>
  <c r="X1800" i="15" a="1"/>
  <c r="X1800" i="15" s="1"/>
  <c r="Y1800" i="15" s="1" a="1"/>
  <c r="Y1800" i="15" s="1"/>
  <c r="X3141" i="15" a="1"/>
  <c r="X3141" i="15" s="1"/>
  <c r="Y3141" i="15" s="1" a="1"/>
  <c r="Y3141" i="15" s="1"/>
  <c r="X3021" i="15" a="1"/>
  <c r="X3021" i="15" s="1"/>
  <c r="Y3021" i="15" s="1" a="1"/>
  <c r="Y3021" i="15" s="1"/>
  <c r="X2936" i="15" a="1"/>
  <c r="X2936" i="15" s="1"/>
  <c r="Y2936" i="15" s="1" a="1"/>
  <c r="Y2936" i="15" s="1"/>
  <c r="X2837" i="15" a="1"/>
  <c r="X2837" i="15" s="1"/>
  <c r="Y2837" i="15" s="1" a="1"/>
  <c r="Y2837" i="15" s="1"/>
  <c r="X2751" i="15" a="1"/>
  <c r="X2751" i="15" s="1"/>
  <c r="Y2751" i="15" s="1" a="1"/>
  <c r="Y2751" i="15" s="1"/>
  <c r="X2661" i="15" a="1"/>
  <c r="X2661" i="15" s="1"/>
  <c r="Y2661" i="15" s="1" a="1"/>
  <c r="Y2661" i="15" s="1"/>
  <c r="X2542" i="15" a="1"/>
  <c r="X2542" i="15" s="1"/>
  <c r="Y2542" i="15" s="1" a="1"/>
  <c r="Y2542" i="15" s="1"/>
  <c r="X2459" i="15" a="1"/>
  <c r="X2459" i="15" s="1"/>
  <c r="Y2459" i="15" s="1" a="1"/>
  <c r="Y2459" i="15" s="1"/>
  <c r="X2360" i="15" a="1"/>
  <c r="X2360" i="15" s="1"/>
  <c r="Y2360" i="15" s="1" a="1"/>
  <c r="Y2360" i="15" s="1"/>
  <c r="X2234" i="15" a="1"/>
  <c r="X2234" i="15" s="1"/>
  <c r="Y2234" i="15" s="1" a="1"/>
  <c r="Y2234" i="15" s="1"/>
  <c r="X2110" i="15" a="1"/>
  <c r="X2110" i="15" s="1"/>
  <c r="Y2110" i="15" s="1" a="1"/>
  <c r="Y2110" i="15" s="1"/>
  <c r="X2005" i="15" a="1"/>
  <c r="X2005" i="15" s="1"/>
  <c r="Y2005" i="15" s="1" a="1"/>
  <c r="Y2005" i="15" s="1"/>
  <c r="X1887" i="15" a="1"/>
  <c r="X1887" i="15" s="1"/>
  <c r="X1784" i="15" a="1"/>
  <c r="X1784" i="15" s="1"/>
  <c r="Y1784" i="15" s="1" a="1"/>
  <c r="Y1784" i="15" s="1"/>
  <c r="X1628" i="15" a="1"/>
  <c r="X1628" i="15" s="1"/>
  <c r="Y1628" i="15" s="1" a="1"/>
  <c r="Y1628" i="15" s="1"/>
  <c r="X3119" i="15" a="1"/>
  <c r="X3119" i="15" s="1"/>
  <c r="Y3119" i="15" s="1" a="1"/>
  <c r="Y3119" i="15" s="1"/>
  <c r="X2197" i="15" a="1"/>
  <c r="X2197" i="15" s="1"/>
  <c r="Y2197" i="15" s="1" a="1"/>
  <c r="Y2197" i="15" s="1"/>
  <c r="X1457" i="15" a="1"/>
  <c r="X1457" i="15" s="1"/>
  <c r="Y1457" i="15" s="1" a="1"/>
  <c r="Y1457" i="15" s="1"/>
  <c r="X579" i="15" a="1"/>
  <c r="X579" i="15" s="1"/>
  <c r="Y579" i="15" s="1" a="1"/>
  <c r="Y579" i="15" s="1"/>
  <c r="X377" i="15" a="1"/>
  <c r="X377" i="15" s="1"/>
  <c r="Y377" i="15" s="1" a="1"/>
  <c r="Y377" i="15" s="1"/>
  <c r="X274" i="15" a="1"/>
  <c r="X274" i="15" s="1"/>
  <c r="Y274" i="15" s="1" a="1"/>
  <c r="Y274" i="15" s="1"/>
  <c r="X2579" i="15" a="1"/>
  <c r="X2579" i="15" s="1"/>
  <c r="Y2579" i="15" s="1" a="1"/>
  <c r="Y2579" i="15" s="1"/>
  <c r="X1481" i="15" a="1"/>
  <c r="X1481" i="15" s="1"/>
  <c r="Y1481" i="15" s="1" a="1"/>
  <c r="Y1481" i="15" s="1"/>
  <c r="X77" i="15" a="1"/>
  <c r="X77" i="15" s="1"/>
  <c r="Y77" i="15" s="1" a="1"/>
  <c r="Y77" i="15" s="1"/>
  <c r="X630" i="15" a="1"/>
  <c r="X630" i="15" s="1"/>
  <c r="Y630" i="15" s="1" a="1"/>
  <c r="Y630" i="15" s="1"/>
  <c r="X2413" i="15" a="1"/>
  <c r="X2413" i="15" s="1"/>
  <c r="Y2413" i="15" s="1" a="1"/>
  <c r="Y2413" i="15" s="1"/>
  <c r="X1162" i="15" a="1"/>
  <c r="X1162" i="15" s="1"/>
  <c r="Y1162" i="15" s="1" a="1"/>
  <c r="Y1162" i="15" s="1"/>
  <c r="X681" i="15" a="1"/>
  <c r="X681" i="15" s="1"/>
  <c r="Y681" i="15" s="1" a="1"/>
  <c r="Y681" i="15" s="1"/>
  <c r="X2439" i="15" a="1"/>
  <c r="X2439" i="15" s="1"/>
  <c r="Y2439" i="15" s="1" a="1"/>
  <c r="Y2439" i="15" s="1"/>
  <c r="X2716" i="15" a="1"/>
  <c r="X2716" i="15" s="1"/>
  <c r="Y2716" i="15" s="1" a="1"/>
  <c r="Y2716" i="15" s="1"/>
  <c r="X2627" i="15" a="1"/>
  <c r="X2627" i="15" s="1"/>
  <c r="Y2627" i="15" s="1" a="1"/>
  <c r="Y2627" i="15" s="1"/>
  <c r="X2523" i="15" a="1"/>
  <c r="X2523" i="15" s="1"/>
  <c r="Y2523" i="15" s="1" a="1"/>
  <c r="Y2523" i="15" s="1"/>
  <c r="X2438" i="15" a="1"/>
  <c r="X2438" i="15" s="1"/>
  <c r="Y2438" i="15" s="1" a="1"/>
  <c r="Y2438" i="15" s="1"/>
  <c r="X2341" i="15" a="1"/>
  <c r="X2341" i="15" s="1"/>
  <c r="Y2341" i="15" s="1" a="1"/>
  <c r="Y2341" i="15" s="1"/>
  <c r="X2210" i="15" a="1"/>
  <c r="X2210" i="15" s="1"/>
  <c r="Y2210" i="15" s="1" a="1"/>
  <c r="Y2210" i="15" s="1"/>
  <c r="X2102" i="15" a="1"/>
  <c r="X2102" i="15" s="1"/>
  <c r="Y2102" i="15" s="1" a="1"/>
  <c r="Y2102" i="15" s="1"/>
  <c r="X2001" i="15" a="1"/>
  <c r="X2001" i="15" s="1"/>
  <c r="Y2001" i="15" s="1" a="1"/>
  <c r="Y2001" i="15" s="1"/>
  <c r="X1891" i="15" a="1"/>
  <c r="X1891" i="15" s="1"/>
  <c r="Y1891" i="15" s="1" a="1"/>
  <c r="Y1891" i="15" s="1"/>
  <c r="X1788" i="15" a="1"/>
  <c r="X1788" i="15" s="1"/>
  <c r="Y1788" i="15" s="1" a="1"/>
  <c r="Y1788" i="15" s="1"/>
  <c r="X3133" i="15" a="1"/>
  <c r="X3133" i="15" s="1"/>
  <c r="Y3133" i="15" s="1" a="1"/>
  <c r="Y3133" i="15" s="1"/>
  <c r="X2324" i="15" a="1"/>
  <c r="X2324" i="15" s="1"/>
  <c r="Y2324" i="15" s="1" a="1"/>
  <c r="Y2324" i="15" s="1"/>
  <c r="X1387" i="15" a="1"/>
  <c r="X1387" i="15" s="1"/>
  <c r="Y1387" i="15" s="1" a="1"/>
  <c r="Y1387" i="15" s="1"/>
  <c r="X639" i="15" a="1"/>
  <c r="X639" i="15" s="1"/>
  <c r="Y639" i="15" s="1" a="1"/>
  <c r="Y639" i="15" s="1"/>
  <c r="X501" i="15" a="1"/>
  <c r="X501" i="15" s="1"/>
  <c r="Y501" i="15" s="1" a="1"/>
  <c r="Y501" i="15" s="1"/>
  <c r="X70" i="15" a="1"/>
  <c r="X70" i="15" s="1"/>
  <c r="Y70" i="15" s="1" a="1"/>
  <c r="Y70" i="15" s="1"/>
  <c r="X2698" i="15" a="1"/>
  <c r="X2698" i="15" s="1"/>
  <c r="Y2698" i="15" s="1" a="1"/>
  <c r="Y2698" i="15" s="1"/>
  <c r="X2495" i="15" a="1"/>
  <c r="X2495" i="15" s="1"/>
  <c r="Y2495" i="15" s="1" a="1"/>
  <c r="Y2495" i="15" s="1"/>
  <c r="X2458" i="15" a="1"/>
  <c r="X2458" i="15" s="1"/>
  <c r="Y2458" i="15" s="1" a="1"/>
  <c r="Y2458" i="15" s="1"/>
  <c r="X2394" i="15" a="1"/>
  <c r="X2394" i="15" s="1"/>
  <c r="Y2394" i="15" s="1" a="1"/>
  <c r="Y2394" i="15" s="1"/>
  <c r="X2346" i="15" a="1"/>
  <c r="X2346" i="15" s="1"/>
  <c r="Y2346" i="15" s="1" a="1"/>
  <c r="Y2346" i="15" s="1"/>
  <c r="X2293" i="15" a="1"/>
  <c r="X2293" i="15" s="1"/>
  <c r="Y2293" i="15" s="1" a="1"/>
  <c r="Y2293" i="15" s="1"/>
  <c r="X2240" i="15" a="1"/>
  <c r="X2240" i="15" s="1"/>
  <c r="Y2240" i="15" s="1" a="1"/>
  <c r="Y2240" i="15" s="1"/>
  <c r="X2183" i="15" a="1"/>
  <c r="X2183" i="15" s="1"/>
  <c r="Y2183" i="15" s="1" a="1"/>
  <c r="Y2183" i="15" s="1"/>
  <c r="X2130" i="15" a="1"/>
  <c r="X2130" i="15" s="1"/>
  <c r="Y2130" i="15" s="1" a="1"/>
  <c r="Y2130" i="15" s="1"/>
  <c r="X2097" i="15" a="1"/>
  <c r="X2097" i="15" s="1"/>
  <c r="Y2097" i="15" s="1" a="1"/>
  <c r="Y2097" i="15" s="1"/>
  <c r="X2054" i="15" a="1"/>
  <c r="X2054" i="15" s="1"/>
  <c r="Y2054" i="15" s="1" a="1"/>
  <c r="Y2054" i="15" s="1"/>
  <c r="X2013" i="15" a="1"/>
  <c r="X2013" i="15" s="1"/>
  <c r="Y2013" i="15" s="1" a="1"/>
  <c r="Y2013" i="15" s="1"/>
  <c r="X1976" i="15" a="1"/>
  <c r="X1976" i="15" s="1"/>
  <c r="Y1976" i="15" s="1" a="1"/>
  <c r="Y1976" i="15" s="1"/>
  <c r="X1927" i="15" a="1"/>
  <c r="X1927" i="15" s="1"/>
  <c r="Y1927" i="15" s="1" a="1"/>
  <c r="Y1927" i="15" s="1"/>
  <c r="X1872" i="15" a="1"/>
  <c r="X1872" i="15" s="1"/>
  <c r="Y1872" i="15" s="1" a="1"/>
  <c r="Y1872" i="15" s="1"/>
  <c r="X1836" i="15" a="1"/>
  <c r="X1836" i="15" s="1"/>
  <c r="Y1836" i="15" s="1" a="1"/>
  <c r="Y1836" i="15" s="1"/>
  <c r="X1787" i="15" a="1"/>
  <c r="X1787" i="15" s="1"/>
  <c r="Y1787" i="15" s="1" a="1"/>
  <c r="Y1787" i="15" s="1"/>
  <c r="X1716" i="15" a="1"/>
  <c r="X1716" i="15" s="1"/>
  <c r="Y1716" i="15" s="1" a="1"/>
  <c r="Y1716" i="15" s="1"/>
  <c r="X1674" i="15" a="1"/>
  <c r="X1674" i="15" s="1"/>
  <c r="Y1674" i="15" s="1" a="1"/>
  <c r="Y1674" i="15" s="1"/>
  <c r="X1627" i="15" a="1"/>
  <c r="X1627" i="15" s="1"/>
  <c r="Y1627" i="15" s="1" a="1"/>
  <c r="Y1627" i="15" s="1"/>
  <c r="X1587" i="15" a="1"/>
  <c r="X1587" i="15" s="1"/>
  <c r="Y1587" i="15" s="1" a="1"/>
  <c r="Y1587" i="15" s="1"/>
  <c r="X1546" i="15" a="1"/>
  <c r="X1546" i="15" s="1"/>
  <c r="Y1546" i="15" s="1" a="1"/>
  <c r="Y1546" i="15" s="1"/>
  <c r="X1503" i="15" a="1"/>
  <c r="X1503" i="15" s="1"/>
  <c r="Y1503" i="15" s="1" a="1"/>
  <c r="Y1503" i="15" s="1"/>
  <c r="X1437" i="15" a="1"/>
  <c r="X1437" i="15" s="1"/>
  <c r="Y1437" i="15" s="1" a="1"/>
  <c r="Y1437" i="15" s="1"/>
  <c r="X1404" i="15" a="1"/>
  <c r="X1404" i="15" s="1"/>
  <c r="Y1404" i="15" s="1" a="1"/>
  <c r="Y1404" i="15" s="1"/>
  <c r="X1366" i="15" a="1"/>
  <c r="X1366" i="15" s="1"/>
  <c r="Y1366" i="15" s="1" a="1"/>
  <c r="Y1366" i="15" s="1"/>
  <c r="X1333" i="15" a="1"/>
  <c r="X1333" i="15" s="1"/>
  <c r="Y1333" i="15" s="1" a="1"/>
  <c r="Y1333" i="15" s="1"/>
  <c r="X1299" i="15" a="1"/>
  <c r="X1299" i="15" s="1"/>
  <c r="Y1299" i="15" s="1" a="1"/>
  <c r="Y1299" i="15" s="1"/>
  <c r="X1265" i="15" a="1"/>
  <c r="X1265" i="15" s="1"/>
  <c r="Y1265" i="15" s="1" a="1"/>
  <c r="Y1265" i="15" s="1"/>
  <c r="X1229" i="15" a="1"/>
  <c r="X1229" i="15" s="1"/>
  <c r="Y1229" i="15" s="1" a="1"/>
  <c r="Y1229" i="15" s="1"/>
  <c r="X1190" i="15" a="1"/>
  <c r="X1190" i="15" s="1"/>
  <c r="Y1190" i="15" s="1" a="1"/>
  <c r="Y1190" i="15" s="1"/>
  <c r="X1143" i="15" a="1"/>
  <c r="X1143" i="15" s="1"/>
  <c r="Y1143" i="15" s="1" a="1"/>
  <c r="Y1143" i="15" s="1"/>
  <c r="X59" i="15" a="1"/>
  <c r="X59" i="15" s="1"/>
  <c r="Y59" i="15" s="1" a="1"/>
  <c r="Y59" i="15" s="1"/>
  <c r="X24" i="15" a="1"/>
  <c r="X24" i="15" s="1"/>
  <c r="Y24" i="15" s="1" a="1"/>
  <c r="Y24" i="15" s="1"/>
  <c r="X2228" i="15" a="1"/>
  <c r="X2228" i="15" s="1"/>
  <c r="Y2228" i="15" s="1" a="1"/>
  <c r="Y2228" i="15" s="1"/>
  <c r="X2007" i="15" a="1"/>
  <c r="X2007" i="15" s="1"/>
  <c r="Y2007" i="15" s="1" a="1"/>
  <c r="Y2007" i="15" s="1"/>
  <c r="X1671" i="15" a="1"/>
  <c r="X1671" i="15" s="1"/>
  <c r="Y1671" i="15" s="1" a="1"/>
  <c r="Y1671" i="15" s="1"/>
  <c r="X1464" i="15" a="1"/>
  <c r="X1464" i="15" s="1"/>
  <c r="Y1464" i="15" s="1" a="1"/>
  <c r="Y1464" i="15" s="1"/>
  <c r="X987" i="15" a="1"/>
  <c r="X987" i="15" s="1"/>
  <c r="Y987" i="15" s="1" a="1"/>
  <c r="Y987" i="15" s="1"/>
  <c r="X1527" i="15" a="1"/>
  <c r="X1527" i="15" s="1"/>
  <c r="Y1527" i="15" s="1" a="1"/>
  <c r="Y1527" i="15" s="1"/>
  <c r="X1397" i="15" a="1"/>
  <c r="X1397" i="15" s="1"/>
  <c r="Y1397" i="15" s="1" a="1"/>
  <c r="Y1397" i="15" s="1"/>
  <c r="X1300" i="15" a="1"/>
  <c r="X1300" i="15" s="1"/>
  <c r="Y1300" i="15" s="1" a="1"/>
  <c r="Y1300" i="15" s="1"/>
  <c r="X1208" i="15" a="1"/>
  <c r="X1208" i="15" s="1"/>
  <c r="Y1208" i="15" s="1" a="1"/>
  <c r="Y1208" i="15" s="1"/>
  <c r="X1008" i="15" a="1"/>
  <c r="X1008" i="15" s="1"/>
  <c r="Y1008" i="15" s="1" a="1"/>
  <c r="Y1008" i="15" s="1"/>
  <c r="X842" i="15" a="1"/>
  <c r="X842" i="15" s="1"/>
  <c r="Y842" i="15" s="1" a="1"/>
  <c r="Y842" i="15" s="1"/>
  <c r="X715" i="15" a="1"/>
  <c r="X715" i="15" s="1"/>
  <c r="Y715" i="15" s="1" a="1"/>
  <c r="Y715" i="15" s="1"/>
  <c r="X598" i="15" a="1"/>
  <c r="X598" i="15" s="1"/>
  <c r="Y598" i="15" s="1" a="1"/>
  <c r="Y598" i="15" s="1"/>
  <c r="X464" i="15" a="1"/>
  <c r="X464" i="15" s="1"/>
  <c r="Y464" i="15" s="1" a="1"/>
  <c r="Y464" i="15" s="1"/>
  <c r="X359" i="15" a="1"/>
  <c r="X359" i="15" s="1"/>
  <c r="Y359" i="15" s="1" a="1"/>
  <c r="Y359" i="15" s="1"/>
  <c r="X224" i="15" a="1"/>
  <c r="X224" i="15" s="1"/>
  <c r="Y224" i="15" s="1" a="1"/>
  <c r="Y224" i="15" s="1"/>
  <c r="X2235" i="15" a="1"/>
  <c r="X2235" i="15" s="1"/>
  <c r="Y2235" i="15" s="1" a="1"/>
  <c r="Y2235" i="15" s="1"/>
  <c r="X2643" i="15" a="1"/>
  <c r="X2643" i="15" s="1"/>
  <c r="Y2643" i="15" s="1" a="1"/>
  <c r="Y2643" i="15" s="1"/>
  <c r="X782" i="15" a="1"/>
  <c r="X782" i="15" s="1"/>
  <c r="Y782" i="15" s="1" a="1"/>
  <c r="Y782" i="15" s="1"/>
  <c r="X537" i="15" a="1"/>
  <c r="X537" i="15" s="1"/>
  <c r="Y537" i="15" s="1" a="1"/>
  <c r="Y537" i="15" s="1"/>
  <c r="X1392" i="15" a="1"/>
  <c r="X1392" i="15" s="1"/>
  <c r="Y1392" i="15" s="1" a="1"/>
  <c r="Y1392" i="15" s="1"/>
  <c r="X1048" i="15" a="1"/>
  <c r="X1048" i="15" s="1"/>
  <c r="X592" i="15" a="1"/>
  <c r="X592" i="15" s="1"/>
  <c r="Y592" i="15" s="1" a="1"/>
  <c r="Y592" i="15" s="1"/>
  <c r="X168" i="15" a="1"/>
  <c r="X168" i="15" s="1"/>
  <c r="Y168" i="15" s="1" a="1"/>
  <c r="Y168" i="15" s="1"/>
  <c r="X2225" i="15" a="1"/>
  <c r="X2225" i="15" s="1"/>
  <c r="Y2225" i="15" s="1" a="1"/>
  <c r="Y2225" i="15" s="1"/>
  <c r="X1718" i="15" a="1"/>
  <c r="X1718" i="15" s="1"/>
  <c r="Y1718" i="15" s="1" a="1"/>
  <c r="Y1718" i="15" s="1"/>
  <c r="X1548" i="15" a="1"/>
  <c r="X1548" i="15" s="1"/>
  <c r="Y1548" i="15" s="1" a="1"/>
  <c r="Y1548" i="15" s="1"/>
  <c r="X1368" i="15" a="1"/>
  <c r="X1368" i="15" s="1"/>
  <c r="Y1368" i="15" s="1" a="1"/>
  <c r="Y1368" i="15" s="1"/>
  <c r="X1249" i="15" a="1"/>
  <c r="X1249" i="15" s="1"/>
  <c r="Y1249" i="15" s="1" a="1"/>
  <c r="Y1249" i="15" s="1"/>
  <c r="X1039" i="15" a="1"/>
  <c r="X1039" i="15" s="1"/>
  <c r="Y1039" i="15" s="1" a="1"/>
  <c r="Y1039" i="15" s="1"/>
  <c r="X528" i="15" a="1"/>
  <c r="X528" i="15" s="1"/>
  <c r="Y528" i="15" s="1" a="1"/>
  <c r="Y528" i="15" s="1"/>
  <c r="X352" i="15" a="1"/>
  <c r="X352" i="15" s="1"/>
  <c r="Y352" i="15" s="1" a="1"/>
  <c r="Y352" i="15" s="1"/>
  <c r="X165" i="15" a="1"/>
  <c r="X165" i="15" s="1"/>
  <c r="Y165" i="15" s="1" a="1"/>
  <c r="Y165" i="15" s="1"/>
  <c r="X9" i="15" a="1"/>
  <c r="X9" i="15" s="1"/>
  <c r="Y9" i="15" s="1" a="1"/>
  <c r="Y9" i="15" s="1"/>
  <c r="X1513" i="15" a="1"/>
  <c r="X1513" i="15" s="1"/>
  <c r="Y1513" i="15" s="1" a="1"/>
  <c r="Y1513" i="15" s="1"/>
  <c r="X1719" i="15" a="1"/>
  <c r="X1719" i="15" s="1"/>
  <c r="Y1719" i="15" s="1" a="1"/>
  <c r="Y1719" i="15" s="1"/>
  <c r="X1051" i="15" a="1"/>
  <c r="X1051" i="15" s="1"/>
  <c r="Y1051" i="15" s="1" a="1"/>
  <c r="Y1051" i="15" s="1"/>
  <c r="X986" i="15" a="1"/>
  <c r="X986" i="15" s="1"/>
  <c r="Y986" i="15" s="1" a="1"/>
  <c r="Y986" i="15" s="1"/>
  <c r="X1084" i="15" a="1"/>
  <c r="X1084" i="15" s="1"/>
  <c r="Y1084" i="15" s="1" a="1"/>
  <c r="Y1084" i="15" s="1"/>
  <c r="X2066" i="15" a="1"/>
  <c r="X2066" i="15" s="1"/>
  <c r="Y2066" i="15" s="1" a="1"/>
  <c r="Y2066" i="15" s="1"/>
  <c r="X1829" i="15" a="1"/>
  <c r="X1829" i="15" s="1"/>
  <c r="Y1829" i="15" s="1" a="1"/>
  <c r="Y1829" i="15" s="1"/>
  <c r="X1520" i="15" a="1"/>
  <c r="X1520" i="15" s="1"/>
  <c r="Y1520" i="15" s="1" a="1"/>
  <c r="Y1520" i="15" s="1"/>
  <c r="X1455" i="15" a="1"/>
  <c r="X1455" i="15" s="1"/>
  <c r="Y1455" i="15" s="1" a="1"/>
  <c r="Y1455" i="15" s="1"/>
  <c r="X912" i="15" a="1"/>
  <c r="X912" i="15" s="1"/>
  <c r="Y912" i="15" s="1" a="1"/>
  <c r="Y912" i="15" s="1"/>
  <c r="X784" i="15" a="1"/>
  <c r="X784" i="15" s="1"/>
  <c r="Y784" i="15" s="1" a="1"/>
  <c r="Y784" i="15" s="1"/>
  <c r="X453" i="15" a="1"/>
  <c r="X453" i="15" s="1"/>
  <c r="Y453" i="15" s="1" a="1"/>
  <c r="Y453" i="15" s="1"/>
  <c r="X3160" i="15" a="1"/>
  <c r="X3160" i="15" s="1"/>
  <c r="Y3160" i="15" s="1" a="1"/>
  <c r="Y3160" i="15" s="1"/>
  <c r="X2081" i="15" a="1"/>
  <c r="X2081" i="15" s="1"/>
  <c r="Y2081" i="15" s="1" a="1"/>
  <c r="Y2081" i="15" s="1"/>
  <c r="X2944" i="15" a="1"/>
  <c r="X2944" i="15" s="1"/>
  <c r="Y2944" i="15" s="1" a="1"/>
  <c r="Y2944" i="15" s="1"/>
  <c r="X2637" i="15" a="1"/>
  <c r="X2637" i="15" s="1"/>
  <c r="Y2637" i="15" s="1" a="1"/>
  <c r="Y2637" i="15" s="1"/>
  <c r="X2340" i="15" a="1"/>
  <c r="X2340" i="15" s="1"/>
  <c r="Y2340" i="15" s="1" a="1"/>
  <c r="Y2340" i="15" s="1"/>
  <c r="X2151" i="15" a="1"/>
  <c r="X2151" i="15" s="1"/>
  <c r="Y2151" i="15" s="1" a="1"/>
  <c r="Y2151" i="15" s="1"/>
  <c r="X1898" i="15" a="1"/>
  <c r="X1898" i="15" s="1"/>
  <c r="Y1898" i="15" s="1" a="1"/>
  <c r="Y1898" i="15" s="1"/>
  <c r="X1508" i="15" a="1"/>
  <c r="X1508" i="15" s="1"/>
  <c r="Y1508" i="15" s="1" a="1"/>
  <c r="Y1508" i="15" s="1"/>
  <c r="X894" i="15" a="1"/>
  <c r="X894" i="15" s="1"/>
  <c r="Y894" i="15" s="1" a="1"/>
  <c r="Y894" i="15" s="1"/>
  <c r="X658" i="15" a="1"/>
  <c r="X658" i="15" s="1"/>
  <c r="Y658" i="15" s="1" a="1"/>
  <c r="Y658" i="15" s="1"/>
  <c r="X494" i="15" a="1"/>
  <c r="X494" i="15" s="1"/>
  <c r="Y494" i="15" s="1" a="1"/>
  <c r="Y494" i="15" s="1"/>
  <c r="X68" i="15" a="1"/>
  <c r="X68" i="15" s="1"/>
  <c r="Y68" i="15" s="1" a="1"/>
  <c r="Y68" i="15" s="1"/>
  <c r="X1135" i="15" a="1"/>
  <c r="X1135" i="15" s="1"/>
  <c r="Y1135" i="15" s="1" a="1"/>
  <c r="Y1135" i="15" s="1"/>
  <c r="X2656" i="15" a="1"/>
  <c r="X2656" i="15" s="1"/>
  <c r="Y2656" i="15" s="1" a="1"/>
  <c r="Y2656" i="15" s="1"/>
  <c r="X914" i="15" a="1"/>
  <c r="X914" i="15" s="1"/>
  <c r="Y914" i="15" s="1" a="1"/>
  <c r="Y914" i="15" s="1"/>
  <c r="X2058" i="15" a="1"/>
  <c r="X2058" i="15" s="1"/>
  <c r="Y2058" i="15" s="1" a="1"/>
  <c r="Y2058" i="15" s="1"/>
  <c r="X1893" i="15" a="1"/>
  <c r="X1893" i="15" s="1"/>
  <c r="Y1893" i="15" s="1" a="1"/>
  <c r="Y1893" i="15" s="1"/>
  <c r="X449" i="15" a="1"/>
  <c r="X449" i="15" s="1"/>
  <c r="Y449" i="15" s="1" a="1"/>
  <c r="Y449" i="15" s="1"/>
  <c r="X1388" i="15" a="1"/>
  <c r="X1388" i="15" s="1"/>
  <c r="Y1388" i="15" s="1" a="1"/>
  <c r="Y1388" i="15" s="1"/>
  <c r="X781" i="15" a="1"/>
  <c r="X781" i="15" s="1"/>
  <c r="Y781" i="15" s="1" a="1"/>
  <c r="Y781" i="15" s="1"/>
  <c r="X3009" i="15" a="1"/>
  <c r="X3009" i="15" s="1"/>
  <c r="Y3009" i="15" s="1" a="1"/>
  <c r="Y3009" i="15" s="1"/>
  <c r="X2949" i="15" a="1"/>
  <c r="X2949" i="15" s="1"/>
  <c r="Y2949" i="15" s="1" a="1"/>
  <c r="Y2949" i="15" s="1"/>
  <c r="X2389" i="15" a="1"/>
  <c r="X2389" i="15" s="1"/>
  <c r="X860" i="15" a="1"/>
  <c r="X860" i="15" s="1"/>
  <c r="Y860" i="15" s="1" a="1"/>
  <c r="Y860" i="15" s="1"/>
  <c r="X1661" i="15" a="1"/>
  <c r="X1661" i="15" s="1"/>
  <c r="Y1661" i="15" s="1" a="1"/>
  <c r="Y1661" i="15" s="1"/>
  <c r="X1442" i="15" a="1"/>
  <c r="X1442" i="15" s="1"/>
  <c r="Y1442" i="15" s="1" a="1"/>
  <c r="Y1442" i="15" s="1"/>
  <c r="X955" i="15" a="1"/>
  <c r="X955" i="15" s="1"/>
  <c r="Y955" i="15" s="1" a="1"/>
  <c r="Y955" i="15" s="1"/>
  <c r="X2022" i="15" a="1"/>
  <c r="X2022" i="15" s="1"/>
  <c r="Y2022" i="15" s="1" a="1"/>
  <c r="Y2022" i="15" s="1"/>
  <c r="X1470" i="15" a="1"/>
  <c r="X1470" i="15" s="1"/>
  <c r="Y1470" i="15" s="1" a="1"/>
  <c r="Y1470" i="15" s="1"/>
  <c r="X2651" i="15" a="1"/>
  <c r="X2651" i="15" s="1"/>
  <c r="Y2651" i="15" s="1" a="1"/>
  <c r="Y2651" i="15" s="1"/>
  <c r="X403" i="15" a="1"/>
  <c r="X403" i="15" s="1"/>
  <c r="Y403" i="15" s="1" a="1"/>
  <c r="Y403" i="15" s="1"/>
  <c r="X1883" i="15" a="1"/>
  <c r="X1883" i="15" s="1"/>
  <c r="Y1883" i="15" s="1" a="1"/>
  <c r="Y1883" i="15" s="1"/>
  <c r="X1224" i="15" a="1"/>
  <c r="X1224" i="15" s="1"/>
  <c r="Y1224" i="15" s="1" a="1"/>
  <c r="Y1224" i="15" s="1"/>
  <c r="X699" i="15" a="1"/>
  <c r="X699" i="15" s="1"/>
  <c r="Y699" i="15" s="1" a="1"/>
  <c r="Y699" i="15" s="1"/>
  <c r="X475" i="15" a="1"/>
  <c r="X475" i="15" s="1"/>
  <c r="Y475" i="15" s="1" a="1"/>
  <c r="Y475" i="15" s="1"/>
  <c r="X1389" i="15" a="1"/>
  <c r="X1389" i="15" s="1"/>
  <c r="Y1389" i="15" s="1" a="1"/>
  <c r="Y1389" i="15" s="1"/>
  <c r="X796" i="15" a="1"/>
  <c r="X796" i="15" s="1"/>
  <c r="Y796" i="15" s="1" a="1"/>
  <c r="Y796" i="15" s="1"/>
  <c r="X1915" i="15" a="1"/>
  <c r="X1915" i="15" s="1"/>
  <c r="Y1915" i="15" s="1" a="1"/>
  <c r="Y1915" i="15" s="1"/>
  <c r="X539" i="15" a="1"/>
  <c r="X539" i="15" s="1"/>
  <c r="Y539" i="15" s="1" a="1"/>
  <c r="Y539" i="15" s="1"/>
  <c r="X220" i="15" a="1"/>
  <c r="X220" i="15" s="1"/>
  <c r="Y220" i="15" s="1" a="1"/>
  <c r="Y220" i="15" s="1"/>
  <c r="X2939" i="15" a="1"/>
  <c r="X2939" i="15" s="1"/>
  <c r="Y2939" i="15" s="1" a="1"/>
  <c r="Y2939" i="15" s="1"/>
  <c r="X873" i="15" a="1"/>
  <c r="X873" i="15" s="1"/>
  <c r="Y873" i="15" s="1" a="1"/>
  <c r="Y873" i="15" s="1"/>
  <c r="X1221" i="15" a="1"/>
  <c r="X1221" i="15" s="1"/>
  <c r="Y1221" i="15" s="1" a="1"/>
  <c r="Y1221" i="15" s="1"/>
  <c r="X1654" i="15" a="1"/>
  <c r="X1654" i="15" s="1"/>
  <c r="Y1654" i="15" s="1" a="1"/>
  <c r="Y1654" i="15" s="1"/>
  <c r="X288" i="15" a="1"/>
  <c r="X288" i="15" s="1"/>
  <c r="Y288" i="15" s="1" a="1"/>
  <c r="Y288" i="15" s="1"/>
  <c r="X2807" i="15" a="1"/>
  <c r="X2807" i="15" s="1"/>
  <c r="Y2807" i="15" s="1" a="1"/>
  <c r="Y2807" i="15" s="1"/>
  <c r="X679" i="15" a="1"/>
  <c r="X679" i="15" s="1"/>
  <c r="Y679" i="15" s="1" a="1"/>
  <c r="Y679" i="15" s="1"/>
  <c r="X2543" i="15" a="1"/>
  <c r="X2543" i="15" s="1"/>
  <c r="Y2543" i="15" s="1" a="1"/>
  <c r="Y2543" i="15" s="1"/>
  <c r="X1522" i="15" a="1"/>
  <c r="X1522" i="15" s="1"/>
  <c r="Y1522" i="15" s="1" a="1"/>
  <c r="Y1522" i="15" s="1"/>
  <c r="X481" i="15" a="1"/>
  <c r="X481" i="15" s="1"/>
  <c r="Y481" i="15" s="1" a="1"/>
  <c r="Y481" i="15" s="1"/>
  <c r="X2262" i="15" a="1"/>
  <c r="X2262" i="15" s="1"/>
  <c r="Y2262" i="15" s="1" a="1"/>
  <c r="Y2262" i="15" s="1"/>
  <c r="X3060" i="15" a="1"/>
  <c r="X3060" i="15" s="1"/>
  <c r="Y3060" i="15" s="1" a="1"/>
  <c r="Y3060" i="15" s="1"/>
  <c r="X2640" i="15" a="1"/>
  <c r="X2640" i="15" s="1"/>
  <c r="Y2640" i="15" s="1" a="1"/>
  <c r="Y2640" i="15" s="1"/>
  <c r="X2224" i="15" a="1"/>
  <c r="X2224" i="15" s="1"/>
  <c r="Y2224" i="15" s="1" a="1"/>
  <c r="Y2224" i="15" s="1"/>
  <c r="X1900" i="15" a="1"/>
  <c r="X1900" i="15" s="1"/>
  <c r="Y1900" i="15" s="1" a="1"/>
  <c r="Y1900" i="15" s="1"/>
  <c r="X1597" i="15" a="1"/>
  <c r="X1597" i="15" s="1"/>
  <c r="Y1597" i="15" s="1" a="1"/>
  <c r="Y1597" i="15" s="1"/>
  <c r="X1316" i="15" a="1"/>
  <c r="X1316" i="15" s="1"/>
  <c r="Y1316" i="15" s="1" a="1"/>
  <c r="Y1316" i="15" s="1"/>
  <c r="X578" i="15" a="1"/>
  <c r="X578" i="15" s="1"/>
  <c r="Y578" i="15" s="1" a="1"/>
  <c r="Y578" i="15" s="1"/>
  <c r="X1609" i="15" a="1"/>
  <c r="X1609" i="15" s="1"/>
  <c r="Y1609" i="15" s="1" a="1"/>
  <c r="Y1609" i="15" s="1"/>
  <c r="X828" i="15" a="1"/>
  <c r="X828" i="15" s="1"/>
  <c r="Y828" i="15" s="1" a="1"/>
  <c r="Y828" i="15" s="1"/>
  <c r="X1770" i="15" a="1"/>
  <c r="X1770" i="15" s="1"/>
  <c r="Y1770" i="15" s="1" a="1"/>
  <c r="Y1770" i="15" s="1"/>
  <c r="X1588" i="15" a="1"/>
  <c r="X1588" i="15" s="1"/>
  <c r="Y1588" i="15" s="1" a="1"/>
  <c r="Y1588" i="15" s="1"/>
  <c r="X3025" i="15" a="1"/>
  <c r="X3025" i="15" s="1"/>
  <c r="Y3025" i="15" s="1" a="1"/>
  <c r="Y3025" i="15" s="1"/>
  <c r="X2932" i="15" a="1"/>
  <c r="X2932" i="15" s="1"/>
  <c r="Y2932" i="15" s="1" a="1"/>
  <c r="Y2932" i="15" s="1"/>
  <c r="X2833" i="15" a="1"/>
  <c r="X2833" i="15" s="1"/>
  <c r="Y2833" i="15" s="1" a="1"/>
  <c r="Y2833" i="15" s="1"/>
  <c r="X2755" i="15" a="1"/>
  <c r="X2755" i="15" s="1"/>
  <c r="Y2755" i="15" s="1" a="1"/>
  <c r="Y2755" i="15" s="1"/>
  <c r="X2665" i="15" a="1"/>
  <c r="X2665" i="15" s="1"/>
  <c r="Y2665" i="15" s="1" a="1"/>
  <c r="Y2665" i="15" s="1"/>
  <c r="X2563" i="15" a="1"/>
  <c r="X2563" i="15" s="1"/>
  <c r="X2468" i="15" a="1"/>
  <c r="X2468" i="15" s="1"/>
  <c r="Y2468" i="15" s="1" a="1"/>
  <c r="Y2468" i="15" s="1"/>
  <c r="X2385" i="15" a="1"/>
  <c r="X2385" i="15" s="1"/>
  <c r="Y2385" i="15" s="1" a="1"/>
  <c r="Y2385" i="15" s="1"/>
  <c r="X2263" i="15" a="1"/>
  <c r="X2263" i="15" s="1"/>
  <c r="Y2263" i="15" s="1" a="1"/>
  <c r="Y2263" i="15" s="1"/>
  <c r="X2127" i="15" a="1"/>
  <c r="X2127" i="15" s="1"/>
  <c r="Y2127" i="15" s="1" a="1"/>
  <c r="Y2127" i="15" s="1"/>
  <c r="X2033" i="15" a="1"/>
  <c r="X2033" i="15" s="1"/>
  <c r="Y2033" i="15" s="1" a="1"/>
  <c r="Y2033" i="15" s="1"/>
  <c r="X1942" i="15" a="1"/>
  <c r="X1942" i="15" s="1"/>
  <c r="Y1942" i="15" s="1" a="1"/>
  <c r="Y1942" i="15" s="1"/>
  <c r="X1830" i="15" a="1"/>
  <c r="X1830" i="15" s="1"/>
  <c r="Y1830" i="15" s="1" a="1"/>
  <c r="Y1830" i="15" s="1"/>
  <c r="X1568" i="15" a="1"/>
  <c r="X1568" i="15" s="1"/>
  <c r="Y1568" i="15" s="1" a="1"/>
  <c r="Y1568" i="15" s="1"/>
  <c r="X3064" i="15" a="1"/>
  <c r="X3064" i="15" s="1"/>
  <c r="Y3064" i="15" s="1" a="1"/>
  <c r="Y3064" i="15" s="1"/>
  <c r="X2958" i="15" a="1"/>
  <c r="X2958" i="15" s="1"/>
  <c r="Y2958" i="15" s="1" a="1"/>
  <c r="Y2958" i="15" s="1"/>
  <c r="X2866" i="15" a="1"/>
  <c r="X2866" i="15" s="1"/>
  <c r="Y2866" i="15" s="1" a="1"/>
  <c r="Y2866" i="15" s="1"/>
  <c r="X2772" i="15" a="1"/>
  <c r="X2772" i="15" s="1"/>
  <c r="Y2772" i="15" s="1" a="1"/>
  <c r="Y2772" i="15" s="1"/>
  <c r="X2682" i="15" a="1"/>
  <c r="X2682" i="15" s="1"/>
  <c r="Y2682" i="15" s="1" a="1"/>
  <c r="Y2682" i="15" s="1"/>
  <c r="X2568" i="15" a="1"/>
  <c r="X2568" i="15" s="1"/>
  <c r="Y2568" i="15" s="1" a="1"/>
  <c r="Y2568" i="15" s="1"/>
  <c r="X2484" i="15" a="1"/>
  <c r="X2484" i="15" s="1"/>
  <c r="Y2484" i="15" s="1" a="1"/>
  <c r="Y2484" i="15" s="1"/>
  <c r="X2395" i="15" a="1"/>
  <c r="X2395" i="15" s="1"/>
  <c r="Y2395" i="15" s="1" a="1"/>
  <c r="Y2395" i="15" s="1"/>
  <c r="X2267" i="15" a="1"/>
  <c r="X2267" i="15" s="1"/>
  <c r="Y2267" i="15" s="1" a="1"/>
  <c r="Y2267" i="15" s="1"/>
  <c r="X2131" i="15" a="1"/>
  <c r="X2131" i="15" s="1"/>
  <c r="Y2131" i="15" s="1" a="1"/>
  <c r="Y2131" i="15" s="1"/>
  <c r="X1931" i="15" a="1"/>
  <c r="X1931" i="15" s="1"/>
  <c r="Y1931" i="15" s="1" a="1"/>
  <c r="Y1931" i="15" s="1"/>
  <c r="X1819" i="15" a="1"/>
  <c r="X1819" i="15" s="1"/>
  <c r="Y1819" i="15" s="1" a="1"/>
  <c r="Y1819" i="15" s="1"/>
  <c r="X1668" i="15" a="1"/>
  <c r="X1668" i="15" s="1"/>
  <c r="Y1668" i="15" s="1" a="1"/>
  <c r="Y1668" i="15" s="1"/>
  <c r="X2992" i="15" a="1"/>
  <c r="X2992" i="15" s="1"/>
  <c r="Y2992" i="15" s="1" a="1"/>
  <c r="Y2992" i="15" s="1"/>
  <c r="X2767" i="15" a="1"/>
  <c r="X2767" i="15" s="1"/>
  <c r="Y2767" i="15" s="1" a="1"/>
  <c r="Y2767" i="15" s="1"/>
  <c r="X2555" i="15" a="1"/>
  <c r="X2555" i="15" s="1"/>
  <c r="Y2555" i="15" s="1" a="1"/>
  <c r="Y2555" i="15" s="1"/>
  <c r="X2294" i="15" a="1"/>
  <c r="X2294" i="15" s="1"/>
  <c r="Y2294" i="15" s="1" a="1"/>
  <c r="Y2294" i="15" s="1"/>
  <c r="X2038" i="15" a="1"/>
  <c r="X2038" i="15" s="1"/>
  <c r="Y2038" i="15" s="1" a="1"/>
  <c r="Y2038" i="15" s="1"/>
  <c r="X1780" i="15" a="1"/>
  <c r="X1780" i="15" s="1"/>
  <c r="Y1780" i="15" s="1" a="1"/>
  <c r="Y1780" i="15" s="1"/>
  <c r="X1636" i="15" a="1"/>
  <c r="X1636" i="15" s="1"/>
  <c r="Y1636" i="15" s="1" a="1"/>
  <c r="Y1636" i="15" s="1"/>
  <c r="X1593" i="15" a="1"/>
  <c r="X1593" i="15" s="1"/>
  <c r="Y1593" i="15" s="1" a="1"/>
  <c r="Y1593" i="15" s="1"/>
  <c r="X1405" i="15" a="1"/>
  <c r="X1405" i="15" s="1"/>
  <c r="Y1405" i="15" s="1" a="1"/>
  <c r="Y1405" i="15" s="1"/>
  <c r="X1262" i="15" a="1"/>
  <c r="X1262" i="15" s="1"/>
  <c r="Y1262" i="15" s="1" a="1"/>
  <c r="Y1262" i="15" s="1"/>
  <c r="X1113" i="15" a="1"/>
  <c r="X1113" i="15" s="1"/>
  <c r="Y1113" i="15" s="1" a="1"/>
  <c r="Y1113" i="15" s="1"/>
  <c r="X937" i="15" a="1"/>
  <c r="X937" i="15" s="1"/>
  <c r="Y937" i="15" s="1" a="1"/>
  <c r="Y937" i="15" s="1"/>
  <c r="X701" i="15" a="1"/>
  <c r="X701" i="15" s="1"/>
  <c r="Y701" i="15" s="1" a="1"/>
  <c r="Y701" i="15" s="1"/>
  <c r="X471" i="15" a="1"/>
  <c r="X471" i="15" s="1"/>
  <c r="Y471" i="15" s="1" a="1"/>
  <c r="Y471" i="15" s="1"/>
  <c r="X297" i="15" a="1"/>
  <c r="X297" i="15" s="1"/>
  <c r="Y297" i="15" s="1" a="1"/>
  <c r="Y297" i="15" s="1"/>
  <c r="X125" i="15" a="1"/>
  <c r="X125" i="15" s="1"/>
  <c r="Y125" i="15" s="1" a="1"/>
  <c r="Y125" i="15" s="1"/>
  <c r="X2968" i="15" a="1"/>
  <c r="X2968" i="15" s="1"/>
  <c r="Y2968" i="15" s="1" a="1"/>
  <c r="Y2968" i="15" s="1"/>
  <c r="X887" i="15" a="1"/>
  <c r="X887" i="15" s="1"/>
  <c r="Y887" i="15" s="1" a="1"/>
  <c r="Y887" i="15" s="1"/>
  <c r="X762" i="15" a="1"/>
  <c r="X762" i="15" s="1"/>
  <c r="Y762" i="15" s="1" a="1"/>
  <c r="Y762" i="15" s="1"/>
  <c r="X527" i="15" a="1"/>
  <c r="X527" i="15" s="1"/>
  <c r="Y527" i="15" s="1" a="1"/>
  <c r="Y527" i="15" s="1"/>
  <c r="X342" i="15" a="1"/>
  <c r="X342" i="15" s="1"/>
  <c r="Y342" i="15" s="1" a="1"/>
  <c r="Y342" i="15" s="1"/>
  <c r="X303" i="15" a="1"/>
  <c r="X303" i="15" s="1"/>
  <c r="Y303" i="15" s="1" a="1"/>
  <c r="Y303" i="15" s="1"/>
  <c r="X116" i="15" a="1"/>
  <c r="X116" i="15" s="1"/>
  <c r="Y116" i="15" s="1" a="1"/>
  <c r="Y116" i="15" s="1"/>
  <c r="X2204" i="15" a="1"/>
  <c r="X2204" i="15" s="1"/>
  <c r="Y2204" i="15" s="1" a="1"/>
  <c r="Y2204" i="15" s="1"/>
  <c r="X2143" i="15" a="1"/>
  <c r="X2143" i="15" s="1"/>
  <c r="Y2143" i="15" s="1" a="1"/>
  <c r="Y2143" i="15" s="1"/>
  <c r="X2109" i="15" a="1"/>
  <c r="X2109" i="15" s="1"/>
  <c r="Y2109" i="15" s="1" a="1"/>
  <c r="Y2109" i="15" s="1"/>
  <c r="X2070" i="15" a="1"/>
  <c r="X2070" i="15" s="1"/>
  <c r="Y2070" i="15" s="1" a="1"/>
  <c r="Y2070" i="15" s="1"/>
  <c r="X2026" i="15" a="1"/>
  <c r="X2026" i="15" s="1"/>
  <c r="Y2026" i="15" s="1" a="1"/>
  <c r="Y2026" i="15" s="1"/>
  <c r="X1990" i="15" a="1"/>
  <c r="X1990" i="15" s="1"/>
  <c r="Y1990" i="15" s="1" a="1"/>
  <c r="Y1990" i="15" s="1"/>
  <c r="X1945" i="15" a="1"/>
  <c r="X1945" i="15" s="1"/>
  <c r="Y1945" i="15" s="1" a="1"/>
  <c r="Y1945" i="15" s="1"/>
  <c r="X1890" i="15" a="1"/>
  <c r="X1890" i="15" s="1"/>
  <c r="Y1890" i="15" s="1" a="1"/>
  <c r="Y1890" i="15" s="1"/>
  <c r="X1849" i="15" a="1"/>
  <c r="X1849" i="15" s="1"/>
  <c r="Y1849" i="15" s="1" a="1"/>
  <c r="Y1849" i="15" s="1"/>
  <c r="X1805" i="15" a="1"/>
  <c r="X1805" i="15" s="1"/>
  <c r="Y1805" i="15" s="1" a="1"/>
  <c r="Y1805" i="15" s="1"/>
  <c r="X1731" i="15" a="1"/>
  <c r="X1731" i="15" s="1"/>
  <c r="Y1731" i="15" s="1" a="1"/>
  <c r="Y1731" i="15" s="1"/>
  <c r="X1695" i="15" a="1"/>
  <c r="X1695" i="15" s="1"/>
  <c r="Y1695" i="15" s="1" a="1"/>
  <c r="Y1695" i="15" s="1"/>
  <c r="X1639" i="15" a="1"/>
  <c r="X1639" i="15" s="1"/>
  <c r="Y1639" i="15" s="1" a="1"/>
  <c r="Y1639" i="15" s="1"/>
  <c r="X1603" i="15" a="1"/>
  <c r="X1603" i="15" s="1"/>
  <c r="Y1603" i="15" s="1" a="1"/>
  <c r="Y1603" i="15" s="1"/>
  <c r="X1559" i="15" a="1"/>
  <c r="X1559" i="15" s="1"/>
  <c r="Y1559" i="15" s="1" a="1"/>
  <c r="Y1559" i="15" s="1"/>
  <c r="X1521" i="15" a="1"/>
  <c r="X1521" i="15" s="1"/>
  <c r="Y1521" i="15" s="1" a="1"/>
  <c r="Y1521" i="15" s="1"/>
  <c r="X1460" i="15" a="1"/>
  <c r="X1460" i="15" s="1"/>
  <c r="Y1460" i="15" s="1" a="1"/>
  <c r="Y1460" i="15" s="1"/>
  <c r="X1380" i="15" a="1"/>
  <c r="X1380" i="15" s="1"/>
  <c r="Y1380" i="15" s="1" a="1"/>
  <c r="Y1380" i="15" s="1"/>
  <c r="X1345" i="15" a="1"/>
  <c r="X1345" i="15" s="1"/>
  <c r="Y1345" i="15" s="1" a="1"/>
  <c r="Y1345" i="15" s="1"/>
  <c r="X1311" i="15" a="1"/>
  <c r="X1311" i="15" s="1"/>
  <c r="Y1311" i="15" s="1" a="1"/>
  <c r="Y1311" i="15" s="1"/>
  <c r="X1278" i="15" a="1"/>
  <c r="X1278" i="15" s="1"/>
  <c r="Y1278" i="15" s="1" a="1"/>
  <c r="Y1278" i="15" s="1"/>
  <c r="X1243" i="15" a="1"/>
  <c r="X1243" i="15" s="1"/>
  <c r="Y1243" i="15" s="1" a="1"/>
  <c r="Y1243" i="15" s="1"/>
  <c r="X1203" i="15" a="1"/>
  <c r="X1203" i="15" s="1"/>
  <c r="Y1203" i="15" s="1" a="1"/>
  <c r="Y1203" i="15" s="1"/>
  <c r="X1156" i="15" a="1"/>
  <c r="X1156" i="15" s="1"/>
  <c r="X1120" i="15" a="1"/>
  <c r="X1120" i="15" s="1"/>
  <c r="Y1120" i="15" s="1" a="1"/>
  <c r="Y1120" i="15" s="1"/>
  <c r="X1087" i="15" a="1"/>
  <c r="X1087" i="15" s="1"/>
  <c r="Y1087" i="15" s="1" a="1"/>
  <c r="Y1087" i="15" s="1"/>
  <c r="X1053" i="15" a="1"/>
  <c r="X1053" i="15" s="1"/>
  <c r="Y1053" i="15" s="1" a="1"/>
  <c r="Y1053" i="15" s="1"/>
  <c r="X1015" i="15" a="1"/>
  <c r="X1015" i="15" s="1"/>
  <c r="Y1015" i="15" s="1" a="1"/>
  <c r="Y1015" i="15" s="1"/>
  <c r="X979" i="15" a="1"/>
  <c r="X979" i="15" s="1"/>
  <c r="Y979" i="15" s="1" a="1"/>
  <c r="Y979" i="15" s="1"/>
  <c r="X936" i="15" a="1"/>
  <c r="X936" i="15" s="1"/>
  <c r="Y936" i="15" s="1" a="1"/>
  <c r="Y936" i="15" s="1"/>
  <c r="X890" i="15" a="1"/>
  <c r="X890" i="15" s="1"/>
  <c r="Y890" i="15" s="1" a="1"/>
  <c r="Y890" i="15" s="1"/>
  <c r="X837" i="15" a="1"/>
  <c r="X837" i="15" s="1"/>
  <c r="Y837" i="15" s="1" a="1"/>
  <c r="Y837" i="15" s="1"/>
  <c r="X788" i="15" a="1"/>
  <c r="X788" i="15" s="1"/>
  <c r="Y788" i="15" s="1" a="1"/>
  <c r="Y788" i="15" s="1"/>
  <c r="X515" i="15" a="1"/>
  <c r="X515" i="15" s="1"/>
  <c r="Y515" i="15" s="1" a="1"/>
  <c r="Y515" i="15" s="1"/>
  <c r="X490" i="15" a="1"/>
  <c r="X490" i="15" s="1"/>
  <c r="Y490" i="15" s="1" a="1"/>
  <c r="Y490" i="15" s="1"/>
  <c r="X3110" i="15" a="1"/>
  <c r="X3110" i="15" s="1"/>
  <c r="Y3110" i="15" s="1" a="1"/>
  <c r="Y3110" i="15" s="1"/>
  <c r="X2747" i="15" a="1"/>
  <c r="X2747" i="15" s="1"/>
  <c r="Y2747" i="15" s="1" a="1"/>
  <c r="Y2747" i="15" s="1"/>
  <c r="X2388" i="15" a="1"/>
  <c r="X2388" i="15" s="1"/>
  <c r="Y2388" i="15" s="1" a="1"/>
  <c r="Y2388" i="15" s="1"/>
  <c r="X2343" i="15" a="1"/>
  <c r="X2343" i="15" s="1"/>
  <c r="Y2343" i="15" s="1" a="1"/>
  <c r="Y2343" i="15" s="1"/>
  <c r="X2260" i="15" a="1"/>
  <c r="X2260" i="15" s="1"/>
  <c r="Y2260" i="15" s="1" a="1"/>
  <c r="Y2260" i="15" s="1"/>
  <c r="X2153" i="15" a="1"/>
  <c r="X2153" i="15" s="1"/>
  <c r="Y2153" i="15" s="1" a="1"/>
  <c r="Y2153" i="15" s="1"/>
  <c r="X2060" i="15" a="1"/>
  <c r="X2060" i="15" s="1"/>
  <c r="Y2060" i="15" s="1" a="1"/>
  <c r="Y2060" i="15" s="1"/>
  <c r="X1665" i="15" a="1"/>
  <c r="X1665" i="15" s="1"/>
  <c r="Y1665" i="15" s="1" a="1"/>
  <c r="Y1665" i="15" s="1"/>
  <c r="X1123" i="15" a="1"/>
  <c r="X1123" i="15" s="1"/>
  <c r="Y1123" i="15" s="1" a="1"/>
  <c r="Y1123" i="15" s="1"/>
  <c r="X964" i="15" a="1"/>
  <c r="X964" i="15" s="1"/>
  <c r="Y964" i="15" s="1" a="1"/>
  <c r="Y964" i="15" s="1"/>
  <c r="X823" i="15" a="1"/>
  <c r="X823" i="15" s="1"/>
  <c r="Y823" i="15" s="1" a="1"/>
  <c r="Y823" i="15" s="1"/>
  <c r="X507" i="15" a="1"/>
  <c r="X507" i="15" s="1"/>
  <c r="Y507" i="15" s="1" a="1"/>
  <c r="Y507" i="15" s="1"/>
  <c r="X267" i="15" a="1"/>
  <c r="X267" i="15" s="1"/>
  <c r="Y267" i="15" s="1" a="1"/>
  <c r="Y267" i="15" s="1"/>
  <c r="X2522" i="15" a="1"/>
  <c r="X2522" i="15" s="1"/>
  <c r="Y2522" i="15" s="1" a="1"/>
  <c r="Y2522" i="15" s="1"/>
  <c r="X2819" i="15" a="1"/>
  <c r="X2819" i="15" s="1"/>
  <c r="Y2819" i="15" s="1" a="1"/>
  <c r="Y2819" i="15" s="1"/>
  <c r="X2733" i="15" a="1"/>
  <c r="X2733" i="15" s="1"/>
  <c r="Y2733" i="15" s="1" a="1"/>
  <c r="Y2733" i="15" s="1"/>
  <c r="X2648" i="15" a="1"/>
  <c r="X2648" i="15" s="1"/>
  <c r="Y2648" i="15" s="1" a="1"/>
  <c r="Y2648" i="15" s="1"/>
  <c r="X2541" i="15" a="1"/>
  <c r="X2541" i="15" s="1"/>
  <c r="Y2541" i="15" s="1" a="1"/>
  <c r="Y2541" i="15" s="1"/>
  <c r="X3139" i="15" a="1"/>
  <c r="X3139" i="15" s="1"/>
  <c r="Y3139" i="15" s="1" a="1"/>
  <c r="Y3139" i="15" s="1"/>
  <c r="X3093" i="15" a="1"/>
  <c r="X3093" i="15" s="1"/>
  <c r="Y3093" i="15" s="1" a="1"/>
  <c r="Y3093" i="15" s="1"/>
  <c r="X1227" i="15" a="1"/>
  <c r="X1227" i="15" s="1"/>
  <c r="Y1227" i="15" s="1" a="1"/>
  <c r="Y1227" i="15" s="1"/>
  <c r="X741" i="15" a="1"/>
  <c r="X741" i="15" s="1"/>
  <c r="Y741" i="15" s="1" a="1"/>
  <c r="Y741" i="15" s="1"/>
  <c r="X697" i="15" a="1"/>
  <c r="X697" i="15" s="1"/>
  <c r="Y697" i="15" s="1" a="1"/>
  <c r="Y697" i="15" s="1"/>
  <c r="X654" i="15" a="1"/>
  <c r="X654" i="15" s="1"/>
  <c r="Y654" i="15" s="1" a="1"/>
  <c r="Y654" i="15" s="1"/>
  <c r="X606" i="15" a="1"/>
  <c r="X606" i="15" s="1"/>
  <c r="Y606" i="15" s="1" a="1"/>
  <c r="Y606" i="15" s="1"/>
  <c r="X551" i="15" a="1"/>
  <c r="X551" i="15" s="1"/>
  <c r="Y551" i="15" s="1" a="1"/>
  <c r="Y551" i="15" s="1"/>
  <c r="X495" i="15" a="1"/>
  <c r="X495" i="15" s="1"/>
  <c r="Y495" i="15" s="1" a="1"/>
  <c r="Y495" i="15" s="1"/>
  <c r="X451" i="15" a="1"/>
  <c r="X451" i="15" s="1"/>
  <c r="Y451" i="15" s="1" a="1"/>
  <c r="Y451" i="15" s="1"/>
  <c r="X408" i="15" a="1"/>
  <c r="X408" i="15" s="1"/>
  <c r="Y408" i="15" s="1" a="1"/>
  <c r="Y408" i="15" s="1"/>
  <c r="X371" i="15" a="1"/>
  <c r="X371" i="15" s="1"/>
  <c r="Y371" i="15" s="1" a="1"/>
  <c r="Y371" i="15" s="1"/>
  <c r="X329" i="15" a="1"/>
  <c r="X329" i="15" s="1"/>
  <c r="Y329" i="15" s="1" a="1"/>
  <c r="Y329" i="15" s="1"/>
  <c r="X278" i="15" a="1"/>
  <c r="X278" i="15" s="1"/>
  <c r="Y278" i="15" s="1" a="1"/>
  <c r="Y278" i="15" s="1"/>
  <c r="X232" i="15" a="1"/>
  <c r="X232" i="15" s="1"/>
  <c r="Y232" i="15" s="1" a="1"/>
  <c r="Y232" i="15" s="1"/>
  <c r="X185" i="15" a="1"/>
  <c r="X185" i="15" s="1"/>
  <c r="Y185" i="15" s="1" a="1"/>
  <c r="Y185" i="15" s="1"/>
  <c r="X144" i="15" a="1"/>
  <c r="X144" i="15" s="1"/>
  <c r="Y144" i="15" s="1" a="1"/>
  <c r="Y144" i="15" s="1"/>
  <c r="X106" i="15" a="1"/>
  <c r="X106" i="15" s="1"/>
  <c r="Y106" i="15" s="1" a="1"/>
  <c r="Y106" i="15" s="1"/>
  <c r="X58" i="15" a="1"/>
  <c r="X58" i="15" s="1"/>
  <c r="Y58" i="15" s="1" a="1"/>
  <c r="Y58" i="15" s="1"/>
  <c r="X23" i="15" a="1"/>
  <c r="X23" i="15" s="1"/>
  <c r="Y23" i="15" s="1" a="1"/>
  <c r="Y23" i="15" s="1"/>
  <c r="X3058" i="15" a="1"/>
  <c r="X3058" i="15" s="1"/>
  <c r="Y3058" i="15" s="1" a="1"/>
  <c r="Y3058" i="15" s="1"/>
  <c r="X2384" i="15" a="1"/>
  <c r="X2384" i="15" s="1"/>
  <c r="Y2384" i="15" s="1" a="1"/>
  <c r="Y2384" i="15" s="1"/>
  <c r="X1928" i="15" a="1"/>
  <c r="X1928" i="15" s="1"/>
  <c r="Y1928" i="15" s="1" a="1"/>
  <c r="Y1928" i="15" s="1"/>
  <c r="X1252" i="15" a="1"/>
  <c r="X1252" i="15" s="1"/>
  <c r="Y1252" i="15" s="1" a="1"/>
  <c r="Y1252" i="15" s="1"/>
  <c r="X952" i="15" a="1"/>
  <c r="X952" i="15" s="1"/>
  <c r="Y952" i="15" s="1" a="1"/>
  <c r="Y952" i="15" s="1"/>
  <c r="X807" i="15" a="1"/>
  <c r="X807" i="15" s="1"/>
  <c r="Y807" i="15" s="1" a="1"/>
  <c r="Y807" i="15" s="1"/>
  <c r="X720" i="15" a="1"/>
  <c r="X720" i="15" s="1"/>
  <c r="Y720" i="15" s="1" a="1"/>
  <c r="Y720" i="15" s="1"/>
  <c r="X530" i="15" a="1"/>
  <c r="X530" i="15" s="1"/>
  <c r="Y530" i="15" s="1" a="1"/>
  <c r="Y530" i="15" s="1"/>
  <c r="X306" i="15" a="1"/>
  <c r="X306" i="15" s="1"/>
  <c r="Y306" i="15" s="1" a="1"/>
  <c r="Y306" i="15" s="1"/>
  <c r="X120" i="15" a="1"/>
  <c r="X120" i="15" s="1"/>
  <c r="Y120" i="15" s="1" a="1"/>
  <c r="Y120" i="15" s="1"/>
  <c r="X1504" i="15" a="1"/>
  <c r="X1504" i="15" s="1"/>
  <c r="Y1504" i="15" s="1" a="1"/>
  <c r="Y1504" i="15" s="1"/>
  <c r="X1381" i="15" a="1"/>
  <c r="X1381" i="15" s="1"/>
  <c r="Y1381" i="15" s="1" a="1"/>
  <c r="Y1381" i="15" s="1"/>
  <c r="X1288" i="15" a="1"/>
  <c r="X1288" i="15" s="1"/>
  <c r="Y1288" i="15" s="1" a="1"/>
  <c r="Y1288" i="15" s="1"/>
  <c r="X1191" i="15" a="1"/>
  <c r="X1191" i="15" s="1"/>
  <c r="Y1191" i="15" s="1" a="1"/>
  <c r="Y1191" i="15" s="1"/>
  <c r="X1038" i="15" a="1"/>
  <c r="X1038" i="15" s="1"/>
  <c r="Y1038" i="15" s="1" a="1"/>
  <c r="Y1038" i="15" s="1"/>
  <c r="X947" i="15" a="1"/>
  <c r="X947" i="15" s="1"/>
  <c r="Y947" i="15" s="1" a="1"/>
  <c r="Y947" i="15" s="1"/>
  <c r="X820" i="15" a="1"/>
  <c r="X820" i="15" s="1"/>
  <c r="Y820" i="15" s="1" a="1"/>
  <c r="Y820" i="15" s="1"/>
  <c r="X695" i="15" a="1"/>
  <c r="X695" i="15" s="1"/>
  <c r="Y695" i="15" s="1" a="1"/>
  <c r="Y695" i="15" s="1"/>
  <c r="X576" i="15" a="1"/>
  <c r="X576" i="15" s="1"/>
  <c r="Y576" i="15" s="1" a="1"/>
  <c r="Y576" i="15" s="1"/>
  <c r="X442" i="15" a="1"/>
  <c r="X442" i="15" s="1"/>
  <c r="Y442" i="15" s="1" a="1"/>
  <c r="Y442" i="15" s="1"/>
  <c r="X338" i="15" a="1"/>
  <c r="X338" i="15" s="1"/>
  <c r="Y338" i="15" s="1" a="1"/>
  <c r="Y338" i="15" s="1"/>
  <c r="X215" i="15" a="1"/>
  <c r="X215" i="15" s="1"/>
  <c r="Y215" i="15" s="1" a="1"/>
  <c r="Y215" i="15" s="1"/>
  <c r="X108" i="15" a="1"/>
  <c r="X108" i="15" s="1"/>
  <c r="Y108" i="15" s="1" a="1"/>
  <c r="Y108" i="15" s="1"/>
  <c r="X2926" i="15" a="1"/>
  <c r="X2926" i="15" s="1"/>
  <c r="Y2926" i="15" s="1" a="1"/>
  <c r="Y2926" i="15" s="1"/>
  <c r="X1767" i="15" a="1"/>
  <c r="X1767" i="15" s="1"/>
  <c r="Y1767" i="15" s="1" a="1"/>
  <c r="Y1767" i="15" s="1"/>
  <c r="X601" i="15" a="1"/>
  <c r="X601" i="15" s="1"/>
  <c r="Y601" i="15" s="1" a="1"/>
  <c r="Y601" i="15" s="1"/>
  <c r="X2132" i="15" a="1"/>
  <c r="X2132" i="15" s="1"/>
  <c r="Y2132" i="15" s="1" a="1"/>
  <c r="Y2132" i="15" s="1"/>
  <c r="X2099" i="15" a="1"/>
  <c r="X2099" i="15" s="1"/>
  <c r="Y2099" i="15" s="1" a="1"/>
  <c r="Y2099" i="15" s="1"/>
  <c r="X2056" i="15" a="1"/>
  <c r="X2056" i="15" s="1"/>
  <c r="Y2056" i="15" s="1" a="1"/>
  <c r="Y2056" i="15" s="1"/>
  <c r="X2015" i="15" a="1"/>
  <c r="X2015" i="15" s="1"/>
  <c r="Y2015" i="15" s="1" a="1"/>
  <c r="Y2015" i="15" s="1"/>
  <c r="X1979" i="15" a="1"/>
  <c r="X1979" i="15" s="1"/>
  <c r="Y1979" i="15" s="1" a="1"/>
  <c r="Y1979" i="15" s="1"/>
  <c r="X1932" i="15" a="1"/>
  <c r="X1932" i="15" s="1"/>
  <c r="Y1932" i="15" s="1" a="1"/>
  <c r="Y1932" i="15" s="1"/>
  <c r="X2927" i="15" a="1"/>
  <c r="X2927" i="15" s="1"/>
  <c r="Y2927" i="15" s="1" a="1"/>
  <c r="Y2927" i="15" s="1"/>
  <c r="X2631" i="15" a="1"/>
  <c r="X2631" i="15" s="1"/>
  <c r="Y2631" i="15" s="1" a="1"/>
  <c r="Y2631" i="15" s="1"/>
  <c r="X1768" i="15" a="1"/>
  <c r="X1768" i="15" s="1"/>
  <c r="Y1768" i="15" s="1" a="1"/>
  <c r="Y1768" i="15" s="1"/>
  <c r="X1439" i="15" a="1"/>
  <c r="X1439" i="15" s="1"/>
  <c r="Y1439" i="15" s="1" a="1"/>
  <c r="Y1439" i="15" s="1"/>
  <c r="X492" i="15" a="1"/>
  <c r="X492" i="15" s="1"/>
  <c r="Y492" i="15" s="1" a="1"/>
  <c r="Y492" i="15" s="1"/>
  <c r="X254" i="15" a="1"/>
  <c r="X254" i="15" s="1"/>
  <c r="Y254" i="15" s="1" a="1"/>
  <c r="Y254" i="15" s="1"/>
  <c r="X2282" i="15" a="1"/>
  <c r="X2282" i="15" s="1"/>
  <c r="Y2282" i="15" s="1" a="1"/>
  <c r="Y2282" i="15" s="1"/>
  <c r="X459" i="15" a="1"/>
  <c r="X459" i="15" s="1"/>
  <c r="Y459" i="15" s="1" a="1"/>
  <c r="Y459" i="15" s="1"/>
  <c r="X3065" i="15" a="1"/>
  <c r="X3065" i="15" s="1"/>
  <c r="Y3065" i="15" s="1" a="1"/>
  <c r="Y3065" i="15" s="1"/>
  <c r="X1806" i="15" a="1"/>
  <c r="X1806" i="15" s="1"/>
  <c r="Y1806" i="15" s="1" a="1"/>
  <c r="Y1806" i="15" s="1"/>
  <c r="X1280" i="15" a="1"/>
  <c r="X1280" i="15" s="1"/>
  <c r="Y1280" i="15" s="1" a="1"/>
  <c r="Y1280" i="15" s="1"/>
  <c r="X360" i="15" a="1"/>
  <c r="X360" i="15" s="1"/>
  <c r="Y360" i="15" s="1" a="1"/>
  <c r="Y360" i="15" s="1"/>
  <c r="X163" i="15" a="1"/>
  <c r="X163" i="15" s="1"/>
  <c r="Y163" i="15" s="1" a="1"/>
  <c r="Y163" i="15" s="1"/>
  <c r="X1479" i="15" a="1"/>
  <c r="X1479" i="15" s="1"/>
  <c r="Y1479" i="15" s="1" a="1"/>
  <c r="Y1479" i="15" s="1"/>
  <c r="X616" i="15" a="1"/>
  <c r="X616" i="15" s="1"/>
  <c r="Y616" i="15" s="1" a="1"/>
  <c r="Y616" i="15" s="1"/>
  <c r="X470" i="15" a="1"/>
  <c r="X470" i="15" s="1"/>
  <c r="Y470" i="15" s="1" a="1"/>
  <c r="Y470" i="15" s="1"/>
  <c r="X237" i="15" a="1"/>
  <c r="X237" i="15" s="1"/>
  <c r="Y237" i="15" s="1" a="1"/>
  <c r="Y237" i="15" s="1"/>
  <c r="X3036" i="15" a="1"/>
  <c r="X3036" i="15" s="1"/>
  <c r="Y3036" i="15" s="1" a="1"/>
  <c r="Y3036" i="15" s="1"/>
  <c r="X2332" i="15" a="1"/>
  <c r="X2332" i="15" s="1"/>
  <c r="Y2332" i="15" s="1" a="1"/>
  <c r="Y2332" i="15" s="1"/>
  <c r="X2219" i="15" a="1"/>
  <c r="X2219" i="15" s="1"/>
  <c r="Y2219" i="15" s="1" a="1"/>
  <c r="Y2219" i="15" s="1"/>
  <c r="X1509" i="15" a="1"/>
  <c r="X1509" i="15" s="1"/>
  <c r="Y1509" i="15" s="1" a="1"/>
  <c r="Y1509" i="15" s="1"/>
  <c r="X1173" i="15" a="1"/>
  <c r="X1173" i="15" s="1"/>
  <c r="Y1173" i="15" s="1" a="1"/>
  <c r="Y1173" i="15" s="1"/>
  <c r="X1052" i="15" a="1"/>
  <c r="X1052" i="15" s="1"/>
  <c r="Y1052" i="15" s="1" a="1"/>
  <c r="Y1052" i="15" s="1"/>
  <c r="X856" i="15" a="1"/>
  <c r="X856" i="15" s="1"/>
  <c r="Y856" i="15" s="1" a="1"/>
  <c r="Y856" i="15" s="1"/>
  <c r="X808" i="15" a="1"/>
  <c r="X808" i="15" s="1"/>
  <c r="Y808" i="15" s="1" a="1"/>
  <c r="Y808" i="15" s="1"/>
  <c r="X724" i="15" a="1"/>
  <c r="X724" i="15" s="1"/>
  <c r="Y724" i="15" s="1" a="1"/>
  <c r="Y724" i="15" s="1"/>
  <c r="X531" i="15" a="1"/>
  <c r="X531" i="15" s="1"/>
  <c r="Y531" i="15" s="1" a="1"/>
  <c r="Y531" i="15" s="1"/>
  <c r="X874" i="15" a="1"/>
  <c r="X874" i="15" s="1"/>
  <c r="Y874" i="15" s="1" a="1"/>
  <c r="Y874" i="15" s="1"/>
  <c r="X2641" i="15" a="1"/>
  <c r="X2641" i="15" s="1"/>
  <c r="Y2641" i="15" s="1" a="1"/>
  <c r="Y2641" i="15" s="1"/>
  <c r="X570" i="15" a="1"/>
  <c r="X570" i="15" s="1"/>
  <c r="Y570" i="15" s="1" a="1"/>
  <c r="Y570" i="15" s="1"/>
  <c r="X3150" i="15" a="1"/>
  <c r="X3150" i="15" s="1"/>
  <c r="Y3150" i="15" s="1" a="1"/>
  <c r="Y3150" i="15" s="1"/>
  <c r="X2850" i="15" a="1"/>
  <c r="X2850" i="15" s="1"/>
  <c r="Y2850" i="15" s="1" a="1"/>
  <c r="Y2850" i="15" s="1"/>
  <c r="X2290" i="15" a="1"/>
  <c r="X2290" i="15" s="1"/>
  <c r="Y2290" i="15" s="1" a="1"/>
  <c r="Y2290" i="15" s="1"/>
  <c r="X2248" i="15" a="1"/>
  <c r="X2248" i="15" s="1"/>
  <c r="Y2248" i="15" s="1" a="1"/>
  <c r="Y2248" i="15" s="1"/>
  <c r="X1923" i="15" a="1"/>
  <c r="X1923" i="15" s="1"/>
  <c r="Y1923" i="15" s="1" a="1"/>
  <c r="Y1923" i="15" s="1"/>
  <c r="X798" i="15" a="1"/>
  <c r="X798" i="15" s="1"/>
  <c r="Y798" i="15" s="1" a="1"/>
  <c r="Y798" i="15" s="1"/>
  <c r="X760" i="15" a="1"/>
  <c r="X760" i="15" s="1"/>
  <c r="Y760" i="15" s="1" a="1"/>
  <c r="Y760" i="15" s="1"/>
  <c r="X333" i="15" a="1"/>
  <c r="X333" i="15" s="1"/>
  <c r="Y333" i="15" s="1" a="1"/>
  <c r="Y333" i="15" s="1"/>
  <c r="X245" i="15" a="1"/>
  <c r="X245" i="15" s="1"/>
  <c r="Y245" i="15" s="1" a="1"/>
  <c r="Y245" i="15" s="1"/>
  <c r="X111" i="15" a="1"/>
  <c r="X111" i="15" s="1"/>
  <c r="Y111" i="15" s="1" a="1"/>
  <c r="Y111" i="15" s="1"/>
  <c r="X1373" i="15" a="1"/>
  <c r="X1373" i="15" s="1"/>
  <c r="Y1373" i="15" s="1" a="1"/>
  <c r="Y1373" i="15" s="1"/>
  <c r="X3111" i="15" a="1"/>
  <c r="X3111" i="15" s="1"/>
  <c r="Y3111" i="15" s="1" a="1"/>
  <c r="Y3111" i="15" s="1"/>
  <c r="X2287" i="15" a="1"/>
  <c r="X2287" i="15" s="1"/>
  <c r="Y2287" i="15" s="1" a="1"/>
  <c r="Y2287" i="15" s="1"/>
  <c r="X2179" i="15" a="1"/>
  <c r="X2179" i="15" s="1"/>
  <c r="Y2179" i="15" s="1" a="1"/>
  <c r="Y2179" i="15" s="1"/>
  <c r="X2910" i="15" a="1"/>
  <c r="X2910" i="15" s="1"/>
  <c r="Y2910" i="15" s="1" a="1"/>
  <c r="Y2910" i="15" s="1"/>
  <c r="X2619" i="15" a="1"/>
  <c r="X2619" i="15" s="1"/>
  <c r="Y2619" i="15" s="1" a="1"/>
  <c r="Y2619" i="15" s="1"/>
  <c r="X2247" i="15" a="1"/>
  <c r="X2247" i="15" s="1"/>
  <c r="Y2247" i="15" s="1" a="1"/>
  <c r="Y2247" i="15" s="1"/>
  <c r="X2043" i="15" a="1"/>
  <c r="X2043" i="15" s="1"/>
  <c r="Y2043" i="15" s="1" a="1"/>
  <c r="Y2043" i="15" s="1"/>
  <c r="X1675" i="15" a="1"/>
  <c r="X1675" i="15" s="1"/>
  <c r="Y1675" i="15" s="1" a="1"/>
  <c r="Y1675" i="15" s="1"/>
  <c r="X1466" i="15" a="1"/>
  <c r="X1466" i="15" s="1"/>
  <c r="Y1466" i="15" s="1" a="1"/>
  <c r="Y1466" i="15" s="1"/>
  <c r="X997" i="15" a="1"/>
  <c r="X997" i="15" s="1"/>
  <c r="Y997" i="15" s="1" a="1"/>
  <c r="Y997" i="15" s="1"/>
  <c r="X1080" i="15" a="1"/>
  <c r="X1080" i="15" s="1"/>
  <c r="Y1080" i="15" s="1" a="1"/>
  <c r="Y1080" i="15" s="1"/>
  <c r="X2237" i="15" a="1"/>
  <c r="X2237" i="15" s="1"/>
  <c r="Y2237" i="15" s="1" a="1"/>
  <c r="Y2237" i="15" s="1"/>
  <c r="X2085" i="15" a="1"/>
  <c r="X2085" i="15" s="1"/>
  <c r="Y2085" i="15" s="1" a="1"/>
  <c r="Y2085" i="15" s="1"/>
  <c r="X1667" i="15" a="1"/>
  <c r="X1667" i="15" s="1"/>
  <c r="Y1667" i="15" s="1" a="1"/>
  <c r="Y1667" i="15" s="1"/>
  <c r="X967" i="15" a="1"/>
  <c r="X967" i="15" s="1"/>
  <c r="Y967" i="15" s="1" a="1"/>
  <c r="Y967" i="15" s="1"/>
  <c r="X829" i="15" a="1"/>
  <c r="X829" i="15" s="1"/>
  <c r="Y829" i="15" s="1" a="1"/>
  <c r="Y829" i="15" s="1"/>
  <c r="X175" i="15" a="1"/>
  <c r="X175" i="15" s="1"/>
  <c r="Y175" i="15" s="1" a="1"/>
  <c r="Y175" i="15" s="1"/>
  <c r="X2538" i="15" a="1"/>
  <c r="X2538" i="15" s="1"/>
  <c r="Y2538" i="15" s="1" a="1"/>
  <c r="Y2538" i="15" s="1"/>
  <c r="X963" i="15" a="1"/>
  <c r="X963" i="15" s="1"/>
  <c r="Y963" i="15" s="1" a="1"/>
  <c r="Y963" i="15" s="1"/>
  <c r="X869" i="15" a="1"/>
  <c r="X869" i="15" s="1"/>
  <c r="Y869" i="15" s="1" a="1"/>
  <c r="Y869" i="15" s="1"/>
  <c r="X504" i="15" a="1"/>
  <c r="X504" i="15" s="1"/>
  <c r="Y504" i="15" s="1" a="1"/>
  <c r="Y504" i="15" s="1"/>
  <c r="X2158" i="15" a="1"/>
  <c r="X2158" i="15" s="1"/>
  <c r="Y2158" i="15" s="1" a="1"/>
  <c r="Y2158" i="15" s="1"/>
  <c r="X536" i="15" a="1"/>
  <c r="X536" i="15" s="1"/>
  <c r="Y536" i="15" s="1" a="1"/>
  <c r="Y536" i="15" s="1"/>
  <c r="X795" i="15" a="1"/>
  <c r="X795" i="15" s="1"/>
  <c r="Y795" i="15" s="1" a="1"/>
  <c r="Y795" i="15" s="1"/>
  <c r="X2483" i="15" a="1"/>
  <c r="X2483" i="15" s="1"/>
  <c r="Y2483" i="15" s="1" a="1"/>
  <c r="Y2483" i="15" s="1"/>
  <c r="X2446" i="15" a="1"/>
  <c r="X2446" i="15" s="1"/>
  <c r="Y2446" i="15" s="1" a="1"/>
  <c r="Y2446" i="15" s="1"/>
  <c r="X2399" i="15" a="1"/>
  <c r="X2399" i="15" s="1"/>
  <c r="Y2399" i="15" s="1" a="1"/>
  <c r="Y2399" i="15" s="1"/>
  <c r="X2350" i="15" a="1"/>
  <c r="X2350" i="15" s="1"/>
  <c r="Y2350" i="15" s="1" a="1"/>
  <c r="Y2350" i="15" s="1"/>
  <c r="X2297" i="15" a="1"/>
  <c r="X2297" i="15" s="1"/>
  <c r="Y2297" i="15" s="1" a="1"/>
  <c r="Y2297" i="15" s="1"/>
  <c r="X2245" i="15" a="1"/>
  <c r="X2245" i="15" s="1"/>
  <c r="Y2245" i="15" s="1" a="1"/>
  <c r="Y2245" i="15" s="1"/>
  <c r="X2190" i="15" a="1"/>
  <c r="X2190" i="15" s="1"/>
  <c r="Y2190" i="15" s="1" a="1"/>
  <c r="Y2190" i="15" s="1"/>
  <c r="X2134" i="15" a="1"/>
  <c r="X2134" i="15" s="1"/>
  <c r="Y2134" i="15" s="1" a="1"/>
  <c r="Y2134" i="15" s="1"/>
  <c r="X2101" i="15" a="1"/>
  <c r="X2101" i="15" s="1"/>
  <c r="Y2101" i="15" s="1" a="1"/>
  <c r="Y2101" i="15" s="1"/>
  <c r="X2061" i="15" a="1"/>
  <c r="X2061" i="15" s="1"/>
  <c r="Y2061" i="15" s="1" a="1"/>
  <c r="Y2061" i="15" s="1"/>
  <c r="X2017" i="15" a="1"/>
  <c r="X2017" i="15" s="1"/>
  <c r="Y2017" i="15" s="1" a="1"/>
  <c r="Y2017" i="15" s="1"/>
  <c r="X1981" i="15" a="1"/>
  <c r="X1981" i="15" s="1"/>
  <c r="Y1981" i="15" s="1" a="1"/>
  <c r="Y1981" i="15" s="1"/>
  <c r="X1935" i="15" a="1"/>
  <c r="X1935" i="15" s="1"/>
  <c r="Y1935" i="15" s="1" a="1"/>
  <c r="Y1935" i="15" s="1"/>
  <c r="X1876" i="15" a="1"/>
  <c r="X1876" i="15" s="1"/>
  <c r="Y1876" i="15" s="1" a="1"/>
  <c r="Y1876" i="15" s="1"/>
  <c r="X1841" i="15" a="1"/>
  <c r="X1841" i="15" s="1"/>
  <c r="Y1841" i="15" s="1" a="1"/>
  <c r="Y1841" i="15" s="1"/>
  <c r="X1792" i="15" a="1"/>
  <c r="X1792" i="15" s="1"/>
  <c r="Y1792" i="15" s="1" a="1"/>
  <c r="Y1792" i="15" s="1"/>
  <c r="X1722" i="15" a="1"/>
  <c r="X1722" i="15" s="1"/>
  <c r="Y1722" i="15" s="1" a="1"/>
  <c r="Y1722" i="15" s="1"/>
  <c r="X1683" i="15" a="1"/>
  <c r="X1683" i="15" s="1"/>
  <c r="Y1683" i="15" s="1" a="1"/>
  <c r="Y1683" i="15" s="1"/>
  <c r="X1631" i="15" a="1"/>
  <c r="X1631" i="15" s="1"/>
  <c r="Y1631" i="15" s="1" a="1"/>
  <c r="Y1631" i="15" s="1"/>
  <c r="X1592" i="15" a="1"/>
  <c r="X1592" i="15" s="1"/>
  <c r="Y1592" i="15" s="1" a="1"/>
  <c r="Y1592" i="15" s="1"/>
  <c r="X1550" i="15" a="1"/>
  <c r="X1550" i="15" s="1"/>
  <c r="Y1550" i="15" s="1" a="1"/>
  <c r="Y1550" i="15" s="1"/>
  <c r="X1507" i="15" a="1"/>
  <c r="X1507" i="15" s="1"/>
  <c r="Y1507" i="15" s="1" a="1"/>
  <c r="Y1507" i="15" s="1"/>
  <c r="X1446" i="15" a="1"/>
  <c r="X1446" i="15" s="1"/>
  <c r="Y1446" i="15" s="1" a="1"/>
  <c r="Y1446" i="15" s="1"/>
  <c r="X1408" i="15" a="1"/>
  <c r="X1408" i="15" s="1"/>
  <c r="Y1408" i="15" s="1" a="1"/>
  <c r="Y1408" i="15" s="1"/>
  <c r="X1371" i="15" a="1"/>
  <c r="X1371" i="15" s="1"/>
  <c r="Y1371" i="15" s="1" a="1"/>
  <c r="Y1371" i="15" s="1"/>
  <c r="X1337" i="15" a="1"/>
  <c r="X1337" i="15" s="1"/>
  <c r="Y1337" i="15" s="1" a="1"/>
  <c r="Y1337" i="15" s="1"/>
  <c r="X1303" i="15" a="1"/>
  <c r="X1303" i="15" s="1"/>
  <c r="Y1303" i="15" s="1" a="1"/>
  <c r="Y1303" i="15" s="1"/>
  <c r="X1269" i="15" a="1"/>
  <c r="X1269" i="15" s="1"/>
  <c r="Y1269" i="15" s="1" a="1"/>
  <c r="Y1269" i="15" s="1"/>
  <c r="X1234" i="15" a="1"/>
  <c r="X1234" i="15" s="1"/>
  <c r="Y1234" i="15" s="1" a="1"/>
  <c r="Y1234" i="15" s="1"/>
  <c r="X1194" i="15" a="1"/>
  <c r="X1194" i="15" s="1"/>
  <c r="Y1194" i="15" s="1" a="1"/>
  <c r="Y1194" i="15" s="1"/>
  <c r="X1148" i="15" a="1"/>
  <c r="X1148" i="15" s="1"/>
  <c r="Y1148" i="15" s="1" a="1"/>
  <c r="Y1148" i="15" s="1"/>
  <c r="X1112" i="15" a="1"/>
  <c r="X1112" i="15" s="1"/>
  <c r="Y1112" i="15" s="1" a="1"/>
  <c r="Y1112" i="15" s="1"/>
  <c r="X1078" i="15" a="1"/>
  <c r="X1078" i="15" s="1"/>
  <c r="Y1078" i="15" s="1" a="1"/>
  <c r="Y1078" i="15" s="1"/>
  <c r="X1042" i="15" a="1"/>
  <c r="X1042" i="15" s="1"/>
  <c r="Y1042" i="15" s="1" a="1"/>
  <c r="Y1042" i="15" s="1"/>
  <c r="X1007" i="15" a="1"/>
  <c r="X1007" i="15" s="1"/>
  <c r="Y1007" i="15" s="1" a="1"/>
  <c r="Y1007" i="15" s="1"/>
  <c r="X971" i="15" a="1"/>
  <c r="X971" i="15" s="1"/>
  <c r="Y971" i="15" s="1" a="1"/>
  <c r="Y971" i="15" s="1"/>
  <c r="X925" i="15" a="1"/>
  <c r="X925" i="15" s="1"/>
  <c r="Y925" i="15" s="1" a="1"/>
  <c r="Y925" i="15" s="1"/>
  <c r="X872" i="15" a="1"/>
  <c r="X872" i="15" s="1"/>
  <c r="Y872" i="15" s="1" a="1"/>
  <c r="Y872" i="15" s="1"/>
  <c r="X825" i="15" a="1"/>
  <c r="X825" i="15" s="1"/>
  <c r="Y825" i="15" s="1" a="1"/>
  <c r="Y825" i="15" s="1"/>
  <c r="X771" i="15" a="1"/>
  <c r="X771" i="15" s="1"/>
  <c r="Y771" i="15" s="1" a="1"/>
  <c r="Y771" i="15" s="1"/>
  <c r="X725" i="15" a="1"/>
  <c r="X725" i="15" s="1"/>
  <c r="Y725" i="15" s="1" a="1"/>
  <c r="Y725" i="15" s="1"/>
  <c r="X683" i="15" a="1"/>
  <c r="X683" i="15" s="1"/>
  <c r="Y683" i="15" s="1" a="1"/>
  <c r="Y683" i="15" s="1"/>
  <c r="X634" i="15" a="1"/>
  <c r="X634" i="15" s="1"/>
  <c r="Y634" i="15" s="1" a="1"/>
  <c r="Y634" i="15" s="1"/>
  <c r="X590" i="15" a="1"/>
  <c r="X590" i="15" s="1"/>
  <c r="Y590" i="15" s="1" a="1"/>
  <c r="Y590" i="15" s="1"/>
  <c r="X533" i="15" a="1"/>
  <c r="X533" i="15" s="1"/>
  <c r="Y533" i="15" s="1" a="1"/>
  <c r="Y533" i="15" s="1"/>
  <c r="X67" i="15" a="1"/>
  <c r="X67" i="15" s="1"/>
  <c r="Y67" i="15" s="1" a="1"/>
  <c r="Y67" i="15" s="1"/>
  <c r="X28" i="15" a="1"/>
  <c r="X28" i="15" s="1"/>
  <c r="Y28" i="15" s="1" a="1"/>
  <c r="Y28" i="15" s="1"/>
  <c r="X3145" i="15" a="1"/>
  <c r="X3145" i="15" s="1"/>
  <c r="Y3145" i="15" s="1" a="1"/>
  <c r="Y3145" i="15" s="1"/>
  <c r="X2845" i="15" a="1"/>
  <c r="X2845" i="15" s="1"/>
  <c r="Y2845" i="15" s="1" a="1"/>
  <c r="Y2845" i="15" s="1"/>
  <c r="X2431" i="15" a="1"/>
  <c r="X2431" i="15" s="1"/>
  <c r="Y2431" i="15" s="1" a="1"/>
  <c r="Y2431" i="15" s="1"/>
  <c r="X2370" i="15" a="1"/>
  <c r="X2370" i="15" s="1"/>
  <c r="Y2370" i="15" s="1" a="1"/>
  <c r="Y2370" i="15" s="1"/>
  <c r="X2035" i="15" a="1"/>
  <c r="X2035" i="15" s="1"/>
  <c r="Y2035" i="15" s="1" a="1"/>
  <c r="Y2035" i="15" s="1"/>
  <c r="X1652" i="15" a="1"/>
  <c r="X1652" i="15" s="1"/>
  <c r="Y1652" i="15" s="1" a="1"/>
  <c r="Y1652" i="15" s="1"/>
  <c r="X1574" i="15" a="1"/>
  <c r="X1574" i="15" s="1"/>
  <c r="Y1574" i="15" s="1" a="1"/>
  <c r="Y1574" i="15" s="1"/>
  <c r="X940" i="15" a="1"/>
  <c r="X940" i="15" s="1"/>
  <c r="Y940" i="15" s="1" a="1"/>
  <c r="Y940" i="15" s="1"/>
  <c r="X799" i="15" a="1"/>
  <c r="X799" i="15" s="1"/>
  <c r="Y799" i="15" s="1" a="1"/>
  <c r="Y799" i="15" s="1"/>
  <c r="X761" i="15" a="1"/>
  <c r="X761" i="15" s="1"/>
  <c r="Y761" i="15" s="1" a="1"/>
  <c r="Y761" i="15" s="1"/>
  <c r="X337" i="15" a="1"/>
  <c r="X337" i="15" s="1"/>
  <c r="Y337" i="15" s="1" a="1"/>
  <c r="Y337" i="15" s="1"/>
  <c r="X2171" i="15" a="1"/>
  <c r="X2171" i="15" s="1"/>
  <c r="Y2171" i="15" s="1" a="1"/>
  <c r="Y2171" i="15" s="1"/>
  <c r="X1690" i="15" a="1"/>
  <c r="X1690" i="15" s="1"/>
  <c r="Y1690" i="15" s="1" a="1"/>
  <c r="Y1690" i="15" s="1"/>
  <c r="X1129" i="15" a="1"/>
  <c r="X1129" i="15" s="1"/>
  <c r="Y1129" i="15" s="1" a="1"/>
  <c r="Y1129" i="15" s="1"/>
  <c r="X881" i="15" a="1"/>
  <c r="X881" i="15" s="1"/>
  <c r="Y881" i="15" s="1" a="1"/>
  <c r="Y881" i="15" s="1"/>
  <c r="X2567" i="15" a="1"/>
  <c r="X2567" i="15" s="1"/>
  <c r="Y2567" i="15" s="1" a="1"/>
  <c r="Y2567" i="15" s="1"/>
  <c r="X3151" i="15" a="1"/>
  <c r="X3151" i="15" s="1"/>
  <c r="Y3151" i="15" s="1" a="1"/>
  <c r="Y3151" i="15" s="1"/>
  <c r="X3105" i="15" a="1"/>
  <c r="X3105" i="15" s="1"/>
  <c r="Y3105" i="15" s="1" a="1"/>
  <c r="Y3105" i="15" s="1"/>
  <c r="X3059" i="15" a="1"/>
  <c r="X3059" i="15" s="1"/>
  <c r="Y3059" i="15" s="1" a="1"/>
  <c r="Y3059" i="15" s="1"/>
  <c r="X2998" i="15" a="1"/>
  <c r="X2998" i="15" s="1"/>
  <c r="Y2998" i="15" s="1" a="1"/>
  <c r="Y2998" i="15" s="1"/>
  <c r="X2964" i="15" a="1"/>
  <c r="X2964" i="15" s="1"/>
  <c r="Y2964" i="15" s="1" a="1"/>
  <c r="Y2964" i="15" s="1"/>
  <c r="X2930" i="15" a="1"/>
  <c r="X2930" i="15" s="1"/>
  <c r="Y2930" i="15" s="1" a="1"/>
  <c r="Y2930" i="15" s="1"/>
  <c r="X2886" i="15" a="1"/>
  <c r="X2886" i="15" s="1"/>
  <c r="Y2886" i="15" s="1" a="1"/>
  <c r="Y2886" i="15" s="1"/>
  <c r="X2843" i="15" a="1"/>
  <c r="X2843" i="15" s="1"/>
  <c r="Y2843" i="15" s="1" a="1"/>
  <c r="Y2843" i="15" s="1"/>
  <c r="X2808" i="15" a="1"/>
  <c r="X2808" i="15" s="1"/>
  <c r="Y2808" i="15" s="1" a="1"/>
  <c r="Y2808" i="15" s="1"/>
  <c r="X2774" i="15" a="1"/>
  <c r="X2774" i="15" s="1"/>
  <c r="Y2774" i="15" s="1" a="1"/>
  <c r="Y2774" i="15" s="1"/>
  <c r="X2739" i="15" a="1"/>
  <c r="X2739" i="15" s="1"/>
  <c r="Y2739" i="15" s="1" a="1"/>
  <c r="Y2739" i="15" s="1"/>
  <c r="X2701" i="15" a="1"/>
  <c r="X2701" i="15" s="1"/>
  <c r="Y2701" i="15" s="1" a="1"/>
  <c r="Y2701" i="15" s="1"/>
  <c r="X2667" i="15" a="1"/>
  <c r="X2667" i="15" s="1"/>
  <c r="Y2667" i="15" s="1" a="1"/>
  <c r="Y2667" i="15" s="1"/>
  <c r="X2622" i="15" a="1"/>
  <c r="X2622" i="15" s="1"/>
  <c r="Y2622" i="15" s="1" a="1"/>
  <c r="Y2622" i="15" s="1"/>
  <c r="X2578" i="15" a="1"/>
  <c r="X2578" i="15" s="1"/>
  <c r="Y2578" i="15" s="1" a="1"/>
  <c r="Y2578" i="15" s="1"/>
  <c r="X2533" i="15" a="1"/>
  <c r="X2533" i="15" s="1"/>
  <c r="Y2533" i="15" s="1" a="1"/>
  <c r="Y2533" i="15" s="1"/>
  <c r="X2498" i="15" a="1"/>
  <c r="X2498" i="15" s="1"/>
  <c r="Y2498" i="15" s="1" a="1"/>
  <c r="Y2498" i="15" s="1"/>
  <c r="X2461" i="15" a="1"/>
  <c r="X2461" i="15" s="1"/>
  <c r="Y2461" i="15" s="1" a="1"/>
  <c r="Y2461" i="15" s="1"/>
  <c r="X2427" i="15" a="1"/>
  <c r="X2427" i="15" s="1"/>
  <c r="Y2427" i="15" s="1" a="1"/>
  <c r="Y2427" i="15" s="1"/>
  <c r="X2387" i="15" a="1"/>
  <c r="X2387" i="15" s="1"/>
  <c r="Y2387" i="15" s="1" a="1"/>
  <c r="Y2387" i="15" s="1"/>
  <c r="X2337" i="15" a="1"/>
  <c r="X2337" i="15" s="1"/>
  <c r="Y2337" i="15" s="1" a="1"/>
  <c r="Y2337" i="15" s="1"/>
  <c r="X2281" i="15" a="1"/>
  <c r="X2281" i="15" s="1"/>
  <c r="Y2281" i="15" s="1" a="1"/>
  <c r="Y2281" i="15" s="1"/>
  <c r="X2232" i="15" a="1"/>
  <c r="X2232" i="15" s="1"/>
  <c r="Y2232" i="15" s="1" a="1"/>
  <c r="Y2232" i="15" s="1"/>
  <c r="X2173" i="15" a="1"/>
  <c r="X2173" i="15" s="1"/>
  <c r="Y2173" i="15" s="1" a="1"/>
  <c r="Y2173" i="15" s="1"/>
  <c r="X2092" i="15" a="1"/>
  <c r="X2092" i="15" s="1"/>
  <c r="Y2092" i="15" s="1" a="1"/>
  <c r="Y2092" i="15" s="1"/>
  <c r="X2049" i="15" a="1"/>
  <c r="X2049" i="15" s="1"/>
  <c r="Y2049" i="15" s="1" a="1"/>
  <c r="Y2049" i="15" s="1"/>
  <c r="X2008" i="15" a="1"/>
  <c r="X2008" i="15" s="1"/>
  <c r="Y2008" i="15" s="1" a="1"/>
  <c r="Y2008" i="15" s="1"/>
  <c r="X1967" i="15" a="1"/>
  <c r="X1967" i="15" s="1"/>
  <c r="Y1967" i="15" s="1" a="1"/>
  <c r="Y1967" i="15" s="1"/>
  <c r="X1911" i="15" a="1"/>
  <c r="X1911" i="15" s="1"/>
  <c r="Y1911" i="15" s="1" a="1"/>
  <c r="Y1911" i="15" s="1"/>
  <c r="X1866" i="15" a="1"/>
  <c r="X1866" i="15" s="1"/>
  <c r="Y1866" i="15" s="1" a="1"/>
  <c r="Y1866" i="15" s="1"/>
  <c r="X1827" i="15" a="1"/>
  <c r="X1827" i="15" s="1"/>
  <c r="Y1827" i="15" s="1" a="1"/>
  <c r="Y1827" i="15" s="1"/>
  <c r="X1782" i="15" a="1"/>
  <c r="X1782" i="15" s="1"/>
  <c r="Y1782" i="15" s="1" a="1"/>
  <c r="Y1782" i="15" s="1"/>
  <c r="X1707" i="15" a="1"/>
  <c r="X1707" i="15" s="1"/>
  <c r="Y1707" i="15" s="1" a="1"/>
  <c r="Y1707" i="15" s="1"/>
  <c r="X1651" i="15" a="1"/>
  <c r="X1651" i="15" s="1"/>
  <c r="Y1651" i="15" s="1" a="1"/>
  <c r="Y1651" i="15" s="1"/>
  <c r="X1617" i="15" a="1"/>
  <c r="X1617" i="15" s="1"/>
  <c r="Y1617" i="15" s="1" a="1"/>
  <c r="Y1617" i="15" s="1"/>
  <c r="X1571" i="15" a="1"/>
  <c r="X1571" i="15" s="1"/>
  <c r="Y1571" i="15" s="1" a="1"/>
  <c r="Y1571" i="15" s="1"/>
  <c r="X1536" i="15" a="1"/>
  <c r="X1536" i="15" s="1"/>
  <c r="Y1536" i="15" s="1" a="1"/>
  <c r="Y1536" i="15" s="1"/>
  <c r="X1483" i="15" a="1"/>
  <c r="X1483" i="15" s="1"/>
  <c r="Y1483" i="15" s="1" a="1"/>
  <c r="Y1483" i="15" s="1"/>
  <c r="X1427" i="15" a="1"/>
  <c r="X1427" i="15" s="1"/>
  <c r="Y1427" i="15" s="1" a="1"/>
  <c r="Y1427" i="15" s="1"/>
  <c r="X1395" i="15" a="1"/>
  <c r="X1395" i="15" s="1"/>
  <c r="Y1395" i="15" s="1" a="1"/>
  <c r="Y1395" i="15" s="1"/>
  <c r="X1357" i="15" a="1"/>
  <c r="X1357" i="15" s="1"/>
  <c r="Y1357" i="15" s="1" a="1"/>
  <c r="Y1357" i="15" s="1"/>
  <c r="X1324" i="15" a="1"/>
  <c r="X1324" i="15" s="1"/>
  <c r="Y1324" i="15" s="1" a="1"/>
  <c r="Y1324" i="15" s="1"/>
  <c r="X1290" i="15" a="1"/>
  <c r="X1290" i="15" s="1"/>
  <c r="Y1290" i="15" s="1" a="1"/>
  <c r="Y1290" i="15" s="1"/>
  <c r="X1256" i="15" a="1"/>
  <c r="X1256" i="15" s="1"/>
  <c r="Y1256" i="15" s="1" a="1"/>
  <c r="Y1256" i="15" s="1"/>
  <c r="X1215" i="15" a="1"/>
  <c r="X1215" i="15" s="1"/>
  <c r="Y1215" i="15" s="1" a="1"/>
  <c r="Y1215" i="15" s="1"/>
  <c r="X1178" i="15" a="1"/>
  <c r="X1178" i="15" s="1"/>
  <c r="Y1178" i="15" s="1" a="1"/>
  <c r="Y1178" i="15" s="1"/>
  <c r="X1133" i="15" a="1"/>
  <c r="X1133" i="15" s="1"/>
  <c r="Y1133" i="15" s="1" a="1"/>
  <c r="Y1133" i="15" s="1"/>
  <c r="X1098" i="15" a="1"/>
  <c r="X1098" i="15" s="1"/>
  <c r="Y1098" i="15" s="1" a="1"/>
  <c r="Y1098" i="15" s="1"/>
  <c r="X1065" i="15" a="1"/>
  <c r="X1065" i="15" s="1"/>
  <c r="Y1065" i="15" s="1" a="1"/>
  <c r="Y1065" i="15" s="1"/>
  <c r="X1027" i="15" a="1"/>
  <c r="X1027" i="15" s="1"/>
  <c r="Y1027" i="15" s="1" a="1"/>
  <c r="Y1027" i="15" s="1"/>
  <c r="X993" i="15" a="1"/>
  <c r="X993" i="15" s="1"/>
  <c r="Y993" i="15" s="1" a="1"/>
  <c r="Y993" i="15" s="1"/>
  <c r="X949" i="15" a="1"/>
  <c r="X949" i="15" s="1"/>
  <c r="Y949" i="15" s="1" a="1"/>
  <c r="Y949" i="15" s="1"/>
  <c r="X905" i="15" a="1"/>
  <c r="X905" i="15" s="1"/>
  <c r="Y905" i="15" s="1" a="1"/>
  <c r="Y905" i="15" s="1"/>
  <c r="X854" i="15" a="1"/>
  <c r="X854" i="15" s="1"/>
  <c r="Y854" i="15" s="1" a="1"/>
  <c r="Y854" i="15" s="1"/>
  <c r="X805" i="15" a="1"/>
  <c r="X805" i="15" s="1"/>
  <c r="Y805" i="15" s="1" a="1"/>
  <c r="Y805" i="15" s="1"/>
  <c r="X749" i="15" a="1"/>
  <c r="X749" i="15" s="1"/>
  <c r="Y749" i="15" s="1" a="1"/>
  <c r="Y749" i="15" s="1"/>
  <c r="X708" i="15" a="1"/>
  <c r="X708" i="15" s="1"/>
  <c r="Y708" i="15" s="1" a="1"/>
  <c r="Y708" i="15" s="1"/>
  <c r="X665" i="15" a="1"/>
  <c r="X665" i="15" s="1"/>
  <c r="Y665" i="15" s="1" a="1"/>
  <c r="Y665" i="15" s="1"/>
  <c r="X617" i="15" a="1"/>
  <c r="X617" i="15" s="1"/>
  <c r="Y617" i="15" s="1" a="1"/>
  <c r="Y617" i="15" s="1"/>
  <c r="X565" i="15" a="1"/>
  <c r="X565" i="15" s="1"/>
  <c r="Y565" i="15" s="1" a="1"/>
  <c r="Y565" i="15" s="1"/>
  <c r="X508" i="15" a="1"/>
  <c r="X508" i="15" s="1"/>
  <c r="Y508" i="15" s="1" a="1"/>
  <c r="Y508" i="15" s="1"/>
  <c r="X462" i="15" a="1"/>
  <c r="X462" i="15" s="1"/>
  <c r="Y462" i="15" s="1" a="1"/>
  <c r="Y462" i="15" s="1"/>
  <c r="X423" i="15" a="1"/>
  <c r="X423" i="15" s="1"/>
  <c r="Y423" i="15" s="1" a="1"/>
  <c r="Y423" i="15" s="1"/>
  <c r="X381" i="15" a="1"/>
  <c r="X381" i="15" s="1"/>
  <c r="Y381" i="15" s="1" a="1"/>
  <c r="Y381" i="15" s="1"/>
  <c r="X340" i="15" a="1"/>
  <c r="X340" i="15" s="1"/>
  <c r="Y340" i="15" s="1" a="1"/>
  <c r="Y340" i="15" s="1"/>
  <c r="X291" i="15" a="1"/>
  <c r="X291" i="15" s="1"/>
  <c r="Y291" i="15" s="1" a="1"/>
  <c r="Y291" i="15" s="1"/>
  <c r="X241" i="15" a="1"/>
  <c r="X241" i="15" s="1"/>
  <c r="Y241" i="15" s="1" a="1"/>
  <c r="Y241" i="15" s="1"/>
  <c r="X199" i="15" a="1"/>
  <c r="X199" i="15" s="1"/>
  <c r="Y199" i="15" s="1" a="1"/>
  <c r="Y199" i="15" s="1"/>
  <c r="X153" i="15" a="1"/>
  <c r="X153" i="15" s="1"/>
  <c r="Y153" i="15" s="1" a="1"/>
  <c r="Y153" i="15" s="1"/>
  <c r="X117" i="15" a="1"/>
  <c r="X117" i="15" s="1"/>
  <c r="Y117" i="15" s="1" a="1"/>
  <c r="Y117" i="15" s="1"/>
  <c r="X74" i="15" a="1"/>
  <c r="X74" i="15" s="1"/>
  <c r="Y74" i="15" s="1" a="1"/>
  <c r="Y74" i="15" s="1"/>
  <c r="X31" i="15" a="1"/>
  <c r="X31" i="15" s="1"/>
  <c r="Y31" i="15" s="1" a="1"/>
  <c r="Y31" i="15" s="1"/>
  <c r="X3124" i="15" a="1"/>
  <c r="X3124" i="15" s="1"/>
  <c r="Y3124" i="15" s="1" a="1"/>
  <c r="Y3124" i="15" s="1"/>
  <c r="X2659" i="15" a="1"/>
  <c r="X2659" i="15" s="1"/>
  <c r="Y2659" i="15" s="1" a="1"/>
  <c r="Y2659" i="15" s="1"/>
  <c r="X2369" i="15" a="1"/>
  <c r="X2369" i="15" s="1"/>
  <c r="Y2369" i="15" s="1" a="1"/>
  <c r="Y2369" i="15" s="1"/>
  <c r="X2088" i="15" a="1"/>
  <c r="X2088" i="15" s="1"/>
  <c r="Y2088" i="15" s="1" a="1"/>
  <c r="Y2088" i="15" s="1"/>
  <c r="X1607" i="15" a="1"/>
  <c r="X1607" i="15" s="1"/>
  <c r="Y1607" i="15" s="1" a="1"/>
  <c r="Y1607" i="15" s="1"/>
  <c r="X1372" i="15" a="1"/>
  <c r="X1372" i="15" s="1"/>
  <c r="Y1372" i="15" s="1" a="1"/>
  <c r="Y1372" i="15" s="1"/>
  <c r="X980" i="15" a="1"/>
  <c r="X980" i="15" s="1"/>
  <c r="Y980" i="15" s="1" a="1"/>
  <c r="Y980" i="15" s="1"/>
  <c r="X684" i="15" a="1"/>
  <c r="X684" i="15" s="1"/>
  <c r="Y684" i="15" s="1" a="1"/>
  <c r="Y684" i="15" s="1"/>
  <c r="X550" i="15" a="1"/>
  <c r="X550" i="15" s="1"/>
  <c r="Y550" i="15" s="1" a="1"/>
  <c r="Y550" i="15" s="1"/>
  <c r="X399" i="15" a="1"/>
  <c r="X399" i="15" s="1"/>
  <c r="Y399" i="15" s="1" a="1"/>
  <c r="Y399" i="15" s="1"/>
  <c r="X176" i="15" a="1"/>
  <c r="X176" i="15" s="1"/>
  <c r="Y176" i="15" s="1" a="1"/>
  <c r="Y176" i="15" s="1"/>
  <c r="X1533" i="15" a="1"/>
  <c r="X1533" i="15" s="1"/>
  <c r="Y1533" i="15" s="1" a="1"/>
  <c r="Y1533" i="15" s="1"/>
  <c r="X1401" i="15" a="1"/>
  <c r="X1401" i="15" s="1"/>
  <c r="Y1401" i="15" s="1" a="1"/>
  <c r="Y1401" i="15" s="1"/>
  <c r="X1318" i="15" a="1"/>
  <c r="X1318" i="15" s="1"/>
  <c r="Y1318" i="15" s="1" a="1"/>
  <c r="Y1318" i="15" s="1"/>
  <c r="X1213" i="15" a="1"/>
  <c r="X1213" i="15" s="1"/>
  <c r="Y1213" i="15" s="1" a="1"/>
  <c r="Y1213" i="15" s="1"/>
  <c r="X1105" i="15" a="1"/>
  <c r="X1105" i="15" s="1"/>
  <c r="Y1105" i="15" s="1" a="1"/>
  <c r="Y1105" i="15" s="1"/>
  <c r="X1016" i="15" a="1"/>
  <c r="X1016" i="15" s="1"/>
  <c r="Y1016" i="15" s="1" a="1"/>
  <c r="Y1016" i="15" s="1"/>
  <c r="X917" i="15" a="1"/>
  <c r="X917" i="15" s="1"/>
  <c r="Y917" i="15" s="1" a="1"/>
  <c r="Y917" i="15" s="1"/>
  <c r="X789" i="15" a="1"/>
  <c r="X789" i="15" s="1"/>
  <c r="Y789" i="15" s="1" a="1"/>
  <c r="Y789" i="15" s="1"/>
  <c r="X668" i="15" a="1"/>
  <c r="X668" i="15" s="1"/>
  <c r="Y668" i="15" s="1" a="1"/>
  <c r="Y668" i="15" s="1"/>
  <c r="X1973" i="15" a="1"/>
  <c r="X1973" i="15" s="1"/>
  <c r="Y1973" i="15" s="1" a="1"/>
  <c r="Y1973" i="15" s="1"/>
  <c r="X1176" i="15" a="1"/>
  <c r="X1176" i="15" s="1"/>
  <c r="Y1176" i="15" s="1" a="1"/>
  <c r="Y1176" i="15" s="1"/>
  <c r="X1009" i="15" a="1"/>
  <c r="X1009" i="15" s="1"/>
  <c r="Y1009" i="15" s="1" a="1"/>
  <c r="Y1009" i="15" s="1"/>
  <c r="X827" i="15" a="1"/>
  <c r="X827" i="15" s="1"/>
  <c r="Y827" i="15" s="1" a="1"/>
  <c r="Y827" i="15" s="1"/>
  <c r="X615" i="15" a="1"/>
  <c r="X615" i="15" s="1"/>
  <c r="Y615" i="15" s="1" a="1"/>
  <c r="Y615" i="15" s="1"/>
  <c r="X396" i="15" a="1"/>
  <c r="X396" i="15" s="1"/>
  <c r="Y396" i="15" s="1" a="1"/>
  <c r="Y396" i="15" s="1"/>
  <c r="X198" i="15" a="1"/>
  <c r="X198" i="15" s="1"/>
  <c r="Y198" i="15" s="1" a="1"/>
  <c r="Y198" i="15" s="1"/>
  <c r="X30" i="15" a="1"/>
  <c r="X30" i="15" s="1"/>
  <c r="Y30" i="15" s="1" a="1"/>
  <c r="Y30" i="15" s="1"/>
  <c r="X2321" i="15" a="1"/>
  <c r="X2321" i="15" s="1"/>
  <c r="Y2321" i="15" s="1" a="1"/>
  <c r="Y2321" i="15" s="1"/>
  <c r="X1600" i="15" a="1"/>
  <c r="X1600" i="15" s="1"/>
  <c r="Y1600" i="15" s="1" a="1"/>
  <c r="Y1600" i="15" s="1"/>
  <c r="X1202" i="15" a="1"/>
  <c r="X1202" i="15" s="1"/>
  <c r="Y1202" i="15" s="1" a="1"/>
  <c r="Y1202" i="15" s="1"/>
  <c r="X953" i="15" a="1"/>
  <c r="X953" i="15" s="1"/>
  <c r="Y953" i="15" s="1" a="1"/>
  <c r="Y953" i="15" s="1"/>
  <c r="X2923" i="15" a="1"/>
  <c r="X2923" i="15" s="1"/>
  <c r="Y2923" i="15" s="1" a="1"/>
  <c r="Y2923" i="15" s="1"/>
  <c r="X2839" i="15" a="1"/>
  <c r="X2839" i="15" s="1"/>
  <c r="Y2839" i="15" s="1" a="1"/>
  <c r="Y2839" i="15" s="1"/>
  <c r="X2787" i="15" a="1"/>
  <c r="X2787" i="15" s="1"/>
  <c r="Y2787" i="15" s="1" a="1"/>
  <c r="Y2787" i="15" s="1"/>
  <c r="X2680" i="15" a="1"/>
  <c r="X2680" i="15" s="1"/>
  <c r="Y2680" i="15" s="1" a="1"/>
  <c r="Y2680" i="15" s="1"/>
  <c r="X2593" i="15" a="1"/>
  <c r="X2593" i="15" s="1"/>
  <c r="Y2593" i="15" s="1" a="1"/>
  <c r="Y2593" i="15" s="1"/>
  <c r="X2510" i="15" a="1"/>
  <c r="X2510" i="15" s="1"/>
  <c r="Y2510" i="15" s="1" a="1"/>
  <c r="Y2510" i="15" s="1"/>
  <c r="X2404" i="15" a="1"/>
  <c r="X2404" i="15" s="1"/>
  <c r="Y2404" i="15" s="1" a="1"/>
  <c r="Y2404" i="15" s="1"/>
  <c r="X2220" i="15" a="1"/>
  <c r="X2220" i="15" s="1"/>
  <c r="Y2220" i="15" s="1" a="1"/>
  <c r="Y2220" i="15" s="1"/>
  <c r="X2104" i="15" a="1"/>
  <c r="X2104" i="15" s="1"/>
  <c r="Y2104" i="15" s="1" a="1"/>
  <c r="Y2104" i="15" s="1"/>
  <c r="X2003" i="15" a="1"/>
  <c r="X2003" i="15" s="1"/>
  <c r="Y2003" i="15" s="1" a="1"/>
  <c r="Y2003" i="15" s="1"/>
  <c r="X1861" i="15" a="1"/>
  <c r="X1861" i="15" s="1"/>
  <c r="Y1861" i="15" s="1" a="1"/>
  <c r="Y1861" i="15" s="1"/>
  <c r="X1647" i="15" a="1"/>
  <c r="X1647" i="15" s="1"/>
  <c r="Y1647" i="15" s="1" a="1"/>
  <c r="Y1647" i="15" s="1"/>
  <c r="X1474" i="15" a="1"/>
  <c r="X1474" i="15" s="1"/>
  <c r="Y1474" i="15" s="1" a="1"/>
  <c r="Y1474" i="15" s="1"/>
  <c r="X1320" i="15" a="1"/>
  <c r="X1320" i="15" s="1"/>
  <c r="Y1320" i="15" s="1" a="1"/>
  <c r="Y1320" i="15" s="1"/>
  <c r="X1171" i="15" a="1"/>
  <c r="X1171" i="15" s="1"/>
  <c r="Y1171" i="15" s="1" a="1"/>
  <c r="Y1171" i="15" s="1"/>
  <c r="X1006" i="15" a="1"/>
  <c r="X1006" i="15" s="1"/>
  <c r="Y1006" i="15" s="1" a="1"/>
  <c r="Y1006" i="15" s="1"/>
  <c r="X845" i="15" a="1"/>
  <c r="X845" i="15" s="1"/>
  <c r="Y845" i="15" s="1" a="1"/>
  <c r="Y845" i="15" s="1"/>
  <c r="X660" i="15" a="1"/>
  <c r="X660" i="15" s="1"/>
  <c r="Y660" i="15" s="1" a="1"/>
  <c r="Y660" i="15" s="1"/>
  <c r="X457" i="15" a="1"/>
  <c r="X457" i="15" s="1"/>
  <c r="Y457" i="15" s="1" a="1"/>
  <c r="Y457" i="15" s="1"/>
  <c r="X286" i="15" a="1"/>
  <c r="X286" i="15" s="1"/>
  <c r="Y286" i="15" s="1" a="1"/>
  <c r="Y286" i="15" s="1"/>
  <c r="X110" i="15" a="1"/>
  <c r="X110" i="15" s="1"/>
  <c r="Y110" i="15" s="1" a="1"/>
  <c r="Y110" i="15" s="1"/>
  <c r="X3008" i="15" a="1"/>
  <c r="X3008" i="15" s="1"/>
  <c r="Y3008" i="15" s="1" a="1"/>
  <c r="Y3008" i="15" s="1"/>
  <c r="X2601" i="15" a="1"/>
  <c r="X2601" i="15" s="1"/>
  <c r="Y2601" i="15" s="1" a="1"/>
  <c r="Y2601" i="15" s="1"/>
  <c r="X1906" i="15" a="1"/>
  <c r="X1906" i="15" s="1"/>
  <c r="Y1906" i="15" s="1" a="1"/>
  <c r="Y1906" i="15" s="1"/>
  <c r="X1099" i="15" a="1"/>
  <c r="X1099" i="15" s="1"/>
  <c r="Y1099" i="15" s="1" a="1"/>
  <c r="Y1099" i="15" s="1"/>
  <c r="X821" i="15" a="1"/>
  <c r="X821" i="15" s="1"/>
  <c r="Y821" i="15" s="1" a="1"/>
  <c r="Y821" i="15" s="1"/>
  <c r="X577" i="15" a="1"/>
  <c r="X577" i="15" s="1"/>
  <c r="Y577" i="15" s="1" a="1"/>
  <c r="Y577" i="15" s="1"/>
  <c r="X2982" i="15" a="1"/>
  <c r="X2982" i="15" s="1"/>
  <c r="Y2982" i="15" s="1" a="1"/>
  <c r="Y2982" i="15" s="1"/>
  <c r="X2702" i="15" a="1"/>
  <c r="X2702" i="15" s="1"/>
  <c r="Y2702" i="15" s="1" a="1"/>
  <c r="Y2702" i="15" s="1"/>
  <c r="X3077" i="15" a="1"/>
  <c r="X3077" i="15" s="1"/>
  <c r="Y3077" i="15" s="1" a="1"/>
  <c r="Y3077" i="15" s="1"/>
  <c r="X2901" i="15" a="1"/>
  <c r="X2901" i="15" s="1"/>
  <c r="Y2901" i="15" s="1" a="1"/>
  <c r="Y2901" i="15" s="1"/>
  <c r="X2752" i="15" a="1"/>
  <c r="X2752" i="15" s="1"/>
  <c r="Y2752" i="15" s="1" a="1"/>
  <c r="Y2752" i="15" s="1"/>
  <c r="X2592" i="15" a="1"/>
  <c r="X2592" i="15" s="1"/>
  <c r="Y2592" i="15" s="1" a="1"/>
  <c r="Y2592" i="15" s="1"/>
  <c r="X2396" i="15" a="1"/>
  <c r="X2396" i="15" s="1"/>
  <c r="Y2396" i="15" s="1" a="1"/>
  <c r="Y2396" i="15" s="1"/>
  <c r="X447" i="15" a="1"/>
  <c r="X447" i="15" s="1"/>
  <c r="Y447" i="15" s="1" a="1"/>
  <c r="Y447" i="15" s="1"/>
  <c r="X2966" i="15" a="1"/>
  <c r="X2966" i="15" s="1"/>
  <c r="Y2966" i="15" s="1" a="1"/>
  <c r="Y2966" i="15" s="1"/>
  <c r="X2876" i="15" a="1"/>
  <c r="X2876" i="15" s="1"/>
  <c r="Y2876" i="15" s="1" a="1"/>
  <c r="Y2876" i="15" s="1"/>
  <c r="X2785" i="15" a="1"/>
  <c r="X2785" i="15" s="1"/>
  <c r="Y2785" i="15" s="1" a="1"/>
  <c r="Y2785" i="15" s="1"/>
  <c r="X2691" i="15" a="1"/>
  <c r="X2691" i="15" s="1"/>
  <c r="Y2691" i="15" s="1" a="1"/>
  <c r="Y2691" i="15" s="1"/>
  <c r="X2580" i="15" a="1"/>
  <c r="X2580" i="15" s="1"/>
  <c r="Y2580" i="15" s="1" a="1"/>
  <c r="Y2580" i="15" s="1"/>
  <c r="X2496" i="15" a="1"/>
  <c r="X2496" i="15" s="1"/>
  <c r="Y2496" i="15" s="1" a="1"/>
  <c r="Y2496" i="15" s="1"/>
  <c r="X2410" i="15" a="1"/>
  <c r="X2410" i="15" s="1"/>
  <c r="Y2410" i="15" s="1" a="1"/>
  <c r="Y2410" i="15" s="1"/>
  <c r="X2277" i="15" a="1"/>
  <c r="X2277" i="15" s="1"/>
  <c r="Y2277" i="15" s="1" a="1"/>
  <c r="Y2277" i="15" s="1"/>
  <c r="X2144" i="15" a="1"/>
  <c r="X2144" i="15" s="1"/>
  <c r="Y2144" i="15" s="1" a="1"/>
  <c r="Y2144" i="15" s="1"/>
  <c r="X2044" i="15" a="1"/>
  <c r="X2044" i="15" s="1"/>
  <c r="Y2044" i="15" s="1" a="1"/>
  <c r="Y2044" i="15" s="1"/>
  <c r="X1946" i="15" a="1"/>
  <c r="X1946" i="15" s="1"/>
  <c r="Y1946" i="15" s="1" a="1"/>
  <c r="Y1946" i="15" s="1"/>
  <c r="X1825" i="15" a="1"/>
  <c r="X1825" i="15" s="1"/>
  <c r="Y1825" i="15" s="1" a="1"/>
  <c r="Y1825" i="15" s="1"/>
  <c r="X1684" i="15" a="1"/>
  <c r="X1684" i="15" s="1"/>
  <c r="Y1684" i="15" s="1" a="1"/>
  <c r="Y1684" i="15" s="1"/>
  <c r="X3015" i="15" a="1"/>
  <c r="X3015" i="15" s="1"/>
  <c r="Y3015" i="15" s="1" a="1"/>
  <c r="Y3015" i="15" s="1"/>
  <c r="X2793" i="15" a="1"/>
  <c r="X2793" i="15" s="1"/>
  <c r="Y2793" i="15" s="1" a="1"/>
  <c r="Y2793" i="15" s="1"/>
  <c r="X2591" i="15" a="1"/>
  <c r="X2591" i="15" s="1"/>
  <c r="Y2591" i="15" s="1" a="1"/>
  <c r="Y2591" i="15" s="1"/>
  <c r="X2335" i="15" a="1"/>
  <c r="X2335" i="15" s="1"/>
  <c r="Y2335" i="15" s="1" a="1"/>
  <c r="Y2335" i="15" s="1"/>
  <c r="X2067" i="15" a="1"/>
  <c r="X2067" i="15" s="1"/>
  <c r="Y2067" i="15" s="1" a="1"/>
  <c r="Y2067" i="15" s="1"/>
  <c r="X1807" i="15" a="1"/>
  <c r="X1807" i="15" s="1"/>
  <c r="Y1807" i="15" s="1" a="1"/>
  <c r="Y1807" i="15" s="1"/>
  <c r="X1640" i="15" a="1"/>
  <c r="X1640" i="15" s="1"/>
  <c r="Y1640" i="15" s="1" a="1"/>
  <c r="Y1640" i="15" s="1"/>
  <c r="X1599" i="15" a="1"/>
  <c r="X1599" i="15" s="1"/>
  <c r="Y1599" i="15" s="1" a="1"/>
  <c r="Y1599" i="15" s="1"/>
  <c r="X1421" i="15" a="1"/>
  <c r="X1421" i="15" s="1"/>
  <c r="Y1421" i="15" s="1" a="1"/>
  <c r="Y1421" i="15" s="1"/>
  <c r="X1275" i="15" a="1"/>
  <c r="X1275" i="15" s="1"/>
  <c r="Y1275" i="15" s="1" a="1"/>
  <c r="Y1275" i="15" s="1"/>
  <c r="X1126" i="15" a="1"/>
  <c r="X1126" i="15" s="1"/>
  <c r="Y1126" i="15" s="1" a="1"/>
  <c r="Y1126" i="15" s="1"/>
  <c r="X968" i="15" a="1"/>
  <c r="X968" i="15" s="1"/>
  <c r="Y968" i="15" s="1" a="1"/>
  <c r="Y968" i="15" s="1"/>
  <c r="X721" i="15" a="1"/>
  <c r="X721" i="15" s="1"/>
  <c r="Y721" i="15" s="1" a="1"/>
  <c r="Y721" i="15" s="1"/>
  <c r="X497" i="15" a="1"/>
  <c r="X497" i="15" s="1"/>
  <c r="Y497" i="15" s="1" a="1"/>
  <c r="Y497" i="15" s="1"/>
  <c r="X320" i="15" a="1"/>
  <c r="X320" i="15" s="1"/>
  <c r="Y320" i="15" s="1" a="1"/>
  <c r="Y320" i="15" s="1"/>
  <c r="X146" i="15" a="1"/>
  <c r="X146" i="15" s="1"/>
  <c r="Y146" i="15" s="1" a="1"/>
  <c r="Y146" i="15" s="1"/>
  <c r="X3061" i="15" a="1"/>
  <c r="X3061" i="15" s="1"/>
  <c r="Y3061" i="15" s="1" a="1"/>
  <c r="Y3061" i="15" s="1"/>
  <c r="X445" i="15" a="1"/>
  <c r="X445" i="15" s="1"/>
  <c r="Y445" i="15" s="1" a="1"/>
  <c r="Y445" i="15" s="1"/>
  <c r="X262" i="15" a="1"/>
  <c r="X262" i="15" s="1"/>
  <c r="Y262" i="15" s="1" a="1"/>
  <c r="Y262" i="15" s="1"/>
  <c r="X1125" i="15" a="1"/>
  <c r="X1125" i="15" s="1"/>
  <c r="Y1125" i="15" s="1" a="1"/>
  <c r="Y1125" i="15" s="1"/>
  <c r="X1091" i="15" a="1"/>
  <c r="X1091" i="15" s="1"/>
  <c r="Y1091" i="15" s="1" a="1"/>
  <c r="Y1091" i="15" s="1"/>
  <c r="X1058" i="15" a="1"/>
  <c r="X1058" i="15" s="1"/>
  <c r="Y1058" i="15" s="1" a="1"/>
  <c r="Y1058" i="15" s="1"/>
  <c r="X1020" i="15" a="1"/>
  <c r="X1020" i="15" s="1"/>
  <c r="Y1020" i="15" s="1" a="1"/>
  <c r="Y1020" i="15" s="1"/>
  <c r="X984" i="15" a="1"/>
  <c r="X984" i="15" s="1"/>
  <c r="Y984" i="15" s="1" a="1"/>
  <c r="Y984" i="15" s="1"/>
  <c r="X941" i="15" a="1"/>
  <c r="X941" i="15" s="1"/>
  <c r="Y941" i="15" s="1" a="1"/>
  <c r="Y941" i="15" s="1"/>
  <c r="X897" i="15" a="1"/>
  <c r="X897" i="15" s="1"/>
  <c r="Y897" i="15" s="1" a="1"/>
  <c r="Y897" i="15" s="1"/>
  <c r="X841" i="15" a="1"/>
  <c r="X841" i="15" s="1"/>
  <c r="Y841" i="15" s="1" a="1"/>
  <c r="Y841" i="15" s="1"/>
  <c r="X792" i="15" a="1"/>
  <c r="X792" i="15" s="1"/>
  <c r="Y792" i="15" s="1" a="1"/>
  <c r="Y792" i="15" s="1"/>
  <c r="X742" i="15" a="1"/>
  <c r="X742" i="15" s="1"/>
  <c r="Y742" i="15" s="1" a="1"/>
  <c r="Y742" i="15" s="1"/>
  <c r="X700" i="15" a="1"/>
  <c r="X700" i="15" s="1"/>
  <c r="Y700" i="15" s="1" a="1"/>
  <c r="Y700" i="15" s="1"/>
  <c r="X655" i="15" a="1"/>
  <c r="X655" i="15" s="1"/>
  <c r="Y655" i="15" s="1" a="1"/>
  <c r="Y655" i="15" s="1"/>
  <c r="X607" i="15" a="1"/>
  <c r="X607" i="15" s="1"/>
  <c r="Y607" i="15" s="1" a="1"/>
  <c r="Y607" i="15" s="1"/>
  <c r="X553" i="15" a="1"/>
  <c r="X553" i="15" s="1"/>
  <c r="Y553" i="15" s="1" a="1"/>
  <c r="Y553" i="15" s="1"/>
  <c r="X496" i="15" a="1"/>
  <c r="X496" i="15" s="1"/>
  <c r="Y496" i="15" s="1" a="1"/>
  <c r="Y496" i="15" s="1"/>
  <c r="X452" i="15" a="1"/>
  <c r="X452" i="15" s="1"/>
  <c r="Y452" i="15" s="1" a="1"/>
  <c r="Y452" i="15" s="1"/>
  <c r="X413" i="15" a="1"/>
  <c r="X413" i="15" s="1"/>
  <c r="Y413" i="15" s="1" a="1"/>
  <c r="Y413" i="15" s="1"/>
  <c r="X372" i="15" a="1"/>
  <c r="X372" i="15" s="1"/>
  <c r="Y372" i="15" s="1" a="1"/>
  <c r="Y372" i="15" s="1"/>
  <c r="X330" i="15" a="1"/>
  <c r="X330" i="15" s="1"/>
  <c r="Y330" i="15" s="1" a="1"/>
  <c r="Y330" i="15" s="1"/>
  <c r="X279" i="15" a="1"/>
  <c r="X279" i="15" s="1"/>
  <c r="Y279" i="15" s="1" a="1"/>
  <c r="Y279" i="15" s="1"/>
  <c r="X233" i="15" a="1"/>
  <c r="X233" i="15" s="1"/>
  <c r="Y233" i="15" s="1" a="1"/>
  <c r="Y233" i="15" s="1"/>
  <c r="X188" i="15" a="1"/>
  <c r="X188" i="15" s="1"/>
  <c r="Y188" i="15" s="1" a="1"/>
  <c r="Y188" i="15" s="1"/>
  <c r="X145" i="15" a="1"/>
  <c r="X145" i="15" s="1"/>
  <c r="Y145" i="15" s="1" a="1"/>
  <c r="Y145" i="15" s="1"/>
  <c r="X107" i="15" a="1"/>
  <c r="X107" i="15" s="1"/>
  <c r="Y107" i="15" s="1" a="1"/>
  <c r="Y107" i="15" s="1"/>
  <c r="X3071" i="15" a="1"/>
  <c r="X3071" i="15" s="1"/>
  <c r="Y3071" i="15" s="1" a="1"/>
  <c r="Y3071" i="15" s="1"/>
  <c r="X2653" i="15" a="1"/>
  <c r="X2653" i="15" s="1"/>
  <c r="Y2653" i="15" s="1" a="1"/>
  <c r="Y2653" i="15" s="1"/>
  <c r="X2353" i="15" a="1"/>
  <c r="X2353" i="15" s="1"/>
  <c r="Y2353" i="15" s="1" a="1"/>
  <c r="Y2353" i="15" s="1"/>
  <c r="X2196" i="15" a="1"/>
  <c r="X2196" i="15" s="1"/>
  <c r="Y2196" i="15" s="1" a="1"/>
  <c r="Y2196" i="15" s="1"/>
  <c r="X1940" i="15" a="1"/>
  <c r="X1940" i="15" s="1"/>
  <c r="Y1940" i="15" s="1" a="1"/>
  <c r="Y1940" i="15" s="1"/>
  <c r="X1838" i="15" a="1"/>
  <c r="X1838" i="15" s="1"/>
  <c r="Y1838" i="15" s="1" a="1"/>
  <c r="Y1838" i="15" s="1"/>
  <c r="X1796" i="15" a="1"/>
  <c r="X1796" i="15" s="1"/>
  <c r="Y1796" i="15" s="1" a="1"/>
  <c r="Y1796" i="15" s="1"/>
  <c r="X1608" i="15" a="1"/>
  <c r="X1608" i="15" s="1"/>
  <c r="Y1608" i="15" s="1" a="1"/>
  <c r="Y1608" i="15" s="1"/>
  <c r="X920" i="15" a="1"/>
  <c r="X920" i="15" s="1"/>
  <c r="Y920" i="15" s="1" a="1"/>
  <c r="Y920" i="15" s="1"/>
  <c r="X794" i="15" a="1"/>
  <c r="X794" i="15" s="1"/>
  <c r="Y794" i="15" s="1" a="1"/>
  <c r="Y794" i="15" s="1"/>
  <c r="X584" i="15" a="1"/>
  <c r="X584" i="15" s="1"/>
  <c r="Y584" i="15" s="1" a="1"/>
  <c r="Y584" i="15" s="1"/>
  <c r="X519" i="15" a="1"/>
  <c r="X519" i="15" s="1"/>
  <c r="Y519" i="15" s="1" a="1"/>
  <c r="Y519" i="15" s="1"/>
  <c r="X323" i="15" a="1"/>
  <c r="X323" i="15" s="1"/>
  <c r="Y323" i="15" s="1" a="1"/>
  <c r="Y323" i="15" s="1"/>
  <c r="X88" i="15" a="1"/>
  <c r="X88" i="15" s="1"/>
  <c r="Y88" i="15" s="1" a="1"/>
  <c r="Y88" i="15" s="1"/>
  <c r="X56" i="15" a="1"/>
  <c r="X56" i="15" s="1"/>
  <c r="Y56" i="15" s="1" a="1"/>
  <c r="Y56" i="15" s="1"/>
  <c r="X3072" i="15" a="1"/>
  <c r="X3072" i="15" s="1"/>
  <c r="Y3072" i="15" s="1" a="1"/>
  <c r="Y3072" i="15" s="1"/>
  <c r="X2148" i="15" a="1"/>
  <c r="X2148" i="15" s="1"/>
  <c r="Y2148" i="15" s="1" a="1"/>
  <c r="Y2148" i="15" s="1"/>
  <c r="X1818" i="15" a="1"/>
  <c r="X1818" i="15" s="1"/>
  <c r="Y1818" i="15" s="1" a="1"/>
  <c r="Y1818" i="15" s="1"/>
  <c r="X1351" i="15" a="1"/>
  <c r="X1351" i="15" s="1"/>
  <c r="Y1351" i="15" s="1" a="1"/>
  <c r="Y1351" i="15" s="1"/>
  <c r="X3162" i="15" a="1"/>
  <c r="X3162" i="15" s="1"/>
  <c r="Y3162" i="15" s="1" a="1"/>
  <c r="Y3162" i="15" s="1"/>
  <c r="X3063" i="15" a="1"/>
  <c r="X3063" i="15" s="1"/>
  <c r="Y3063" i="15" s="1" a="1"/>
  <c r="Y3063" i="15" s="1"/>
  <c r="X2961" i="15" a="1"/>
  <c r="X2961" i="15" s="1"/>
  <c r="Y2961" i="15" s="1" a="1"/>
  <c r="Y2961" i="15" s="1"/>
  <c r="X2875" i="15" a="1"/>
  <c r="X2875" i="15" s="1"/>
  <c r="Y2875" i="15" s="1" a="1"/>
  <c r="Y2875" i="15" s="1"/>
  <c r="X2788" i="15" a="1"/>
  <c r="X2788" i="15" s="1"/>
  <c r="Y2788" i="15" s="1" a="1"/>
  <c r="Y2788" i="15" s="1"/>
  <c r="X2707" i="15" a="1"/>
  <c r="X2707" i="15" s="1"/>
  <c r="Y2707" i="15" s="1" a="1"/>
  <c r="Y2707" i="15" s="1"/>
  <c r="X2609" i="15" a="1"/>
  <c r="X2609" i="15" s="1"/>
  <c r="Y2609" i="15" s="1" a="1"/>
  <c r="Y2609" i="15" s="1"/>
  <c r="X2507" i="15" a="1"/>
  <c r="X2507" i="15" s="1"/>
  <c r="Y2507" i="15" s="1" a="1"/>
  <c r="Y2507" i="15" s="1"/>
  <c r="X3127" i="15" a="1"/>
  <c r="X3127" i="15" s="1"/>
  <c r="Y3127" i="15" s="1" a="1"/>
  <c r="Y3127" i="15" s="1"/>
  <c r="X3078" i="15" a="1"/>
  <c r="X3078" i="15" s="1"/>
  <c r="Y3078" i="15" s="1" a="1"/>
  <c r="Y3078" i="15" s="1"/>
  <c r="X2994" i="15" a="1"/>
  <c r="X2994" i="15" s="1"/>
  <c r="Y2994" i="15" s="1" a="1"/>
  <c r="Y2994" i="15" s="1"/>
  <c r="X2960" i="15" a="1"/>
  <c r="X2960" i="15" s="1"/>
  <c r="Y2960" i="15" s="1" a="1"/>
  <c r="Y2960" i="15" s="1"/>
  <c r="X2902" i="15" a="1"/>
  <c r="X2902" i="15" s="1"/>
  <c r="Y2902" i="15" s="1" a="1"/>
  <c r="Y2902" i="15" s="1"/>
  <c r="X2822" i="15" a="1"/>
  <c r="X2822" i="15" s="1"/>
  <c r="Y2822" i="15" s="1" a="1"/>
  <c r="Y2822" i="15" s="1"/>
  <c r="X2714" i="15" a="1"/>
  <c r="X2714" i="15" s="1"/>
  <c r="Y2714" i="15" s="1" a="1"/>
  <c r="Y2714" i="15" s="1"/>
  <c r="X2617" i="15" a="1"/>
  <c r="X2617" i="15" s="1"/>
  <c r="Y2617" i="15" s="1" a="1"/>
  <c r="Y2617" i="15" s="1"/>
  <c r="X2529" i="15" a="1"/>
  <c r="X2529" i="15" s="1"/>
  <c r="Y2529" i="15" s="1" a="1"/>
  <c r="Y2529" i="15" s="1"/>
  <c r="X2422" i="15" a="1"/>
  <c r="X2422" i="15" s="1"/>
  <c r="Y2422" i="15" s="1" a="1"/>
  <c r="Y2422" i="15" s="1"/>
  <c r="X2251" i="15" a="1"/>
  <c r="X2251" i="15" s="1"/>
  <c r="Y2251" i="15" s="1" a="1"/>
  <c r="Y2251" i="15" s="1"/>
  <c r="X2120" i="15" a="1"/>
  <c r="X2120" i="15" s="1"/>
  <c r="Y2120" i="15" s="1" a="1"/>
  <c r="Y2120" i="15" s="1"/>
  <c r="X2020" i="15" a="1"/>
  <c r="X2020" i="15" s="1"/>
  <c r="Y2020" i="15" s="1" a="1"/>
  <c r="Y2020" i="15" s="1"/>
  <c r="X1844" i="15" a="1"/>
  <c r="X1844" i="15" s="1"/>
  <c r="Y1844" i="15" s="1" a="1"/>
  <c r="Y1844" i="15" s="1"/>
  <c r="X1630" i="15" a="1"/>
  <c r="X1630" i="15" s="1"/>
  <c r="Y1630" i="15" s="1" a="1"/>
  <c r="Y1630" i="15" s="1"/>
  <c r="X1444" i="15" a="1"/>
  <c r="X1444" i="15" s="1"/>
  <c r="Y1444" i="15" s="1" a="1"/>
  <c r="Y1444" i="15" s="1"/>
  <c r="X1302" i="15" a="1"/>
  <c r="X1302" i="15" s="1"/>
  <c r="Y1302" i="15" s="1" a="1"/>
  <c r="Y1302" i="15" s="1"/>
  <c r="X1111" i="15" a="1"/>
  <c r="X1111" i="15" s="1"/>
  <c r="Y1111" i="15" s="1" a="1"/>
  <c r="Y1111" i="15" s="1"/>
  <c r="X970" i="15" a="1"/>
  <c r="X970" i="15" s="1"/>
  <c r="Y970" i="15" s="1" a="1"/>
  <c r="Y970" i="15" s="1"/>
  <c r="X800" i="15" a="1"/>
  <c r="X800" i="15" s="1"/>
  <c r="Y800" i="15" s="1" a="1"/>
  <c r="Y800" i="15" s="1"/>
  <c r="X611" i="15" a="1"/>
  <c r="X611" i="15" s="1"/>
  <c r="Y611" i="15" s="1" a="1"/>
  <c r="Y611" i="15" s="1"/>
  <c r="X418" i="15" a="1"/>
  <c r="X418" i="15" s="1"/>
  <c r="Y418" i="15" s="1" a="1"/>
  <c r="Y418" i="15" s="1"/>
  <c r="X236" i="15" a="1"/>
  <c r="X236" i="15" s="1"/>
  <c r="Y236" i="15" s="1" a="1"/>
  <c r="Y236" i="15" s="1"/>
  <c r="X64" i="15" a="1"/>
  <c r="X64" i="15" s="1"/>
  <c r="Y64" i="15" s="1" a="1"/>
  <c r="Y64" i="15" s="1"/>
  <c r="X1938" i="15" a="1"/>
  <c r="X1938" i="15" s="1"/>
  <c r="Y1938" i="15" s="1" a="1"/>
  <c r="Y1938" i="15" s="1"/>
  <c r="X3024" i="15" a="1"/>
  <c r="X3024" i="15" s="1"/>
  <c r="Y3024" i="15" s="1" a="1"/>
  <c r="Y3024" i="15" s="1"/>
  <c r="X2740" i="15" a="1"/>
  <c r="X2740" i="15" s="1"/>
  <c r="Y2740" i="15" s="1" a="1"/>
  <c r="Y2740" i="15" s="1"/>
  <c r="X3099" i="15" a="1"/>
  <c r="X3099" i="15" s="1"/>
  <c r="Y3099" i="15" s="1" a="1"/>
  <c r="Y3099" i="15" s="1"/>
  <c r="X2922" i="15" a="1"/>
  <c r="X2922" i="15" s="1"/>
  <c r="Y2922" i="15" s="1" a="1"/>
  <c r="Y2922" i="15" s="1"/>
  <c r="X2769" i="15" a="1"/>
  <c r="X2769" i="15" s="1"/>
  <c r="Y2769" i="15" s="1" a="1"/>
  <c r="Y2769" i="15" s="1"/>
  <c r="X2616" i="15" a="1"/>
  <c r="X2616" i="15" s="1"/>
  <c r="Y2616" i="15" s="1" a="1"/>
  <c r="Y2616" i="15" s="1"/>
  <c r="X2474" i="15" a="1"/>
  <c r="X2474" i="15" s="1"/>
  <c r="Y2474" i="15" s="1" a="1"/>
  <c r="Y2474" i="15" s="1"/>
  <c r="X2330" i="15" a="1"/>
  <c r="X2330" i="15" s="1"/>
  <c r="Y2330" i="15" s="1" a="1"/>
  <c r="Y2330" i="15" s="1"/>
  <c r="X2103" i="15" a="1"/>
  <c r="X2103" i="15" s="1"/>
  <c r="Y2103" i="15" s="1" a="1"/>
  <c r="Y2103" i="15" s="1"/>
  <c r="X1937" i="15" a="1"/>
  <c r="X1937" i="15" s="1"/>
  <c r="Y1937" i="15" s="1" a="1"/>
  <c r="Y1937" i="15" s="1"/>
  <c r="X2271" i="15" a="1"/>
  <c r="X2271" i="15" s="1"/>
  <c r="Y2271" i="15" s="1" a="1"/>
  <c r="Y2271" i="15" s="1"/>
  <c r="X502" i="15" a="1"/>
  <c r="X502" i="15" s="1"/>
  <c r="Y502" i="15" s="1" a="1"/>
  <c r="Y502" i="15" s="1"/>
  <c r="X76" i="15" a="1"/>
  <c r="X76" i="15" s="1"/>
  <c r="Y76" i="15" s="1" a="1"/>
  <c r="Y76" i="15" s="1"/>
  <c r="X2358" i="15" a="1"/>
  <c r="X2358" i="15" s="1"/>
  <c r="Y2358" i="15" s="1" a="1"/>
  <c r="Y2358" i="15" s="1"/>
  <c r="X818" i="15" a="1"/>
  <c r="X818" i="15" s="1"/>
  <c r="Y818" i="15" s="1" a="1"/>
  <c r="Y818" i="15" s="1"/>
  <c r="X455" i="15" a="1"/>
  <c r="X455" i="15" s="1"/>
  <c r="Y455" i="15" s="1" a="1"/>
  <c r="Y455" i="15" s="1"/>
  <c r="X2907" i="15" a="1"/>
  <c r="X2907" i="15" s="1"/>
  <c r="Y2907" i="15" s="1" a="1"/>
  <c r="Y2907" i="15" s="1"/>
  <c r="X2549" i="15" a="1"/>
  <c r="X2549" i="15" s="1"/>
  <c r="Y2549" i="15" s="1" a="1"/>
  <c r="Y2549" i="15" s="1"/>
  <c r="X1677" i="15" a="1"/>
  <c r="X1677" i="15" s="1"/>
  <c r="Y1677" i="15" s="1" a="1"/>
  <c r="Y1677" i="15" s="1"/>
  <c r="X1469" i="15" a="1"/>
  <c r="X1469" i="15" s="1"/>
  <c r="Y1469" i="15" s="1" a="1"/>
  <c r="Y1469" i="15" s="1"/>
  <c r="X849" i="15" a="1"/>
  <c r="X849" i="15" s="1"/>
  <c r="Y849" i="15" s="1" a="1"/>
  <c r="Y849" i="15" s="1"/>
  <c r="X412" i="15" a="1"/>
  <c r="X412" i="15" s="1"/>
  <c r="Y412" i="15" s="1" a="1"/>
  <c r="Y412" i="15" s="1"/>
  <c r="X3104" i="15" a="1"/>
  <c r="X3104" i="15" s="1"/>
  <c r="Y3104" i="15" s="1" a="1"/>
  <c r="Y3104" i="15" s="1"/>
  <c r="X1445" i="15" a="1"/>
  <c r="X1445" i="15" s="1"/>
  <c r="Y1445" i="15" s="1" a="1"/>
  <c r="Y1445" i="15" s="1"/>
  <c r="X2625" i="15" a="1"/>
  <c r="X2625" i="15" s="1"/>
  <c r="Y2625" i="15" s="1" a="1"/>
  <c r="Y2625" i="15" s="1"/>
  <c r="X2125" i="15" a="1"/>
  <c r="X2125" i="15" s="1"/>
  <c r="Y2125" i="15" s="1" a="1"/>
  <c r="Y2125" i="15" s="1"/>
  <c r="X2904" i="15" a="1"/>
  <c r="X2904" i="15" s="1"/>
  <c r="Y2904" i="15" s="1" a="1"/>
  <c r="Y2904" i="15" s="1"/>
  <c r="X2426" i="15" a="1"/>
  <c r="X2426" i="15" s="1"/>
  <c r="Y2426" i="15" s="1" a="1"/>
  <c r="Y2426" i="15" s="1"/>
  <c r="X1917" i="15" a="1"/>
  <c r="X1917" i="15" s="1"/>
  <c r="Y1917" i="15" s="1" a="1"/>
  <c r="Y1917" i="15" s="1"/>
  <c r="X1489" i="15" a="1"/>
  <c r="X1489" i="15" s="1"/>
  <c r="Y1489" i="15" s="1" a="1"/>
  <c r="Y1489" i="15" s="1"/>
  <c r="X583" i="15" a="1"/>
  <c r="X583" i="15" s="1"/>
  <c r="Y583" i="15" s="1" a="1"/>
  <c r="Y583" i="15" s="1"/>
  <c r="X466" i="15" a="1"/>
  <c r="X466" i="15" s="1"/>
  <c r="Y466" i="15" s="1" a="1"/>
  <c r="Y466" i="15" s="1"/>
  <c r="X228" i="15" a="1"/>
  <c r="X228" i="15" s="1"/>
  <c r="Y228" i="15" s="1" a="1"/>
  <c r="Y228" i="15" s="1"/>
  <c r="X16" i="15" a="1"/>
  <c r="X16" i="15" s="1"/>
  <c r="Y16" i="15" s="1" a="1"/>
  <c r="Y16" i="15" s="1"/>
  <c r="X3092" i="15" a="1"/>
  <c r="X3092" i="15" s="1"/>
  <c r="Y3092" i="15" s="1" a="1"/>
  <c r="Y3092" i="15" s="1"/>
  <c r="X2255" i="15" a="1"/>
  <c r="X2255" i="15" s="1"/>
  <c r="Y2255" i="15" s="1" a="1"/>
  <c r="Y2255" i="15" s="1"/>
  <c r="X2605" i="15" a="1"/>
  <c r="X2605" i="15" s="1"/>
  <c r="Y2605" i="15" s="1" a="1"/>
  <c r="Y2605" i="15" s="1"/>
  <c r="X1916" i="15" a="1"/>
  <c r="X1916" i="15" s="1"/>
  <c r="Y1916" i="15" s="1" a="1"/>
  <c r="Y1916" i="15" s="1"/>
  <c r="X2749" i="15" a="1"/>
  <c r="X2749" i="15" s="1"/>
  <c r="Y2749" i="15" s="1" a="1"/>
  <c r="Y2749" i="15" s="1"/>
  <c r="X2768" i="15" a="1"/>
  <c r="X2768" i="15" s="1"/>
  <c r="Y2768" i="15" s="1" a="1"/>
  <c r="Y2768" i="15" s="1"/>
  <c r="X623" i="15" a="1"/>
  <c r="X623" i="15" s="1"/>
  <c r="Y623" i="15" s="1" a="1"/>
  <c r="Y623" i="15" s="1"/>
  <c r="X1585" i="15" a="1"/>
  <c r="X1585" i="15" s="1"/>
  <c r="Y1585" i="15" s="1" a="1"/>
  <c r="Y1585" i="15" s="1"/>
  <c r="X310" i="15" a="1"/>
  <c r="X310" i="15" s="1"/>
  <c r="Y310" i="15" s="1" a="1"/>
  <c r="Y310" i="15" s="1"/>
  <c r="X3116" i="15" a="1"/>
  <c r="X3116" i="15" s="1"/>
  <c r="Y3116" i="15" s="1" a="1"/>
  <c r="Y3116" i="15" s="1"/>
  <c r="X2894" i="15" a="1"/>
  <c r="X2894" i="15" s="1"/>
  <c r="Y2894" i="15" s="1" a="1"/>
  <c r="Y2894" i="15" s="1"/>
  <c r="X2402" i="15" a="1"/>
  <c r="X2402" i="15" s="1"/>
  <c r="Y2402" i="15" s="1" a="1"/>
  <c r="Y2402" i="15" s="1"/>
  <c r="X1157" i="15" a="1"/>
  <c r="X1157" i="15" s="1"/>
  <c r="Y1157" i="15" s="1" a="1"/>
  <c r="Y1157" i="15" s="1"/>
  <c r="X638" i="15" a="1"/>
  <c r="X638" i="15" s="1"/>
  <c r="Y638" i="15" s="1" a="1"/>
  <c r="Y638" i="15" s="1"/>
  <c r="X406" i="15" a="1"/>
  <c r="X406" i="15" s="1"/>
  <c r="Y406" i="15" s="1" a="1"/>
  <c r="Y406" i="15" s="1"/>
  <c r="X177" i="15" a="1"/>
  <c r="X177" i="15" s="1"/>
  <c r="Y177" i="15" s="1" a="1"/>
  <c r="Y177" i="15" s="1"/>
  <c r="X113" i="15" a="1"/>
  <c r="X113" i="15" s="1"/>
  <c r="Y113" i="15" s="1" a="1"/>
  <c r="Y113" i="15" s="1"/>
  <c r="X2333" i="15" a="1"/>
  <c r="X2333" i="15" s="1"/>
  <c r="Y2333" i="15" s="1" a="1"/>
  <c r="Y2333" i="15" s="1"/>
  <c r="X691" i="15" a="1"/>
  <c r="X691" i="15" s="1"/>
  <c r="Y691" i="15" s="1" a="1"/>
  <c r="Y691" i="15" s="1"/>
  <c r="X2195" i="15" a="1"/>
  <c r="X2195" i="15" s="1"/>
  <c r="Y2195" i="15" s="1" a="1"/>
  <c r="Y2195" i="15" s="1"/>
  <c r="X911" i="15" a="1"/>
  <c r="X911" i="15" s="1"/>
  <c r="Y911" i="15" s="1" a="1"/>
  <c r="Y911" i="15" s="1"/>
  <c r="X664" i="15" a="1"/>
  <c r="X664" i="15" s="1"/>
  <c r="Y664" i="15" s="1" a="1"/>
  <c r="Y664" i="15" s="1"/>
  <c r="X1778" i="15" a="1"/>
  <c r="X1778" i="15" s="1"/>
  <c r="Y1778" i="15" s="1" a="1"/>
  <c r="Y1778" i="15" s="1"/>
  <c r="X666" i="15" a="1"/>
  <c r="X666" i="15" s="1"/>
  <c r="Y666" i="15" s="1" a="1"/>
  <c r="Y666" i="15" s="1"/>
  <c r="X3154" i="15" a="1"/>
  <c r="X3154" i="15" s="1"/>
  <c r="Y3154" i="15" s="1" a="1"/>
  <c r="Y3154" i="15" s="1"/>
  <c r="X1673" i="15" a="1"/>
  <c r="X1673" i="15" s="1"/>
  <c r="Y1673" i="15" s="1" a="1"/>
  <c r="Y1673" i="15" s="1"/>
  <c r="X1179" i="15" a="1"/>
  <c r="X1179" i="15" s="1"/>
  <c r="Y1179" i="15" s="1" a="1"/>
  <c r="Y1179" i="15" s="1"/>
  <c r="X311" i="15" a="1"/>
  <c r="X311" i="15" s="1"/>
  <c r="Y311" i="15" s="1" a="1"/>
  <c r="Y311" i="15" s="1"/>
  <c r="X1625" i="15" a="1"/>
  <c r="X1625" i="15" s="1"/>
  <c r="Y1625" i="15" s="1" a="1"/>
  <c r="Y1625" i="15" s="1"/>
  <c r="X1583" i="15" a="1"/>
  <c r="X1583" i="15" s="1"/>
  <c r="Y1583" i="15" s="1" a="1"/>
  <c r="Y1583" i="15" s="1"/>
  <c r="X1544" i="15" a="1"/>
  <c r="X1544" i="15" s="1"/>
  <c r="Y1544" i="15" s="1" a="1"/>
  <c r="Y1544" i="15" s="1"/>
  <c r="X1497" i="15" a="1"/>
  <c r="X1497" i="15" s="1"/>
  <c r="Y1497" i="15" s="1" a="1"/>
  <c r="Y1497" i="15" s="1"/>
  <c r="X184" i="15" a="1"/>
  <c r="X184" i="15" s="1"/>
  <c r="Y184" i="15" s="1" a="1"/>
  <c r="Y184" i="15" s="1"/>
  <c r="X143" i="15" a="1"/>
  <c r="X143" i="15" s="1"/>
  <c r="Y143" i="15" s="1" a="1"/>
  <c r="Y143" i="15" s="1"/>
  <c r="X104" i="15" a="1"/>
  <c r="X104" i="15" s="1"/>
  <c r="Y104" i="15" s="1" a="1"/>
  <c r="Y104" i="15" s="1"/>
  <c r="X57" i="15" a="1"/>
  <c r="X57" i="15" s="1"/>
  <c r="Y57" i="15" s="1" a="1"/>
  <c r="Y57" i="15" s="1"/>
  <c r="X22" i="15" a="1"/>
  <c r="X22" i="15" s="1"/>
  <c r="Y22" i="15" s="1" a="1"/>
  <c r="Y22" i="15" s="1"/>
  <c r="X3062" i="15" a="1"/>
  <c r="X3062" i="15" s="1"/>
  <c r="Y3062" i="15" s="1" a="1"/>
  <c r="Y3062" i="15" s="1"/>
  <c r="X2383" i="15" a="1"/>
  <c r="X2383" i="15" s="1"/>
  <c r="Y2383" i="15" s="1" a="1"/>
  <c r="Y2383" i="15" s="1"/>
  <c r="X1974" i="15" a="1"/>
  <c r="X1974" i="15" s="1"/>
  <c r="Y1974" i="15" s="1" a="1"/>
  <c r="Y1974" i="15" s="1"/>
  <c r="X1820" i="15" a="1"/>
  <c r="X1820" i="15" s="1"/>
  <c r="Y1820" i="15" s="1" a="1"/>
  <c r="Y1820" i="15" s="1"/>
  <c r="X1578" i="15" a="1"/>
  <c r="X1578" i="15" s="1"/>
  <c r="Y1578" i="15" s="1" a="1"/>
  <c r="Y1578" i="15" s="1"/>
  <c r="X1046" i="15" a="1"/>
  <c r="X1046" i="15" s="1"/>
  <c r="Y1046" i="15" s="1" a="1"/>
  <c r="Y1046" i="15" s="1"/>
  <c r="X951" i="15" a="1"/>
  <c r="X951" i="15" s="1"/>
  <c r="Y951" i="15" s="1" a="1"/>
  <c r="Y951" i="15" s="1"/>
  <c r="X806" i="15" a="1"/>
  <c r="X806" i="15" s="1"/>
  <c r="Y806" i="15" s="1" a="1"/>
  <c r="Y806" i="15" s="1"/>
  <c r="X716" i="15" a="1"/>
  <c r="X716" i="15" s="1"/>
  <c r="Y716" i="15" s="1" a="1"/>
  <c r="Y716" i="15" s="1"/>
  <c r="X649" i="15" a="1"/>
  <c r="X649" i="15" s="1"/>
  <c r="Y649" i="15" s="1" a="1"/>
  <c r="Y649" i="15" s="1"/>
  <c r="X529" i="15" a="1"/>
  <c r="X529" i="15" s="1"/>
  <c r="Y529" i="15" s="1" a="1"/>
  <c r="Y529" i="15" s="1"/>
  <c r="X304" i="15" a="1"/>
  <c r="X304" i="15" s="1"/>
  <c r="Y304" i="15" s="1" a="1"/>
  <c r="Y304" i="15" s="1"/>
  <c r="X66" i="15" a="1"/>
  <c r="X66" i="15" s="1"/>
  <c r="Y66" i="15" s="1" a="1"/>
  <c r="Y66" i="15" s="1"/>
  <c r="X284" i="15" a="1"/>
  <c r="X284" i="15" s="1"/>
  <c r="Y284" i="15" s="1" a="1"/>
  <c r="Y284" i="15" s="1"/>
  <c r="X105" i="15" a="1"/>
  <c r="X105" i="15" s="1"/>
  <c r="Y105" i="15" s="1" a="1"/>
  <c r="Y105" i="15" s="1"/>
  <c r="X3148" i="15" a="1"/>
  <c r="X3148" i="15" s="1"/>
  <c r="Y3148" i="15" s="1" a="1"/>
  <c r="Y3148" i="15" s="1"/>
  <c r="X2420" i="15" a="1"/>
  <c r="X2420" i="15" s="1"/>
  <c r="Y2420" i="15" s="1" a="1"/>
  <c r="Y2420" i="15" s="1"/>
  <c r="X1865" i="15" a="1"/>
  <c r="X1865" i="15" s="1"/>
  <c r="Y1865" i="15" s="1" a="1"/>
  <c r="Y1865" i="15" s="1"/>
  <c r="X1488" i="15" a="1"/>
  <c r="X1488" i="15" s="1"/>
  <c r="Y1488" i="15" s="1" a="1"/>
  <c r="Y1488" i="15" s="1"/>
  <c r="X1369" i="15" a="1"/>
  <c r="X1369" i="15" s="1"/>
  <c r="Y1369" i="15" s="1" a="1"/>
  <c r="Y1369" i="15" s="1"/>
  <c r="X549" i="15" a="1"/>
  <c r="X549" i="15" s="1"/>
  <c r="Y549" i="15" s="1" a="1"/>
  <c r="Y549" i="15" s="1"/>
  <c r="X83" i="15" a="1"/>
  <c r="X83" i="15" s="1"/>
  <c r="Y83" i="15" s="1" a="1"/>
  <c r="Y83" i="15" s="1"/>
  <c r="X2227" i="15" a="1"/>
  <c r="X2227" i="15" s="1"/>
  <c r="Y2227" i="15" s="1" a="1"/>
  <c r="Y2227" i="15" s="1"/>
  <c r="X217" i="15" a="1"/>
  <c r="X217" i="15" s="1"/>
  <c r="Y217" i="15" s="1" a="1"/>
  <c r="Y217" i="15" s="1"/>
  <c r="X229" i="15" a="1"/>
  <c r="X229" i="15" s="1"/>
  <c r="Y229" i="15" s="1" a="1"/>
  <c r="Y229" i="15" s="1"/>
  <c r="X2344" i="15" a="1"/>
  <c r="X2344" i="15" s="1"/>
  <c r="Y2344" i="15" s="1" a="1"/>
  <c r="Y2344" i="15" s="1"/>
  <c r="X3089" i="15" a="1"/>
  <c r="X3089" i="15" s="1"/>
  <c r="Y3089" i="15" s="1" a="1"/>
  <c r="Y3089" i="15" s="1"/>
  <c r="X2775" i="15" a="1"/>
  <c r="X2775" i="15" s="1"/>
  <c r="Y2775" i="15" s="1" a="1"/>
  <c r="Y2775" i="15" s="1"/>
  <c r="X3126" i="15" a="1"/>
  <c r="X3126" i="15" s="1"/>
  <c r="Y3126" i="15" s="1" a="1"/>
  <c r="Y3126" i="15" s="1"/>
  <c r="X2941" i="15" a="1"/>
  <c r="X2941" i="15" s="1"/>
  <c r="Y2941" i="15" s="1" a="1"/>
  <c r="Y2941" i="15" s="1"/>
  <c r="X2786" i="15" a="1"/>
  <c r="X2786" i="15" s="1"/>
  <c r="Y2786" i="15" s="1" a="1"/>
  <c r="Y2786" i="15" s="1"/>
  <c r="X2638" i="15" a="1"/>
  <c r="X2638" i="15" s="1"/>
  <c r="Y2638" i="15" s="1" a="1"/>
  <c r="Y2638" i="15" s="1"/>
  <c r="X2493" i="15" a="1"/>
  <c r="X2493" i="15" s="1"/>
  <c r="Y2493" i="15" s="1" a="1"/>
  <c r="Y2493" i="15" s="1"/>
  <c r="X2274" i="15" a="1"/>
  <c r="X2274" i="15" s="1"/>
  <c r="Y2274" i="15" s="1" a="1"/>
  <c r="Y2274" i="15" s="1"/>
  <c r="X2084" i="15" a="1"/>
  <c r="X2084" i="15" s="1"/>
  <c r="Y2084" i="15" s="1" a="1"/>
  <c r="Y2084" i="15" s="1"/>
  <c r="X1880" i="15" a="1"/>
  <c r="X1880" i="15" s="1"/>
  <c r="Y1880" i="15" s="1" a="1"/>
  <c r="Y1880" i="15" s="1"/>
  <c r="X1679" i="15" a="1"/>
  <c r="X1679" i="15" s="1"/>
  <c r="Y1679" i="15" s="1" a="1"/>
  <c r="Y1679" i="15" s="1"/>
  <c r="X1505" i="15" a="1"/>
  <c r="X1505" i="15" s="1"/>
  <c r="Y1505" i="15" s="1" a="1"/>
  <c r="Y1505" i="15" s="1"/>
  <c r="X392" i="15" a="1"/>
  <c r="X392" i="15" s="1"/>
  <c r="Y392" i="15" s="1" a="1"/>
  <c r="Y392" i="15" s="1"/>
  <c r="X211" i="15" a="1"/>
  <c r="X211" i="15" s="1"/>
  <c r="Y211" i="15" s="1" a="1"/>
  <c r="Y211" i="15" s="1"/>
  <c r="X26" i="15" a="1"/>
  <c r="X26" i="15" s="1"/>
  <c r="Y26" i="15" s="1" a="1"/>
  <c r="Y26" i="15" s="1"/>
  <c r="X2351" i="15" a="1"/>
  <c r="X2351" i="15" s="1"/>
  <c r="Y2351" i="15" s="1" a="1"/>
  <c r="Y2351" i="15" s="1"/>
  <c r="X575" i="15" a="1"/>
  <c r="X575" i="15" s="1"/>
  <c r="Y575" i="15" s="1" a="1"/>
  <c r="Y575" i="15" s="1"/>
  <c r="X2307" i="15" a="1"/>
  <c r="X2307" i="15" s="1"/>
  <c r="Y2307" i="15" s="1" a="1"/>
  <c r="Y2307" i="15" s="1"/>
  <c r="X2178" i="15" a="1"/>
  <c r="X2178" i="15" s="1"/>
  <c r="Y2178" i="15" s="1" a="1"/>
  <c r="Y2178" i="15" s="1"/>
  <c r="X2076" i="15" a="1"/>
  <c r="X2076" i="15" s="1"/>
  <c r="Y2076" i="15" s="1" a="1"/>
  <c r="Y2076" i="15" s="1"/>
  <c r="X1982" i="15" a="1"/>
  <c r="X1982" i="15" s="1"/>
  <c r="Y1982" i="15" s="1" a="1"/>
  <c r="Y1982" i="15" s="1"/>
  <c r="X1868" i="15" a="1"/>
  <c r="X1868" i="15" s="1"/>
  <c r="Y1868" i="15" s="1" a="1"/>
  <c r="Y1868" i="15" s="1"/>
  <c r="X1723" i="15" a="1"/>
  <c r="X1723" i="15" s="1"/>
  <c r="Y1723" i="15" s="1" a="1"/>
  <c r="Y1723" i="15" s="1"/>
  <c r="X3102" i="15" a="1"/>
  <c r="X3102" i="15" s="1"/>
  <c r="Y3102" i="15" s="1" a="1"/>
  <c r="Y3102" i="15" s="1"/>
  <c r="X2987" i="15" a="1"/>
  <c r="X2987" i="15" s="1"/>
  <c r="Y2987" i="15" s="1" a="1"/>
  <c r="Y2987" i="15" s="1"/>
  <c r="X2185" i="15" a="1"/>
  <c r="X2185" i="15" s="1"/>
  <c r="Y2185" i="15" s="1" a="1"/>
  <c r="Y2185" i="15" s="1"/>
  <c r="X2071" i="15" a="1"/>
  <c r="X2071" i="15" s="1"/>
  <c r="Y2071" i="15" s="1" a="1"/>
  <c r="Y2071" i="15" s="1"/>
  <c r="X1969" i="15" a="1"/>
  <c r="X1969" i="15" s="1"/>
  <c r="Y1969" i="15" s="1" a="1"/>
  <c r="Y1969" i="15" s="1"/>
  <c r="X1850" i="15" a="1"/>
  <c r="X1850" i="15" s="1"/>
  <c r="Y1850" i="15" s="1" a="1"/>
  <c r="Y1850" i="15" s="1"/>
  <c r="X1713" i="15" a="1"/>
  <c r="X1713" i="15" s="1"/>
  <c r="Y1713" i="15" s="1" a="1"/>
  <c r="Y1713" i="15" s="1"/>
  <c r="X3125" i="15" a="1"/>
  <c r="X3125" i="15" s="1"/>
  <c r="Y3125" i="15" s="1" a="1"/>
  <c r="Y3125" i="15" s="1"/>
  <c r="X2848" i="15" a="1"/>
  <c r="X2848" i="15" s="1"/>
  <c r="Y2848" i="15" s="1" a="1"/>
  <c r="Y2848" i="15" s="1"/>
  <c r="X2649" i="15" a="1"/>
  <c r="X2649" i="15" s="1"/>
  <c r="Y2649" i="15" s="1" a="1"/>
  <c r="Y2649" i="15" s="1"/>
  <c r="X2400" i="15" a="1"/>
  <c r="X2400" i="15" s="1"/>
  <c r="Y2400" i="15" s="1" a="1"/>
  <c r="Y2400" i="15" s="1"/>
  <c r="X2114" i="15" a="1"/>
  <c r="X2114" i="15" s="1"/>
  <c r="Y2114" i="15" s="1" a="1"/>
  <c r="Y2114" i="15" s="1"/>
  <c r="X1859" i="15" a="1"/>
  <c r="X1859" i="15" s="1"/>
  <c r="Y1859" i="15" s="1" a="1"/>
  <c r="Y1859" i="15" s="1"/>
  <c r="X1656" i="15" a="1"/>
  <c r="X1656" i="15" s="1"/>
  <c r="Y1656" i="15" s="1" a="1"/>
  <c r="Y1656" i="15" s="1"/>
  <c r="X1611" i="15" a="1"/>
  <c r="X1611" i="15" s="1"/>
  <c r="Y1611" i="15" s="1" a="1"/>
  <c r="Y1611" i="15" s="1"/>
  <c r="X1452" i="15" a="1"/>
  <c r="X1452" i="15" s="1"/>
  <c r="Y1452" i="15" s="1" a="1"/>
  <c r="Y1452" i="15" s="1"/>
  <c r="X1312" i="15" a="1"/>
  <c r="X1312" i="15" s="1"/>
  <c r="Y1312" i="15" s="1" a="1"/>
  <c r="Y1312" i="15" s="1"/>
  <c r="X1169" i="15" a="1"/>
  <c r="X1169" i="15" s="1"/>
  <c r="Y1169" i="15" s="1" a="1"/>
  <c r="Y1169" i="15" s="1"/>
  <c r="X1012" i="15" a="1"/>
  <c r="X1012" i="15" s="1"/>
  <c r="Y1012" i="15" s="1" a="1"/>
  <c r="Y1012" i="15" s="1"/>
  <c r="X772" i="15" a="1"/>
  <c r="X772" i="15" s="1"/>
  <c r="Y772" i="15" s="1" a="1"/>
  <c r="Y772" i="15" s="1"/>
  <c r="X568" i="15" a="1"/>
  <c r="X568" i="15" s="1"/>
  <c r="Y568" i="15" s="1" a="1"/>
  <c r="Y568" i="15" s="1"/>
  <c r="X369" i="15" a="1"/>
  <c r="X369" i="15" s="1"/>
  <c r="Y369" i="15" s="1" a="1"/>
  <c r="Y369" i="15" s="1"/>
  <c r="X189" i="15" a="1"/>
  <c r="X189" i="15" s="1"/>
  <c r="Y189" i="15" s="1" a="1"/>
  <c r="Y189" i="15" s="1"/>
  <c r="X12" i="15" a="1"/>
  <c r="X12" i="15" s="1"/>
  <c r="Y12" i="15" s="1" a="1"/>
  <c r="Y12" i="15" s="1"/>
  <c r="X2246" i="15" a="1"/>
  <c r="X2246" i="15" s="1"/>
  <c r="Y2246" i="15" s="1" a="1"/>
  <c r="Y2246" i="15" s="1"/>
  <c r="X713" i="15" a="1"/>
  <c r="X713" i="15" s="1"/>
  <c r="Y713" i="15" s="1" a="1"/>
  <c r="Y713" i="15" s="1"/>
  <c r="X521" i="15" a="1"/>
  <c r="X521" i="15" s="1"/>
  <c r="Y521" i="15" s="1" a="1"/>
  <c r="Y521" i="15" s="1"/>
  <c r="X282" i="15" a="1"/>
  <c r="X282" i="15" s="1"/>
  <c r="Y282" i="15" s="1" a="1"/>
  <c r="Y282" i="15" s="1"/>
  <c r="X2990" i="15" a="1"/>
  <c r="X2990" i="15" s="1"/>
  <c r="Y2990" i="15" s="1" a="1"/>
  <c r="Y2990" i="15" s="1"/>
  <c r="X2618" i="15" a="1"/>
  <c r="X2618" i="15" s="1"/>
  <c r="Y2618" i="15" s="1" a="1"/>
  <c r="Y2618" i="15" s="1"/>
  <c r="X2487" i="15" a="1"/>
  <c r="X2487" i="15" s="1"/>
  <c r="Y2487" i="15" s="1" a="1"/>
  <c r="Y2487" i="15" s="1"/>
  <c r="X2450" i="15" a="1"/>
  <c r="X2450" i="15" s="1"/>
  <c r="Y2450" i="15" s="1" a="1"/>
  <c r="Y2450" i="15" s="1"/>
  <c r="X2405" i="15" a="1"/>
  <c r="X2405" i="15" s="1"/>
  <c r="Y2405" i="15" s="1" a="1"/>
  <c r="Y2405" i="15" s="1"/>
  <c r="X1862" i="15" a="1"/>
  <c r="X1862" i="15" s="1"/>
  <c r="Y1862" i="15" s="1" a="1"/>
  <c r="Y1862" i="15" s="1"/>
  <c r="X1824" i="15" a="1"/>
  <c r="X1824" i="15" s="1"/>
  <c r="Y1824" i="15" s="1" a="1"/>
  <c r="Y1824" i="15" s="1"/>
  <c r="X1779" i="15" a="1"/>
  <c r="X1779" i="15" s="1"/>
  <c r="Y1779" i="15" s="1" a="1"/>
  <c r="Y1779" i="15" s="1"/>
  <c r="X1708" i="15" a="1"/>
  <c r="X1708" i="15" s="1"/>
  <c r="Y1708" i="15" s="1" a="1"/>
  <c r="Y1708" i="15" s="1"/>
  <c r="X1653" i="15" a="1"/>
  <c r="X1653" i="15" s="1"/>
  <c r="Y1653" i="15" s="1" a="1"/>
  <c r="Y1653" i="15" s="1"/>
  <c r="X1618" i="15" a="1"/>
  <c r="X1618" i="15" s="1"/>
  <c r="Y1618" i="15" s="1" a="1"/>
  <c r="Y1618" i="15" s="1"/>
  <c r="X1572" i="15" a="1"/>
  <c r="X1572" i="15" s="1"/>
  <c r="Y1572" i="15" s="1" a="1"/>
  <c r="Y1572" i="15" s="1"/>
  <c r="X1537" i="15" a="1"/>
  <c r="X1537" i="15" s="1"/>
  <c r="Y1537" i="15" s="1" a="1"/>
  <c r="Y1537" i="15" s="1"/>
  <c r="X1484" i="15" a="1"/>
  <c r="X1484" i="15" s="1"/>
  <c r="Y1484" i="15" s="1" a="1"/>
  <c r="Y1484" i="15" s="1"/>
  <c r="X1428" i="15" a="1"/>
  <c r="X1428" i="15" s="1"/>
  <c r="Y1428" i="15" s="1" a="1"/>
  <c r="Y1428" i="15" s="1"/>
  <c r="X1396" i="15" a="1"/>
  <c r="X1396" i="15" s="1"/>
  <c r="Y1396" i="15" s="1" a="1"/>
  <c r="Y1396" i="15" s="1"/>
  <c r="X1358" i="15" a="1"/>
  <c r="X1358" i="15" s="1"/>
  <c r="Y1358" i="15" s="1" a="1"/>
  <c r="Y1358" i="15" s="1"/>
  <c r="X1325" i="15" a="1"/>
  <c r="X1325" i="15" s="1"/>
  <c r="Y1325" i="15" s="1" a="1"/>
  <c r="Y1325" i="15" s="1"/>
  <c r="X1291" i="15" a="1"/>
  <c r="X1291" i="15" s="1"/>
  <c r="Y1291" i="15" s="1" a="1"/>
  <c r="Y1291" i="15" s="1"/>
  <c r="X1257" i="15" a="1"/>
  <c r="X1257" i="15" s="1"/>
  <c r="Y1257" i="15" s="1" a="1"/>
  <c r="Y1257" i="15" s="1"/>
  <c r="X1216" i="15" a="1"/>
  <c r="X1216" i="15" s="1"/>
  <c r="Y1216" i="15" s="1" a="1"/>
  <c r="Y1216" i="15" s="1"/>
  <c r="X1180" i="15" a="1"/>
  <c r="X1180" i="15" s="1"/>
  <c r="Y1180" i="15" s="1" a="1"/>
  <c r="Y1180" i="15" s="1"/>
  <c r="X1134" i="15" a="1"/>
  <c r="X1134" i="15" s="1"/>
  <c r="Y1134" i="15" s="1" a="1"/>
  <c r="Y1134" i="15" s="1"/>
  <c r="X1100" i="15" a="1"/>
  <c r="X1100" i="15" s="1"/>
  <c r="Y1100" i="15" s="1" a="1"/>
  <c r="Y1100" i="15" s="1"/>
  <c r="X1066" i="15" a="1"/>
  <c r="X1066" i="15" s="1"/>
  <c r="Y1066" i="15" s="1" a="1"/>
  <c r="Y1066" i="15" s="1"/>
  <c r="X1028" i="15" a="1"/>
  <c r="X1028" i="15" s="1"/>
  <c r="Y1028" i="15" s="1" a="1"/>
  <c r="Y1028" i="15" s="1"/>
  <c r="X994" i="15" a="1"/>
  <c r="X994" i="15" s="1"/>
  <c r="Y994" i="15" s="1" a="1"/>
  <c r="Y994" i="15" s="1"/>
  <c r="X950" i="15" a="1"/>
  <c r="X950" i="15" s="1"/>
  <c r="Y950" i="15" s="1" a="1"/>
  <c r="Y950" i="15" s="1"/>
  <c r="X906" i="15" a="1"/>
  <c r="X906" i="15" s="1"/>
  <c r="Y906" i="15" s="1" a="1"/>
  <c r="Y906" i="15" s="1"/>
  <c r="X857" i="15" a="1"/>
  <c r="X857" i="15" s="1"/>
  <c r="Y857" i="15" s="1" a="1"/>
  <c r="Y857" i="15" s="1"/>
  <c r="X809" i="15" a="1"/>
  <c r="X809" i="15" s="1"/>
  <c r="Y809" i="15" s="1" a="1"/>
  <c r="Y809" i="15" s="1"/>
  <c r="X750" i="15" a="1"/>
  <c r="X750" i="15" s="1"/>
  <c r="Y750" i="15" s="1" a="1"/>
  <c r="Y750" i="15" s="1"/>
  <c r="X709" i="15" a="1"/>
  <c r="X709" i="15" s="1"/>
  <c r="Y709" i="15" s="1" a="1"/>
  <c r="Y709" i="15" s="1"/>
  <c r="X667" i="15" a="1"/>
  <c r="X667" i="15" s="1"/>
  <c r="Y667" i="15" s="1" a="1"/>
  <c r="Y667" i="15" s="1"/>
  <c r="X618" i="15" a="1"/>
  <c r="X618" i="15" s="1"/>
  <c r="Y618" i="15" s="1" a="1"/>
  <c r="Y618" i="15" s="1"/>
  <c r="X567" i="15" a="1"/>
  <c r="X567" i="15" s="1"/>
  <c r="Y567" i="15" s="1" a="1"/>
  <c r="Y567" i="15" s="1"/>
  <c r="X509" i="15" a="1"/>
  <c r="X509" i="15" s="1"/>
  <c r="Y509" i="15" s="1" a="1"/>
  <c r="Y509" i="15" s="1"/>
  <c r="X463" i="15" a="1"/>
  <c r="X463" i="15" s="1"/>
  <c r="Y463" i="15" s="1" a="1"/>
  <c r="Y463" i="15" s="1"/>
  <c r="X424" i="15" a="1"/>
  <c r="X424" i="15" s="1"/>
  <c r="Y424" i="15" s="1" a="1"/>
  <c r="Y424" i="15" s="1"/>
  <c r="X382" i="15" a="1"/>
  <c r="X382" i="15" s="1"/>
  <c r="Y382" i="15" s="1" a="1"/>
  <c r="Y382" i="15" s="1"/>
  <c r="X341" i="15" a="1"/>
  <c r="X341" i="15" s="1"/>
  <c r="Y341" i="15" s="1" a="1"/>
  <c r="Y341" i="15" s="1"/>
  <c r="X292" i="15" a="1"/>
  <c r="X292" i="15" s="1"/>
  <c r="Y292" i="15" s="1" a="1"/>
  <c r="Y292" i="15" s="1"/>
  <c r="X242" i="15" a="1"/>
  <c r="X242" i="15" s="1"/>
  <c r="Y242" i="15" s="1" a="1"/>
  <c r="Y242" i="15" s="1"/>
  <c r="X201" i="15" a="1"/>
  <c r="X201" i="15" s="1"/>
  <c r="Y201" i="15" s="1" a="1"/>
  <c r="Y201" i="15" s="1"/>
  <c r="X154" i="15" a="1"/>
  <c r="X154" i="15" s="1"/>
  <c r="Y154" i="15" s="1" a="1"/>
  <c r="Y154" i="15" s="1"/>
  <c r="X118" i="15" a="1"/>
  <c r="X118" i="15" s="1"/>
  <c r="Y118" i="15" s="1" a="1"/>
  <c r="Y118" i="15" s="1"/>
  <c r="X75" i="15" a="1"/>
  <c r="X75" i="15" s="1"/>
  <c r="Y75" i="15" s="1" a="1"/>
  <c r="Y75" i="15" s="1"/>
  <c r="X32" i="15" a="1"/>
  <c r="X32" i="15" s="1"/>
  <c r="Y32" i="15" s="1" a="1"/>
  <c r="Y32" i="15" s="1"/>
  <c r="X3097" i="15" a="1"/>
  <c r="X3097" i="15" s="1"/>
  <c r="Y3097" i="15" s="1" a="1"/>
  <c r="Y3097" i="15" s="1"/>
  <c r="X2725" i="15" a="1"/>
  <c r="X2725" i="15" s="1"/>
  <c r="Y2725" i="15" s="1" a="1"/>
  <c r="Y2725" i="15" s="1"/>
  <c r="X2624" i="15" a="1"/>
  <c r="X2624" i="15" s="1"/>
  <c r="Y2624" i="15" s="1" a="1"/>
  <c r="Y2624" i="15" s="1"/>
  <c r="X2380" i="15" a="1"/>
  <c r="X2380" i="15" s="1"/>
  <c r="Y2380" i="15" s="1" a="1"/>
  <c r="Y2380" i="15" s="1"/>
  <c r="X2147" i="15" a="1"/>
  <c r="X2147" i="15" s="1"/>
  <c r="Y2147" i="15" s="1" a="1"/>
  <c r="Y2147" i="15" s="1"/>
  <c r="X1884" i="15" a="1"/>
  <c r="X1884" i="15" s="1"/>
  <c r="Y1884" i="15" s="1" a="1"/>
  <c r="Y1884" i="15" s="1"/>
  <c r="X1766" i="15" a="1"/>
  <c r="X1766" i="15" s="1"/>
  <c r="Y1766" i="15" s="1" a="1"/>
  <c r="Y1766" i="15" s="1"/>
  <c r="X896" i="15" a="1"/>
  <c r="X896" i="15" s="1"/>
  <c r="Y896" i="15" s="1" a="1"/>
  <c r="Y896" i="15" s="1"/>
  <c r="X572" i="15" a="1"/>
  <c r="X572" i="15" s="1"/>
  <c r="Y572" i="15" s="1" a="1"/>
  <c r="Y572" i="15" s="1"/>
  <c r="X309" i="15" a="1"/>
  <c r="X309" i="15" s="1"/>
  <c r="Y309" i="15" s="1" a="1"/>
  <c r="Y309" i="15" s="1"/>
  <c r="X140" i="15" a="1"/>
  <c r="X140" i="15" s="1"/>
  <c r="Y140" i="15" s="1" a="1"/>
  <c r="Y140" i="15" s="1"/>
  <c r="X2909" i="15" a="1"/>
  <c r="X2909" i="15" s="1"/>
  <c r="Y2909" i="15" s="1" a="1"/>
  <c r="Y2909" i="15" s="1"/>
  <c r="X2189" i="15" a="1"/>
  <c r="X2189" i="15" s="1"/>
  <c r="Y2189" i="15" s="1" a="1"/>
  <c r="Y2189" i="15" s="1"/>
  <c r="X1902" i="15" a="1"/>
  <c r="X1902" i="15" s="1"/>
  <c r="Y1902" i="15" s="1" a="1"/>
  <c r="Y1902" i="15" s="1"/>
  <c r="X1755" i="15" a="1"/>
  <c r="X1755" i="15" s="1"/>
  <c r="Y1755" i="15" s="1" a="1"/>
  <c r="Y1755" i="15" s="1"/>
  <c r="X1174" i="15" a="1"/>
  <c r="X1174" i="15" s="1"/>
  <c r="Y1174" i="15" s="1" a="1"/>
  <c r="Y1174" i="15" s="1"/>
  <c r="X589" i="15" a="1"/>
  <c r="X589" i="15" s="1"/>
  <c r="Y589" i="15" s="1" a="1"/>
  <c r="Y589" i="15" s="1"/>
  <c r="X1069" i="15" a="1"/>
  <c r="X1069" i="15" s="1"/>
  <c r="Y1069" i="15" s="1" a="1"/>
  <c r="Y1069" i="15" s="1"/>
  <c r="X737" i="15" a="1"/>
  <c r="X737" i="15" s="1"/>
  <c r="Y737" i="15" s="1" a="1"/>
  <c r="Y737" i="15" s="1"/>
  <c r="X693" i="15" a="1"/>
  <c r="X693" i="15" s="1"/>
  <c r="Y693" i="15" s="1" a="1"/>
  <c r="Y693" i="15" s="1"/>
  <c r="X650" i="15" a="1"/>
  <c r="X650" i="15" s="1"/>
  <c r="Y650" i="15" s="1" a="1"/>
  <c r="Y650" i="15" s="1"/>
  <c r="X600" i="15" a="1"/>
  <c r="X600" i="15" s="1"/>
  <c r="Y600" i="15" s="1" a="1"/>
  <c r="Y600" i="15" s="1"/>
  <c r="X2914" i="15" a="1"/>
  <c r="X2914" i="15" s="1"/>
  <c r="Y2914" i="15" s="1" a="1"/>
  <c r="Y2914" i="15" s="1"/>
  <c r="X2623" i="15" a="1"/>
  <c r="X2623" i="15" s="1"/>
  <c r="Y2623" i="15" s="1" a="1"/>
  <c r="Y2623" i="15" s="1"/>
  <c r="X2570" i="15" a="1"/>
  <c r="X2570" i="15" s="1"/>
  <c r="Y2570" i="15" s="1" a="1"/>
  <c r="Y2570" i="15" s="1"/>
  <c r="X2046" i="15" a="1"/>
  <c r="X2046" i="15" s="1"/>
  <c r="Y2046" i="15" s="1" a="1"/>
  <c r="Y2046" i="15" s="1"/>
  <c r="X1958" i="15" a="1"/>
  <c r="X1958" i="15" s="1"/>
  <c r="Y1958" i="15" s="1" a="1"/>
  <c r="Y1958" i="15" s="1"/>
  <c r="X1815" i="15" a="1"/>
  <c r="X1815" i="15" s="1"/>
  <c r="Y1815" i="15" s="1" a="1"/>
  <c r="Y1815" i="15" s="1"/>
  <c r="X1641" i="15" a="1"/>
  <c r="X1641" i="15" s="1"/>
  <c r="Y1641" i="15" s="1" a="1"/>
  <c r="Y1641" i="15" s="1"/>
  <c r="X1019" i="15" a="1"/>
  <c r="X1019" i="15" s="1"/>
  <c r="Y1019" i="15" s="1" a="1"/>
  <c r="Y1019" i="15" s="1"/>
  <c r="X848" i="15" a="1"/>
  <c r="X848" i="15" s="1"/>
  <c r="Y848" i="15" s="1" a="1"/>
  <c r="Y848" i="15" s="1"/>
  <c r="X641" i="15" a="1"/>
  <c r="X641" i="15" s="1"/>
  <c r="Y641" i="15" s="1" a="1"/>
  <c r="Y641" i="15" s="1"/>
  <c r="X1279" i="15" a="1"/>
  <c r="X1279" i="15" s="1"/>
  <c r="Y1279" i="15" s="1" a="1"/>
  <c r="Y1279" i="15" s="1"/>
  <c r="X1175" i="15" a="1"/>
  <c r="X1175" i="15" s="1"/>
  <c r="Y1175" i="15" s="1" a="1"/>
  <c r="Y1175" i="15" s="1"/>
  <c r="X1071" i="15" a="1"/>
  <c r="X1071" i="15" s="1"/>
  <c r="Y1071" i="15" s="1" a="1"/>
  <c r="Y1071" i="15" s="1"/>
  <c r="X981" i="15" a="1"/>
  <c r="X981" i="15" s="1"/>
  <c r="Y981" i="15" s="1" a="1"/>
  <c r="Y981" i="15" s="1"/>
  <c r="X864" i="15" a="1"/>
  <c r="X864" i="15" s="1"/>
  <c r="Y864" i="15" s="1" a="1"/>
  <c r="Y864" i="15" s="1"/>
  <c r="X739" i="15" a="1"/>
  <c r="X739" i="15" s="1"/>
  <c r="Y739" i="15" s="1" a="1"/>
  <c r="Y739" i="15" s="1"/>
  <c r="X619" i="15" a="1"/>
  <c r="X619" i="15" s="1"/>
  <c r="Y619" i="15" s="1" a="1"/>
  <c r="Y619" i="15" s="1"/>
  <c r="X487" i="15" a="1"/>
  <c r="X487" i="15" s="1"/>
  <c r="Y487" i="15" s="1" a="1"/>
  <c r="Y487" i="15" s="1"/>
  <c r="X2444" i="15" a="1"/>
  <c r="X2444" i="15" s="1"/>
  <c r="Y2444" i="15" s="1" a="1"/>
  <c r="Y2444" i="15" s="1"/>
  <c r="X1885" i="15" a="1"/>
  <c r="X1885" i="15" s="1"/>
  <c r="Y1885" i="15" s="1" a="1"/>
  <c r="Y1885" i="15" s="1"/>
  <c r="X1438" i="15" a="1"/>
  <c r="X1438" i="15" s="1"/>
  <c r="Y1438" i="15" s="1" a="1"/>
  <c r="Y1438" i="15" s="1"/>
  <c r="X1055" i="15" a="1"/>
  <c r="X1055" i="15" s="1"/>
  <c r="Y1055" i="15" s="1" a="1"/>
  <c r="Y1055" i="15" s="1"/>
  <c r="X757" i="15" a="1"/>
  <c r="X757" i="15" s="1"/>
  <c r="Y757" i="15" s="1" a="1"/>
  <c r="Y757" i="15" s="1"/>
  <c r="X40" i="15" a="1"/>
  <c r="X40" i="15" s="1"/>
  <c r="Y40" i="15" s="1" a="1"/>
  <c r="Y40" i="15" s="1"/>
  <c r="X3068" i="15" a="1"/>
  <c r="X3068" i="15" s="1"/>
  <c r="Y3068" i="15" s="1" a="1"/>
  <c r="Y3068" i="15" s="1"/>
  <c r="X2965" i="15" a="1"/>
  <c r="X2965" i="15" s="1"/>
  <c r="Y2965" i="15" s="1" a="1"/>
  <c r="Y2965" i="15" s="1"/>
  <c r="X2879" i="15" a="1"/>
  <c r="X2879" i="15" s="1"/>
  <c r="Y2879" i="15" s="1" a="1"/>
  <c r="Y2879" i="15" s="1"/>
  <c r="X2800" i="15" a="1"/>
  <c r="X2800" i="15" s="1"/>
  <c r="Y2800" i="15" s="1" a="1"/>
  <c r="Y2800" i="15" s="1"/>
  <c r="X2719" i="15" a="1"/>
  <c r="X2719" i="15" s="1"/>
  <c r="Y2719" i="15" s="1" a="1"/>
  <c r="Y2719" i="15" s="1"/>
  <c r="X2635" i="15" a="1"/>
  <c r="X2635" i="15" s="1"/>
  <c r="Y2635" i="15" s="1" a="1"/>
  <c r="Y2635" i="15" s="1"/>
  <c r="X2534" i="15" a="1"/>
  <c r="X2534" i="15" s="1"/>
  <c r="Y2534" i="15" s="1" a="1"/>
  <c r="Y2534" i="15" s="1"/>
  <c r="X3134" i="15" a="1"/>
  <c r="X3134" i="15" s="1"/>
  <c r="Y3134" i="15" s="1" a="1"/>
  <c r="Y3134" i="15" s="1"/>
  <c r="X3087" i="15" a="1"/>
  <c r="X3087" i="15" s="1"/>
  <c r="Y3087" i="15" s="1" a="1"/>
  <c r="Y3087" i="15" s="1"/>
  <c r="X3022" i="15" a="1"/>
  <c r="X3022" i="15" s="1"/>
  <c r="Y3022" i="15" s="1" a="1"/>
  <c r="Y3022" i="15" s="1"/>
  <c r="X2984" i="15" a="1"/>
  <c r="X2984" i="15" s="1"/>
  <c r="Y2984" i="15" s="1" a="1"/>
  <c r="Y2984" i="15" s="1"/>
  <c r="X2950" i="15" a="1"/>
  <c r="X2950" i="15" s="1"/>
  <c r="Y2950" i="15" s="1" a="1"/>
  <c r="Y2950" i="15" s="1"/>
  <c r="X2913" i="15" a="1"/>
  <c r="X2913" i="15" s="1"/>
  <c r="Y2913" i="15" s="1" a="1"/>
  <c r="Y2913" i="15" s="1"/>
  <c r="X2873" i="15" a="1"/>
  <c r="X2873" i="15" s="1"/>
  <c r="Y2873" i="15" s="1" a="1"/>
  <c r="Y2873" i="15" s="1"/>
  <c r="X2830" i="15" a="1"/>
  <c r="X2830" i="15" s="1"/>
  <c r="Y2830" i="15" s="1" a="1"/>
  <c r="Y2830" i="15" s="1"/>
  <c r="X2794" i="15" a="1"/>
  <c r="X2794" i="15" s="1"/>
  <c r="Y2794" i="15" s="1" a="1"/>
  <c r="Y2794" i="15" s="1"/>
  <c r="X2760" i="15" a="1"/>
  <c r="X2760" i="15" s="1"/>
  <c r="Y2760" i="15" s="1" a="1"/>
  <c r="Y2760" i="15" s="1"/>
  <c r="X2721" i="15" a="1"/>
  <c r="X2721" i="15" s="1"/>
  <c r="Y2721" i="15" s="1" a="1"/>
  <c r="Y2721" i="15" s="1"/>
  <c r="X2688" i="15" a="1"/>
  <c r="X2688" i="15" s="1"/>
  <c r="Y2688" i="15" s="1" a="1"/>
  <c r="Y2688" i="15" s="1"/>
  <c r="X2650" i="15" a="1"/>
  <c r="X2650" i="15" s="1"/>
  <c r="Y2650" i="15" s="1" a="1"/>
  <c r="Y2650" i="15" s="1"/>
  <c r="X2602" i="15" a="1"/>
  <c r="X2602" i="15" s="1"/>
  <c r="Y2602" i="15" s="1" a="1"/>
  <c r="Y2602" i="15" s="1"/>
  <c r="X2560" i="15" a="1"/>
  <c r="X2560" i="15" s="1"/>
  <c r="Y2560" i="15" s="1" a="1"/>
  <c r="Y2560" i="15" s="1"/>
  <c r="X2519" i="15" a="1"/>
  <c r="X2519" i="15" s="1"/>
  <c r="Y2519" i="15" s="1" a="1"/>
  <c r="Y2519" i="15" s="1"/>
  <c r="X2485" i="15" a="1"/>
  <c r="X2485" i="15" s="1"/>
  <c r="Y2485" i="15" s="1" a="1"/>
  <c r="Y2485" i="15" s="1"/>
  <c r="X2448" i="15" a="1"/>
  <c r="X2448" i="15" s="1"/>
  <c r="Y2448" i="15" s="1" a="1"/>
  <c r="Y2448" i="15" s="1"/>
  <c r="X2411" i="15" a="1"/>
  <c r="X2411" i="15" s="1"/>
  <c r="Y2411" i="15" s="1" a="1"/>
  <c r="Y2411" i="15" s="1"/>
  <c r="X2365" i="15" a="1"/>
  <c r="X2365" i="15" s="1"/>
  <c r="Y2365" i="15" s="1" a="1"/>
  <c r="Y2365" i="15" s="1"/>
  <c r="X2314" i="15" a="1"/>
  <c r="X2314" i="15" s="1"/>
  <c r="Y2314" i="15" s="1" a="1"/>
  <c r="Y2314" i="15" s="1"/>
  <c r="X2264" i="15" a="1"/>
  <c r="X2264" i="15" s="1"/>
  <c r="Y2264" i="15" s="1" a="1"/>
  <c r="Y2264" i="15" s="1"/>
  <c r="X2206" i="15" a="1"/>
  <c r="X2206" i="15" s="1"/>
  <c r="Y2206" i="15" s="1" a="1"/>
  <c r="Y2206" i="15" s="1"/>
  <c r="X2146" i="15" a="1"/>
  <c r="X2146" i="15" s="1"/>
  <c r="Y2146" i="15" s="1" a="1"/>
  <c r="Y2146" i="15" s="1"/>
  <c r="X2111" i="15" a="1"/>
  <c r="X2111" i="15" s="1"/>
  <c r="Y2111" i="15" s="1" a="1"/>
  <c r="Y2111" i="15" s="1"/>
  <c r="X2072" i="15" a="1"/>
  <c r="X2072" i="15" s="1"/>
  <c r="Y2072" i="15" s="1" a="1"/>
  <c r="Y2072" i="15" s="1"/>
  <c r="X2029" i="15" a="1"/>
  <c r="X2029" i="15" s="1"/>
  <c r="Y2029" i="15" s="1" a="1"/>
  <c r="Y2029" i="15" s="1"/>
  <c r="X1992" i="15" a="1"/>
  <c r="X1992" i="15" s="1"/>
  <c r="Y1992" i="15" s="1" a="1"/>
  <c r="Y1992" i="15" s="1"/>
  <c r="X1950" i="15" a="1"/>
  <c r="X1950" i="15" s="1"/>
  <c r="Y1950" i="15" s="1" a="1"/>
  <c r="Y1950" i="15" s="1"/>
  <c r="X1892" i="15" a="1"/>
  <c r="X1892" i="15" s="1"/>
  <c r="Y1892" i="15" s="1" a="1"/>
  <c r="Y1892" i="15" s="1"/>
  <c r="X1852" i="15" a="1"/>
  <c r="X1852" i="15" s="1"/>
  <c r="Y1852" i="15" s="1" a="1"/>
  <c r="Y1852" i="15" s="1"/>
  <c r="X1808" i="15" a="1"/>
  <c r="X1808" i="15" s="1"/>
  <c r="Y1808" i="15" s="1" a="1"/>
  <c r="Y1808" i="15" s="1"/>
  <c r="X1758" i="15" a="1"/>
  <c r="X1758" i="15" s="1"/>
  <c r="Y1758" i="15" s="1" a="1"/>
  <c r="Y1758" i="15" s="1"/>
  <c r="X1693" i="15" a="1"/>
  <c r="X1693" i="15" s="1"/>
  <c r="Y1693" i="15" s="1" a="1"/>
  <c r="Y1693" i="15" s="1"/>
  <c r="X1637" i="15" a="1"/>
  <c r="X1637" i="15" s="1"/>
  <c r="Y1637" i="15" s="1" a="1"/>
  <c r="Y1637" i="15" s="1"/>
  <c r="X1601" i="15" a="1"/>
  <c r="X1601" i="15" s="1"/>
  <c r="Y1601" i="15" s="1" a="1"/>
  <c r="Y1601" i="15" s="1"/>
  <c r="X1556" i="15" a="1"/>
  <c r="X1556" i="15" s="1"/>
  <c r="Y1556" i="15" s="1" a="1"/>
  <c r="Y1556" i="15" s="1"/>
  <c r="X1518" i="15" a="1"/>
  <c r="X1518" i="15" s="1"/>
  <c r="Y1518" i="15" s="1" a="1"/>
  <c r="Y1518" i="15" s="1"/>
  <c r="X1454" i="15" a="1"/>
  <c r="X1454" i="15" s="1"/>
  <c r="Y1454" i="15" s="1" a="1"/>
  <c r="Y1454" i="15" s="1"/>
  <c r="X1414" i="15" a="1"/>
  <c r="X1414" i="15" s="1"/>
  <c r="Y1414" i="15" s="1" a="1"/>
  <c r="Y1414" i="15" s="1"/>
  <c r="X1378" i="15" a="1"/>
  <c r="X1378" i="15" s="1"/>
  <c r="Y1378" i="15" s="1" a="1"/>
  <c r="Y1378" i="15" s="1"/>
  <c r="X1343" i="15" a="1"/>
  <c r="X1343" i="15" s="1"/>
  <c r="Y1343" i="15" s="1" a="1"/>
  <c r="Y1343" i="15" s="1"/>
  <c r="X1309" i="15" a="1"/>
  <c r="X1309" i="15" s="1"/>
  <c r="Y1309" i="15" s="1" a="1"/>
  <c r="Y1309" i="15" s="1"/>
  <c r="X1276" i="15" a="1"/>
  <c r="X1276" i="15" s="1"/>
  <c r="Y1276" i="15" s="1" a="1"/>
  <c r="Y1276" i="15" s="1"/>
  <c r="X1241" i="15" a="1"/>
  <c r="X1241" i="15" s="1"/>
  <c r="Y1241" i="15" s="1" a="1"/>
  <c r="Y1241" i="15" s="1"/>
  <c r="X1200" i="15" a="1"/>
  <c r="X1200" i="15" s="1"/>
  <c r="Y1200" i="15" s="1" a="1"/>
  <c r="Y1200" i="15" s="1"/>
  <c r="X1154" i="15" a="1"/>
  <c r="X1154" i="15" s="1"/>
  <c r="Y1154" i="15" s="1" a="1"/>
  <c r="Y1154" i="15" s="1"/>
  <c r="X1118" i="15" a="1"/>
  <c r="X1118" i="15" s="1"/>
  <c r="Y1118" i="15" s="1" a="1"/>
  <c r="Y1118" i="15" s="1"/>
  <c r="X1085" i="15" a="1"/>
  <c r="X1085" i="15" s="1"/>
  <c r="Y1085" i="15" s="1" a="1"/>
  <c r="Y1085" i="15" s="1"/>
  <c r="X1049" i="15" a="1"/>
  <c r="X1049" i="15" s="1"/>
  <c r="Y1049" i="15" s="1" a="1"/>
  <c r="Y1049" i="15" s="1"/>
  <c r="X1013" i="15" a="1"/>
  <c r="X1013" i="15" s="1"/>
  <c r="Y1013" i="15" s="1" a="1"/>
  <c r="Y1013" i="15" s="1"/>
  <c r="X977" i="15" a="1"/>
  <c r="X977" i="15" s="1"/>
  <c r="Y977" i="15" s="1" a="1"/>
  <c r="Y977" i="15" s="1"/>
  <c r="X934" i="15" a="1"/>
  <c r="X934" i="15" s="1"/>
  <c r="Y934" i="15" s="1" a="1"/>
  <c r="Y934" i="15" s="1"/>
  <c r="X888" i="15" a="1"/>
  <c r="X888" i="15" s="1"/>
  <c r="Y888" i="15" s="1" a="1"/>
  <c r="Y888" i="15" s="1"/>
  <c r="X835" i="15" a="1"/>
  <c r="X835" i="15" s="1"/>
  <c r="Y835" i="15" s="1" a="1"/>
  <c r="Y835" i="15" s="1"/>
  <c r="X780" i="15" a="1"/>
  <c r="X780" i="15" s="1"/>
  <c r="Y780" i="15" s="1" a="1"/>
  <c r="Y780" i="15" s="1"/>
  <c r="X734" i="15" a="1"/>
  <c r="X734" i="15" s="1"/>
  <c r="Y734" i="15" s="1" a="1"/>
  <c r="Y734" i="15" s="1"/>
  <c r="X692" i="15" a="1"/>
  <c r="X692" i="15" s="1"/>
  <c r="Y692" i="15" s="1" a="1"/>
  <c r="Y692" i="15" s="1"/>
  <c r="X647" i="15" a="1"/>
  <c r="X647" i="15" s="1"/>
  <c r="Y647" i="15" s="1" a="1"/>
  <c r="Y647" i="15" s="1"/>
  <c r="X599" i="15" a="1"/>
  <c r="X599" i="15" s="1"/>
  <c r="Y599" i="15" s="1" a="1"/>
  <c r="Y599" i="15" s="1"/>
  <c r="X544" i="15" a="1"/>
  <c r="X544" i="15" s="1"/>
  <c r="Y544" i="15" s="1" a="1"/>
  <c r="Y544" i="15" s="1"/>
  <c r="X488" i="15" a="1"/>
  <c r="X488" i="15" s="1"/>
  <c r="Y488" i="15" s="1" a="1"/>
  <c r="Y488" i="15" s="1"/>
  <c r="X443" i="15" a="1"/>
  <c r="X443" i="15" s="1"/>
  <c r="Y443" i="15" s="1" a="1"/>
  <c r="Y443" i="15" s="1"/>
  <c r="X402" i="15" a="1"/>
  <c r="X402" i="15" s="1"/>
  <c r="Y402" i="15" s="1" a="1"/>
  <c r="Y402" i="15" s="1"/>
  <c r="X365" i="15" a="1"/>
  <c r="X365" i="15" s="1"/>
  <c r="Y365" i="15" s="1" a="1"/>
  <c r="Y365" i="15" s="1"/>
  <c r="X321" i="15" a="1"/>
  <c r="X321" i="15" s="1"/>
  <c r="Y321" i="15" s="1" a="1"/>
  <c r="Y321" i="15" s="1"/>
  <c r="X271" i="15" a="1"/>
  <c r="X271" i="15" s="1"/>
  <c r="Y271" i="15" s="1" a="1"/>
  <c r="Y271" i="15" s="1"/>
  <c r="X225" i="15" a="1"/>
  <c r="X225" i="15" s="1"/>
  <c r="Y225" i="15" s="1" a="1"/>
  <c r="Y225" i="15" s="1"/>
  <c r="X180" i="15" a="1"/>
  <c r="X180" i="15" s="1"/>
  <c r="Y180" i="15" s="1" a="1"/>
  <c r="Y180" i="15" s="1"/>
  <c r="X138" i="15" a="1"/>
  <c r="X138" i="15" s="1"/>
  <c r="Y138" i="15" s="1" a="1"/>
  <c r="Y138" i="15" s="1"/>
  <c r="X100" i="15" a="1"/>
  <c r="X100" i="15" s="1"/>
  <c r="Y100" i="15" s="1" a="1"/>
  <c r="Y100" i="15" s="1"/>
  <c r="X53" i="15" a="1"/>
  <c r="X53" i="15" s="1"/>
  <c r="Y53" i="15" s="1" a="1"/>
  <c r="Y53" i="15" s="1"/>
  <c r="X18" i="15" a="1"/>
  <c r="X18" i="15" s="1"/>
  <c r="Y18" i="15" s="1" a="1"/>
  <c r="Y18" i="15" s="1"/>
  <c r="X3033" i="15" a="1"/>
  <c r="X3033" i="15" s="1"/>
  <c r="Y3033" i="15" s="1" a="1"/>
  <c r="Y3033" i="15" s="1"/>
  <c r="X2288" i="15" a="1"/>
  <c r="X2288" i="15" s="1"/>
  <c r="Y2288" i="15" s="1" a="1"/>
  <c r="Y2288" i="15" s="1"/>
  <c r="X2174" i="15" a="1"/>
  <c r="X2174" i="15" s="1"/>
  <c r="Y2174" i="15" s="1" a="1"/>
  <c r="Y2174" i="15" s="1"/>
  <c r="X2139" i="15" a="1"/>
  <c r="X2139" i="15" s="1"/>
  <c r="Y2139" i="15" s="1" a="1"/>
  <c r="Y2139" i="15" s="1"/>
  <c r="X1921" i="15" a="1"/>
  <c r="X1921" i="15" s="1"/>
  <c r="Y1921" i="15" s="1" a="1"/>
  <c r="Y1921" i="15" s="1"/>
  <c r="X1881" i="15" a="1"/>
  <c r="X1881" i="15" s="1"/>
  <c r="Y1881" i="15" s="1" a="1"/>
  <c r="Y1881" i="15" s="1"/>
  <c r="X1496" i="15" a="1"/>
  <c r="X1496" i="15" s="1"/>
  <c r="Y1496" i="15" s="1" a="1"/>
  <c r="Y1496" i="15" s="1"/>
  <c r="X1223" i="15" a="1"/>
  <c r="X1223" i="15" s="1"/>
  <c r="Y1223" i="15" s="1" a="1"/>
  <c r="Y1223" i="15" s="1"/>
  <c r="X1161" i="15" a="1"/>
  <c r="X1161" i="15" s="1"/>
  <c r="Y1161" i="15" s="1" a="1"/>
  <c r="Y1161" i="15" s="1"/>
  <c r="X640" i="15" a="1"/>
  <c r="X640" i="15" s="1"/>
  <c r="Y640" i="15" s="1" a="1"/>
  <c r="Y640" i="15" s="1"/>
  <c r="X473" i="15" a="1"/>
  <c r="X473" i="15" s="1"/>
  <c r="Y473" i="15" s="1" a="1"/>
  <c r="Y473" i="15" s="1"/>
  <c r="X331" i="15" a="1"/>
  <c r="X331" i="15" s="1"/>
  <c r="Y331" i="15" s="1" a="1"/>
  <c r="Y331" i="15" s="1"/>
  <c r="X45" i="15" a="1"/>
  <c r="X45" i="15" s="1"/>
  <c r="Y45" i="15" s="1" a="1"/>
  <c r="Y45" i="15" s="1"/>
  <c r="X992" i="15" a="1"/>
  <c r="X992" i="15" s="1"/>
  <c r="Y992" i="15" s="1" a="1"/>
  <c r="Y992" i="15" s="1"/>
  <c r="X876" i="15" a="1"/>
  <c r="X876" i="15" s="1"/>
  <c r="Y876" i="15" s="1" a="1"/>
  <c r="Y876" i="15" s="1"/>
  <c r="X748" i="15" a="1"/>
  <c r="X748" i="15" s="1"/>
  <c r="Y748" i="15" s="1" a="1"/>
  <c r="Y748" i="15" s="1"/>
  <c r="X642" i="15" a="1"/>
  <c r="X642" i="15" s="1"/>
  <c r="Y642" i="15" s="1" a="1"/>
  <c r="Y642" i="15" s="1"/>
  <c r="X3094" i="15" a="1"/>
  <c r="X3094" i="15" s="1"/>
  <c r="Y3094" i="15" s="1" a="1"/>
  <c r="Y3094" i="15" s="1"/>
  <c r="X2359" i="15" a="1"/>
  <c r="X2359" i="15" s="1"/>
  <c r="Y2359" i="15" s="1" a="1"/>
  <c r="Y2359" i="15" s="1"/>
  <c r="X1798" i="15" a="1"/>
  <c r="X1798" i="15" s="1"/>
  <c r="Y1798" i="15" s="1" a="1"/>
  <c r="Y1798" i="15" s="1"/>
  <c r="X1458" i="15" a="1"/>
  <c r="X1458" i="15" s="1"/>
  <c r="Y1458" i="15" s="1" a="1"/>
  <c r="Y1458" i="15" s="1"/>
  <c r="X1054" i="15" a="1"/>
  <c r="X1054" i="15" s="1"/>
  <c r="Y1054" i="15" s="1" a="1"/>
  <c r="Y1054" i="15" s="1"/>
  <c r="X2494" i="15" a="1"/>
  <c r="X2494" i="15" s="1"/>
  <c r="Y2494" i="15" s="1" a="1"/>
  <c r="Y2494" i="15" s="1"/>
  <c r="X1823" i="15" a="1"/>
  <c r="X1823" i="15" s="1"/>
  <c r="Y1823" i="15" s="1" a="1"/>
  <c r="Y1823" i="15" s="1"/>
  <c r="X1591" i="15" a="1"/>
  <c r="X1591" i="15" s="1"/>
  <c r="Y1591" i="15" s="1" a="1"/>
  <c r="Y1591" i="15" s="1"/>
  <c r="X1407" i="15" a="1"/>
  <c r="X1407" i="15" s="1"/>
  <c r="Y1407" i="15" s="1" a="1"/>
  <c r="Y1407" i="15" s="1"/>
  <c r="X1268" i="15" a="1"/>
  <c r="X1268" i="15" s="1"/>
  <c r="Y1268" i="15" s="1" a="1"/>
  <c r="Y1268" i="15" s="1"/>
  <c r="X1147" i="15" a="1"/>
  <c r="X1147" i="15" s="1"/>
  <c r="Y1147" i="15" s="1" a="1"/>
  <c r="Y1147" i="15" s="1"/>
  <c r="X1023" i="15" a="1"/>
  <c r="X1023" i="15" s="1"/>
  <c r="Y1023" i="15" s="1" a="1"/>
  <c r="Y1023" i="15" s="1"/>
  <c r="X824" i="15" a="1"/>
  <c r="X824" i="15" s="1"/>
  <c r="Y824" i="15" s="1" a="1"/>
  <c r="Y824" i="15" s="1"/>
  <c r="X632" i="15" a="1"/>
  <c r="X632" i="15" s="1"/>
  <c r="Y632" i="15" s="1" a="1"/>
  <c r="Y632" i="15" s="1"/>
  <c r="X435" i="15" a="1"/>
  <c r="X435" i="15" s="1"/>
  <c r="Y435" i="15" s="1" a="1"/>
  <c r="Y435" i="15" s="1"/>
  <c r="X260" i="15" a="1"/>
  <c r="X260" i="15" s="1"/>
  <c r="Y260" i="15" s="1" a="1"/>
  <c r="Y260" i="15" s="1"/>
  <c r="X93" i="15" a="1"/>
  <c r="X93" i="15" s="1"/>
  <c r="Y93" i="15" s="1" a="1"/>
  <c r="Y93" i="15" s="1"/>
  <c r="X2891" i="15" a="1"/>
  <c r="X2891" i="15" s="1"/>
  <c r="Y2891" i="15" s="1" a="1"/>
  <c r="Y2891" i="15" s="1"/>
  <c r="X2077" i="15" a="1"/>
  <c r="X2077" i="15" s="1"/>
  <c r="Y2077" i="15" s="1" a="1"/>
  <c r="Y2077" i="15" s="1"/>
  <c r="X1313" i="15" a="1"/>
  <c r="X1313" i="15" s="1"/>
  <c r="Y1313" i="15" s="1" a="1"/>
  <c r="Y1313" i="15" s="1"/>
  <c r="X2815" i="15" a="1"/>
  <c r="X2815" i="15" s="1"/>
  <c r="Y2815" i="15" s="1" a="1"/>
  <c r="Y2815" i="15" s="1"/>
  <c r="X3142" i="15" a="1"/>
  <c r="X3142" i="15" s="1"/>
  <c r="Y3142" i="15" s="1" a="1"/>
  <c r="Y3142" i="15" s="1"/>
  <c r="X2959" i="15" a="1"/>
  <c r="X2959" i="15" s="1"/>
  <c r="Y2959" i="15" s="1" a="1"/>
  <c r="Y2959" i="15" s="1"/>
  <c r="X2802" i="15" a="1"/>
  <c r="X2802" i="15" s="1"/>
  <c r="Y2802" i="15" s="1" a="1"/>
  <c r="Y2802" i="15" s="1"/>
  <c r="X2662" i="15" a="1"/>
  <c r="X2662" i="15" s="1"/>
  <c r="Y2662" i="15" s="1" a="1"/>
  <c r="Y2662" i="15" s="1"/>
  <c r="X2456" i="15" a="1"/>
  <c r="X2456" i="15" s="1"/>
  <c r="Y2456" i="15" s="1" a="1"/>
  <c r="Y2456" i="15" s="1"/>
  <c r="X2250" i="15" a="1"/>
  <c r="X2250" i="15" s="1"/>
  <c r="Y2250" i="15" s="1" a="1"/>
  <c r="Y2250" i="15" s="1"/>
  <c r="X2063" i="15" a="1"/>
  <c r="X2063" i="15" s="1"/>
  <c r="Y2063" i="15" s="1" a="1"/>
  <c r="Y2063" i="15" s="1"/>
  <c r="X1904" i="15" a="1"/>
  <c r="X1904" i="15" s="1"/>
  <c r="Y1904" i="15" s="1" a="1"/>
  <c r="Y1904" i="15" s="1"/>
  <c r="X1702" i="15" a="1"/>
  <c r="X1702" i="15" s="1"/>
  <c r="Y1702" i="15" s="1" a="1"/>
  <c r="Y1702" i="15" s="1"/>
  <c r="X1528" i="15" a="1"/>
  <c r="X1528" i="15" s="1"/>
  <c r="Y1528" i="15" s="1" a="1"/>
  <c r="Y1528" i="15" s="1"/>
  <c r="X1335" i="15" a="1"/>
  <c r="X1335" i="15" s="1"/>
  <c r="Y1335" i="15" s="1" a="1"/>
  <c r="Y1335" i="15" s="1"/>
  <c r="X1209" i="15" a="1"/>
  <c r="X1209" i="15" s="1"/>
  <c r="Y1209" i="15" s="1" a="1"/>
  <c r="Y1209" i="15" s="1"/>
  <c r="X1060" i="15" a="1"/>
  <c r="X1060" i="15" s="1"/>
  <c r="Y1060" i="15" s="1" a="1"/>
  <c r="Y1060" i="15" s="1"/>
  <c r="X899" i="15" a="1"/>
  <c r="X899" i="15" s="1"/>
  <c r="Y899" i="15" s="1" a="1"/>
  <c r="Y899" i="15" s="1"/>
  <c r="X722" i="15" a="1"/>
  <c r="X722" i="15" s="1"/>
  <c r="Y722" i="15" s="1" a="1"/>
  <c r="Y722" i="15" s="1"/>
  <c r="X555" i="15" a="1"/>
  <c r="X555" i="15" s="1"/>
  <c r="Y555" i="15" s="1" a="1"/>
  <c r="Y555" i="15" s="1"/>
  <c r="X375" i="15" a="1"/>
  <c r="X375" i="15" s="1"/>
  <c r="Y375" i="15" s="1" a="1"/>
  <c r="Y375" i="15" s="1"/>
  <c r="X190" i="15" a="1"/>
  <c r="X190" i="15" s="1"/>
  <c r="Y190" i="15" s="1" a="1"/>
  <c r="Y190" i="15" s="1"/>
  <c r="X44" i="15" a="1"/>
  <c r="X44" i="15" s="1"/>
  <c r="Y44" i="15" s="1" a="1"/>
  <c r="Y44" i="15" s="1"/>
  <c r="X2308" i="15" a="1"/>
  <c r="X2308" i="15" s="1"/>
  <c r="Y2308" i="15" s="1" a="1"/>
  <c r="Y2308" i="15" s="1"/>
  <c r="X1692" i="15" a="1"/>
  <c r="X1692" i="15" s="1"/>
  <c r="Y1692" i="15" s="1" a="1"/>
  <c r="Y1692" i="15" s="1"/>
  <c r="X3086" i="15" a="1"/>
  <c r="X3086" i="15" s="1"/>
  <c r="Y3086" i="15" s="1" a="1"/>
  <c r="Y3086" i="15" s="1"/>
  <c r="X2954" i="15" a="1"/>
  <c r="X2954" i="15" s="1"/>
  <c r="Y2954" i="15" s="1" a="1"/>
  <c r="Y2954" i="15" s="1"/>
  <c r="X2859" i="15" a="1"/>
  <c r="X2859" i="15" s="1"/>
  <c r="Y2859" i="15" s="1" a="1"/>
  <c r="Y2859" i="15" s="1"/>
  <c r="X2776" i="15" a="1"/>
  <c r="X2776" i="15" s="1"/>
  <c r="Y2776" i="15" s="1" a="1"/>
  <c r="Y2776" i="15" s="1"/>
  <c r="X2687" i="15" a="1"/>
  <c r="X2687" i="15" s="1"/>
  <c r="Y2687" i="15" s="1" a="1"/>
  <c r="Y2687" i="15" s="1"/>
  <c r="X2586" i="15" a="1"/>
  <c r="X2586" i="15" s="1"/>
  <c r="Y2586" i="15" s="1" a="1"/>
  <c r="Y2586" i="15" s="1"/>
  <c r="X2488" i="15" a="1"/>
  <c r="X2488" i="15" s="1"/>
  <c r="Y2488" i="15" s="1" a="1"/>
  <c r="Y2488" i="15" s="1"/>
  <c r="X2406" i="15" a="1"/>
  <c r="X2406" i="15" s="1"/>
  <c r="Y2406" i="15" s="1" a="1"/>
  <c r="Y2406" i="15" s="1"/>
  <c r="X2286" i="15" a="1"/>
  <c r="X2286" i="15" s="1"/>
  <c r="Y2286" i="15" s="1" a="1"/>
  <c r="Y2286" i="15" s="1"/>
  <c r="X2155" i="15" a="1"/>
  <c r="X2155" i="15" s="1"/>
  <c r="Y2155" i="15" s="1" a="1"/>
  <c r="Y2155" i="15" s="1"/>
  <c r="X2062" i="15" a="1"/>
  <c r="X2062" i="15" s="1"/>
  <c r="Y2062" i="15" s="1" a="1"/>
  <c r="Y2062" i="15" s="1"/>
  <c r="X1965" i="15" a="1"/>
  <c r="X1965" i="15" s="1"/>
  <c r="Y1965" i="15" s="1" a="1"/>
  <c r="Y1965" i="15" s="1"/>
  <c r="X1855" i="15" a="1"/>
  <c r="X1855" i="15" s="1"/>
  <c r="Y1855" i="15" s="1" a="1"/>
  <c r="Y1855" i="15" s="1"/>
  <c r="X1705" i="15" a="1"/>
  <c r="X1705" i="15" s="1"/>
  <c r="Y1705" i="15" s="1" a="1"/>
  <c r="Y1705" i="15" s="1"/>
  <c r="X3090" i="15" a="1"/>
  <c r="X3090" i="15" s="1"/>
  <c r="Y3090" i="15" s="1" a="1"/>
  <c r="Y3090" i="15" s="1"/>
  <c r="X2979" i="15" a="1"/>
  <c r="X2979" i="15" s="1"/>
  <c r="Y2979" i="15" s="1" a="1"/>
  <c r="Y2979" i="15" s="1"/>
  <c r="X2888" i="15" a="1"/>
  <c r="X2888" i="15" s="1"/>
  <c r="Y2888" i="15" s="1" a="1"/>
  <c r="Y2888" i="15" s="1"/>
  <c r="X2797" i="15" a="1"/>
  <c r="X2797" i="15" s="1"/>
  <c r="Y2797" i="15" s="1" a="1"/>
  <c r="Y2797" i="15" s="1"/>
  <c r="X2699" i="15" a="1"/>
  <c r="X2699" i="15" s="1"/>
  <c r="Y2699" i="15" s="1" a="1"/>
  <c r="Y2699" i="15" s="1"/>
  <c r="X2595" i="15" a="1"/>
  <c r="X2595" i="15" s="1"/>
  <c r="Y2595" i="15" s="1" a="1"/>
  <c r="Y2595" i="15" s="1"/>
  <c r="X2504" i="15" a="1"/>
  <c r="X2504" i="15" s="1"/>
  <c r="Y2504" i="15" s="1" a="1"/>
  <c r="Y2504" i="15" s="1"/>
  <c r="X2419" i="15" a="1"/>
  <c r="X2419" i="15" s="1"/>
  <c r="Y2419" i="15" s="1" a="1"/>
  <c r="Y2419" i="15" s="1"/>
  <c r="X2299" i="15" a="1"/>
  <c r="X2299" i="15" s="1"/>
  <c r="Y2299" i="15" s="1" a="1"/>
  <c r="Y2299" i="15" s="1"/>
  <c r="X2162" i="15" a="1"/>
  <c r="X2162" i="15" s="1"/>
  <c r="Y2162" i="15" s="1" a="1"/>
  <c r="Y2162" i="15" s="1"/>
  <c r="X2055" i="15" a="1"/>
  <c r="X2055" i="15" s="1"/>
  <c r="Y2055" i="15" s="1" a="1"/>
  <c r="Y2055" i="15" s="1"/>
  <c r="X1961" i="15" a="1"/>
  <c r="X1961" i="15" s="1"/>
  <c r="Y1961" i="15" s="1" a="1"/>
  <c r="Y1961" i="15" s="1"/>
  <c r="X1842" i="15" a="1"/>
  <c r="X1842" i="15" s="1"/>
  <c r="Y1842" i="15" s="1" a="1"/>
  <c r="Y1842" i="15" s="1"/>
  <c r="X1701" i="15" a="1"/>
  <c r="X1701" i="15" s="1"/>
  <c r="Y1701" i="15" s="1" a="1"/>
  <c r="Y1701" i="15" s="1"/>
  <c r="X3082" i="15" a="1"/>
  <c r="X3082" i="15" s="1"/>
  <c r="Y3082" i="15" s="1" a="1"/>
  <c r="Y3082" i="15" s="1"/>
  <c r="X1662" i="15" a="1"/>
  <c r="X1662" i="15" s="1"/>
  <c r="Y1662" i="15" s="1" a="1"/>
  <c r="Y1662" i="15" s="1"/>
  <c r="X510" i="15" a="1"/>
  <c r="X510" i="15" s="1"/>
  <c r="Y510" i="15" s="1" a="1"/>
  <c r="Y510" i="15" s="1"/>
  <c r="X315" i="15" a="1"/>
  <c r="X315" i="15" s="1"/>
  <c r="Y315" i="15" s="1" a="1"/>
  <c r="Y315" i="15" s="1"/>
  <c r="X174" i="15" a="1"/>
  <c r="X174" i="15" s="1"/>
  <c r="Y174" i="15" s="1" a="1"/>
  <c r="Y174" i="15" s="1"/>
  <c r="X80" i="15" a="1"/>
  <c r="X80" i="15" s="1"/>
  <c r="Y80" i="15" s="1" a="1"/>
  <c r="Y80" i="15" s="1"/>
  <c r="X2744" i="15" a="1"/>
  <c r="X2744" i="15" s="1"/>
  <c r="Y2744" i="15" s="1" a="1"/>
  <c r="Y2744" i="15" s="1"/>
  <c r="X2499" i="15" a="1"/>
  <c r="X2499" i="15" s="1"/>
  <c r="Y2499" i="15" s="1" a="1"/>
  <c r="Y2499" i="15" s="1"/>
  <c r="X2463" i="15" a="1"/>
  <c r="X2463" i="15" s="1"/>
  <c r="Y2463" i="15" s="1" a="1"/>
  <c r="Y2463" i="15" s="1"/>
  <c r="X2423" i="15" a="1"/>
  <c r="X2423" i="15" s="1"/>
  <c r="Y2423" i="15" s="1" a="1"/>
  <c r="Y2423" i="15" s="1"/>
  <c r="X2373" i="15" a="1"/>
  <c r="X2373" i="15" s="1"/>
  <c r="Y2373" i="15" s="1" a="1"/>
  <c r="Y2373" i="15" s="1"/>
  <c r="X2326" i="15" a="1"/>
  <c r="X2326" i="15" s="1"/>
  <c r="Y2326" i="15" s="1" a="1"/>
  <c r="Y2326" i="15" s="1"/>
  <c r="X2270" i="15" a="1"/>
  <c r="X2270" i="15" s="1"/>
  <c r="Y2270" i="15" s="1" a="1"/>
  <c r="Y2270" i="15" s="1"/>
  <c r="X2214" i="15" a="1"/>
  <c r="X2214" i="15" s="1"/>
  <c r="Y2214" i="15" s="1" a="1"/>
  <c r="Y2214" i="15" s="1"/>
  <c r="X2161" i="15" a="1"/>
  <c r="X2161" i="15" s="1"/>
  <c r="Y2161" i="15" s="1" a="1"/>
  <c r="Y2161" i="15" s="1"/>
  <c r="X2117" i="15" a="1"/>
  <c r="X2117" i="15" s="1"/>
  <c r="Y2117" i="15" s="1" a="1"/>
  <c r="Y2117" i="15" s="1"/>
  <c r="X2082" i="15" a="1"/>
  <c r="X2082" i="15" s="1"/>
  <c r="Y2082" i="15" s="1" a="1"/>
  <c r="Y2082" i="15" s="1"/>
  <c r="X2037" i="15" a="1"/>
  <c r="X2037" i="15" s="1"/>
  <c r="Y2037" i="15" s="1" a="1"/>
  <c r="Y2037" i="15" s="1"/>
  <c r="X2000" i="15" a="1"/>
  <c r="X2000" i="15" s="1"/>
  <c r="Y2000" i="15" s="1" a="1"/>
  <c r="Y2000" i="15" s="1"/>
  <c r="X1960" i="15" a="1"/>
  <c r="X1960" i="15" s="1"/>
  <c r="Y1960" i="15" s="1" a="1"/>
  <c r="Y1960" i="15" s="1"/>
  <c r="X1901" i="15" a="1"/>
  <c r="X1901" i="15" s="1"/>
  <c r="Y1901" i="15" s="1" a="1"/>
  <c r="Y1901" i="15" s="1"/>
  <c r="X1858" i="15" a="1"/>
  <c r="X1858" i="15" s="1"/>
  <c r="Y1858" i="15" s="1" a="1"/>
  <c r="Y1858" i="15" s="1"/>
  <c r="X1817" i="15" a="1"/>
  <c r="X1817" i="15" s="1"/>
  <c r="Y1817" i="15" s="1" a="1"/>
  <c r="Y1817" i="15" s="1"/>
  <c r="X1774" i="15" a="1"/>
  <c r="X1774" i="15" s="1"/>
  <c r="Y1774" i="15" s="1" a="1"/>
  <c r="Y1774" i="15" s="1"/>
  <c r="X1704" i="15" a="1"/>
  <c r="X1704" i="15" s="1"/>
  <c r="Y1704" i="15" s="1" a="1"/>
  <c r="Y1704" i="15" s="1"/>
  <c r="X1648" i="15" a="1"/>
  <c r="X1648" i="15" s="1"/>
  <c r="Y1648" i="15" s="1" a="1"/>
  <c r="Y1648" i="15" s="1"/>
  <c r="X1614" i="15" a="1"/>
  <c r="X1614" i="15" s="1"/>
  <c r="Y1614" i="15" s="1" a="1"/>
  <c r="Y1614" i="15" s="1"/>
  <c r="X1567" i="15" a="1"/>
  <c r="X1567" i="15" s="1"/>
  <c r="Y1567" i="15" s="1" a="1"/>
  <c r="Y1567" i="15" s="1"/>
  <c r="X1532" i="15" a="1"/>
  <c r="X1532" i="15" s="1"/>
  <c r="Y1532" i="15" s="1" a="1"/>
  <c r="Y1532" i="15" s="1"/>
  <c r="X1475" i="15" a="1"/>
  <c r="X1475" i="15" s="1"/>
  <c r="Y1475" i="15" s="1" a="1"/>
  <c r="Y1475" i="15" s="1"/>
  <c r="X1424" i="15" a="1"/>
  <c r="X1424" i="15" s="1"/>
  <c r="Y1424" i="15" s="1" a="1"/>
  <c r="Y1424" i="15" s="1"/>
  <c r="X1391" i="15" a="1"/>
  <c r="X1391" i="15" s="1"/>
  <c r="Y1391" i="15" s="1" a="1"/>
  <c r="Y1391" i="15" s="1"/>
  <c r="X1354" i="15" a="1"/>
  <c r="X1354" i="15" s="1"/>
  <c r="Y1354" i="15" s="1" a="1"/>
  <c r="Y1354" i="15" s="1"/>
  <c r="X1321" i="15" a="1"/>
  <c r="X1321" i="15" s="1"/>
  <c r="Y1321" i="15" s="1" a="1"/>
  <c r="Y1321" i="15" s="1"/>
  <c r="X1287" i="15" a="1"/>
  <c r="X1287" i="15" s="1"/>
  <c r="Y1287" i="15" s="1" a="1"/>
  <c r="Y1287" i="15" s="1"/>
  <c r="X1251" i="15" a="1"/>
  <c r="X1251" i="15" s="1"/>
  <c r="Y1251" i="15" s="1" a="1"/>
  <c r="Y1251" i="15" s="1"/>
  <c r="X1212" i="15" a="1"/>
  <c r="X1212" i="15" s="1"/>
  <c r="Y1212" i="15" s="1" a="1"/>
  <c r="Y1212" i="15" s="1"/>
  <c r="X1172" i="15" a="1"/>
  <c r="X1172" i="15" s="1"/>
  <c r="Y1172" i="15" s="1" a="1"/>
  <c r="Y1172" i="15" s="1"/>
  <c r="X1130" i="15" a="1"/>
  <c r="X1130" i="15" s="1"/>
  <c r="Y1130" i="15" s="1" a="1"/>
  <c r="Y1130" i="15" s="1"/>
  <c r="X1095" i="15" a="1"/>
  <c r="X1095" i="15" s="1"/>
  <c r="Y1095" i="15" s="1" a="1"/>
  <c r="Y1095" i="15" s="1"/>
  <c r="X1062" i="15" a="1"/>
  <c r="X1062" i="15" s="1"/>
  <c r="Y1062" i="15" s="1" a="1"/>
  <c r="Y1062" i="15" s="1"/>
  <c r="X1024" i="15" a="1"/>
  <c r="X1024" i="15" s="1"/>
  <c r="Y1024" i="15" s="1" a="1"/>
  <c r="Y1024" i="15" s="1"/>
  <c r="X989" i="15" a="1"/>
  <c r="X989" i="15" s="1"/>
  <c r="Y989" i="15" s="1" a="1"/>
  <c r="Y989" i="15" s="1"/>
  <c r="X946" i="15" a="1"/>
  <c r="X946" i="15" s="1"/>
  <c r="Y946" i="15" s="1" a="1"/>
  <c r="Y946" i="15" s="1"/>
  <c r="X901" i="15" a="1"/>
  <c r="X901" i="15" s="1"/>
  <c r="Y901" i="15" s="1" a="1"/>
  <c r="Y901" i="15" s="1"/>
  <c r="X846" i="15" a="1"/>
  <c r="X846" i="15" s="1"/>
  <c r="Y846" i="15" s="1" a="1"/>
  <c r="Y846" i="15" s="1"/>
  <c r="X801" i="15" a="1"/>
  <c r="X801" i="15" s="1"/>
  <c r="Y801" i="15" s="1" a="1"/>
  <c r="Y801" i="15" s="1"/>
  <c r="X746" i="15" a="1"/>
  <c r="X746" i="15" s="1"/>
  <c r="Y746" i="15" s="1" a="1"/>
  <c r="Y746" i="15" s="1"/>
  <c r="X704" i="15" a="1"/>
  <c r="X704" i="15" s="1"/>
  <c r="Y704" i="15" s="1" a="1"/>
  <c r="Y704" i="15" s="1"/>
  <c r="X661" i="15" a="1"/>
  <c r="X661" i="15" s="1"/>
  <c r="Y661" i="15" s="1" a="1"/>
  <c r="Y661" i="15" s="1"/>
  <c r="X612" i="15" a="1"/>
  <c r="X612" i="15" s="1"/>
  <c r="Y612" i="15" s="1" a="1"/>
  <c r="Y612" i="15" s="1"/>
  <c r="X559" i="15" a="1"/>
  <c r="X559" i="15" s="1"/>
  <c r="Y559" i="15" s="1" a="1"/>
  <c r="Y559" i="15" s="1"/>
  <c r="X94" i="15" a="1"/>
  <c r="X94" i="15" s="1"/>
  <c r="Y94" i="15" s="1" a="1"/>
  <c r="Y94" i="15" s="1"/>
  <c r="X47" i="15" a="1"/>
  <c r="X47" i="15" s="1"/>
  <c r="Y47" i="15" s="1" a="1"/>
  <c r="Y47" i="15" s="1"/>
  <c r="X11" i="15" a="1"/>
  <c r="X11" i="15" s="1"/>
  <c r="Y11" i="15" s="1" a="1"/>
  <c r="Y11" i="15" s="1"/>
  <c r="X3028" i="15" a="1"/>
  <c r="X3028" i="15" s="1"/>
  <c r="Y3028" i="15" s="1" a="1"/>
  <c r="Y3028" i="15" s="1"/>
  <c r="X2608" i="15" a="1"/>
  <c r="X2608" i="15" s="1"/>
  <c r="Y2608" i="15" s="1" a="1"/>
  <c r="Y2608" i="15" s="1"/>
  <c r="X2323" i="15" a="1"/>
  <c r="X2323" i="15" s="1"/>
  <c r="Y2323" i="15" s="1" a="1"/>
  <c r="Y2323" i="15" s="1"/>
  <c r="X2090" i="15" a="1"/>
  <c r="X2090" i="15" s="1"/>
  <c r="Y2090" i="15" s="1" a="1"/>
  <c r="Y2090" i="15" s="1"/>
  <c r="X1918" i="15" a="1"/>
  <c r="X1918" i="15" s="1"/>
  <c r="Y1918" i="15" s="1" a="1"/>
  <c r="Y1918" i="15" s="1"/>
  <c r="X1759" i="15" a="1"/>
  <c r="X1759" i="15" s="1"/>
  <c r="Y1759" i="15" s="1" a="1"/>
  <c r="Y1759" i="15" s="1"/>
  <c r="X1036" i="15" a="1"/>
  <c r="X1036" i="15" s="1"/>
  <c r="Y1036" i="15" s="1" a="1"/>
  <c r="Y1036" i="15" s="1"/>
  <c r="X884" i="15" a="1"/>
  <c r="X884" i="15" s="1"/>
  <c r="Y884" i="15" s="1" a="1"/>
  <c r="Y884" i="15" s="1"/>
  <c r="X706" i="15" a="1"/>
  <c r="X706" i="15" s="1"/>
  <c r="Y706" i="15" s="1" a="1"/>
  <c r="Y706" i="15" s="1"/>
  <c r="X562" i="15" a="1"/>
  <c r="X562" i="15" s="1"/>
  <c r="Y562" i="15" s="1" a="1"/>
  <c r="Y562" i="15" s="1"/>
  <c r="X246" i="15" a="1"/>
  <c r="X246" i="15" s="1"/>
  <c r="Y246" i="15" s="1" a="1"/>
  <c r="Y246" i="15" s="1"/>
  <c r="X62" i="15" a="1"/>
  <c r="X62" i="15" s="1"/>
  <c r="Y62" i="15" s="1" a="1"/>
  <c r="Y62" i="15" s="1"/>
  <c r="X2382" i="15" a="1"/>
  <c r="X2382" i="15" s="1"/>
  <c r="Y2382" i="15" s="1" a="1"/>
  <c r="Y2382" i="15" s="1"/>
  <c r="X2261" i="15" a="1"/>
  <c r="X2261" i="15" s="1"/>
  <c r="Y2261" i="15" s="1" a="1"/>
  <c r="Y2261" i="15" s="1"/>
  <c r="X1541" i="15" a="1"/>
  <c r="X1541" i="15" s="1"/>
  <c r="Y1541" i="15" s="1" a="1"/>
  <c r="Y1541" i="15" s="1"/>
  <c r="X736" i="15" a="1"/>
  <c r="X736" i="15" s="1"/>
  <c r="Y736" i="15" s="1" a="1"/>
  <c r="Y736" i="15" s="1"/>
  <c r="X2521" i="15" a="1"/>
  <c r="X2521" i="15" s="1"/>
  <c r="Y2521" i="15" s="1" a="1"/>
  <c r="Y2521" i="15" s="1"/>
  <c r="X3131" i="15" a="1"/>
  <c r="X3131" i="15" s="1"/>
  <c r="Y3131" i="15" s="1" a="1"/>
  <c r="Y3131" i="15" s="1"/>
  <c r="X3084" i="15" a="1"/>
  <c r="X3084" i="15" s="1"/>
  <c r="Y3084" i="15" s="1" a="1"/>
  <c r="Y3084" i="15" s="1"/>
  <c r="X3019" i="15" a="1"/>
  <c r="X3019" i="15" s="1"/>
  <c r="Y3019" i="15" s="1" a="1"/>
  <c r="Y3019" i="15" s="1"/>
  <c r="X2981" i="15" a="1"/>
  <c r="X2981" i="15" s="1"/>
  <c r="Y2981" i="15" s="1" a="1"/>
  <c r="Y2981" i="15" s="1"/>
  <c r="X2947" i="15" a="1"/>
  <c r="X2947" i="15" s="1"/>
  <c r="Y2947" i="15" s="1" a="1"/>
  <c r="Y2947" i="15" s="1"/>
  <c r="X2908" i="15" a="1"/>
  <c r="X2908" i="15" s="1"/>
  <c r="Y2908" i="15" s="1" a="1"/>
  <c r="Y2908" i="15" s="1"/>
  <c r="X2868" i="15" a="1"/>
  <c r="X2868" i="15" s="1"/>
  <c r="Y2868" i="15" s="1" a="1"/>
  <c r="Y2868" i="15" s="1"/>
  <c r="X2827" i="15" a="1"/>
  <c r="X2827" i="15" s="1"/>
  <c r="Y2827" i="15" s="1" a="1"/>
  <c r="Y2827" i="15" s="1"/>
  <c r="X2791" i="15" a="1"/>
  <c r="X2791" i="15" s="1"/>
  <c r="Y2791" i="15" s="1" a="1"/>
  <c r="Y2791" i="15" s="1"/>
  <c r="X2757" i="15" a="1"/>
  <c r="X2757" i="15" s="1"/>
  <c r="Y2757" i="15" s="1" a="1"/>
  <c r="Y2757" i="15" s="1"/>
  <c r="X2718" i="15" a="1"/>
  <c r="X2718" i="15" s="1"/>
  <c r="Y2718" i="15" s="1" a="1"/>
  <c r="Y2718" i="15" s="1"/>
  <c r="X2684" i="15" a="1"/>
  <c r="X2684" i="15" s="1"/>
  <c r="Y2684" i="15" s="1" a="1"/>
  <c r="Y2684" i="15" s="1"/>
  <c r="X2647" i="15" a="1"/>
  <c r="X2647" i="15" s="1"/>
  <c r="Y2647" i="15" s="1" a="1"/>
  <c r="Y2647" i="15" s="1"/>
  <c r="X2598" i="15" a="1"/>
  <c r="X2598" i="15" s="1"/>
  <c r="Y2598" i="15" s="1" a="1"/>
  <c r="Y2598" i="15" s="1"/>
  <c r="X2557" i="15" a="1"/>
  <c r="X2557" i="15" s="1"/>
  <c r="Y2557" i="15" s="1" a="1"/>
  <c r="Y2557" i="15" s="1"/>
  <c r="X2515" i="15" a="1"/>
  <c r="X2515" i="15" s="1"/>
  <c r="Y2515" i="15" s="1" a="1"/>
  <c r="Y2515" i="15" s="1"/>
  <c r="X2481" i="15" a="1"/>
  <c r="X2481" i="15" s="1"/>
  <c r="Y2481" i="15" s="1" a="1"/>
  <c r="Y2481" i="15" s="1"/>
  <c r="X2445" i="15" a="1"/>
  <c r="X2445" i="15" s="1"/>
  <c r="Y2445" i="15" s="1" a="1"/>
  <c r="Y2445" i="15" s="1"/>
  <c r="X2408" i="15" a="1"/>
  <c r="X2408" i="15" s="1"/>
  <c r="Y2408" i="15" s="1" a="1"/>
  <c r="Y2408" i="15" s="1"/>
  <c r="X2362" i="15" a="1"/>
  <c r="X2362" i="15" s="1"/>
  <c r="Y2362" i="15" s="1" a="1"/>
  <c r="Y2362" i="15" s="1"/>
  <c r="X2310" i="15" a="1"/>
  <c r="X2310" i="15" s="1"/>
  <c r="Y2310" i="15" s="1" a="1"/>
  <c r="Y2310" i="15" s="1"/>
  <c r="X2257" i="15" a="1"/>
  <c r="X2257" i="15" s="1"/>
  <c r="Y2257" i="15" s="1" a="1"/>
  <c r="Y2257" i="15" s="1"/>
  <c r="X2203" i="15" a="1"/>
  <c r="X2203" i="15" s="1"/>
  <c r="Y2203" i="15" s="1" a="1"/>
  <c r="Y2203" i="15" s="1"/>
  <c r="X2142" i="15" a="1"/>
  <c r="X2142" i="15" s="1"/>
  <c r="Y2142" i="15" s="1" a="1"/>
  <c r="Y2142" i="15" s="1"/>
  <c r="X2108" i="15" a="1"/>
  <c r="X2108" i="15" s="1"/>
  <c r="Y2108" i="15" s="1" a="1"/>
  <c r="Y2108" i="15" s="1"/>
  <c r="X2069" i="15" a="1"/>
  <c r="X2069" i="15" s="1"/>
  <c r="Y2069" i="15" s="1" a="1"/>
  <c r="Y2069" i="15" s="1"/>
  <c r="X2025" i="15" a="1"/>
  <c r="X2025" i="15" s="1"/>
  <c r="Y2025" i="15" s="1" a="1"/>
  <c r="Y2025" i="15" s="1"/>
  <c r="X1989" i="15" a="1"/>
  <c r="X1989" i="15" s="1"/>
  <c r="Y1989" i="15" s="1" a="1"/>
  <c r="Y1989" i="15" s="1"/>
  <c r="X1944" i="15" a="1"/>
  <c r="X1944" i="15" s="1"/>
  <c r="Y1944" i="15" s="1" a="1"/>
  <c r="Y1944" i="15" s="1"/>
  <c r="X1889" i="15" a="1"/>
  <c r="X1889" i="15" s="1"/>
  <c r="Y1889" i="15" s="1" a="1"/>
  <c r="Y1889" i="15" s="1"/>
  <c r="X1848" i="15" a="1"/>
  <c r="X1848" i="15" s="1"/>
  <c r="Y1848" i="15" s="1" a="1"/>
  <c r="Y1848" i="15" s="1"/>
  <c r="X1803" i="15" a="1"/>
  <c r="X1803" i="15" s="1"/>
  <c r="Y1803" i="15" s="1" a="1"/>
  <c r="Y1803" i="15" s="1"/>
  <c r="X1725" i="15" a="1"/>
  <c r="X1725" i="15" s="1"/>
  <c r="Y1725" i="15" s="1" a="1"/>
  <c r="Y1725" i="15" s="1"/>
  <c r="X1686" i="15" a="1"/>
  <c r="X1686" i="15" s="1"/>
  <c r="Y1686" i="15" s="1" a="1"/>
  <c r="Y1686" i="15" s="1"/>
  <c r="X1634" i="15" a="1"/>
  <c r="X1634" i="15" s="1"/>
  <c r="Y1634" i="15" s="1" a="1"/>
  <c r="Y1634" i="15" s="1"/>
  <c r="X1595" i="15" a="1"/>
  <c r="X1595" i="15" s="1"/>
  <c r="Y1595" i="15" s="1" a="1"/>
  <c r="Y1595" i="15" s="1"/>
  <c r="X1553" i="15" a="1"/>
  <c r="X1553" i="15" s="1"/>
  <c r="Y1553" i="15" s="1" a="1"/>
  <c r="Y1553" i="15" s="1"/>
  <c r="X1514" i="15" a="1"/>
  <c r="X1514" i="15" s="1"/>
  <c r="Y1514" i="15" s="1" a="1"/>
  <c r="Y1514" i="15" s="1"/>
  <c r="X1449" i="15" a="1"/>
  <c r="X1449" i="15" s="1"/>
  <c r="Y1449" i="15" s="1" a="1"/>
  <c r="Y1449" i="15" s="1"/>
  <c r="X1411" i="15" a="1"/>
  <c r="X1411" i="15" s="1"/>
  <c r="Y1411" i="15" s="1" a="1"/>
  <c r="Y1411" i="15" s="1"/>
  <c r="X1375" i="15" a="1"/>
  <c r="X1375" i="15" s="1"/>
  <c r="Y1375" i="15" s="1" a="1"/>
  <c r="Y1375" i="15" s="1"/>
  <c r="X1340" i="15" a="1"/>
  <c r="X1340" i="15" s="1"/>
  <c r="Y1340" i="15" s="1" a="1"/>
  <c r="Y1340" i="15" s="1"/>
  <c r="X1306" i="15" a="1"/>
  <c r="X1306" i="15" s="1"/>
  <c r="Y1306" i="15" s="1" a="1"/>
  <c r="Y1306" i="15" s="1"/>
  <c r="X1272" i="15" a="1"/>
  <c r="X1272" i="15" s="1"/>
  <c r="Y1272" i="15" s="1" a="1"/>
  <c r="Y1272" i="15" s="1"/>
  <c r="X1238" i="15" a="1"/>
  <c r="X1238" i="15" s="1"/>
  <c r="Y1238" i="15" s="1" a="1"/>
  <c r="Y1238" i="15" s="1"/>
  <c r="X1197" i="15" a="1"/>
  <c r="X1197" i="15" s="1"/>
  <c r="Y1197" i="15" s="1" a="1"/>
  <c r="Y1197" i="15" s="1"/>
  <c r="X1151" i="15" a="1"/>
  <c r="X1151" i="15" s="1"/>
  <c r="Y1151" i="15" s="1" a="1"/>
  <c r="Y1151" i="15" s="1"/>
  <c r="X1115" i="15" a="1"/>
  <c r="X1115" i="15" s="1"/>
  <c r="Y1115" i="15" s="1" a="1"/>
  <c r="Y1115" i="15" s="1"/>
  <c r="X1081" i="15" a="1"/>
  <c r="X1081" i="15" s="1"/>
  <c r="Y1081" i="15" s="1" a="1"/>
  <c r="Y1081" i="15" s="1"/>
  <c r="X1045" i="15" a="1"/>
  <c r="X1045" i="15" s="1"/>
  <c r="Y1045" i="15" s="1" a="1"/>
  <c r="Y1045" i="15" s="1"/>
  <c r="X1010" i="15" a="1"/>
  <c r="X1010" i="15" s="1"/>
  <c r="Y1010" i="15" s="1" a="1"/>
  <c r="Y1010" i="15" s="1"/>
  <c r="X974" i="15" a="1"/>
  <c r="X974" i="15" s="1"/>
  <c r="Y974" i="15" s="1" a="1"/>
  <c r="Y974" i="15" s="1"/>
  <c r="X930" i="15" a="1"/>
  <c r="X930" i="15" s="1"/>
  <c r="Y930" i="15" s="1" a="1"/>
  <c r="Y930" i="15" s="1"/>
  <c r="X880" i="15" a="1"/>
  <c r="X880" i="15" s="1"/>
  <c r="Y880" i="15" s="1" a="1"/>
  <c r="Y880" i="15" s="1"/>
  <c r="X830" i="15" a="1"/>
  <c r="X830" i="15" s="1"/>
  <c r="Y830" i="15" s="1" a="1"/>
  <c r="Y830" i="15" s="1"/>
  <c r="X776" i="15" a="1"/>
  <c r="X776" i="15" s="1"/>
  <c r="Y776" i="15" s="1" a="1"/>
  <c r="Y776" i="15" s="1"/>
  <c r="X730" i="15" a="1"/>
  <c r="X730" i="15" s="1"/>
  <c r="Y730" i="15" s="1" a="1"/>
  <c r="Y730" i="15" s="1"/>
  <c r="X687" i="15" a="1"/>
  <c r="X687" i="15" s="1"/>
  <c r="Y687" i="15" s="1" a="1"/>
  <c r="Y687" i="15" s="1"/>
  <c r="X643" i="15" a="1"/>
  <c r="X643" i="15" s="1"/>
  <c r="Y643" i="15" s="1" a="1"/>
  <c r="Y643" i="15" s="1"/>
  <c r="X595" i="15" a="1"/>
  <c r="X595" i="15" s="1"/>
  <c r="Y595" i="15" s="1" a="1"/>
  <c r="Y595" i="15" s="1"/>
  <c r="X541" i="15" a="1"/>
  <c r="X541" i="15" s="1"/>
  <c r="Y541" i="15" s="1" a="1"/>
  <c r="Y541" i="15" s="1"/>
  <c r="X485" i="15" a="1"/>
  <c r="X485" i="15" s="1"/>
  <c r="Y485" i="15" s="1" a="1"/>
  <c r="Y485" i="15" s="1"/>
  <c r="X440" i="15" a="1"/>
  <c r="X440" i="15" s="1"/>
  <c r="Y440" i="15" s="1" a="1"/>
  <c r="Y440" i="15" s="1"/>
  <c r="X398" i="15" a="1"/>
  <c r="X398" i="15" s="1"/>
  <c r="Y398" i="15" s="1" a="1"/>
  <c r="Y398" i="15" s="1"/>
  <c r="X362" i="15" a="1"/>
  <c r="X362" i="15" s="1"/>
  <c r="Y362" i="15" s="1" a="1"/>
  <c r="Y362" i="15" s="1"/>
  <c r="X317" i="15" a="1"/>
  <c r="X317" i="15" s="1"/>
  <c r="Y317" i="15" s="1" a="1"/>
  <c r="Y317" i="15" s="1"/>
  <c r="X268" i="15" a="1"/>
  <c r="X268" i="15" s="1"/>
  <c r="Y268" i="15" s="1" a="1"/>
  <c r="Y268" i="15" s="1"/>
  <c r="X222" i="15" a="1"/>
  <c r="X222" i="15" s="1"/>
  <c r="Y222" i="15" s="1" a="1"/>
  <c r="Y222" i="15" s="1"/>
  <c r="X170" i="15" a="1"/>
  <c r="X170" i="15" s="1"/>
  <c r="Y170" i="15" s="1" a="1"/>
  <c r="Y170" i="15" s="1"/>
  <c r="X135" i="15" a="1"/>
  <c r="X135" i="15" s="1"/>
  <c r="Y135" i="15" s="1" a="1"/>
  <c r="Y135" i="15" s="1"/>
  <c r="X97" i="15" a="1"/>
  <c r="X97" i="15" s="1"/>
  <c r="Y97" i="15" s="1" a="1"/>
  <c r="Y97" i="15" s="1"/>
  <c r="X50" i="15" a="1"/>
  <c r="X50" i="15" s="1"/>
  <c r="Y50" i="15" s="1" a="1"/>
  <c r="Y50" i="15" s="1"/>
  <c r="X14" i="15" a="1"/>
  <c r="X14" i="15" s="1"/>
  <c r="Y14" i="15" s="1" a="1"/>
  <c r="Y14" i="15" s="1"/>
  <c r="X3018" i="15" a="1"/>
  <c r="X3018" i="15" s="1"/>
  <c r="Y3018" i="15" s="1" a="1"/>
  <c r="Y3018" i="15" s="1"/>
  <c r="X2548" i="15" a="1"/>
  <c r="X2548" i="15" s="1"/>
  <c r="Y2548" i="15" s="1" a="1"/>
  <c r="Y2548" i="15" s="1"/>
  <c r="X2283" i="15" a="1"/>
  <c r="X2283" i="15" s="1"/>
  <c r="Y2283" i="15" s="1" a="1"/>
  <c r="Y2283" i="15" s="1"/>
  <c r="X2168" i="15" a="1"/>
  <c r="X2168" i="15" s="1"/>
  <c r="Y2168" i="15" s="1" a="1"/>
  <c r="Y2168" i="15" s="1"/>
  <c r="X1949" i="15" a="1"/>
  <c r="X1949" i="15" s="1"/>
  <c r="Y1949" i="15" s="1" a="1"/>
  <c r="Y1949" i="15" s="1"/>
  <c r="X1757" i="15" a="1"/>
  <c r="X1757" i="15" s="1"/>
  <c r="Y1757" i="15" s="1" a="1"/>
  <c r="Y1757" i="15" s="1"/>
  <c r="X1670" i="15" a="1"/>
  <c r="X1670" i="15" s="1"/>
  <c r="Y1670" i="15" s="1" a="1"/>
  <c r="Y1670" i="15" s="1"/>
  <c r="X1531" i="15" a="1"/>
  <c r="X1531" i="15" s="1"/>
  <c r="Y1531" i="15" s="1" a="1"/>
  <c r="Y1531" i="15" s="1"/>
  <c r="X1144" i="15" a="1"/>
  <c r="X1144" i="15" s="1"/>
  <c r="Y1144" i="15" s="1" a="1"/>
  <c r="Y1144" i="15" s="1"/>
  <c r="X878" i="15" a="1"/>
  <c r="X878" i="15" s="1"/>
  <c r="Y878" i="15" s="1" a="1"/>
  <c r="Y878" i="15" s="1"/>
  <c r="X755" i="15" a="1"/>
  <c r="X755" i="15" s="1"/>
  <c r="Y755" i="15" s="1" a="1"/>
  <c r="Y755" i="15" s="1"/>
  <c r="X636" i="15" a="1"/>
  <c r="X636" i="15" s="1"/>
  <c r="Y636" i="15" s="1" a="1"/>
  <c r="Y636" i="15" s="1"/>
  <c r="X518" i="15" a="1"/>
  <c r="X518" i="15" s="1"/>
  <c r="Y518" i="15" s="1" a="1"/>
  <c r="Y518" i="15" s="1"/>
  <c r="X280" i="15" a="1"/>
  <c r="X280" i="15" s="1"/>
  <c r="Y280" i="15" s="1" a="1"/>
  <c r="Y280" i="15" s="1"/>
  <c r="X87" i="15" a="1"/>
  <c r="X87" i="15" s="1"/>
  <c r="Y87" i="15" s="1" a="1"/>
  <c r="Y87" i="15" s="1"/>
  <c r="X1471" i="15" a="1"/>
  <c r="X1471" i="15" s="1"/>
  <c r="Y1471" i="15" s="1" a="1"/>
  <c r="Y1471" i="15" s="1"/>
  <c r="X1359" i="15" a="1"/>
  <c r="X1359" i="15" s="1"/>
  <c r="Y1359" i="15" s="1" a="1"/>
  <c r="Y1359" i="15" s="1"/>
  <c r="X1266" i="15" a="1"/>
  <c r="X1266" i="15" s="1"/>
  <c r="Y1266" i="15" s="1" a="1"/>
  <c r="Y1266" i="15" s="1"/>
  <c r="X1153" i="15" a="1"/>
  <c r="X1153" i="15" s="1"/>
  <c r="Y1153" i="15" s="1" a="1"/>
  <c r="Y1153" i="15" s="1"/>
  <c r="X1063" i="15" a="1"/>
  <c r="X1063" i="15" s="1"/>
  <c r="Y1063" i="15" s="1" a="1"/>
  <c r="Y1063" i="15" s="1"/>
  <c r="X976" i="15" a="1"/>
  <c r="X976" i="15" s="1"/>
  <c r="Y976" i="15" s="1" a="1"/>
  <c r="Y976" i="15" s="1"/>
  <c r="X850" i="15" a="1"/>
  <c r="X850" i="15" s="1"/>
  <c r="Y850" i="15" s="1" a="1"/>
  <c r="Y850" i="15" s="1"/>
  <c r="X726" i="15" a="1"/>
  <c r="X726" i="15" s="1"/>
  <c r="Y726" i="15" s="1" a="1"/>
  <c r="Y726" i="15" s="1"/>
  <c r="X2375" i="15" a="1"/>
  <c r="X2375" i="15" s="1"/>
  <c r="Y2375" i="15" s="1" a="1"/>
  <c r="Y2375" i="15" s="1"/>
  <c r="X1851" i="15" a="1"/>
  <c r="X1851" i="15" s="1"/>
  <c r="Y1851" i="15" s="1" a="1"/>
  <c r="Y1851" i="15" s="1"/>
  <c r="X1720" i="15" a="1"/>
  <c r="X1720" i="15" s="1"/>
  <c r="Y1720" i="15" s="1" a="1"/>
  <c r="Y1720" i="15" s="1"/>
  <c r="X1097" i="15" a="1"/>
  <c r="X1097" i="15" s="1"/>
  <c r="Y1097" i="15" s="1" a="1"/>
  <c r="Y1097" i="15" s="1"/>
  <c r="X929" i="15" a="1"/>
  <c r="X929" i="15" s="1"/>
  <c r="Y929" i="15" s="1" a="1"/>
  <c r="Y929" i="15" s="1"/>
  <c r="X727" i="15" a="1"/>
  <c r="X727" i="15" s="1"/>
  <c r="Y727" i="15" s="1" a="1"/>
  <c r="Y727" i="15" s="1"/>
  <c r="X484" i="15" a="1"/>
  <c r="X484" i="15" s="1"/>
  <c r="Y484" i="15" s="1" a="1"/>
  <c r="Y484" i="15" s="1"/>
  <c r="X316" i="15" a="1"/>
  <c r="X316" i="15" s="1"/>
  <c r="Y316" i="15" s="1" a="1"/>
  <c r="Y316" i="15" s="1"/>
  <c r="X115" i="15" a="1"/>
  <c r="X115" i="15" s="1"/>
  <c r="Y115" i="15" s="1" a="1"/>
  <c r="Y115" i="15" s="1"/>
  <c r="X3017" i="15" a="1"/>
  <c r="X3017" i="15" s="1"/>
  <c r="Y3017" i="15" s="1" a="1"/>
  <c r="Y3017" i="15" s="1"/>
  <c r="X2167" i="15" a="1"/>
  <c r="X2167" i="15" s="1"/>
  <c r="Y2167" i="15" s="1" a="1"/>
  <c r="Y2167" i="15" s="1"/>
  <c r="X877" i="15" a="1"/>
  <c r="X877" i="15" s="1"/>
  <c r="Y877" i="15" s="1" a="1"/>
  <c r="Y877" i="15" s="1"/>
  <c r="X3012" i="15" a="1"/>
  <c r="X3012" i="15" s="1"/>
  <c r="Y3012" i="15" s="1" a="1"/>
  <c r="Y3012" i="15" s="1"/>
  <c r="X2882" i="15" a="1"/>
  <c r="X2882" i="15" s="1"/>
  <c r="Y2882" i="15" s="1" a="1"/>
  <c r="Y2882" i="15" s="1"/>
  <c r="X2803" i="15" a="1"/>
  <c r="X2803" i="15" s="1"/>
  <c r="Y2803" i="15" s="1" a="1"/>
  <c r="Y2803" i="15" s="1"/>
  <c r="X2753" i="15" a="1"/>
  <c r="X2753" i="15" s="1"/>
  <c r="Y2753" i="15" s="1" a="1"/>
  <c r="Y2753" i="15" s="1"/>
  <c r="X2639" i="15" a="1"/>
  <c r="X2639" i="15" s="1"/>
  <c r="Y2639" i="15" s="1" a="1"/>
  <c r="Y2639" i="15" s="1"/>
  <c r="X2552" i="15" a="1"/>
  <c r="X2552" i="15" s="1"/>
  <c r="Y2552" i="15" s="1" a="1"/>
  <c r="Y2552" i="15" s="1"/>
  <c r="X2440" i="15" a="1"/>
  <c r="X2440" i="15" s="1"/>
  <c r="Y2440" i="15" s="1" a="1"/>
  <c r="Y2440" i="15" s="1"/>
  <c r="X2302" i="15" a="1"/>
  <c r="X2302" i="15" s="1"/>
  <c r="Y2302" i="15" s="1" a="1"/>
  <c r="Y2302" i="15" s="1"/>
  <c r="X2194" i="15" a="1"/>
  <c r="X2194" i="15" s="1"/>
  <c r="Y2194" i="15" s="1" a="1"/>
  <c r="Y2194" i="15" s="1"/>
  <c r="X2040" i="15" a="1"/>
  <c r="X2040" i="15" s="1"/>
  <c r="Y2040" i="15" s="1" a="1"/>
  <c r="Y2040" i="15" s="1"/>
  <c r="X1939" i="15" a="1"/>
  <c r="X1939" i="15" s="1"/>
  <c r="Y1939" i="15" s="1" a="1"/>
  <c r="Y1939" i="15" s="1"/>
  <c r="X1777" i="15" a="1"/>
  <c r="X1777" i="15" s="1"/>
  <c r="Y1777" i="15" s="1" a="1"/>
  <c r="Y1777" i="15" s="1"/>
  <c r="X1566" i="15" a="1"/>
  <c r="X1566" i="15" s="1"/>
  <c r="Y1566" i="15" s="1" a="1"/>
  <c r="Y1566" i="15" s="1"/>
  <c r="X1390" i="15" a="1"/>
  <c r="X1390" i="15" s="1"/>
  <c r="Y1390" i="15" s="1" a="1"/>
  <c r="Y1390" i="15" s="1"/>
  <c r="X1250" i="15" a="1"/>
  <c r="X1250" i="15" s="1"/>
  <c r="Y1250" i="15" s="1" a="1"/>
  <c r="Y1250" i="15" s="1"/>
  <c r="X1094" i="15" a="1"/>
  <c r="X1094" i="15" s="1"/>
  <c r="Y1094" i="15" s="1" a="1"/>
  <c r="Y1094" i="15" s="1"/>
  <c r="X924" i="15" a="1"/>
  <c r="X924" i="15" s="1"/>
  <c r="Y924" i="15" s="1" a="1"/>
  <c r="Y924" i="15" s="1"/>
  <c r="X745" i="15" a="1"/>
  <c r="X745" i="15" s="1"/>
  <c r="Y745" i="15" s="1" a="1"/>
  <c r="Y745" i="15" s="1"/>
  <c r="X556" i="15" a="1"/>
  <c r="X556" i="15" s="1"/>
  <c r="Y556" i="15" s="1" a="1"/>
  <c r="Y556" i="15" s="1"/>
  <c r="X376" i="15" a="1"/>
  <c r="X376" i="15" s="1"/>
  <c r="Y376" i="15" s="1" a="1"/>
  <c r="Y376" i="15" s="1"/>
  <c r="X191" i="15" a="1"/>
  <c r="X191" i="15" s="1"/>
  <c r="Y191" i="15" s="1" a="1"/>
  <c r="Y191" i="15" s="1"/>
  <c r="X27" i="15" a="1"/>
  <c r="X27" i="15" s="1"/>
  <c r="Y27" i="15" s="1" a="1"/>
  <c r="Y27" i="15" s="1"/>
  <c r="X2352" i="15" a="1"/>
  <c r="X2352" i="15" s="1"/>
  <c r="Y2352" i="15" s="1" a="1"/>
  <c r="Y2352" i="15" s="1"/>
  <c r="X2159" i="15" a="1"/>
  <c r="X2159" i="15" s="1"/>
  <c r="Y2159" i="15" s="1" a="1"/>
  <c r="Y2159" i="15" s="1"/>
  <c r="X1453" i="15" a="1"/>
  <c r="X1453" i="15" s="1"/>
  <c r="Y1453" i="15" s="1" a="1"/>
  <c r="Y1453" i="15" s="1"/>
  <c r="X733" i="15" a="1"/>
  <c r="X733" i="15" s="1"/>
  <c r="Y733" i="15" s="1" a="1"/>
  <c r="Y733" i="15" s="1"/>
  <c r="X366" i="15" a="1"/>
  <c r="X366" i="15" s="1"/>
  <c r="Y366" i="15" s="1" a="1"/>
  <c r="Y366" i="15" s="1"/>
  <c r="X3140" i="15" a="1"/>
  <c r="X3140" i="15" s="1"/>
  <c r="Y3140" i="15" s="1" a="1"/>
  <c r="Y3140" i="15" s="1"/>
  <c r="X2858" i="15" a="1"/>
  <c r="X2858" i="15" s="1"/>
  <c r="Y2858" i="15" s="1" a="1"/>
  <c r="Y2858" i="15" s="1"/>
  <c r="X2503" i="15" a="1"/>
  <c r="X2503" i="15" s="1"/>
  <c r="Y2503" i="15" s="1" a="1"/>
  <c r="Y2503" i="15" s="1"/>
  <c r="X2976" i="15" a="1"/>
  <c r="X2976" i="15" s="1"/>
  <c r="Y2976" i="15" s="1" a="1"/>
  <c r="Y2976" i="15" s="1"/>
  <c r="X2821" i="15" a="1"/>
  <c r="X2821" i="15" s="1"/>
  <c r="Y2821" i="15" s="1" a="1"/>
  <c r="Y2821" i="15" s="1"/>
  <c r="X2679" i="15" a="1"/>
  <c r="X2679" i="15" s="1"/>
  <c r="Y2679" i="15" s="1" a="1"/>
  <c r="Y2679" i="15" s="1"/>
  <c r="X2509" i="15" a="1"/>
  <c r="X2509" i="15" s="1"/>
  <c r="Y2509" i="15" s="1" a="1"/>
  <c r="Y2509" i="15" s="1"/>
  <c r="X2226" i="15" a="1"/>
  <c r="X2226" i="15" s="1"/>
  <c r="Y2226" i="15" s="1" a="1"/>
  <c r="Y2226" i="15" s="1"/>
  <c r="X3004" i="15" a="1"/>
  <c r="X3004" i="15" s="1"/>
  <c r="Y3004" i="15" s="1" a="1"/>
  <c r="Y3004" i="15" s="1"/>
  <c r="X2928" i="15" a="1"/>
  <c r="X2928" i="15" s="1"/>
  <c r="Y2928" i="15" s="1" a="1"/>
  <c r="Y2928" i="15" s="1"/>
  <c r="X2829" i="15" a="1"/>
  <c r="X2829" i="15" s="1"/>
  <c r="Y2829" i="15" s="1" a="1"/>
  <c r="Y2829" i="15" s="1"/>
  <c r="X2734" i="15" a="1"/>
  <c r="X2734" i="15" s="1"/>
  <c r="Y2734" i="15" s="1" a="1"/>
  <c r="Y2734" i="15" s="1"/>
  <c r="X2645" i="15" a="1"/>
  <c r="X2645" i="15" s="1"/>
  <c r="Y2645" i="15" s="1" a="1"/>
  <c r="Y2645" i="15" s="1"/>
  <c r="X2531" i="15" a="1"/>
  <c r="X2531" i="15" s="1"/>
  <c r="Y2531" i="15" s="1" a="1"/>
  <c r="Y2531" i="15" s="1"/>
  <c r="X2447" i="15" a="1"/>
  <c r="X2447" i="15" s="1"/>
  <c r="Y2447" i="15" s="1" a="1"/>
  <c r="Y2447" i="15" s="1"/>
  <c r="X2347" i="15" a="1"/>
  <c r="X2347" i="15" s="1"/>
  <c r="Y2347" i="15" s="1" a="1"/>
  <c r="Y2347" i="15" s="1"/>
  <c r="X2215" i="15" a="1"/>
  <c r="X2215" i="15" s="1"/>
  <c r="Y2215" i="15" s="1" a="1"/>
  <c r="Y2215" i="15" s="1"/>
  <c r="X2098" i="15" a="1"/>
  <c r="X2098" i="15" s="1"/>
  <c r="Y2098" i="15" s="1" a="1"/>
  <c r="Y2098" i="15" s="1"/>
  <c r="X1995" i="15" a="1"/>
  <c r="X1995" i="15" s="1"/>
  <c r="Y1995" i="15" s="1" a="1"/>
  <c r="Y1995" i="15" s="1"/>
  <c r="X1873" i="15" a="1"/>
  <c r="X1873" i="15" s="1"/>
  <c r="Y1873" i="15" s="1" a="1"/>
  <c r="Y1873" i="15" s="1"/>
  <c r="X1764" i="15" a="1"/>
  <c r="X1764" i="15" s="1"/>
  <c r="Y1764" i="15" s="1" a="1"/>
  <c r="Y1764" i="15" s="1"/>
  <c r="X1582" i="15" a="1"/>
  <c r="X1582" i="15" s="1"/>
  <c r="Y1582" i="15" s="1" a="1"/>
  <c r="Y1582" i="15" s="1"/>
  <c r="X2912" i="15" a="1"/>
  <c r="X2912" i="15" s="1"/>
  <c r="Y2912" i="15" s="1" a="1"/>
  <c r="Y2912" i="15" s="1"/>
  <c r="X2703" i="15" a="1"/>
  <c r="X2703" i="15" s="1"/>
  <c r="Y2703" i="15" s="1" a="1"/>
  <c r="Y2703" i="15" s="1"/>
  <c r="X2464" i="15" a="1"/>
  <c r="X2464" i="15" s="1"/>
  <c r="Y2464" i="15" s="1" a="1"/>
  <c r="Y2464" i="15" s="1"/>
  <c r="X2169" i="15" a="1"/>
  <c r="X2169" i="15" s="1"/>
  <c r="Y2169" i="15" s="1" a="1"/>
  <c r="Y2169" i="15" s="1"/>
  <c r="X1936" i="15" a="1"/>
  <c r="X1936" i="15" s="1"/>
  <c r="Y1936" i="15" s="1" a="1"/>
  <c r="Y1936" i="15" s="1"/>
  <c r="X1696" i="15" a="1"/>
  <c r="X1696" i="15" s="1"/>
  <c r="Y1696" i="15" s="1" a="1"/>
  <c r="Y1696" i="15" s="1"/>
  <c r="X1619" i="15" a="1"/>
  <c r="X1619" i="15" s="1"/>
  <c r="Y1619" i="15" s="1" a="1"/>
  <c r="Y1619" i="15" s="1"/>
  <c r="X1523" i="15" a="1"/>
  <c r="X1523" i="15" s="1"/>
  <c r="Y1523" i="15" s="1" a="1"/>
  <c r="Y1523" i="15" s="1"/>
  <c r="X1350" i="15" a="1"/>
  <c r="X1350" i="15" s="1"/>
  <c r="Y1350" i="15" s="1" a="1"/>
  <c r="Y1350" i="15" s="1"/>
  <c r="X1199" i="15" a="1"/>
  <c r="X1199" i="15" s="1"/>
  <c r="Y1199" i="15" s="1" a="1"/>
  <c r="Y1199" i="15" s="1"/>
  <c r="X1059" i="15" a="1"/>
  <c r="X1059" i="15" s="1"/>
  <c r="Y1059" i="15" s="1" a="1"/>
  <c r="Y1059" i="15" s="1"/>
  <c r="X838" i="15" a="1"/>
  <c r="X838" i="15" s="1"/>
  <c r="Y838" i="15" s="1" a="1"/>
  <c r="Y838" i="15" s="1"/>
  <c r="X628" i="15" a="1"/>
  <c r="X628" i="15" s="1"/>
  <c r="Y628" i="15" s="1" a="1"/>
  <c r="Y628" i="15" s="1"/>
  <c r="X415" i="15" a="1"/>
  <c r="X415" i="15" s="1"/>
  <c r="Y415" i="15" s="1" a="1"/>
  <c r="Y415" i="15" s="1"/>
  <c r="X234" i="15" a="1"/>
  <c r="X234" i="15" s="1"/>
  <c r="Y234" i="15" s="1" a="1"/>
  <c r="Y234" i="15" s="1"/>
  <c r="X52" i="15" a="1"/>
  <c r="X52" i="15" s="1"/>
  <c r="Y52" i="15" s="1" a="1"/>
  <c r="Y52" i="15" s="1"/>
  <c r="X1879" i="15" a="1"/>
  <c r="X1879" i="15" s="1"/>
  <c r="Y1879" i="15" s="1" a="1"/>
  <c r="Y1879" i="15" s="1"/>
  <c r="X535" i="15" a="1"/>
  <c r="X535" i="15" s="1"/>
  <c r="Y535" i="15" s="1" a="1"/>
  <c r="Y535" i="15" s="1"/>
  <c r="X358" i="15" a="1"/>
  <c r="X358" i="15" s="1"/>
  <c r="Y358" i="15" s="1" a="1"/>
  <c r="Y358" i="15" s="1"/>
  <c r="X152" i="15" a="1"/>
  <c r="X152" i="15" s="1"/>
  <c r="Y152" i="15" s="1" a="1"/>
  <c r="Y152" i="15" s="1"/>
  <c r="X1108" i="15" a="1"/>
  <c r="X1108" i="15" s="1"/>
  <c r="Y1108" i="15" s="1" a="1"/>
  <c r="Y1108" i="15" s="1"/>
  <c r="X1074" i="15" a="1"/>
  <c r="X1074" i="15" s="1"/>
  <c r="Y1074" i="15" s="1" a="1"/>
  <c r="Y1074" i="15" s="1"/>
  <c r="X1037" i="15" a="1"/>
  <c r="X1037" i="15" s="1"/>
  <c r="Y1037" i="15" s="1" a="1"/>
  <c r="Y1037" i="15" s="1"/>
  <c r="X1003" i="15" a="1"/>
  <c r="X1003" i="15" s="1"/>
  <c r="Y1003" i="15" s="1" a="1"/>
  <c r="Y1003" i="15" s="1"/>
  <c r="X966" i="15" a="1"/>
  <c r="X966" i="15" s="1"/>
  <c r="Y966" i="15" s="1" a="1"/>
  <c r="Y966" i="15" s="1"/>
  <c r="X921" i="15" a="1"/>
  <c r="X921" i="15" s="1"/>
  <c r="Y921" i="15" s="1" a="1"/>
  <c r="Y921" i="15" s="1"/>
  <c r="X867" i="15" a="1"/>
  <c r="X867" i="15" s="1"/>
  <c r="Y867" i="15" s="1" a="1"/>
  <c r="Y867" i="15" s="1"/>
  <c r="X817" i="15" a="1"/>
  <c r="X817" i="15" s="1"/>
  <c r="Y817" i="15" s="1" a="1"/>
  <c r="Y817" i="15" s="1"/>
  <c r="X767" i="15" a="1"/>
  <c r="X767" i="15" s="1"/>
  <c r="Y767" i="15" s="1" a="1"/>
  <c r="Y767" i="15" s="1"/>
  <c r="X719" i="15" a="1"/>
  <c r="X719" i="15" s="1"/>
  <c r="Y719" i="15" s="1" a="1"/>
  <c r="Y719" i="15" s="1"/>
  <c r="X677" i="15" a="1"/>
  <c r="X677" i="15" s="1"/>
  <c r="Y677" i="15" s="1" a="1"/>
  <c r="Y677" i="15" s="1"/>
  <c r="X627" i="15" a="1"/>
  <c r="X627" i="15" s="1"/>
  <c r="Y627" i="15" s="1" a="1"/>
  <c r="Y627" i="15" s="1"/>
  <c r="X585" i="15" a="1"/>
  <c r="X585" i="15" s="1"/>
  <c r="Y585" i="15" s="1" a="1"/>
  <c r="Y585" i="15" s="1"/>
  <c r="X522" i="15" a="1"/>
  <c r="X522" i="15" s="1"/>
  <c r="Y522" i="15" s="1" a="1"/>
  <c r="Y522" i="15" s="1"/>
  <c r="X476" i="15" a="1"/>
  <c r="X476" i="15" s="1"/>
  <c r="Y476" i="15" s="1" a="1"/>
  <c r="Y476" i="15" s="1"/>
  <c r="X432" i="15" a="1"/>
  <c r="X432" i="15" s="1"/>
  <c r="Y432" i="15" s="1" a="1"/>
  <c r="Y432" i="15" s="1"/>
  <c r="X390" i="15" a="1"/>
  <c r="X390" i="15" s="1"/>
  <c r="Y390" i="15" s="1" a="1"/>
  <c r="Y390" i="15" s="1"/>
  <c r="X350" i="15" a="1"/>
  <c r="X350" i="15" s="1"/>
  <c r="Y350" i="15" s="1" a="1"/>
  <c r="Y350" i="15" s="1"/>
  <c r="X301" i="15" a="1"/>
  <c r="X301" i="15" s="1"/>
  <c r="Y301" i="15" s="1" a="1"/>
  <c r="Y301" i="15" s="1"/>
  <c r="X256" i="15" a="1"/>
  <c r="X256" i="15" s="1"/>
  <c r="Y256" i="15" s="1" a="1"/>
  <c r="Y256" i="15" s="1"/>
  <c r="X209" i="15" a="1"/>
  <c r="X209" i="15" s="1"/>
  <c r="Y209" i="15" s="1" a="1"/>
  <c r="Y209" i="15" s="1"/>
  <c r="X162" i="15" a="1"/>
  <c r="X162" i="15" s="1"/>
  <c r="Y162" i="15" s="1" a="1"/>
  <c r="Y162" i="15" s="1"/>
  <c r="X128" i="15" a="1"/>
  <c r="X128" i="15" s="1"/>
  <c r="Y128" i="15" s="1" a="1"/>
  <c r="Y128" i="15" s="1"/>
  <c r="X3011" i="15" a="1"/>
  <c r="X3011" i="15" s="1"/>
  <c r="Y3011" i="15" s="1" a="1"/>
  <c r="Y3011" i="15" s="1"/>
  <c r="X2539" i="15" a="1"/>
  <c r="X2539" i="15" s="1"/>
  <c r="Y2539" i="15" s="1" a="1"/>
  <c r="Y2539" i="15" s="1"/>
  <c r="X2279" i="15" a="1"/>
  <c r="X2279" i="15" s="1"/>
  <c r="Y2279" i="15" s="1" a="1"/>
  <c r="Y2279" i="15" s="1"/>
  <c r="X2160" i="15" a="1"/>
  <c r="X2160" i="15" s="1"/>
  <c r="Y2160" i="15" s="1" a="1"/>
  <c r="Y2160" i="15" s="1"/>
  <c r="X2078" i="15" a="1"/>
  <c r="X2078" i="15" s="1"/>
  <c r="Y2078" i="15" s="1" a="1"/>
  <c r="Y2078" i="15" s="1"/>
  <c r="X1913" i="15" a="1"/>
  <c r="X1913" i="15" s="1"/>
  <c r="Y1913" i="15" s="1" a="1"/>
  <c r="Y1913" i="15" s="1"/>
  <c r="X1754" i="15" a="1"/>
  <c r="X1754" i="15" s="1"/>
  <c r="Y1754" i="15" s="1" a="1"/>
  <c r="Y1754" i="15" s="1"/>
  <c r="X1491" i="15" a="1"/>
  <c r="X1491" i="15" s="1"/>
  <c r="Y1491" i="15" s="1" a="1"/>
  <c r="Y1491" i="15" s="1"/>
  <c r="X879" i="15" a="1"/>
  <c r="X879" i="15" s="1"/>
  <c r="Y879" i="15" s="1" a="1"/>
  <c r="Y879" i="15" s="1"/>
  <c r="X833" i="15" a="1"/>
  <c r="X833" i="15" s="1"/>
  <c r="Y833" i="15" s="1" a="1"/>
  <c r="Y833" i="15" s="1"/>
  <c r="X690" i="15" a="1"/>
  <c r="X690" i="15" s="1"/>
  <c r="Y690" i="15" s="1" a="1"/>
  <c r="Y690" i="15" s="1"/>
  <c r="X552" i="15" a="1"/>
  <c r="X552" i="15" s="1"/>
  <c r="Y552" i="15" s="1" a="1"/>
  <c r="Y552" i="15" s="1"/>
  <c r="X231" i="15" a="1"/>
  <c r="X231" i="15" s="1"/>
  <c r="Y231" i="15" s="1" a="1"/>
  <c r="Y231" i="15" s="1"/>
  <c r="X17" i="15" a="1"/>
  <c r="X17" i="15" s="1"/>
  <c r="Y17" i="15" s="1" a="1"/>
  <c r="Y17" i="15" s="1"/>
  <c r="X2574" i="15" a="1"/>
  <c r="X2574" i="15" s="1"/>
  <c r="Y2574" i="15" s="1" a="1"/>
  <c r="Y2574" i="15" s="1"/>
  <c r="X1947" i="15" a="1"/>
  <c r="X1947" i="15" s="1"/>
  <c r="Y1947" i="15" s="1" a="1"/>
  <c r="Y1947" i="15" s="1"/>
  <c r="X1501" i="15" a="1"/>
  <c r="X1501" i="15" s="1"/>
  <c r="Y1501" i="15" s="1" a="1"/>
  <c r="Y1501" i="15" s="1"/>
  <c r="X844" i="15" a="1"/>
  <c r="X844" i="15" s="1"/>
  <c r="Y844" i="15" s="1" a="1"/>
  <c r="Y844" i="15" s="1"/>
  <c r="X3107" i="15" a="1"/>
  <c r="X3107" i="15" s="1"/>
  <c r="Y3107" i="15" s="1" a="1"/>
  <c r="Y3107" i="15" s="1"/>
  <c r="X2999" i="15" a="1"/>
  <c r="X2999" i="15" s="1"/>
  <c r="Y2999" i="15" s="1" a="1"/>
  <c r="Y2999" i="15" s="1"/>
  <c r="X2925" i="15" a="1"/>
  <c r="X2925" i="15" s="1"/>
  <c r="Y2925" i="15" s="1" a="1"/>
  <c r="Y2925" i="15" s="1"/>
  <c r="X2828" i="15" a="1"/>
  <c r="X2828" i="15" s="1"/>
  <c r="Y2828" i="15" s="1" a="1"/>
  <c r="Y2828" i="15" s="1"/>
  <c r="X2750" i="15" a="1"/>
  <c r="X2750" i="15" s="1"/>
  <c r="Y2750" i="15" s="1" a="1"/>
  <c r="Y2750" i="15" s="1"/>
  <c r="X2660" i="15" a="1"/>
  <c r="X2660" i="15" s="1"/>
  <c r="Y2660" i="15" s="1" a="1"/>
  <c r="Y2660" i="15" s="1"/>
  <c r="X2558" i="15" a="1"/>
  <c r="X2558" i="15" s="1"/>
  <c r="Y2558" i="15" s="1" a="1"/>
  <c r="Y2558" i="15" s="1"/>
  <c r="X3143" i="15" a="1"/>
  <c r="X3143" i="15" s="1"/>
  <c r="Y3143" i="15" s="1" a="1"/>
  <c r="Y3143" i="15" s="1"/>
  <c r="X3100" i="15" a="1"/>
  <c r="X3100" i="15" s="1"/>
  <c r="Y3100" i="15" s="1" a="1"/>
  <c r="Y3100" i="15" s="1"/>
  <c r="X3034" i="15" a="1"/>
  <c r="X3034" i="15" s="1"/>
  <c r="Y3034" i="15" s="1" a="1"/>
  <c r="Y3034" i="15" s="1"/>
  <c r="X2977" i="15" a="1"/>
  <c r="X2977" i="15" s="1"/>
  <c r="Y2977" i="15" s="1" a="1"/>
  <c r="Y2977" i="15" s="1"/>
  <c r="X2942" i="15" a="1"/>
  <c r="X2942" i="15" s="1"/>
  <c r="Y2942" i="15" s="1" a="1"/>
  <c r="Y2942" i="15" s="1"/>
  <c r="X2864" i="15" a="1"/>
  <c r="X2864" i="15" s="1"/>
  <c r="Y2864" i="15" s="1" a="1"/>
  <c r="Y2864" i="15" s="1"/>
  <c r="X2770" i="15" a="1"/>
  <c r="X2770" i="15" s="1"/>
  <c r="Y2770" i="15" s="1" a="1"/>
  <c r="Y2770" i="15" s="1"/>
  <c r="X2663" i="15" a="1"/>
  <c r="X2663" i="15" s="1"/>
  <c r="Y2663" i="15" s="1" a="1"/>
  <c r="Y2663" i="15" s="1"/>
  <c r="X2571" i="15" a="1"/>
  <c r="X2571" i="15" s="1"/>
  <c r="Y2571" i="15" s="1" a="1"/>
  <c r="Y2571" i="15" s="1"/>
  <c r="X2457" i="15" a="1"/>
  <c r="X2457" i="15" s="1"/>
  <c r="Y2457" i="15" s="1" a="1"/>
  <c r="Y2457" i="15" s="1"/>
  <c r="X2331" i="15" a="1"/>
  <c r="X2331" i="15" s="1"/>
  <c r="Y2331" i="15" s="1" a="1"/>
  <c r="Y2331" i="15" s="1"/>
  <c r="X2164" i="15" a="1"/>
  <c r="X2164" i="15" s="1"/>
  <c r="Y2164" i="15" s="1" a="1"/>
  <c r="Y2164" i="15" s="1"/>
  <c r="X2064" i="15" a="1"/>
  <c r="X2064" i="15" s="1"/>
  <c r="Y2064" i="15" s="1" a="1"/>
  <c r="Y2064" i="15" s="1"/>
  <c r="X1907" i="15" a="1"/>
  <c r="X1907" i="15" s="1"/>
  <c r="Y1907" i="15" s="1" a="1"/>
  <c r="Y1907" i="15" s="1"/>
  <c r="X1721" i="15" a="1"/>
  <c r="X1721" i="15" s="1"/>
  <c r="Y1721" i="15" s="1" a="1"/>
  <c r="Y1721" i="15" s="1"/>
  <c r="X1549" i="15" a="1"/>
  <c r="X1549" i="15" s="1"/>
  <c r="Y1549" i="15" s="1" a="1"/>
  <c r="Y1549" i="15" s="1"/>
  <c r="X1370" i="15" a="1"/>
  <c r="X1370" i="15" s="1"/>
  <c r="Y1370" i="15" s="1" a="1"/>
  <c r="Y1370" i="15" s="1"/>
  <c r="X1193" i="15" a="1"/>
  <c r="X1193" i="15" s="1"/>
  <c r="Y1193" i="15" s="1" a="1"/>
  <c r="Y1193" i="15" s="1"/>
  <c r="X1040" i="15" a="1"/>
  <c r="X1040" i="15" s="1"/>
  <c r="Y1040" i="15" s="1" a="1"/>
  <c r="Y1040" i="15" s="1"/>
  <c r="X871" i="15" a="1"/>
  <c r="X871" i="15" s="1"/>
  <c r="Y871" i="15" s="1" a="1"/>
  <c r="Y871" i="15" s="1"/>
  <c r="X703" i="15" a="1"/>
  <c r="X703" i="15" s="1"/>
  <c r="Y703" i="15" s="1" a="1"/>
  <c r="Y703" i="15" s="1"/>
  <c r="X500" i="15" a="1"/>
  <c r="X500" i="15" s="1"/>
  <c r="Y500" i="15" s="1" a="1"/>
  <c r="Y500" i="15" s="1"/>
  <c r="X335" i="15" a="1"/>
  <c r="X335" i="15" s="1"/>
  <c r="Y335" i="15" s="1" a="1"/>
  <c r="Y335" i="15" s="1"/>
  <c r="X148" i="15" a="1"/>
  <c r="X148" i="15" s="1"/>
  <c r="Y148" i="15" s="1" a="1"/>
  <c r="Y148" i="15" s="1"/>
  <c r="X3114" i="15" a="1"/>
  <c r="X3114" i="15" s="1"/>
  <c r="Y3114" i="15" s="1" a="1"/>
  <c r="Y3114" i="15" s="1"/>
  <c r="X2898" i="15" a="1"/>
  <c r="X2898" i="15" s="1"/>
  <c r="Y2898" i="15" s="1" a="1"/>
  <c r="Y2898" i="15" s="1"/>
  <c r="X2562" i="15" a="1"/>
  <c r="X2562" i="15" s="1"/>
  <c r="Y2562" i="15" s="1" a="1"/>
  <c r="Y2562" i="15" s="1"/>
  <c r="X2993" i="15" a="1"/>
  <c r="X2993" i="15" s="1"/>
  <c r="Y2993" i="15" s="1" a="1"/>
  <c r="Y2993" i="15" s="1"/>
  <c r="X2838" i="15" a="1"/>
  <c r="X2838" i="15" s="1"/>
  <c r="Y2838" i="15" s="1" a="1"/>
  <c r="Y2838" i="15" s="1"/>
  <c r="X2696" i="15" a="1"/>
  <c r="X2696" i="15" s="1"/>
  <c r="Y2696" i="15" s="1" a="1"/>
  <c r="Y2696" i="15" s="1"/>
  <c r="X2528" i="15" a="1"/>
  <c r="X2528" i="15" s="1"/>
  <c r="Y2528" i="15" s="1" a="1"/>
  <c r="Y2528" i="15" s="1"/>
  <c r="X2421" i="15" a="1"/>
  <c r="X2421" i="15" s="1"/>
  <c r="Y2421" i="15" s="1" a="1"/>
  <c r="Y2421" i="15" s="1"/>
  <c r="X2218" i="15" a="1"/>
  <c r="X2218" i="15" s="1"/>
  <c r="Y2218" i="15" s="1" a="1"/>
  <c r="Y2218" i="15" s="1"/>
  <c r="X2039" i="15" a="1"/>
  <c r="X2039" i="15" s="1"/>
  <c r="Y2039" i="15" s="1" a="1"/>
  <c r="Y2039" i="15" s="1"/>
  <c r="X1860" i="15" a="1"/>
  <c r="X1860" i="15" s="1"/>
  <c r="Y1860" i="15" s="1" a="1"/>
  <c r="Y1860" i="15" s="1"/>
  <c r="X2535" i="15" a="1"/>
  <c r="X2535" i="15" s="1"/>
  <c r="Y2535" i="15" s="1" a="1"/>
  <c r="Y2535" i="15" s="1"/>
  <c r="X2075" i="15" a="1"/>
  <c r="X2075" i="15" s="1"/>
  <c r="Y2075" i="15" s="1" a="1"/>
  <c r="Y2075" i="15" s="1"/>
  <c r="X862" i="15" a="1"/>
  <c r="X862" i="15" s="1"/>
  <c r="Y862" i="15" s="1" a="1"/>
  <c r="Y862" i="15" s="1"/>
  <c r="Y2472" i="15" a="1"/>
  <c r="Y2472" i="15" s="1"/>
  <c r="Y2011" i="15" a="1"/>
  <c r="Y2011" i="15" s="1"/>
  <c r="Y1159" i="15" a="1"/>
  <c r="Y1159" i="15" s="1"/>
  <c r="Y1017" i="15" a="1"/>
  <c r="Y1017" i="15" s="1"/>
  <c r="Y982" i="15" a="1"/>
  <c r="Y982" i="15" s="1"/>
  <c r="Y839" i="15" a="1"/>
  <c r="Y839" i="15" s="1"/>
  <c r="Y653" i="15" a="1"/>
  <c r="Y653" i="15" s="1"/>
  <c r="Y450" i="15" a="1"/>
  <c r="Y450" i="15" s="1"/>
  <c r="Y407" i="15" a="1"/>
  <c r="Y407" i="15" s="1"/>
  <c r="Y276" i="15" a="1"/>
  <c r="Y276" i="15" s="1"/>
  <c r="Y2738" i="15" a="1"/>
  <c r="Y2738" i="15" s="1"/>
  <c r="Y2309" i="15" a="1"/>
  <c r="Y2309" i="15" s="1"/>
  <c r="Y1826" i="15" a="1"/>
  <c r="Y1826" i="15" s="1"/>
  <c r="Y1356" i="15" a="1"/>
  <c r="Y1356" i="15" s="1"/>
  <c r="Y1026" i="15" a="1"/>
  <c r="Y1026" i="15" s="1"/>
  <c r="Y540" i="15" a="1"/>
  <c r="Y540" i="15" s="1"/>
  <c r="Y96" i="15" a="1"/>
  <c r="Y96" i="15" s="1"/>
  <c r="Y786" i="15" a="1"/>
  <c r="Y786" i="15" s="1"/>
  <c r="Y2275" i="15" a="1"/>
  <c r="Y2275" i="15" s="1"/>
  <c r="Y1530" i="15" a="1"/>
  <c r="Y1530" i="15" s="1"/>
  <c r="Y900" i="15" a="1"/>
  <c r="Y900" i="15" s="1"/>
  <c r="Y131" i="15" a="1"/>
  <c r="Y131" i="15" s="1"/>
  <c r="Y710" i="15" a="1"/>
  <c r="Y710" i="15" s="1"/>
  <c r="Y870" i="15" a="1"/>
  <c r="Y870" i="15" s="1"/>
  <c r="Y3098" i="15" a="1"/>
  <c r="Y3098" i="15" s="1"/>
  <c r="Y2695" i="15" a="1"/>
  <c r="Y2695" i="15" s="1"/>
  <c r="Y2900" i="15" a="1"/>
  <c r="Y2900" i="15" s="1"/>
  <c r="Y2512" i="15" a="1"/>
  <c r="Y2512" i="15" s="1"/>
  <c r="Y2276" i="15" a="1"/>
  <c r="Y2276" i="15" s="1"/>
  <c r="Y2087" i="15" a="1"/>
  <c r="Y2087" i="15" s="1"/>
  <c r="Y1908" i="15" a="1"/>
  <c r="Y1908" i="15" s="1"/>
  <c r="Y1284" i="15" a="1"/>
  <c r="Y1284" i="15" s="1"/>
  <c r="Y743" i="15" a="1"/>
  <c r="Y743" i="15" s="1"/>
  <c r="Y263" i="15" a="1"/>
  <c r="Y263" i="15" s="1"/>
  <c r="Y3136" i="15" a="1"/>
  <c r="Y3136" i="15" s="1"/>
  <c r="Y2771" i="15" a="1"/>
  <c r="Y2771" i="15" s="1"/>
  <c r="Y3115" i="15" a="1"/>
  <c r="Y3115" i="15" s="1"/>
  <c r="Y2934" i="15" a="1"/>
  <c r="Y2934" i="15" s="1"/>
  <c r="Y2778" i="15" a="1"/>
  <c r="Y2778" i="15" s="1"/>
  <c r="Y2629" i="15" a="1"/>
  <c r="Y2629" i="15" s="1"/>
  <c r="Y2466" i="15" a="1"/>
  <c r="Y2466" i="15" s="1"/>
  <c r="Y2291" i="15" a="1"/>
  <c r="Y2291" i="15" s="1"/>
  <c r="Y2096" i="15" a="1"/>
  <c r="Y2096" i="15" s="1"/>
  <c r="Y1922" i="15" a="1"/>
  <c r="Y1922" i="15" s="1"/>
  <c r="Y1711" i="15" a="1"/>
  <c r="Y1711" i="15" s="1"/>
  <c r="Y1540" i="15" a="1"/>
  <c r="Y1540" i="15" s="1"/>
  <c r="Y1361" i="15" a="1"/>
  <c r="Y1361" i="15" s="1"/>
  <c r="Y1220" i="15" a="1"/>
  <c r="Y1220" i="15" s="1"/>
  <c r="Y1183" i="15" a="1"/>
  <c r="Y1183" i="15" s="1"/>
  <c r="Y1050" i="15" a="1"/>
  <c r="Y1050" i="15" s="1"/>
  <c r="Y889" i="15" a="1"/>
  <c r="Y889" i="15" s="1"/>
  <c r="Y467" i="15" a="1"/>
  <c r="Y467" i="15" s="1"/>
  <c r="Y295" i="15" a="1"/>
  <c r="Y295" i="15" s="1"/>
  <c r="Y123" i="15" a="1"/>
  <c r="Y123" i="15" s="1"/>
  <c r="Y1393" i="15" a="1"/>
  <c r="Y1393" i="15" s="1"/>
  <c r="Y524" i="15" a="1"/>
  <c r="Y524" i="15" s="1"/>
  <c r="Y202" i="15" a="1"/>
  <c r="Y202" i="15" s="1"/>
  <c r="Y2621" i="15" a="1"/>
  <c r="Y2621" i="15" s="1"/>
  <c r="Y2124" i="15" a="1"/>
  <c r="Y2124" i="15" s="1"/>
  <c r="Y1633" i="15" a="1"/>
  <c r="Y1633" i="15" s="1"/>
  <c r="Y1196" i="15" a="1"/>
  <c r="Y1196" i="15" s="1"/>
  <c r="Y73" i="15" a="1"/>
  <c r="Y73" i="15" s="1"/>
  <c r="Y768" i="15" a="1"/>
  <c r="Y768" i="15" s="1"/>
  <c r="Y2720" i="15" a="1"/>
  <c r="Y2720" i="15" s="1"/>
  <c r="Y1709" i="15" a="1"/>
  <c r="Y1709" i="15" s="1"/>
  <c r="Y1225" i="15" a="1"/>
  <c r="Y1225" i="15" s="1"/>
  <c r="Y437" i="15" a="1"/>
  <c r="Y437" i="15" s="1"/>
  <c r="Y394" i="15" a="1"/>
  <c r="Y394" i="15" s="1"/>
  <c r="Y214" i="15" a="1"/>
  <c r="Y214" i="15" s="1"/>
  <c r="Y2208" i="15" a="1"/>
  <c r="Y2208" i="15" s="1"/>
  <c r="Y526" i="15" a="1"/>
  <c r="Y526" i="15" s="1"/>
  <c r="Y1308" i="15" a="1"/>
  <c r="Y1308" i="15" s="1"/>
  <c r="Y922" i="15" a="1"/>
  <c r="Y922" i="15" s="1"/>
  <c r="Y425" i="15" a="1"/>
  <c r="Y425" i="15" s="1"/>
  <c r="Y2869" i="15" a="1"/>
  <c r="Y2869" i="15" s="1"/>
  <c r="Y2970" i="15" a="1"/>
  <c r="Y2970" i="15" s="1"/>
  <c r="Y2238" i="15" a="1"/>
  <c r="Y2238" i="15" s="1"/>
  <c r="Y547" i="15" a="1"/>
  <c r="Y547" i="15" s="1"/>
  <c r="Y84" i="15" a="1"/>
  <c r="Y84" i="15" s="1"/>
  <c r="Y3153" i="15" a="1"/>
  <c r="Y3153" i="15" s="1"/>
  <c r="Y2784" i="15" a="1"/>
  <c r="Y2784" i="15" s="1"/>
  <c r="Y3130" i="15" a="1"/>
  <c r="Y3130" i="15" s="1"/>
  <c r="Y2946" i="15" a="1"/>
  <c r="Y2946" i="15" s="1"/>
  <c r="Y2717" i="15" a="1"/>
  <c r="Y2717" i="15" s="1"/>
  <c r="Y2091" i="15" a="1"/>
  <c r="Y2091" i="15" s="1"/>
  <c r="Y1289" i="15" a="1"/>
  <c r="Y1289" i="15" s="1"/>
  <c r="Y351" i="15" a="1"/>
  <c r="Y351" i="15" s="1"/>
  <c r="Y2019" i="15" a="1"/>
  <c r="Y2019" i="15" s="1"/>
  <c r="Y1352" i="15" a="1"/>
  <c r="Y1352" i="15" s="1"/>
  <c r="Y769" i="15" a="1"/>
  <c r="Y769" i="15" s="1"/>
  <c r="Y63" i="15" a="1"/>
  <c r="Y63" i="15" s="1"/>
  <c r="Y2983" i="15" a="1"/>
  <c r="Y2983" i="15" s="1"/>
  <c r="Y1048" i="15" a="1"/>
  <c r="Y1048" i="15" s="1"/>
  <c r="Y2328" i="15" a="1"/>
  <c r="Y2328" i="15" s="1"/>
  <c r="Y2860" i="15" a="1"/>
  <c r="Y2860" i="15" s="1"/>
  <c r="Y2389" i="15" a="1"/>
  <c r="Y2389" i="15" s="1"/>
  <c r="Y1761" i="15" a="1"/>
  <c r="Y1761" i="15" s="1"/>
  <c r="Y2537" i="15" a="1"/>
  <c r="Y2537" i="15" s="1"/>
  <c r="Y1887" i="15" a="1"/>
  <c r="Y1887" i="15" s="1"/>
  <c r="Y1314" i="15" a="1"/>
  <c r="Y1314" i="15" s="1"/>
  <c r="Y563" i="15" a="1"/>
  <c r="Y563" i="15" s="1"/>
  <c r="Y2526" i="15" a="1"/>
  <c r="Y2526" i="15" s="1"/>
  <c r="Y2338" i="15" a="1"/>
  <c r="Y2338" i="15" s="1"/>
  <c r="Y694" i="15" a="1"/>
  <c r="Y694" i="15" s="1"/>
  <c r="Y651" i="15" a="1"/>
  <c r="Y651" i="15" s="1"/>
  <c r="Y468" i="15" a="1"/>
  <c r="Y468" i="15" s="1"/>
  <c r="Y428" i="15" a="1"/>
  <c r="Y428" i="15" s="1"/>
  <c r="Y296" i="15" a="1"/>
  <c r="Y296" i="15" s="1"/>
  <c r="Y249" i="15" a="1"/>
  <c r="Y249" i="15" s="1"/>
  <c r="Y124" i="15" a="1"/>
  <c r="Y124" i="15" s="1"/>
  <c r="Y82" i="15" a="1"/>
  <c r="Y82" i="15" s="1"/>
  <c r="Y2862" i="15" a="1"/>
  <c r="Y2862" i="15" s="1"/>
  <c r="Y2516" i="15" a="1"/>
  <c r="Y2516" i="15" s="1"/>
  <c r="Y672" i="15" a="1"/>
  <c r="Y672" i="15" s="1"/>
  <c r="Y314" i="15" a="1"/>
  <c r="Y314" i="15" s="1"/>
  <c r="Y1377" i="15" a="1"/>
  <c r="Y1377" i="15" s="1"/>
  <c r="Y1292" i="15" a="1"/>
  <c r="Y1292" i="15" s="1"/>
  <c r="Y1000" i="15" a="1"/>
  <c r="Y1000" i="15" s="1"/>
  <c r="Y891" i="15" a="1"/>
  <c r="Y891" i="15" s="1"/>
  <c r="Y511" i="15" a="1"/>
  <c r="Y511" i="15" s="1"/>
  <c r="Y395" i="15" a="1"/>
  <c r="Y395" i="15" s="1"/>
  <c r="Y43" i="15" a="1"/>
  <c r="Y43" i="15" s="1"/>
  <c r="Y2735" i="15" a="1"/>
  <c r="Y2735" i="15" s="1"/>
  <c r="Y3144" i="15" a="1"/>
  <c r="Y3144" i="15" s="1"/>
  <c r="Y3030" i="15" a="1"/>
  <c r="Y3030" i="15" s="1"/>
  <c r="Y3027" i="15" a="1"/>
  <c r="Y3027" i="15" s="1"/>
  <c r="Y2989" i="15" a="1"/>
  <c r="Y2989" i="15" s="1"/>
  <c r="Y2878" i="15" a="1"/>
  <c r="Y2878" i="15" s="1"/>
  <c r="Y2835" i="15" a="1"/>
  <c r="Y2835" i="15" s="1"/>
  <c r="Y2728" i="15" a="1"/>
  <c r="Y2728" i="15" s="1"/>
  <c r="Y2693" i="15" a="1"/>
  <c r="Y2693" i="15" s="1"/>
  <c r="Y2565" i="15" a="1"/>
  <c r="Y2565" i="15" s="1"/>
  <c r="Y2525" i="15" a="1"/>
  <c r="Y2525" i="15" s="1"/>
  <c r="Y2416" i="15" a="1"/>
  <c r="Y2416" i="15" s="1"/>
  <c r="Y2372" i="15" a="1"/>
  <c r="Y2372" i="15" s="1"/>
  <c r="Y2213" i="15" a="1"/>
  <c r="Y2213" i="15" s="1"/>
  <c r="Y2080" i="15" a="1"/>
  <c r="Y2080" i="15" s="1"/>
  <c r="Y1899" i="15" a="1"/>
  <c r="Y1899" i="15" s="1"/>
  <c r="Y1699" i="15" a="1"/>
  <c r="Y1699" i="15" s="1"/>
  <c r="Y1525" i="15" a="1"/>
  <c r="Y1525" i="15" s="1"/>
  <c r="Y1348" i="15" a="1"/>
  <c r="Y1348" i="15" s="1"/>
  <c r="Y1188" i="15" a="1"/>
  <c r="Y1188" i="15" s="1"/>
  <c r="Y1035" i="15" a="1"/>
  <c r="Y1035" i="15" s="1"/>
  <c r="Y866" i="15" a="1"/>
  <c r="Y866" i="15" s="1"/>
  <c r="Y3109" i="15" a="1"/>
  <c r="Y3109" i="15" s="1"/>
  <c r="Y2514" i="15" a="1"/>
  <c r="Y2514" i="15" s="1"/>
  <c r="Y2259" i="15" a="1"/>
  <c r="Y2259" i="15" s="1"/>
  <c r="Y1660" i="15" a="1"/>
  <c r="Y1660" i="15" s="1"/>
  <c r="Y355" i="15" a="1"/>
  <c r="Y355" i="15" s="1"/>
  <c r="Y2974" i="15" a="1"/>
  <c r="Y2974" i="15" s="1"/>
  <c r="Y2652" i="15" a="1"/>
  <c r="Y2652" i="15" s="1"/>
  <c r="Y3026" i="15" a="1"/>
  <c r="Y3026" i="15" s="1"/>
  <c r="Y2877" i="15" a="1"/>
  <c r="Y2877" i="15" s="1"/>
  <c r="Y2727" i="15" a="1"/>
  <c r="Y2727" i="15" s="1"/>
  <c r="Y2692" i="15" a="1"/>
  <c r="Y2692" i="15" s="1"/>
  <c r="Y2524" i="15" a="1"/>
  <c r="Y2524" i="15" s="1"/>
  <c r="Y2371" i="15" a="1"/>
  <c r="Y2371" i="15" s="1"/>
  <c r="Y2156" i="15" a="1"/>
  <c r="Y2156" i="15" s="1"/>
  <c r="Y1714" i="15" a="1"/>
  <c r="Y1714" i="15" s="1"/>
  <c r="Y1584" i="15" a="1"/>
  <c r="Y1584" i="15" s="1"/>
  <c r="Y1561" i="15" a="1"/>
  <c r="Y1561" i="15" s="1"/>
  <c r="Y2403" i="15" a="1"/>
  <c r="Y2403" i="15" s="1"/>
  <c r="Y1273" i="15" a="1"/>
  <c r="Y1273" i="15" s="1"/>
  <c r="Y51" i="15" a="1"/>
  <c r="Y51" i="15" s="1"/>
  <c r="Y2563" i="15" a="1"/>
  <c r="Y2563" i="15" s="1"/>
  <c r="Y1156" i="15" a="1"/>
  <c r="Y1156" i="15" s="1"/>
  <c r="Y1281" i="15" a="1"/>
  <c r="Y1281" i="15" s="1"/>
  <c r="Y2836" i="15" a="1"/>
  <c r="Y2836" i="15" s="1"/>
  <c r="Y2471" i="15" a="1"/>
  <c r="Y2471" i="15" s="1"/>
  <c r="Y2390" i="15" a="1"/>
  <c r="Y2390" i="15" s="1"/>
  <c r="Y2285" i="15" a="1"/>
  <c r="Y2285" i="15" s="1"/>
  <c r="Y3108" i="15" a="1"/>
  <c r="Y3108" i="15" s="1"/>
  <c r="Y2975" i="15" a="1"/>
  <c r="Y2975" i="15" s="1"/>
  <c r="Y2614" i="15" a="1"/>
  <c r="Y2614" i="15" s="1"/>
  <c r="Y2191" i="15" a="1"/>
  <c r="Y2191" i="15" s="1"/>
  <c r="Y1775" i="15" a="1"/>
  <c r="Y1775" i="15" s="1"/>
  <c r="Y2816" i="15" a="1"/>
  <c r="Y2816" i="15" s="1"/>
  <c r="Y2442" i="15" a="1"/>
  <c r="Y2442" i="15" s="1"/>
  <c r="Y1987" i="15" a="1"/>
  <c r="Y1987" i="15" s="1"/>
  <c r="Y2880" i="15" a="1"/>
  <c r="Y2880" i="15" s="1"/>
  <c r="Y1896" i="15" a="1"/>
  <c r="Y1896" i="15" s="1"/>
  <c r="Y1330" i="15" a="1"/>
  <c r="Y1330" i="15" s="1"/>
  <c r="Y603" i="15" a="1"/>
  <c r="Y603" i="15" s="1"/>
  <c r="Y387" i="15" a="1"/>
  <c r="Y387" i="15" s="1"/>
  <c r="Y414" i="15" a="1"/>
  <c r="Y414" i="15" s="1"/>
  <c r="Y2093" i="15" a="1"/>
  <c r="Y2093" i="15" s="1"/>
  <c r="Y1912" i="15" a="1"/>
  <c r="Y1912" i="15" s="1"/>
  <c r="Y1867" i="15" a="1"/>
  <c r="Y1867" i="15" s="1"/>
  <c r="Y1712" i="15" a="1"/>
  <c r="Y1712" i="15" s="1"/>
  <c r="Y1542" i="15" a="1"/>
  <c r="Y1542" i="15" s="1"/>
  <c r="Y1362" i="15" a="1"/>
  <c r="Y1362" i="15" s="1"/>
  <c r="Y1329" i="15" a="1"/>
  <c r="Y1329" i="15" s="1"/>
  <c r="Y1222" i="15" a="1"/>
  <c r="Y1222" i="15" s="1"/>
  <c r="Y1070" i="15" a="1"/>
  <c r="Y1070" i="15" s="1"/>
  <c r="Y913" i="15" a="1"/>
  <c r="Y913" i="15" s="1"/>
  <c r="Y863" i="15" a="1"/>
  <c r="Y863" i="15" s="1"/>
  <c r="Y2188" i="15" a="1"/>
  <c r="Y2188" i="15" s="1"/>
  <c r="Y2690" i="15" a="1"/>
  <c r="Y2690" i="15" s="1"/>
  <c r="Y718" i="15" a="1"/>
  <c r="Y718" i="15" s="1"/>
  <c r="Y676" i="15" a="1"/>
  <c r="Y676" i="15" s="1"/>
  <c r="Y520" i="15" a="1"/>
  <c r="Y520" i="15" s="1"/>
  <c r="Y349" i="15" a="1"/>
  <c r="Y349" i="15" s="1"/>
  <c r="Y161" i="15" a="1"/>
  <c r="Y161" i="15" s="1"/>
  <c r="Y2861" i="15" a="1"/>
  <c r="Y2861" i="15" s="1"/>
  <c r="Y2059" i="15" a="1"/>
  <c r="Y2059" i="15" s="1"/>
  <c r="Y608" i="15" a="1"/>
  <c r="Y608" i="15" s="1"/>
  <c r="Y1425" i="15" a="1"/>
  <c r="Y1425" i="15" s="1"/>
  <c r="Y886" i="15" a="1"/>
  <c r="Y886" i="15" s="1"/>
  <c r="Y391" i="15" a="1"/>
  <c r="Y391" i="15" s="1"/>
  <c r="Y1465" i="15" a="1"/>
  <c r="Y1465" i="15" s="1"/>
  <c r="Y2034" i="15" a="1"/>
  <c r="Y2034" i="15" s="1"/>
  <c r="Y1402" i="15" a="1"/>
  <c r="Y1402" i="15" s="1"/>
  <c r="Y1263" i="15" a="1"/>
  <c r="Y1263" i="15" s="1"/>
  <c r="Y1106" i="15" a="1"/>
  <c r="Y1106" i="15" s="1"/>
  <c r="Y960" i="15" a="1"/>
  <c r="Y960" i="15" s="1"/>
  <c r="Y765" i="15" a="1"/>
  <c r="Y765" i="15" s="1"/>
  <c r="Y581" i="15" a="1"/>
  <c r="Y581" i="15" s="1"/>
  <c r="Y388" i="15" a="1"/>
  <c r="Y388" i="15" s="1"/>
  <c r="Y251" i="15" a="1"/>
  <c r="Y251" i="15" s="1"/>
  <c r="Y207" i="15" a="1"/>
  <c r="Y207" i="15" s="1"/>
  <c r="Y2700" i="15" a="1"/>
  <c r="Y2700" i="15" s="1"/>
  <c r="Y2231" i="15" a="1"/>
  <c r="Y2231" i="15" s="1"/>
  <c r="Y1724" i="15" a="1"/>
  <c r="Y1724" i="15" s="1"/>
  <c r="Y1323" i="15" a="1"/>
  <c r="Y1323" i="15" s="1"/>
  <c r="Y973" i="15" a="1"/>
  <c r="Y973" i="15" s="1"/>
  <c r="Y461" i="15" a="1"/>
  <c r="Y461" i="15" s="1"/>
  <c r="Y49" i="15" a="1"/>
  <c r="Y49" i="15" s="1"/>
  <c r="Y2657" i="15" a="1"/>
  <c r="Y2657" i="15" s="1"/>
  <c r="Y1984" i="15" a="1"/>
  <c r="Y1984" i="15" s="1"/>
  <c r="Y1423" i="15" a="1"/>
  <c r="Y1423" i="15" s="1"/>
  <c r="Y1286" i="15" a="1"/>
  <c r="Y1286" i="15" s="1"/>
  <c r="Y588" i="15" a="1"/>
  <c r="Y588" i="15" s="1"/>
  <c r="Y1789" i="15" a="1"/>
  <c r="Y1789" i="15" s="1"/>
  <c r="Y1093" i="15" a="1"/>
  <c r="Y1093" i="15" s="1"/>
  <c r="Y3158" i="15" a="1"/>
  <c r="Y3158" i="15" s="1"/>
  <c r="Y2741" i="15" a="1"/>
  <c r="Y2741" i="15" s="1"/>
  <c r="Y2654" i="15" a="1"/>
  <c r="Y2654" i="15" s="1"/>
  <c r="Y2669" i="15" a="1"/>
  <c r="Y2669" i="15" s="1"/>
  <c r="Y2559" i="15" a="1"/>
  <c r="Y2559" i="15" s="1"/>
  <c r="Y2357" i="15" a="1"/>
  <c r="Y2357" i="15" s="1"/>
  <c r="Y2138" i="15" a="1"/>
  <c r="Y2138" i="15" s="1"/>
  <c r="Y1985" i="15" a="1"/>
  <c r="Y1985" i="15" s="1"/>
  <c r="Y1551" i="15" a="1"/>
  <c r="Y1551" i="15" s="1"/>
  <c r="Y1121" i="15" a="1"/>
  <c r="Y1121" i="15" s="1"/>
  <c r="Y689" i="15" a="1"/>
  <c r="Y689" i="15" s="1"/>
  <c r="Y195" i="15" a="1"/>
  <c r="Y195" i="15" s="1"/>
  <c r="Y2978" i="15" a="1"/>
  <c r="Y2978" i="15" s="1"/>
  <c r="Y2644" i="15" a="1"/>
  <c r="Y2644" i="15" s="1"/>
  <c r="Y3023" i="15" a="1"/>
  <c r="Y3023" i="15" s="1"/>
  <c r="Y2874" i="15" a="1"/>
  <c r="Y2874" i="15" s="1"/>
  <c r="Y2723" i="15" a="1"/>
  <c r="Y2723" i="15" s="1"/>
  <c r="Y2520" i="15" a="1"/>
  <c r="Y2520" i="15" s="1"/>
  <c r="Y2366" i="15" a="1"/>
  <c r="Y2366" i="15" s="1"/>
  <c r="Y2150" i="15" a="1"/>
  <c r="Y2150" i="15" s="1"/>
  <c r="Y1993" i="15" a="1"/>
  <c r="Y1993" i="15" s="1"/>
  <c r="Y1809" i="15" a="1"/>
  <c r="Y1809" i="15" s="1"/>
  <c r="Y1602" i="15" a="1"/>
  <c r="Y1602" i="15" s="1"/>
  <c r="Y1415" i="15" a="1"/>
  <c r="Y1415" i="15" s="1"/>
  <c r="Y1277" i="15" a="1"/>
  <c r="Y1277" i="15" s="1"/>
  <c r="Y1119" i="15" a="1"/>
  <c r="Y1119" i="15" s="1"/>
  <c r="Y1086" i="15" a="1"/>
  <c r="Y1086" i="15" s="1"/>
  <c r="Y909" i="15" a="1"/>
  <c r="Y909" i="15" s="1"/>
  <c r="Y489" i="15" a="1"/>
  <c r="Y489" i="15" s="1"/>
  <c r="Y272" i="15" a="1"/>
  <c r="Y272" i="15" s="1"/>
  <c r="Y139" i="15" a="1"/>
  <c r="Y139" i="15" s="1"/>
  <c r="Y2378" i="15" a="1"/>
  <c r="Y2378" i="15" s="1"/>
  <c r="Y1676" i="15" a="1"/>
  <c r="Y1676" i="15" s="1"/>
  <c r="Y560" i="15" a="1"/>
  <c r="Y560" i="15" s="1"/>
  <c r="Y411" i="15" a="1"/>
  <c r="Y411" i="15" s="1"/>
  <c r="Y379" i="15" a="1"/>
  <c r="Y379" i="15" s="1"/>
  <c r="Y2704" i="15" a="1"/>
  <c r="Y2704" i="15" s="1"/>
  <c r="Y758" i="15" a="1"/>
  <c r="Y758" i="15" s="1"/>
  <c r="Y2443" i="15" a="1"/>
  <c r="Y2443" i="15" s="1"/>
  <c r="Y1966" i="15" a="1"/>
  <c r="Y1966" i="15" s="1"/>
  <c r="Y1426" i="15" a="1"/>
  <c r="Y1426" i="15" s="1"/>
  <c r="Y506" i="15" a="1"/>
  <c r="Y506" i="15" s="1"/>
  <c r="Y13" i="15" a="1"/>
  <c r="Y13" i="15" s="1"/>
  <c r="Y671" i="15" a="1"/>
  <c r="Y671" i="15" s="1"/>
  <c r="Y61" i="15" a="1"/>
  <c r="Y61" i="15" s="1"/>
  <c r="Y2368" i="15" a="1"/>
  <c r="Y2368" i="15" s="1"/>
  <c r="Y1604" i="15" a="1"/>
  <c r="Y1604" i="15" s="1"/>
  <c r="Y990" i="15" a="1"/>
  <c r="Y990" i="15" s="1"/>
  <c r="Y159" i="15" a="1"/>
  <c r="Y159" i="15" s="1"/>
  <c r="Y458" i="15" a="1"/>
  <c r="Y458" i="15" s="1"/>
  <c r="Y287" i="15" a="1"/>
  <c r="Y287" i="15" s="1"/>
  <c r="Y2241" i="15" a="1"/>
  <c r="Y2241" i="15" s="1"/>
  <c r="Y1461" i="15" a="1"/>
  <c r="Y1461" i="15" s="1"/>
  <c r="Y1067" i="15" a="1"/>
  <c r="Y1067" i="15" s="1"/>
  <c r="Y614" i="15" a="1"/>
  <c r="Y614" i="15" s="1"/>
  <c r="Y239" i="15" a="1"/>
  <c r="Y239" i="15" s="1"/>
  <c r="Y129" i="15" a="1"/>
  <c r="Y129" i="15" s="1"/>
  <c r="Y3007" i="15" a="1"/>
  <c r="Y3007" i="15" s="1"/>
  <c r="Y2672" i="15" a="1"/>
  <c r="Y2672" i="15" s="1"/>
  <c r="Y609" i="15" a="1"/>
  <c r="Y609" i="15" s="1"/>
  <c r="Y133" i="15" a="1"/>
  <c r="Y133" i="15" s="1"/>
  <c r="Y3101" i="15" a="1"/>
  <c r="Y3101" i="15" s="1"/>
  <c r="Y1092" i="15" a="1"/>
  <c r="Y1092" i="15" s="1"/>
  <c r="Y2119" i="15" a="1"/>
  <c r="Y2119" i="15" s="1"/>
  <c r="Y1565" i="15" a="1"/>
  <c r="Y1565" i="15" s="1"/>
  <c r="Y1406" i="15" a="1"/>
  <c r="Y1406" i="15" s="1"/>
  <c r="Y843" i="15" a="1"/>
  <c r="Y843" i="15" s="1"/>
  <c r="Y147" i="15" a="1"/>
  <c r="Y147" i="15" s="1"/>
  <c r="Y71" i="15" a="1"/>
  <c r="Y71" i="15" s="1"/>
  <c r="Y2763" i="15" a="1"/>
  <c r="Y2763" i="15" s="1"/>
  <c r="Y2391" i="15" a="1"/>
  <c r="Y2391" i="15" s="1"/>
  <c r="Y1956" i="15" a="1"/>
  <c r="Y1956" i="15" s="1"/>
  <c r="Y2604" i="15" a="1"/>
  <c r="Y2604" i="15" s="1"/>
  <c r="Y573" i="15" a="1"/>
  <c r="Y573" i="15" s="1"/>
  <c r="Y212" i="15" a="1"/>
  <c r="Y212" i="15" s="1"/>
  <c r="Y2441" i="15" a="1"/>
  <c r="Y2441" i="15" s="1"/>
  <c r="Y2209" i="15" a="1"/>
  <c r="Y2209" i="15" s="1"/>
  <c r="Y2032" i="15" a="1"/>
  <c r="Y2032" i="15" s="1"/>
  <c r="Y1854" i="15" a="1"/>
  <c r="Y1854" i="15" s="1"/>
  <c r="Y1644" i="15" a="1"/>
  <c r="Y1644" i="15" s="1"/>
  <c r="Y1467" i="15" a="1"/>
  <c r="Y1467" i="15" s="1"/>
  <c r="Y1317" i="15" a="1"/>
  <c r="Y1317" i="15" s="1"/>
  <c r="Y1207" i="15" a="1"/>
  <c r="Y1207" i="15" s="1"/>
  <c r="Y1166" i="15" a="1"/>
  <c r="Y1166" i="15" s="1"/>
  <c r="Y2603" i="15" a="1"/>
  <c r="Y2603" i="15" s="1"/>
  <c r="Y1219" i="15" a="1"/>
  <c r="Y1219" i="15" s="1"/>
  <c r="Y39" i="15" a="1"/>
  <c r="Y39" i="15" s="1"/>
  <c r="Y1101" i="15" a="1"/>
  <c r="Y1101" i="15" s="1"/>
  <c r="Y516" i="15" a="1"/>
  <c r="Y516" i="15" s="1"/>
  <c r="Y2813" i="15" a="1"/>
  <c r="Y2813" i="15" s="1"/>
  <c r="Y629" i="15" a="1"/>
  <c r="Y629" i="15" s="1"/>
  <c r="Y702" i="15" a="1"/>
  <c r="Y702" i="15" s="1"/>
  <c r="V5" i="15"/>
  <c r="X5" i="15" l="1" a="1"/>
  <c r="X5" i="15" s="1"/>
  <c r="Y5" i="15" s="1" a="1"/>
  <c r="Y5" i="15" s="1"/>
  <c r="Z2303" i="15"/>
  <c r="AC2303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<sst xmlns="http://schemas.openxmlformats.org/spreadsheetml/2006/main" count="15912" uniqueCount="6178">
  <si>
    <t>Bereźnica</t>
  </si>
  <si>
    <t>Dyrbek</t>
  </si>
  <si>
    <t>Hoczewka</t>
  </si>
  <si>
    <t>Olszanka</t>
  </si>
  <si>
    <t>San od zb. Solina do zb. Myczkowce</t>
  </si>
  <si>
    <t>Sanoczek</t>
  </si>
  <si>
    <t>Wujski Potok</t>
  </si>
  <si>
    <t>San od zb. Myczkowce do Tyrawki</t>
  </si>
  <si>
    <t>Płowiecki</t>
  </si>
  <si>
    <t>Osława</t>
  </si>
  <si>
    <t>Chyżny</t>
  </si>
  <si>
    <t>Krzywań</t>
  </si>
  <si>
    <t>Jeleśnia</t>
  </si>
  <si>
    <t>Czadeczka</t>
  </si>
  <si>
    <t>Czarna Orawa do granicy państwa</t>
  </si>
  <si>
    <t>Młynówka Komorowicka</t>
  </si>
  <si>
    <t>Dunajec do Dzianiskiego Potoku</t>
  </si>
  <si>
    <t>Biały Dunajec do Porońca</t>
  </si>
  <si>
    <t>Białka do Jaworowego Potoku</t>
  </si>
  <si>
    <t>Brynica od źródeł do zb. Kozłowa Góra</t>
  </si>
  <si>
    <t>Bolina</t>
  </si>
  <si>
    <t>Przemsza od zb. Przeczyca do Białej Przemszy</t>
  </si>
  <si>
    <t>Centuria</t>
  </si>
  <si>
    <t>Kanał Główny</t>
  </si>
  <si>
    <t>Bobrek</t>
  </si>
  <si>
    <t>Biała Przemsza od Dębiesznicy do ujścia</t>
  </si>
  <si>
    <t>Byczynka</t>
  </si>
  <si>
    <t>Matylda</t>
  </si>
  <si>
    <t>Wierna Rzeka</t>
  </si>
  <si>
    <t>Lubrzanka od zb. Cedzyna do ujścia</t>
  </si>
  <si>
    <t>Czarna Nida od Stokowej do Morawki</t>
  </si>
  <si>
    <t>Bobrza</t>
  </si>
  <si>
    <t>Kamienna do Żarnówki</t>
  </si>
  <si>
    <t>Kamienna od Żarnówki do Świśliny</t>
  </si>
  <si>
    <t>Czarna do Krasnej</t>
  </si>
  <si>
    <t>Wisła od źródeł do Dobki wraz z Dobką</t>
  </si>
  <si>
    <t>Brennica</t>
  </si>
  <si>
    <t>Jasienica</t>
  </si>
  <si>
    <t>Wapienica</t>
  </si>
  <si>
    <t>Biała</t>
  </si>
  <si>
    <t>Soła do Wody Ujsolskiej</t>
  </si>
  <si>
    <t>Koszarawa</t>
  </si>
  <si>
    <t>Łękawka</t>
  </si>
  <si>
    <t>Soła od Wody Ujsolskiej do zb. Tresna</t>
  </si>
  <si>
    <t>Ponikwa</t>
  </si>
  <si>
    <t>Soła od zb. Tresna do zb. Porąbka</t>
  </si>
  <si>
    <t>Domaczka</t>
  </si>
  <si>
    <t>Skawa do Bystrzanki</t>
  </si>
  <si>
    <t>Skawica</t>
  </si>
  <si>
    <t>Stryszawka</t>
  </si>
  <si>
    <t>Paleczka</t>
  </si>
  <si>
    <t>Tarnawka</t>
  </si>
  <si>
    <t>Stryszówka</t>
  </si>
  <si>
    <t>Jaszczurówka</t>
  </si>
  <si>
    <t>Skawa od Bystrzanki do zb. Świnna Poręba</t>
  </si>
  <si>
    <t>Skawa od zb. Świnna Poręba do Kleczanki</t>
  </si>
  <si>
    <t>Wieprzówka do Targaniczanki</t>
  </si>
  <si>
    <t>Mszanka</t>
  </si>
  <si>
    <t>Raba do zb. Dobczyce</t>
  </si>
  <si>
    <t>Polanka</t>
  </si>
  <si>
    <t>Dunajec od Dzianiskiego Potoku do Białego Dunajca</t>
  </si>
  <si>
    <t>Biały Dunajec od Porońca do ujścia</t>
  </si>
  <si>
    <t>Białka od Jaworowego Potoku do ujścia</t>
  </si>
  <si>
    <t>Dunajec od Białego Dunajca do zb. Czorsztyn</t>
  </si>
  <si>
    <t>Niedziczanka</t>
  </si>
  <si>
    <t>Grajcarek</t>
  </si>
  <si>
    <t>Ochotnica</t>
  </si>
  <si>
    <t>Kamienica</t>
  </si>
  <si>
    <t>Obidzki Potok</t>
  </si>
  <si>
    <t>Jaworzynka</t>
  </si>
  <si>
    <t>Smereczek</t>
  </si>
  <si>
    <t>Szczawnik</t>
  </si>
  <si>
    <t>Milik</t>
  </si>
  <si>
    <t>Wierchomlanka</t>
  </si>
  <si>
    <t>Łomniczanka</t>
  </si>
  <si>
    <t>Czercz</t>
  </si>
  <si>
    <t>Wielka Roztoka</t>
  </si>
  <si>
    <t>Przysietnicki Potok</t>
  </si>
  <si>
    <t>Kamienica do Homerki</t>
  </si>
  <si>
    <t>Kamienica od Homerki do ujścia</t>
  </si>
  <si>
    <t>Łososina do Potoku Stańkowskiego</t>
  </si>
  <si>
    <t>Białka</t>
  </si>
  <si>
    <t>Tymówka</t>
  </si>
  <si>
    <t>Rudzanka</t>
  </si>
  <si>
    <t>Paleśnianka</t>
  </si>
  <si>
    <t>Brzozowianka</t>
  </si>
  <si>
    <t>Więckówka</t>
  </si>
  <si>
    <t>Biała do Mostyszy</t>
  </si>
  <si>
    <t>Biała od Mostyszy do Binczarówki z Mostyszą i Binczarówką</t>
  </si>
  <si>
    <t>Pławianka</t>
  </si>
  <si>
    <t>Zborowianka</t>
  </si>
  <si>
    <t>Jastrzębianka</t>
  </si>
  <si>
    <t>Ostruszanka</t>
  </si>
  <si>
    <t>Rzepianka</t>
  </si>
  <si>
    <t>Rostówka</t>
  </si>
  <si>
    <t>Szwedka</t>
  </si>
  <si>
    <t>Wisłoka do Ryja</t>
  </si>
  <si>
    <t>Przysłopianka</t>
  </si>
  <si>
    <t>Ropa do zb. Klimkówka</t>
  </si>
  <si>
    <t>Ropa od zb. Klimkówka do Sitniczanki</t>
  </si>
  <si>
    <t>Jasiołka do Panny</t>
  </si>
  <si>
    <t>San do Chmielu</t>
  </si>
  <si>
    <t>Solinka</t>
  </si>
  <si>
    <t>Daszówka</t>
  </si>
  <si>
    <t>Wołkowyjka</t>
  </si>
  <si>
    <t>San od Chmielu do zb. Solina</t>
  </si>
  <si>
    <t>Stara Rzeka</t>
  </si>
  <si>
    <t>Jaworka</t>
  </si>
  <si>
    <t>Magierka</t>
  </si>
  <si>
    <t>Baryczka</t>
  </si>
  <si>
    <t>Kruszelnica</t>
  </si>
  <si>
    <t>Dynówka</t>
  </si>
  <si>
    <t>Harta</t>
  </si>
  <si>
    <t>Dylągówka</t>
  </si>
  <si>
    <t>Drohobyczka</t>
  </si>
  <si>
    <t>Jawornik</t>
  </si>
  <si>
    <t>Stupnica</t>
  </si>
  <si>
    <t>Łętowianka</t>
  </si>
  <si>
    <t>Odrzechowski</t>
  </si>
  <si>
    <t>Pstrągówka</t>
  </si>
  <si>
    <t>Gwoźnica</t>
  </si>
  <si>
    <t>Strug do Chmielnickiej Rzeki</t>
  </si>
  <si>
    <t>Mleczka do Łopuszki</t>
  </si>
  <si>
    <t>Raba od zb. Dobczyce do Młynówki</t>
  </si>
  <si>
    <t>Dunajec od zb. Rożnów do Więckówki</t>
  </si>
  <si>
    <t>Pilica od  Kanału Kopanka do Zwleczy</t>
  </si>
  <si>
    <t>Wisła od Dobki do Bładnicy wraz z Bładnicą</t>
  </si>
  <si>
    <t>Bajerka</t>
  </si>
  <si>
    <t>Wisła od Bładnicy do zb. Goczałkowice</t>
  </si>
  <si>
    <t>Iłownica</t>
  </si>
  <si>
    <t>Dankówka</t>
  </si>
  <si>
    <t>Potok Tyski</t>
  </si>
  <si>
    <t>Mleczna</t>
  </si>
  <si>
    <t>Potok Goławiecki</t>
  </si>
  <si>
    <t>Przemsza od źródeł do zb. Przeczyce</t>
  </si>
  <si>
    <t>Trzebyczka</t>
  </si>
  <si>
    <t>Pogoria</t>
  </si>
  <si>
    <t>Potok spod Nakła</t>
  </si>
  <si>
    <t>Szarlejka</t>
  </si>
  <si>
    <t>Brynica od zb. Kozłowa Góra do ujścia</t>
  </si>
  <si>
    <t>Biała Przemsza od źródeł do Dębiesznicy wraz z Dębiesznicą</t>
  </si>
  <si>
    <t>Strumień Błędowski</t>
  </si>
  <si>
    <t>Baba</t>
  </si>
  <si>
    <t>Żylica</t>
  </si>
  <si>
    <t>Pisarzówka</t>
  </si>
  <si>
    <t>Macocha</t>
  </si>
  <si>
    <t>Potok Gromiecki</t>
  </si>
  <si>
    <t>Chechło</t>
  </si>
  <si>
    <t>Płazanka</t>
  </si>
  <si>
    <t>Choczenka</t>
  </si>
  <si>
    <t>Wieprzówka od Targaniczanki do ujścia</t>
  </si>
  <si>
    <t>Regulka</t>
  </si>
  <si>
    <t>Rudno</t>
  </si>
  <si>
    <t>Sanka</t>
  </si>
  <si>
    <t>Rudawa</t>
  </si>
  <si>
    <t>Prądnik</t>
  </si>
  <si>
    <t>Dłubnia</t>
  </si>
  <si>
    <t>Potok Kościelnicki</t>
  </si>
  <si>
    <t>Igołomski Potok</t>
  </si>
  <si>
    <t>Ropotek</t>
  </si>
  <si>
    <t>Rudnik</t>
  </si>
  <si>
    <t>Młynówka</t>
  </si>
  <si>
    <t>Lipnica</t>
  </si>
  <si>
    <t>Królewski Potok</t>
  </si>
  <si>
    <t>Szreniawa do Ścieklca</t>
  </si>
  <si>
    <t>Ścieklec</t>
  </si>
  <si>
    <t>Nidzica do Nidki</t>
  </si>
  <si>
    <t>Sancygniówka</t>
  </si>
  <si>
    <t>Szarbiówka</t>
  </si>
  <si>
    <t>Stradówka</t>
  </si>
  <si>
    <t>Małoszówka</t>
  </si>
  <si>
    <t>Czarny</t>
  </si>
  <si>
    <t>Krośnica</t>
  </si>
  <si>
    <t>Zelina Biskupska</t>
  </si>
  <si>
    <t>Nida do Grabówki</t>
  </si>
  <si>
    <t>Grabówka</t>
  </si>
  <si>
    <t>Nida od Grabówki do Czarnej Nidy</t>
  </si>
  <si>
    <t>Czarna Nida do Stokowej</t>
  </si>
  <si>
    <t>Pierzchnianka</t>
  </si>
  <si>
    <t>Lubrzanka do zb. Cedzyna</t>
  </si>
  <si>
    <t>Warkocz</t>
  </si>
  <si>
    <t>Chodcza</t>
  </si>
  <si>
    <t>Ostróżek</t>
  </si>
  <si>
    <t>Sufraganiec</t>
  </si>
  <si>
    <t>Silnica</t>
  </si>
  <si>
    <t>Dopływ spod góry Zelejowej</t>
  </si>
  <si>
    <t>Czarna Nida od Morawki do ujścia</t>
  </si>
  <si>
    <t>Brzeźnica</t>
  </si>
  <si>
    <t>Stara Nida</t>
  </si>
  <si>
    <t>Struga Podłęska</t>
  </si>
  <si>
    <t>Kruczka</t>
  </si>
  <si>
    <t>Mierzawa</t>
  </si>
  <si>
    <t>Mozgawka</t>
  </si>
  <si>
    <t>Ciek od Krzyża</t>
  </si>
  <si>
    <t>Maskalis</t>
  </si>
  <si>
    <t>Rzoska</t>
  </si>
  <si>
    <t>Śmierdziączka</t>
  </si>
  <si>
    <t>Łagowianka</t>
  </si>
  <si>
    <t>Czarna do zb. Chańcza</t>
  </si>
  <si>
    <t>Sanica</t>
  </si>
  <si>
    <t>Wschodnia</t>
  </si>
  <si>
    <t>Czarna od zb. Chańcza do ujścia</t>
  </si>
  <si>
    <t>Dulcza</t>
  </si>
  <si>
    <t>Dopływ z Lipin</t>
  </si>
  <si>
    <t>Wisłoka od Ropy do Pot. Chotowskiego</t>
  </si>
  <si>
    <t>Chotowski Potok</t>
  </si>
  <si>
    <t>Bystrzyca</t>
  </si>
  <si>
    <t>Dopływ z Wiktorca</t>
  </si>
  <si>
    <t>Strzegomka</t>
  </si>
  <si>
    <t>Dopływ z Piskowoli</t>
  </si>
  <si>
    <t>Zawidzianka</t>
  </si>
  <si>
    <t>Koprzywianka do Modlibórki</t>
  </si>
  <si>
    <t>Kujawka</t>
  </si>
  <si>
    <t>Pokrzywianka</t>
  </si>
  <si>
    <t>Kozinka</t>
  </si>
  <si>
    <t>Kacanka</t>
  </si>
  <si>
    <t>Gorzyczanka</t>
  </si>
  <si>
    <t>Polanówka</t>
  </si>
  <si>
    <t>Wiar od Sopotnika do ujścia</t>
  </si>
  <si>
    <t>Lubcza</t>
  </si>
  <si>
    <t>Malawka</t>
  </si>
  <si>
    <t>Przyrwa</t>
  </si>
  <si>
    <t>Tanew do Łosinieckiego Potoku</t>
  </si>
  <si>
    <t>Opatówka</t>
  </si>
  <si>
    <t>Smugi</t>
  </si>
  <si>
    <t>Łacha II</t>
  </si>
  <si>
    <t>Sanna do Stanianki</t>
  </si>
  <si>
    <t>Karasiówka</t>
  </si>
  <si>
    <t>Tuczyn</t>
  </si>
  <si>
    <t>Wyżnica</t>
  </si>
  <si>
    <t>Wrzelowianka</t>
  </si>
  <si>
    <t>Oleśnica</t>
  </si>
  <si>
    <t>Lubianka</t>
  </si>
  <si>
    <t>Świślina do zb. Wióry</t>
  </si>
  <si>
    <t>Świślina od zb. Wióry do ujścia</t>
  </si>
  <si>
    <t>Dunaj</t>
  </si>
  <si>
    <t>Szewnianka</t>
  </si>
  <si>
    <t>Przepaść</t>
  </si>
  <si>
    <t>Stare koryto w Stokach Starych</t>
  </si>
  <si>
    <t>Ścięgno</t>
  </si>
  <si>
    <t>Martwica</t>
  </si>
  <si>
    <t>Chodelka</t>
  </si>
  <si>
    <t>Grodarz</t>
  </si>
  <si>
    <t>Bystra</t>
  </si>
  <si>
    <t>Kurówka do Białki</t>
  </si>
  <si>
    <t>Pór</t>
  </si>
  <si>
    <t>Dopływ spod Wielącza Kolonii</t>
  </si>
  <si>
    <t>Wieprz od Jacynki do zb. Nielisz</t>
  </si>
  <si>
    <t>Łętownia</t>
  </si>
  <si>
    <t>Werbka</t>
  </si>
  <si>
    <t>Łabuńka od Czarnego Potoku do ujścia</t>
  </si>
  <si>
    <t>Rakówka</t>
  </si>
  <si>
    <t>Łopuszanka</t>
  </si>
  <si>
    <t>Wolica</t>
  </si>
  <si>
    <t>Wojsławka</t>
  </si>
  <si>
    <t>Żółkiewka</t>
  </si>
  <si>
    <t>Dopływ spod Rudki</t>
  </si>
  <si>
    <t>Siennica</t>
  </si>
  <si>
    <t>Łopa</t>
  </si>
  <si>
    <t>Marianka</t>
  </si>
  <si>
    <t>Giełczewka</t>
  </si>
  <si>
    <t>Dopływ spod Cyganki</t>
  </si>
  <si>
    <t>Stoki</t>
  </si>
  <si>
    <t>Bystrzyca do zb. Zemborzyckiego</t>
  </si>
  <si>
    <t>Czerniejówka</t>
  </si>
  <si>
    <t>Czechówka</t>
  </si>
  <si>
    <t>Dopływ spod Świdnika</t>
  </si>
  <si>
    <t>Ciemięga</t>
  </si>
  <si>
    <t>Dopływ z Łuszczowa</t>
  </si>
  <si>
    <t>Kobyłka</t>
  </si>
  <si>
    <t>Krztynia do Białki</t>
  </si>
  <si>
    <t>Żebrówka</t>
  </si>
  <si>
    <t>Pilica do Kanału Kopanka</t>
  </si>
  <si>
    <t>Struga z Michałowa</t>
  </si>
  <si>
    <t>Kalenica</t>
  </si>
  <si>
    <t>Załężówka</t>
  </si>
  <si>
    <t>Zwlecza</t>
  </si>
  <si>
    <t>Kurzelówka</t>
  </si>
  <si>
    <t>Czarna Struga</t>
  </si>
  <si>
    <t>Czarna</t>
  </si>
  <si>
    <t>Silniczka</t>
  </si>
  <si>
    <t>Dopływ ze Stanowisk</t>
  </si>
  <si>
    <t>Biestrzykówka</t>
  </si>
  <si>
    <t>Struga Strzelecka</t>
  </si>
  <si>
    <t>Stobianka</t>
  </si>
  <si>
    <t>Czarna od Krasnej do Plebanki</t>
  </si>
  <si>
    <t>Czarna od Plebanki do Barbarki</t>
  </si>
  <si>
    <t>Luciąża do zb. Cieszanowice</t>
  </si>
  <si>
    <t>Prudka</t>
  </si>
  <si>
    <t>Pogorzelec</t>
  </si>
  <si>
    <t>Drzewiczka od Wąglanki do Brzuśni</t>
  </si>
  <si>
    <t>Rata do granicy państwa</t>
  </si>
  <si>
    <t>Sołokija do granicy państwa wraz z Dopływami I i II spod Żurawiec do granicy państwa</t>
  </si>
  <si>
    <t>Rzeczyca do granicy państwa wraz z Dopływem spod Oserdowa do granicy państwa</t>
  </si>
  <si>
    <t>Warężanka do granicy państwa wraz z Dopływem z Horoszczyc oraz Dopływem spod Dołhobyczowa do granicy państwa</t>
  </si>
  <si>
    <t>Dopływ z Małkowa</t>
  </si>
  <si>
    <t>Bużek</t>
  </si>
  <si>
    <t>Bukowa</t>
  </si>
  <si>
    <t>Dopływ spod Metelina</t>
  </si>
  <si>
    <t>Rachanka</t>
  </si>
  <si>
    <t>Kmiczynka</t>
  </si>
  <si>
    <t>Dopływ spod Kraczewa</t>
  </si>
  <si>
    <t>Dopływ spod Przewala</t>
  </si>
  <si>
    <t>Dopływ ze Starej Wsi</t>
  </si>
  <si>
    <t>Dopływ spod Sahrynia</t>
  </si>
  <si>
    <t>Dopływ spod Krynek</t>
  </si>
  <si>
    <t>Dopływ spod Pułanek</t>
  </si>
  <si>
    <t>Henrykówka</t>
  </si>
  <si>
    <t>Dopływ z Moniatycz</t>
  </si>
  <si>
    <t>Dopływ spod Kobla</t>
  </si>
  <si>
    <t>Skawinka do Głogoczówki</t>
  </si>
  <si>
    <t>Cedron</t>
  </si>
  <si>
    <t>Kasinczanka</t>
  </si>
  <si>
    <t>Lubieńka</t>
  </si>
  <si>
    <t>Bysinka</t>
  </si>
  <si>
    <t>Trzemeśnianka</t>
  </si>
  <si>
    <t>Krzyworzeka</t>
  </si>
  <si>
    <t>Niżowski Potok</t>
  </si>
  <si>
    <t>Stradomka</t>
  </si>
  <si>
    <t>Uszwica do Niedźwiedzia</t>
  </si>
  <si>
    <t>Uszwica od Niedźwiedzia do Borowego</t>
  </si>
  <si>
    <t>Leśnica</t>
  </si>
  <si>
    <t>Przykopa</t>
  </si>
  <si>
    <t>Czarna Woda</t>
  </si>
  <si>
    <t>Jastrząbka</t>
  </si>
  <si>
    <t>Słomka</t>
  </si>
  <si>
    <t>Moszczenica</t>
  </si>
  <si>
    <t>Gostwiczanka</t>
  </si>
  <si>
    <t>Muszynka</t>
  </si>
  <si>
    <t>Łubinka</t>
  </si>
  <si>
    <t>Biczyczanka</t>
  </si>
  <si>
    <t>Smolnik</t>
  </si>
  <si>
    <t>Świdnik</t>
  </si>
  <si>
    <t>Wilkonoszanka</t>
  </si>
  <si>
    <t>Przydonianka</t>
  </si>
  <si>
    <t>Sowlinka</t>
  </si>
  <si>
    <t>Łososina od Potoku Stańkowskiego do ujścia</t>
  </si>
  <si>
    <t>Biała od Binczarówki do Rostówki</t>
  </si>
  <si>
    <t>Biała od Rostówki do ujścia</t>
  </si>
  <si>
    <t>Wisłoka od Ryja do Ropy</t>
  </si>
  <si>
    <t>Moszczanka</t>
  </si>
  <si>
    <t>Libuszanka</t>
  </si>
  <si>
    <t>Ropa od Sitniczanki do ujścia</t>
  </si>
  <si>
    <t>Jasiołka od Panny do ujścia</t>
  </si>
  <si>
    <t>Bieździada</t>
  </si>
  <si>
    <t>Dębówka</t>
  </si>
  <si>
    <t>Gogołówka</t>
  </si>
  <si>
    <t>Słony</t>
  </si>
  <si>
    <t>Jodłówka</t>
  </si>
  <si>
    <t>Ostra</t>
  </si>
  <si>
    <t>Rzeka</t>
  </si>
  <si>
    <t>Budzisz</t>
  </si>
  <si>
    <t>Kalniczka</t>
  </si>
  <si>
    <t>Tyrawka</t>
  </si>
  <si>
    <t>Wiar do Sopotnika</t>
  </si>
  <si>
    <t>Wisłok do zb. Besko</t>
  </si>
  <si>
    <t>Morwawa</t>
  </si>
  <si>
    <t>Lubatówka</t>
  </si>
  <si>
    <t>Wisłok od zb. Besko do Czarnego Potoku</t>
  </si>
  <si>
    <t>Kopytko</t>
  </si>
  <si>
    <t>Wisłok od Czarnego Potoku do Stobnicy</t>
  </si>
  <si>
    <t>Stobnica</t>
  </si>
  <si>
    <t>Lubenia</t>
  </si>
  <si>
    <t>Strug od Chmielnickiej Rzeki do ujścia</t>
  </si>
  <si>
    <t>Soła od zb. Porąbka do ujścia</t>
  </si>
  <si>
    <t>Skawa od Klęczanki do ujścia</t>
  </si>
  <si>
    <t>Dunajec od zb. Czorsztyn do Obidzkiego Potoku</t>
  </si>
  <si>
    <t>Poprad</t>
  </si>
  <si>
    <t>Dunajec od Obidzkiego Potoku do zb. Rożnów</t>
  </si>
  <si>
    <t>San od Tyrawki do Olszanki</t>
  </si>
  <si>
    <t>San od Olszanki do Wiaru</t>
  </si>
  <si>
    <t>Wisłok od Stobnicy do stopnia Rzeszów</t>
  </si>
  <si>
    <t>Wieprz od zb. Nielisz do Żółkiewki</t>
  </si>
  <si>
    <t>Bystrzyca od zb. Zemborzyckiego do ujścia</t>
  </si>
  <si>
    <t>Strumień</t>
  </si>
  <si>
    <t>Kanał Branicki</t>
  </si>
  <si>
    <t>Pszczynka od źródeł zb. Łąka</t>
  </si>
  <si>
    <t>Bachorz</t>
  </si>
  <si>
    <t>Dopływ z Grodziska</t>
  </si>
  <si>
    <t>Bachówka</t>
  </si>
  <si>
    <t>Brodawka</t>
  </si>
  <si>
    <t>Sosnowianka</t>
  </si>
  <si>
    <t>Stracha</t>
  </si>
  <si>
    <t>Skawinka od Głogoczówki  do ujścia</t>
  </si>
  <si>
    <t>Potok Kostrzecki</t>
  </si>
  <si>
    <t>Wilga</t>
  </si>
  <si>
    <t>Serafa</t>
  </si>
  <si>
    <t>Podłężanka</t>
  </si>
  <si>
    <t>Drwinka</t>
  </si>
  <si>
    <t>Gróbka do Wyrwy</t>
  </si>
  <si>
    <t>Młyńska</t>
  </si>
  <si>
    <t>Wiślina</t>
  </si>
  <si>
    <t>Kanał Zyblikiewicza</t>
  </si>
  <si>
    <t>Dopływ z Maniowa</t>
  </si>
  <si>
    <t>Ramię boczne Wisły</t>
  </si>
  <si>
    <t>Kowaliki</t>
  </si>
  <si>
    <t>Rada</t>
  </si>
  <si>
    <t>Lipowiec</t>
  </si>
  <si>
    <t>Łazanka</t>
  </si>
  <si>
    <t>Jaworowski</t>
  </si>
  <si>
    <t>Grodzisko</t>
  </si>
  <si>
    <t>Łęg Rokietnicki</t>
  </si>
  <si>
    <t>Zamiło</t>
  </si>
  <si>
    <t>Sołotwa do Glinianki</t>
  </si>
  <si>
    <t>Świdnica</t>
  </si>
  <si>
    <t>Przerwa</t>
  </si>
  <si>
    <t>Łukawiec</t>
  </si>
  <si>
    <t>Mikośka</t>
  </si>
  <si>
    <t>Sawa</t>
  </si>
  <si>
    <t>Kosinka</t>
  </si>
  <si>
    <t>Markówka</t>
  </si>
  <si>
    <t>Mleczka Wschodnia do Węgierki</t>
  </si>
  <si>
    <t>Leszczynka</t>
  </si>
  <si>
    <t>Wirowa do Kaflewy</t>
  </si>
  <si>
    <t>Brusienka</t>
  </si>
  <si>
    <t>Nitka</t>
  </si>
  <si>
    <t>Lubienia</t>
  </si>
  <si>
    <t>Złota Nitka</t>
  </si>
  <si>
    <t>Łazowna</t>
  </si>
  <si>
    <t>Krępianka</t>
  </si>
  <si>
    <t>Kanał Wawerski od Kanału Nowe Ujście wraz z Kanałem Kamionkowskim i Kanałem Gocławskim</t>
  </si>
  <si>
    <t>Czerwonka</t>
  </si>
  <si>
    <t>Blizna</t>
  </si>
  <si>
    <t>Zelwianka</t>
  </si>
  <si>
    <t>Turówka</t>
  </si>
  <si>
    <t>Możanka</t>
  </si>
  <si>
    <t>Lega do jez. Olecko Wielkie</t>
  </si>
  <si>
    <t>Kukowo</t>
  </si>
  <si>
    <t>Wieliczka</t>
  </si>
  <si>
    <t>Czarna Olecka</t>
  </si>
  <si>
    <t>Romoła</t>
  </si>
  <si>
    <t>Konopka</t>
  </si>
  <si>
    <t>Szparka</t>
  </si>
  <si>
    <t>Pisza Woda (Pisawoda)</t>
  </si>
  <si>
    <t>Szuć</t>
  </si>
  <si>
    <t>Rekownica</t>
  </si>
  <si>
    <t>Wełnianka do Dopływu spod Kułakowic</t>
  </si>
  <si>
    <t>Mień do jez. Wielkiego</t>
  </si>
  <si>
    <t>Płośniczanka</t>
  </si>
  <si>
    <t>Dopływ poniżej Cibórza</t>
  </si>
  <si>
    <t>Struga Wąbrzeska</t>
  </si>
  <si>
    <t>Struga Młyńska</t>
  </si>
  <si>
    <t>Struga Rychnowska</t>
  </si>
  <si>
    <t>Brda do jez. Szczytno</t>
  </si>
  <si>
    <t>Chocina</t>
  </si>
  <si>
    <t>Czernicki Rów</t>
  </si>
  <si>
    <t>Czerska Struga</t>
  </si>
  <si>
    <t>Ruda</t>
  </si>
  <si>
    <t>Studzienicka Struga</t>
  </si>
  <si>
    <t>Dopływ spod Szlachty</t>
  </si>
  <si>
    <t>Struga Młyńsk</t>
  </si>
  <si>
    <t>Prusina z Dopływem z Lińska</t>
  </si>
  <si>
    <t>Sobina</t>
  </si>
  <si>
    <t>Łupawa z dopływem z Mydlity do Bukowiny</t>
  </si>
  <si>
    <t>Brodniczka</t>
  </si>
  <si>
    <t>Potok Oliwski</t>
  </si>
  <si>
    <t>Grabianka</t>
  </si>
  <si>
    <t>Stradanka</t>
  </si>
  <si>
    <t>Jemiołówka</t>
  </si>
  <si>
    <t>Psłęka do jez. Sarąg</t>
  </si>
  <si>
    <t>Grażnica</t>
  </si>
  <si>
    <t>Giłwa</t>
  </si>
  <si>
    <t>Marąg</t>
  </si>
  <si>
    <t>Kanał Skolity</t>
  </si>
  <si>
    <t>Dopływ z Litwy</t>
  </si>
  <si>
    <t>Miłakówka</t>
  </si>
  <si>
    <t>Szlazówka</t>
  </si>
  <si>
    <t>Dokawa</t>
  </si>
  <si>
    <t>Korzenica</t>
  </si>
  <si>
    <t>Gostynia od źródeł do Starej Gostyni wraz ze Starą Gostynią</t>
  </si>
  <si>
    <t>Przemsza od Białej Przemszy do ujścia</t>
  </si>
  <si>
    <t>Uszewka</t>
  </si>
  <si>
    <t>Kanał Jadownicki</t>
  </si>
  <si>
    <t>Kisielina</t>
  </si>
  <si>
    <t>Breń</t>
  </si>
  <si>
    <t>Żabnica do Żymanki</t>
  </si>
  <si>
    <t>Nieczajka</t>
  </si>
  <si>
    <t>Upust</t>
  </si>
  <si>
    <t>Zgórska Rzeka</t>
  </si>
  <si>
    <t>Rybnica</t>
  </si>
  <si>
    <t>Ciek od Okrągłej</t>
  </si>
  <si>
    <t>Grabinka</t>
  </si>
  <si>
    <t>Skodzierska</t>
  </si>
  <si>
    <t>Tuszymka</t>
  </si>
  <si>
    <t>Kanał Białoborski</t>
  </si>
  <si>
    <t>Potok Kiełkowski</t>
  </si>
  <si>
    <t>Kanał Chorzelowski</t>
  </si>
  <si>
    <t>Ciek od Turska</t>
  </si>
  <si>
    <t>Babulówka</t>
  </si>
  <si>
    <t>Trześniówka do Karolówki</t>
  </si>
  <si>
    <t>Koniecpólka</t>
  </si>
  <si>
    <t>Dąbrówka</t>
  </si>
  <si>
    <t>Mokrzyszówka</t>
  </si>
  <si>
    <t>Żupawka</t>
  </si>
  <si>
    <t>Łęg do Turki</t>
  </si>
  <si>
    <t>Dopływ spod Morgów</t>
  </si>
  <si>
    <t>Olszynka</t>
  </si>
  <si>
    <t>Przyrwa do Dąbrówki</t>
  </si>
  <si>
    <t>Konotopa</t>
  </si>
  <si>
    <t>Olszowiec</t>
  </si>
  <si>
    <t>Olszówka</t>
  </si>
  <si>
    <t>Grochalka</t>
  </si>
  <si>
    <t>Murynia</t>
  </si>
  <si>
    <t>Branna</t>
  </si>
  <si>
    <t>Dopływ z Maziarni</t>
  </si>
  <si>
    <t>Miętus</t>
  </si>
  <si>
    <t>Osa</t>
  </si>
  <si>
    <t>Strug</t>
  </si>
  <si>
    <t>Sanna</t>
  </si>
  <si>
    <t>Kanał Bucowski</t>
  </si>
  <si>
    <t>Mutwica</t>
  </si>
  <si>
    <t>Wyrwa</t>
  </si>
  <si>
    <t>Dopływ w Nielepkowicach</t>
  </si>
  <si>
    <t>Bachorka</t>
  </si>
  <si>
    <t>Starycz</t>
  </si>
  <si>
    <t>Radawka</t>
  </si>
  <si>
    <t>Dopływ spod Ścieżek</t>
  </si>
  <si>
    <t>Szewnia</t>
  </si>
  <si>
    <t>Mrowla</t>
  </si>
  <si>
    <t>Świerkowiec</t>
  </si>
  <si>
    <t>Stary Wisłok</t>
  </si>
  <si>
    <t>Żołynianka</t>
  </si>
  <si>
    <t>Lubinka</t>
  </si>
  <si>
    <t>Dopływ spod Chałupek Dębniańskich</t>
  </si>
  <si>
    <t>Błotnia</t>
  </si>
  <si>
    <t>Złota</t>
  </si>
  <si>
    <t>Jagódka</t>
  </si>
  <si>
    <t>Malinianka</t>
  </si>
  <si>
    <t>Trzebośnica do Krzywego</t>
  </si>
  <si>
    <t>Tartakówka</t>
  </si>
  <si>
    <t>Żyłka</t>
  </si>
  <si>
    <t>Kłysz</t>
  </si>
  <si>
    <t>Rudnia</t>
  </si>
  <si>
    <t>Łówczanka</t>
  </si>
  <si>
    <t>Różaniec</t>
  </si>
  <si>
    <t>Paucza</t>
  </si>
  <si>
    <t>Studzienica</t>
  </si>
  <si>
    <t>Sopot</t>
  </si>
  <si>
    <t>Szum</t>
  </si>
  <si>
    <t>Szpisznica</t>
  </si>
  <si>
    <t>Łada do Osy</t>
  </si>
  <si>
    <t>Czarna Łada do Braszczki</t>
  </si>
  <si>
    <t>Borowina</t>
  </si>
  <si>
    <t>Kurzynka</t>
  </si>
  <si>
    <t>Dopływ spod Dyjaków</t>
  </si>
  <si>
    <t>Stróżanka</t>
  </si>
  <si>
    <t>Barcówka</t>
  </si>
  <si>
    <t>Pyszenka</t>
  </si>
  <si>
    <t>Bukowa do Rakowej</t>
  </si>
  <si>
    <t>Branew</t>
  </si>
  <si>
    <t>Dopływ spod Kiszek</t>
  </si>
  <si>
    <t>Czartosowa</t>
  </si>
  <si>
    <t>Gilówka</t>
  </si>
  <si>
    <t>Dopływ spod Rozwadowa</t>
  </si>
  <si>
    <t>Łukawica</t>
  </si>
  <si>
    <t>Stary San</t>
  </si>
  <si>
    <t>Rzeka Strachocka</t>
  </si>
  <si>
    <t>Dopływ z Chwałowic</t>
  </si>
  <si>
    <t>Dopływ spod Linowa</t>
  </si>
  <si>
    <t>Dopływ z jez. Czarnego</t>
  </si>
  <si>
    <t>Łacha</t>
  </si>
  <si>
    <t>Stare Wiślisko</t>
  </si>
  <si>
    <t>Wisełka</t>
  </si>
  <si>
    <t>Iłżanka do Małyszyńca</t>
  </si>
  <si>
    <t>Dopływ w Błazinach</t>
  </si>
  <si>
    <t>Dopływ z Czerwonej</t>
  </si>
  <si>
    <t>Modrzejowianka do Kobylanki</t>
  </si>
  <si>
    <t>Mucha</t>
  </si>
  <si>
    <t>Tczówka</t>
  </si>
  <si>
    <t>Kosówka</t>
  </si>
  <si>
    <t>Strużanka</t>
  </si>
  <si>
    <t>Zwoleńka</t>
  </si>
  <si>
    <t>Plewka</t>
  </si>
  <si>
    <t>Dopływ z Sadłowic</t>
  </si>
  <si>
    <t>Klikawka</t>
  </si>
  <si>
    <t>Bzdurka</t>
  </si>
  <si>
    <t>Rejka</t>
  </si>
  <si>
    <t>Rudka</t>
  </si>
  <si>
    <t>Rów Mokry</t>
  </si>
  <si>
    <t>Mogilnica</t>
  </si>
  <si>
    <t>Świnka</t>
  </si>
  <si>
    <t>Samocieczka</t>
  </si>
  <si>
    <t>Kanał K</t>
  </si>
  <si>
    <t>Dopływ spod Kolonii Brzeźnica Bychawska</t>
  </si>
  <si>
    <t>Biłka</t>
  </si>
  <si>
    <t>Bobrówka</t>
  </si>
  <si>
    <t>Ochożanka</t>
  </si>
  <si>
    <t>Piskornica</t>
  </si>
  <si>
    <t>Stara Piwonia</t>
  </si>
  <si>
    <t>Dopływ spod Beldna</t>
  </si>
  <si>
    <t>Bystrzyca do Samicy</t>
  </si>
  <si>
    <t>Stanówka</t>
  </si>
  <si>
    <t>Mała Bystrzyca</t>
  </si>
  <si>
    <t>Wieprzysko</t>
  </si>
  <si>
    <t>Rów A Bożniewice-Jeziorzany</t>
  </si>
  <si>
    <t>Minina do Ciemięgi</t>
  </si>
  <si>
    <t>Pracz</t>
  </si>
  <si>
    <t>Dopływ spod Bratnika</t>
  </si>
  <si>
    <t>Parysówka</t>
  </si>
  <si>
    <t>Dopływ spod Ciotczy</t>
  </si>
  <si>
    <t>Dopływ spod Bud</t>
  </si>
  <si>
    <t>Struga</t>
  </si>
  <si>
    <t>Dopływ spod Anielówki</t>
  </si>
  <si>
    <t>Bylina</t>
  </si>
  <si>
    <t>Dopływ ze stawów koło Sobieszyna</t>
  </si>
  <si>
    <t>Granica</t>
  </si>
  <si>
    <t>Zalesianka</t>
  </si>
  <si>
    <t>Dopływ z Woli Osińskiej</t>
  </si>
  <si>
    <t>Irenka</t>
  </si>
  <si>
    <t>Odnoga</t>
  </si>
  <si>
    <t>Zwolanka</t>
  </si>
  <si>
    <t>Dopływ z Leśnej Rzeki</t>
  </si>
  <si>
    <t>Dopływ spod Woli Klasztornej</t>
  </si>
  <si>
    <t>Krypianka</t>
  </si>
  <si>
    <t>Kanał Gniewoszowsko-Kozienicki</t>
  </si>
  <si>
    <t>Zagożdżonka</t>
  </si>
  <si>
    <t>Szabasówka do Kobyłki</t>
  </si>
  <si>
    <t>Garlica</t>
  </si>
  <si>
    <t>Jabłonica</t>
  </si>
  <si>
    <t>Radomka do zb. Domaniów</t>
  </si>
  <si>
    <t>Wiązownica</t>
  </si>
  <si>
    <t>Dobrzyca</t>
  </si>
  <si>
    <t>Ślepotka</t>
  </si>
  <si>
    <t>Bosak</t>
  </si>
  <si>
    <t>Tymianka</t>
  </si>
  <si>
    <t>Radomka Młyńska</t>
  </si>
  <si>
    <t>Dopływ z Jastrzębskich Łąk</t>
  </si>
  <si>
    <t>Łukawka</t>
  </si>
  <si>
    <t>Leniwka</t>
  </si>
  <si>
    <t>Kosionek</t>
  </si>
  <si>
    <t>Radomka Zachodnia</t>
  </si>
  <si>
    <t>Okrzejka do Owni</t>
  </si>
  <si>
    <t>Korytka</t>
  </si>
  <si>
    <t>Dopływ z Lasu Ciosny</t>
  </si>
  <si>
    <t>Pytlocha</t>
  </si>
  <si>
    <t>Wilga do Dopływu z Brzegów</t>
  </si>
  <si>
    <t>Dopływ spod Borowia</t>
  </si>
  <si>
    <t>Dopływ z Miętnego</t>
  </si>
  <si>
    <t>Dopływ spod Łąk</t>
  </si>
  <si>
    <t>Dopływ spod Izdebna-Kolonii</t>
  </si>
  <si>
    <t>Zimna Woda</t>
  </si>
  <si>
    <t>Ojrzanka</t>
  </si>
  <si>
    <t>Popławka</t>
  </si>
  <si>
    <t>Radońka</t>
  </si>
  <si>
    <t>Luciąża od zb. Cieszanowice do Bogdanówki</t>
  </si>
  <si>
    <t>Bogdanówka</t>
  </si>
  <si>
    <t>Rajska</t>
  </si>
  <si>
    <t>Dopływ z Krzyżanowa</t>
  </si>
  <si>
    <t>Strawa</t>
  </si>
  <si>
    <t>Dopływ z Twardej</t>
  </si>
  <si>
    <t>Wolbórka do Dopływu spod Będzelina</t>
  </si>
  <si>
    <t>Moszczanka Właściwa</t>
  </si>
  <si>
    <t>Dopływ ze Świńska</t>
  </si>
  <si>
    <t>Czarna Bielina</t>
  </si>
  <si>
    <t>Gać</t>
  </si>
  <si>
    <t>Słomianka</t>
  </si>
  <si>
    <t>Dopływ spod Cetnia</t>
  </si>
  <si>
    <t>Dopływ z Poświętnego</t>
  </si>
  <si>
    <t>Lubocz</t>
  </si>
  <si>
    <t>Rokitna</t>
  </si>
  <si>
    <t>Drzewiczka do Wąglanki</t>
  </si>
  <si>
    <t>Wąglanka do zb. Wąglanka-Miedzna</t>
  </si>
  <si>
    <t>Dopływ spod Rusinowa</t>
  </si>
  <si>
    <t>Dopływ z Ossy</t>
  </si>
  <si>
    <t>Dopływ spod Kozieńca</t>
  </si>
  <si>
    <t>Dopływ z Głuszyny</t>
  </si>
  <si>
    <t>Gostomka</t>
  </si>
  <si>
    <t>Mogielanka</t>
  </si>
  <si>
    <t>Rykolanka</t>
  </si>
  <si>
    <t>Dopływ spod Brzeskiej Woli</t>
  </si>
  <si>
    <t>Dopływ spod Ignacówki</t>
  </si>
  <si>
    <t>Dyga</t>
  </si>
  <si>
    <t>Dopływ spod Strzyżyny</t>
  </si>
  <si>
    <t>Dopływ z Gąsek</t>
  </si>
  <si>
    <t>Kanał Trzebieński</t>
  </si>
  <si>
    <t>Dopływ spod Starej Warki</t>
  </si>
  <si>
    <t>Stara Pilica</t>
  </si>
  <si>
    <t>Dopływ spod Sobieniek</t>
  </si>
  <si>
    <t>Czarna-Cedron</t>
  </si>
  <si>
    <t>Dopływ spod Warszówki</t>
  </si>
  <si>
    <t>Bełch</t>
  </si>
  <si>
    <t>Dopływ z Podbieli</t>
  </si>
  <si>
    <t>Dopływ z Szatanów</t>
  </si>
  <si>
    <t>Dopływ z Regut</t>
  </si>
  <si>
    <t>Kanał Południowy</t>
  </si>
  <si>
    <t>Świder do Świdra Wschodniego</t>
  </si>
  <si>
    <t>Dopływ spod Zgórznicy</t>
  </si>
  <si>
    <t>Suj</t>
  </si>
  <si>
    <t>Jemielne</t>
  </si>
  <si>
    <t>Budziska Struga</t>
  </si>
  <si>
    <t>Piaseczna</t>
  </si>
  <si>
    <t>Sienniczka</t>
  </si>
  <si>
    <t>Dopływ spod Augustówki</t>
  </si>
  <si>
    <t>Mienia</t>
  </si>
  <si>
    <t>Jeziorka do Kraski</t>
  </si>
  <si>
    <t>Kraska</t>
  </si>
  <si>
    <t>Tarczynka</t>
  </si>
  <si>
    <t>Głoskówka</t>
  </si>
  <si>
    <t>Dopływ z Grochowej</t>
  </si>
  <si>
    <t>Dopływ z Lesznowoli</t>
  </si>
  <si>
    <t>Mała</t>
  </si>
  <si>
    <t>Wilanówka</t>
  </si>
  <si>
    <t>Kanał Nowe Ujście</t>
  </si>
  <si>
    <t>Kanał Główny "A"</t>
  </si>
  <si>
    <t>Prosty Rów</t>
  </si>
  <si>
    <t>Łuplanka</t>
  </si>
  <si>
    <t>Braszcza</t>
  </si>
  <si>
    <t>Jelonka</t>
  </si>
  <si>
    <t>Okulinka</t>
  </si>
  <si>
    <t>Jabłoniówka</t>
  </si>
  <si>
    <t>Waliczkówka</t>
  </si>
  <si>
    <t>Krzywczanka</t>
  </si>
  <si>
    <t>Małynka</t>
  </si>
  <si>
    <t>Łoknica</t>
  </si>
  <si>
    <t>Ramię boczne Narwi</t>
  </si>
  <si>
    <t>Orlanka do Orlej</t>
  </si>
  <si>
    <t>Mieńka</t>
  </si>
  <si>
    <t>Strabelka</t>
  </si>
  <si>
    <t>Liza</t>
  </si>
  <si>
    <t>Szeroka Struga</t>
  </si>
  <si>
    <t>Dopływ z Czaczek</t>
  </si>
  <si>
    <t>Awissa</t>
  </si>
  <si>
    <t>Turośnianka</t>
  </si>
  <si>
    <t>Czaplinianka</t>
  </si>
  <si>
    <t>Horodnianka</t>
  </si>
  <si>
    <t>Słoja do Starzynki</t>
  </si>
  <si>
    <t>Kamionka</t>
  </si>
  <si>
    <t>Woronicza</t>
  </si>
  <si>
    <t>Płoska</t>
  </si>
  <si>
    <t>Cieliczanka</t>
  </si>
  <si>
    <t>Jałówka</t>
  </si>
  <si>
    <t>Pilnica</t>
  </si>
  <si>
    <t>Dopływ spod Ogrodniczek</t>
  </si>
  <si>
    <t>Kulikówka</t>
  </si>
  <si>
    <t>Jaskranka</t>
  </si>
  <si>
    <t>Nereśl do Rumejki</t>
  </si>
  <si>
    <t>Ślina do Rokitnicy</t>
  </si>
  <si>
    <t>Dopływ z Krzewa Nowego</t>
  </si>
  <si>
    <t>Sidra do Mościszanki</t>
  </si>
  <si>
    <t>Kamienna</t>
  </si>
  <si>
    <t>Dopływ spod Zwierzyńca</t>
  </si>
  <si>
    <t>Dopływ spod Kiersnówki</t>
  </si>
  <si>
    <t>Bargłówka</t>
  </si>
  <si>
    <t>Brzozówka do Popiołówki</t>
  </si>
  <si>
    <t>Kumiałka do Kamionki</t>
  </si>
  <si>
    <t>Biebła</t>
  </si>
  <si>
    <t>Maryna</t>
  </si>
  <si>
    <t>Głęboczyzna</t>
  </si>
  <si>
    <t>Boberka</t>
  </si>
  <si>
    <t>Karmelówka</t>
  </si>
  <si>
    <t>Różanica</t>
  </si>
  <si>
    <t>Binduga</t>
  </si>
  <si>
    <t>Kanał Kuwasy</t>
  </si>
  <si>
    <t>Wissa do Dopływu w Wąsoszu</t>
  </si>
  <si>
    <t>Dopływ z Ławska</t>
  </si>
  <si>
    <t>Matlak</t>
  </si>
  <si>
    <t>Dopływ w m. Łoje-Awissa</t>
  </si>
  <si>
    <t>Dopływ spod Borawskich</t>
  </si>
  <si>
    <t>Cetna</t>
  </si>
  <si>
    <t>Jedwabianka</t>
  </si>
  <si>
    <t>Łojewek do Dopływu w Olszynach</t>
  </si>
  <si>
    <t>Gać do Jabłonki</t>
  </si>
  <si>
    <t>Kołomyja</t>
  </si>
  <si>
    <t>Łomżyczka</t>
  </si>
  <si>
    <t>Penza</t>
  </si>
  <si>
    <t>Lepacka Struga</t>
  </si>
  <si>
    <t>Barłoga</t>
  </si>
  <si>
    <t>Bogumiłka</t>
  </si>
  <si>
    <t>Wincenta</t>
  </si>
  <si>
    <t>Turośl</t>
  </si>
  <si>
    <t>Dopływ spod Zabiela</t>
  </si>
  <si>
    <t>Kanał Poredy-Charubin</t>
  </si>
  <si>
    <t>Skroda do Dzierzbi</t>
  </si>
  <si>
    <t>Łabna</t>
  </si>
  <si>
    <t>Krzywa Noga</t>
  </si>
  <si>
    <t>Dopływ spod Popiołek</t>
  </si>
  <si>
    <t>Kanał Kuzie</t>
  </si>
  <si>
    <t>Ruż do Dopływu spod Dąbek</t>
  </si>
  <si>
    <t>Dopływ z Tarnowa</t>
  </si>
  <si>
    <t>Szkwa do Dopływu spod Lipniaka</t>
  </si>
  <si>
    <t>Kanał Kaczor</t>
  </si>
  <si>
    <t>Mała Rozoga</t>
  </si>
  <si>
    <t>Dopływ spod Białobiela</t>
  </si>
  <si>
    <t>Czeczotka</t>
  </si>
  <si>
    <t>Czarka</t>
  </si>
  <si>
    <t>Wałpusza</t>
  </si>
  <si>
    <t>Przeździęcka Struga</t>
  </si>
  <si>
    <t>Lejkowska Struga</t>
  </si>
  <si>
    <t>Trybówka</t>
  </si>
  <si>
    <t>Kanał Chorzele-Płodownica</t>
  </si>
  <si>
    <t>Dopływ z Nowej Wsi Zach.</t>
  </si>
  <si>
    <t>Piasecznica</t>
  </si>
  <si>
    <t>Siekierka</t>
  </si>
  <si>
    <t>Dopływ spod Żeber</t>
  </si>
  <si>
    <t>Róż</t>
  </si>
  <si>
    <t>Orz do Dopływu z Wiśniewa</t>
  </si>
  <si>
    <t>Dopływ spod Żmijewka Włościańskiego</t>
  </si>
  <si>
    <t>Dopływ spod Zamościa</t>
  </si>
  <si>
    <t>Dopływ spod Ciska-Kolonii</t>
  </si>
  <si>
    <t>Czerna</t>
  </si>
  <si>
    <t>Orz od Dopływu z Wiśniewa do ujścia</t>
  </si>
  <si>
    <t>Kabat</t>
  </si>
  <si>
    <t>Wymakracz</t>
  </si>
  <si>
    <t>Kanał z Pulw</t>
  </si>
  <si>
    <t>Dopływ z Napiórek Ciężkich</t>
  </si>
  <si>
    <t>Dopływ z Bielina</t>
  </si>
  <si>
    <t>Sikorka</t>
  </si>
  <si>
    <t>Orzyc do Tamki</t>
  </si>
  <si>
    <t>Plutocha</t>
  </si>
  <si>
    <t>Janówka</t>
  </si>
  <si>
    <t>Borowianka</t>
  </si>
  <si>
    <t>Struga Zawadzka</t>
  </si>
  <si>
    <t>Jagarzewka</t>
  </si>
  <si>
    <t>Zdziwójka</t>
  </si>
  <si>
    <t>Struga Baranowska</t>
  </si>
  <si>
    <t>Rów Dzierżączka</t>
  </si>
  <si>
    <t>Ciek Rembielin</t>
  </si>
  <si>
    <t>Dopływ z Opaleńca</t>
  </si>
  <si>
    <t>Dopływ z bagna Szeroka Biel</t>
  </si>
  <si>
    <t>Ulatówka</t>
  </si>
  <si>
    <t>Kanał spod Księżej Górki</t>
  </si>
  <si>
    <t>Dopływ spod Bagienic-Folwarku</t>
  </si>
  <si>
    <t>Dopływ spod Bobina Wielkiego</t>
  </si>
  <si>
    <t>Jaciążka</t>
  </si>
  <si>
    <t>Dopływ z Zielonej</t>
  </si>
  <si>
    <t>Morawka</t>
  </si>
  <si>
    <t>Dopływ ze Żbików</t>
  </si>
  <si>
    <t>Dopływ z Mosaków</t>
  </si>
  <si>
    <t>Dopływ z Szelkowa Nowego</t>
  </si>
  <si>
    <t>Dopływ z Zambsk Kościelnych</t>
  </si>
  <si>
    <t>Pełta do Dopływu z Chełch</t>
  </si>
  <si>
    <t>Przewodówka</t>
  </si>
  <si>
    <t>Prut</t>
  </si>
  <si>
    <t>Krzna do Krzymoszy</t>
  </si>
  <si>
    <t>Piszczanka</t>
  </si>
  <si>
    <t>Krzna Południowa do Dopływu spod Lipniaków</t>
  </si>
  <si>
    <t>Krzywula</t>
  </si>
  <si>
    <t>Klukówka do Dopływu spod Walimia</t>
  </si>
  <si>
    <t>Biała do granicy Państwa</t>
  </si>
  <si>
    <t>Pulwa do granicy państwa</t>
  </si>
  <si>
    <t>Mętna</t>
  </si>
  <si>
    <t>Moszczona</t>
  </si>
  <si>
    <t>Sarenka</t>
  </si>
  <si>
    <t>Kamianka</t>
  </si>
  <si>
    <t>Dopływ spod Słoch Annopolskich</t>
  </si>
  <si>
    <t>Szysia</t>
  </si>
  <si>
    <t>Dopływ spod Czapli</t>
  </si>
  <si>
    <t>Myśla</t>
  </si>
  <si>
    <t>Dopływ z Woli Zamkowej</t>
  </si>
  <si>
    <t>Dopływ z Lisowa-Janówka</t>
  </si>
  <si>
    <t>Dopływ z Miłkowic</t>
  </si>
  <si>
    <t>Silna</t>
  </si>
  <si>
    <t>Turna</t>
  </si>
  <si>
    <t>Nurczyk</t>
  </si>
  <si>
    <t>Dopływ ze Skrzypek Małych</t>
  </si>
  <si>
    <t>Leśna</t>
  </si>
  <si>
    <t>Bronka</t>
  </si>
  <si>
    <t>Mianka do Dzieży</t>
  </si>
  <si>
    <t>Płonka</t>
  </si>
  <si>
    <t>Kukawka</t>
  </si>
  <si>
    <t>Pełchówka</t>
  </si>
  <si>
    <t>Cetynia do Okna</t>
  </si>
  <si>
    <t>Dopływ spod Bujał-Mikoszy</t>
  </si>
  <si>
    <t>Pukawka</t>
  </si>
  <si>
    <t>Dopływ spod Rostek-Daćbogów</t>
  </si>
  <si>
    <t>Brok do Siennicy</t>
  </si>
  <si>
    <t>Brok Mały</t>
  </si>
  <si>
    <t>Trzcianka</t>
  </si>
  <si>
    <t>Turka</t>
  </si>
  <si>
    <t>Kanał Kacapski</t>
  </si>
  <si>
    <t>Bojewka</t>
  </si>
  <si>
    <t>Tuchełka</t>
  </si>
  <si>
    <t>Ugoszcz</t>
  </si>
  <si>
    <t>Wilżanka</t>
  </si>
  <si>
    <t>Dopływ z Białegobłota-Kobyli</t>
  </si>
  <si>
    <t>Stara Rzeka do Dopływu z Kukawek</t>
  </si>
  <si>
    <t>Dopływ z Księżopola</t>
  </si>
  <si>
    <t>Witówka</t>
  </si>
  <si>
    <t>Kałuska</t>
  </si>
  <si>
    <t>Gawroniec</t>
  </si>
  <si>
    <t>Dopływ spod Trzcianki Starej</t>
  </si>
  <si>
    <t>Śmierdziucha</t>
  </si>
  <si>
    <t>Dopływ z Ruchny</t>
  </si>
  <si>
    <t>Grochowska Struga</t>
  </si>
  <si>
    <t>Miedzanka</t>
  </si>
  <si>
    <t>Dopływ z Zawad</t>
  </si>
  <si>
    <t>Dopływ z Zalesia</t>
  </si>
  <si>
    <t>Korycianka</t>
  </si>
  <si>
    <t>Dopływ spod Komór</t>
  </si>
  <si>
    <t>Kopanka</t>
  </si>
  <si>
    <t>Dopływ z Myszadeł</t>
  </si>
  <si>
    <t>Osownica</t>
  </si>
  <si>
    <t>Fiszor</t>
  </si>
  <si>
    <t>Rządza do Cienkiej</t>
  </si>
  <si>
    <t>Dopływ z Woli Rasztowskiej</t>
  </si>
  <si>
    <t>Dopływ z Kołakowa</t>
  </si>
  <si>
    <t>Kanał Bródnowski</t>
  </si>
  <si>
    <t>Długa</t>
  </si>
  <si>
    <t>Niestępówka</t>
  </si>
  <si>
    <t>Pokrzywnica</t>
  </si>
  <si>
    <t>Klusówka</t>
  </si>
  <si>
    <t>Dopływ z Bartodziej</t>
  </si>
  <si>
    <t>Dopływ spod Karolewa</t>
  </si>
  <si>
    <t>Dopływ spod Józefowa</t>
  </si>
  <si>
    <t>Dopływ z Kałuszyna</t>
  </si>
  <si>
    <t>Swojęcianka</t>
  </si>
  <si>
    <t>Mławka do Krupionki</t>
  </si>
  <si>
    <t>Sewerynka</t>
  </si>
  <si>
    <t>Przylepnica</t>
  </si>
  <si>
    <t>Topielica</t>
  </si>
  <si>
    <t>Rosica</t>
  </si>
  <si>
    <t>Łydynia do Pławnicy</t>
  </si>
  <si>
    <t>Stawnica</t>
  </si>
  <si>
    <t>Dopływ spod Żoch</t>
  </si>
  <si>
    <t>Karsówka</t>
  </si>
  <si>
    <t>Rokitnica</t>
  </si>
  <si>
    <t>Płonka do Żurawianki</t>
  </si>
  <si>
    <t>Sona do Dopływu spod Kraszewa</t>
  </si>
  <si>
    <t>Naruszewka</t>
  </si>
  <si>
    <t>Nasielna</t>
  </si>
  <si>
    <t>Struga spod Strzembowa</t>
  </si>
  <si>
    <t>Dopływ spod Radzikowa Starego</t>
  </si>
  <si>
    <t>Dopływ spod Boguszyna Nowego</t>
  </si>
  <si>
    <t>Bzura do Starówki</t>
  </si>
  <si>
    <t>Miłonka</t>
  </si>
  <si>
    <t>Głogowianka</t>
  </si>
  <si>
    <t>Moszczenica do Dopływu z Besiekierza</t>
  </si>
  <si>
    <t>Malina</t>
  </si>
  <si>
    <t>Mroga do Mrożycy</t>
  </si>
  <si>
    <t>Struga Domaradzka</t>
  </si>
  <si>
    <t>Igla</t>
  </si>
  <si>
    <t>Słudwia do Przysowej</t>
  </si>
  <si>
    <t>Przysowa</t>
  </si>
  <si>
    <t>Nida</t>
  </si>
  <si>
    <t>Uchanka</t>
  </si>
  <si>
    <t>Zwierzyniec</t>
  </si>
  <si>
    <t xml:space="preserve">Łupia-Skierniewka do Dopływu spod Dębowej Góry
</t>
  </si>
  <si>
    <t>Kanał Sierzchów-Karolew</t>
  </si>
  <si>
    <t>Rawka do Krzemionki</t>
  </si>
  <si>
    <t>Rylka</t>
  </si>
  <si>
    <t>Chojnatka</t>
  </si>
  <si>
    <t>Korabiewka</t>
  </si>
  <si>
    <t>Sucha</t>
  </si>
  <si>
    <t>Pisia Gągolina do Okrzeszy</t>
  </si>
  <si>
    <t>Głęboka Struga</t>
  </si>
  <si>
    <t>Pisia Tuczna</t>
  </si>
  <si>
    <t>Utrata do Żbikówki</t>
  </si>
  <si>
    <t>Kanał Ożarowski</t>
  </si>
  <si>
    <t>Rokitnica do Zimnej Wody</t>
  </si>
  <si>
    <t>Jeżówka</t>
  </si>
  <si>
    <t>Mołtawa</t>
  </si>
  <si>
    <t>Wielka Struga</t>
  </si>
  <si>
    <t>Słupianka</t>
  </si>
  <si>
    <t>Skrwa Lewa do Dopływu spod Polesia Nowego</t>
  </si>
  <si>
    <t>Osetnica do Dopływu z Bud Kaleńskich</t>
  </si>
  <si>
    <t>Sierpienica do Dopływu spod Drobina</t>
  </si>
  <si>
    <t>Kanał Gójsk</t>
  </si>
  <si>
    <t>Dopływ spod Piastowa</t>
  </si>
  <si>
    <t>Dopływ spod Romatowa</t>
  </si>
  <si>
    <t>Czernica</t>
  </si>
  <si>
    <t>Łachnica</t>
  </si>
  <si>
    <t>Bobrownica</t>
  </si>
  <si>
    <t>Wierzbica</t>
  </si>
  <si>
    <t>Kamieniczka</t>
  </si>
  <si>
    <t>Wierzniczka</t>
  </si>
  <si>
    <t>Święty Strumień</t>
  </si>
  <si>
    <t>Zuzanka</t>
  </si>
  <si>
    <t>Dopływ z jez. Świeskich</t>
  </si>
  <si>
    <t>Dopływ z jez. Czarny Bród</t>
  </si>
  <si>
    <t>Zgłowiączka do jez. Głuszyńskiego</t>
  </si>
  <si>
    <t>Niwka</t>
  </si>
  <si>
    <t>Kocieniec</t>
  </si>
  <si>
    <t>Dopływ ze Świętosławia</t>
  </si>
  <si>
    <t>Bachorza</t>
  </si>
  <si>
    <t>Lubieńka do Rakutówki</t>
  </si>
  <si>
    <t>Ośla</t>
  </si>
  <si>
    <t>Dopływ z Marszałkowa</t>
  </si>
  <si>
    <t>Gryska</t>
  </si>
  <si>
    <t>Mień od jez. Wielkiego do Dopływu z Głodowa</t>
  </si>
  <si>
    <t>Dopływ z jez. Konotopskiego</t>
  </si>
  <si>
    <t>Biskupianka</t>
  </si>
  <si>
    <t>Tążyna</t>
  </si>
  <si>
    <t>Kanał Parchański</t>
  </si>
  <si>
    <t>Tążyna Mała</t>
  </si>
  <si>
    <t>Kanał Opaskowy</t>
  </si>
  <si>
    <t>Drwęca do jez. Drwęckiego</t>
  </si>
  <si>
    <t>Drela</t>
  </si>
  <si>
    <t>Korbania</t>
  </si>
  <si>
    <t>Pobórska Struga</t>
  </si>
  <si>
    <t>Gizela</t>
  </si>
  <si>
    <t>Gramotka</t>
  </si>
  <si>
    <t>Kałdunek</t>
  </si>
  <si>
    <t>Zalewka</t>
  </si>
  <si>
    <t>Kanał Iławski</t>
  </si>
  <si>
    <t>Sandela</t>
  </si>
  <si>
    <t>Wólka</t>
  </si>
  <si>
    <t>Groblica</t>
  </si>
  <si>
    <t>Dopływ z Nielbarku</t>
  </si>
  <si>
    <t>Sugajnica</t>
  </si>
  <si>
    <t>Pissa</t>
  </si>
  <si>
    <t>Rypienica z Dopływem z jez. Długiego</t>
  </si>
  <si>
    <t>Struga Dobrzyńska</t>
  </si>
  <si>
    <t>Ruziec z Dopływem z jez. Ugoszcz</t>
  </si>
  <si>
    <t>Ciechocińska Struga</t>
  </si>
  <si>
    <t>Bacha ze Zgniłką</t>
  </si>
  <si>
    <t>Dopływ z Dobrzejewic</t>
  </si>
  <si>
    <t>Jordan</t>
  </si>
  <si>
    <t>Mała Wisełka</t>
  </si>
  <si>
    <t>Kanał Zielona Struga do Dopływu w Osieczku</t>
  </si>
  <si>
    <t>Kanał Nieszawski</t>
  </si>
  <si>
    <t>Górny Kanał ze Strugą Łysomicką od Strugi Papowskiej Małej</t>
  </si>
  <si>
    <t>Struga Łysomicka ze Strugą Papowską Małą</t>
  </si>
  <si>
    <t>Dolny Kanał</t>
  </si>
  <si>
    <t>Lipczynka</t>
  </si>
  <si>
    <t>Raciąska Struga</t>
  </si>
  <si>
    <t>Kicz</t>
  </si>
  <si>
    <t>Bysławska Struga</t>
  </si>
  <si>
    <t>Sępolna</t>
  </si>
  <si>
    <t>Krówka do Dopływu z jez. Proboszczowskiego</t>
  </si>
  <si>
    <t>Lucimska Struga</t>
  </si>
  <si>
    <t>Struga Graniczna</t>
  </si>
  <si>
    <t>Stare koryto Brdy</t>
  </si>
  <si>
    <t>Kotomierzyca</t>
  </si>
  <si>
    <t>Flis</t>
  </si>
  <si>
    <t>Kanał Bydgoski</t>
  </si>
  <si>
    <t>Struga Niewieścińska</t>
  </si>
  <si>
    <t>Fryba do Dopływu z Bajerzy</t>
  </si>
  <si>
    <t>Trynka</t>
  </si>
  <si>
    <t>Fryba z Dopływem z Bajerzy do ujścia</t>
  </si>
  <si>
    <t>Dopływ z jez. Czystego</t>
  </si>
  <si>
    <t>Zelgoszczówka</t>
  </si>
  <si>
    <t>Brzezianek</t>
  </si>
  <si>
    <t>Ryszka</t>
  </si>
  <si>
    <t>Kanał Główny Świecki</t>
  </si>
  <si>
    <t>Kanał Główny z Żacką Strugą od Strugi Sadzkiej</t>
  </si>
  <si>
    <t>Żacka Struga ze Strugą Sadzką</t>
  </si>
  <si>
    <t>Rudniczanka do jez. Rudnickie Wielkie</t>
  </si>
  <si>
    <t>Rów Hermana</t>
  </si>
  <si>
    <t>Kanał Trynka</t>
  </si>
  <si>
    <t>Osówka</t>
  </si>
  <si>
    <t>Kakaj</t>
  </si>
  <si>
    <t>Radzyńska Struga</t>
  </si>
  <si>
    <t>Łasinka</t>
  </si>
  <si>
    <t>Gardęga do Dopływu z jez. Klasztornego</t>
  </si>
  <si>
    <t>Pręczawa</t>
  </si>
  <si>
    <t>Mątawa z Sinową Strugą</t>
  </si>
  <si>
    <t>Wierzyca do jez. Zagnanie</t>
  </si>
  <si>
    <t>Dopływ z jez. Przywłoczno</t>
  </si>
  <si>
    <t>Dopływ z jez. Krąg</t>
  </si>
  <si>
    <t>Mała Wierzyca od jez. Polaszkowskiego do ujścia</t>
  </si>
  <si>
    <t>Struga Kazub</t>
  </si>
  <si>
    <t>Wietcisa z Rutkownicą</t>
  </si>
  <si>
    <t>Piesienica z Dopływem z jez. Semlińskiego</t>
  </si>
  <si>
    <t>Dopływ z Jezior Borzechowskich</t>
  </si>
  <si>
    <t>Kochanka</t>
  </si>
  <si>
    <t>Węgiermuca z Dopływem z Wysokiej</t>
  </si>
  <si>
    <t>Janka z Liską</t>
  </si>
  <si>
    <t>Kanał Granicznik</t>
  </si>
  <si>
    <t>Drybok</t>
  </si>
  <si>
    <t>Kanał Młyński</t>
  </si>
  <si>
    <t>Krępa</t>
  </si>
  <si>
    <t>Bytowa</t>
  </si>
  <si>
    <t>Brodek</t>
  </si>
  <si>
    <t>Maleniec</t>
  </si>
  <si>
    <t>Karżniczka</t>
  </si>
  <si>
    <t>Żelkowa Woda</t>
  </si>
  <si>
    <t>Strumyk Żelkowski</t>
  </si>
  <si>
    <t>Kwacza</t>
  </si>
  <si>
    <t>Glaźna</t>
  </si>
  <si>
    <t>Kamieniec</t>
  </si>
  <si>
    <t>Gnilna</t>
  </si>
  <si>
    <t>Łupawa do dopływu z Mydlity</t>
  </si>
  <si>
    <t>Dopływ z jez. Bukowskiego</t>
  </si>
  <si>
    <t>Bukowina</t>
  </si>
  <si>
    <t>Darżyńska Struga</t>
  </si>
  <si>
    <t>Rębowa</t>
  </si>
  <si>
    <t>Grabownica</t>
  </si>
  <si>
    <t>Dębnica</t>
  </si>
  <si>
    <t>Struga Mirachowska</t>
  </si>
  <si>
    <t>Kanał Melioracyjny</t>
  </si>
  <si>
    <t>Węgorza</t>
  </si>
  <si>
    <t>Okalica</t>
  </si>
  <si>
    <t>Kisewska Struga</t>
  </si>
  <si>
    <t>Sitnica</t>
  </si>
  <si>
    <t>Pogorzelica</t>
  </si>
  <si>
    <t>Stara Łeba</t>
  </si>
  <si>
    <t>Rzechcianka</t>
  </si>
  <si>
    <t>Białogardzka Struga</t>
  </si>
  <si>
    <t>Charbrowska Struga</t>
  </si>
  <si>
    <t>Pustynka</t>
  </si>
  <si>
    <t>Chełst do jez. Sarbsko</t>
  </si>
  <si>
    <t>Dopływ z Łabieńca</t>
  </si>
  <si>
    <t>Piaśnica do jez. Żarnowieckiego</t>
  </si>
  <si>
    <t>Kanał Zelistrzewo</t>
  </si>
  <si>
    <t>Gizdepka</t>
  </si>
  <si>
    <t>Reda do Starego Koryta Redy</t>
  </si>
  <si>
    <t>Bolszewka ze Strugą Zęblewską</t>
  </si>
  <si>
    <t>Gościcina</t>
  </si>
  <si>
    <t>Zagórska Struga</t>
  </si>
  <si>
    <t>Kacza</t>
  </si>
  <si>
    <t>Bielawa z Dopływem ze Skowarcza</t>
  </si>
  <si>
    <t>Kłodawa ze Stryną</t>
  </si>
  <si>
    <t>Struga Rąty</t>
  </si>
  <si>
    <t>Dopływ spod Egiertowa</t>
  </si>
  <si>
    <t>Mała Supina</t>
  </si>
  <si>
    <t>Strzelenka</t>
  </si>
  <si>
    <t>Dopływ z Sulmina</t>
  </si>
  <si>
    <t>Reknica</t>
  </si>
  <si>
    <t>Gęś</t>
  </si>
  <si>
    <t>Strzyża</t>
  </si>
  <si>
    <t>Kanał Palemona</t>
  </si>
  <si>
    <t>Stary Nogat</t>
  </si>
  <si>
    <t>Nogat Mały</t>
  </si>
  <si>
    <t>Postolińska Struga</t>
  </si>
  <si>
    <t>Młynówka Malborska do jez. Dąbrówka</t>
  </si>
  <si>
    <t>Elbląg z Młynówką</t>
  </si>
  <si>
    <t>Marwicka Młynówka</t>
  </si>
  <si>
    <t>Wąska z Sałą</t>
  </si>
  <si>
    <t>Sirwa</t>
  </si>
  <si>
    <t>Elszka</t>
  </si>
  <si>
    <t>Rogowska Struga</t>
  </si>
  <si>
    <t>Burzanka</t>
  </si>
  <si>
    <t>Kumiela</t>
  </si>
  <si>
    <t>Narusa</t>
  </si>
  <si>
    <t>Bauda z Dzikówką</t>
  </si>
  <si>
    <t>Okrzejka</t>
  </si>
  <si>
    <t>Potok Ogrodniki</t>
  </si>
  <si>
    <t>Wierzenka</t>
  </si>
  <si>
    <t>Drwęca Warmińska z Migdajnym</t>
  </si>
  <si>
    <t>Opin</t>
  </si>
  <si>
    <t>Lubomińska Struga</t>
  </si>
  <si>
    <t>Młyńska Struga</t>
  </si>
  <si>
    <t>Wałsza z Katławką</t>
  </si>
  <si>
    <t>Dopływ spod Dębowca</t>
  </si>
  <si>
    <t>Warna</t>
  </si>
  <si>
    <t>Pakoszanka</t>
  </si>
  <si>
    <t>Łaźnica</t>
  </si>
  <si>
    <t>Biebrza</t>
  </si>
  <si>
    <t>Lipówka</t>
  </si>
  <si>
    <t>Czerwony Rów</t>
  </si>
  <si>
    <t>Pszczynka od zb. Łąka do ujścia</t>
  </si>
  <si>
    <t>Gostynia od Starej Gostyni do ujścia</t>
  </si>
  <si>
    <t>Wisła od zb. Goczałkowice do Przemszy</t>
  </si>
  <si>
    <t>Kanał Dwory</t>
  </si>
  <si>
    <t>Wisła od Przemszy do Skawy</t>
  </si>
  <si>
    <t>Kanał Łączański</t>
  </si>
  <si>
    <t>Wisła od Skawy do Skawinki</t>
  </si>
  <si>
    <t>Wisła od Skawinki do Podłężanki</t>
  </si>
  <si>
    <t>Wisła od Podłężanki do Raby</t>
  </si>
  <si>
    <t>Raba od Młynówki do ujścia</t>
  </si>
  <si>
    <t>Szreniawa od Ścieklca do ujścia</t>
  </si>
  <si>
    <t>Gróbka od Wyrwy do ujścia</t>
  </si>
  <si>
    <t>Uszwica od Borowego do ujścia</t>
  </si>
  <si>
    <t>Nidzica od Nidki do ujścia</t>
  </si>
  <si>
    <t>Dunajec od Więckówki do ujścia</t>
  </si>
  <si>
    <t>Nida od Czarnej Nidy do ujścia</t>
  </si>
  <si>
    <t>Breń - Żabnica od Żymanki do ujścia</t>
  </si>
  <si>
    <t>Wisłoka od Chotowskiego Potoku do ujścia</t>
  </si>
  <si>
    <t>Koprzywianka od Modlibórki do ujścia</t>
  </si>
  <si>
    <t>Trześniówka od Karolówki do ujścia</t>
  </si>
  <si>
    <t>Przyrwa od Dąbrówki do ujścia</t>
  </si>
  <si>
    <t>Łęg od Turki do ujścia</t>
  </si>
  <si>
    <t>Wisznia</t>
  </si>
  <si>
    <t>Szkło</t>
  </si>
  <si>
    <t>Lubaczówka z Sołotwą od Glinianki</t>
  </si>
  <si>
    <t>San od Wiaru do Wisłoka</t>
  </si>
  <si>
    <t>Wisłok od zb. Rzeszów do Starego Wisłoka</t>
  </si>
  <si>
    <t>Mleczka od Łopuszki do ujścia z Mleczką Wschodnią od Węgierki</t>
  </si>
  <si>
    <t>Wisłok od Starego Wisłoka do ujścia</t>
  </si>
  <si>
    <t>Trzebośnica od Krzywego do ujścia</t>
  </si>
  <si>
    <t>Wirowa od Kaflewy do ujścia</t>
  </si>
  <si>
    <t>Łada od Osy do ujścia</t>
  </si>
  <si>
    <t>Tanew od Łosinieckiego Potoku do ujścia</t>
  </si>
  <si>
    <t>Bukowa od Rakowej do ujścia</t>
  </si>
  <si>
    <t>Sanna od Stanianki do ujścia</t>
  </si>
  <si>
    <t>Kamienna od Świśliny do ujścia</t>
  </si>
  <si>
    <t>Modrzejowianka od Kobylanki do ujścia</t>
  </si>
  <si>
    <t>Iłżanka od Małyszyńca do ujścia</t>
  </si>
  <si>
    <t>Wieprz od Żółkiewki do oddzielenia się Kan. Wieprz-Krzna</t>
  </si>
  <si>
    <t>Wieprz od oddzielenia się Kanału Wieprz-Krzna do Tyśmienicy</t>
  </si>
  <si>
    <t>Piwonia od Dopływu ze Stawu Hetman do ujścia</t>
  </si>
  <si>
    <t>Białka od Dopływu spod Turowa Niwek do ujścia</t>
  </si>
  <si>
    <t>Minina od Ciemięgi do ujścia</t>
  </si>
  <si>
    <t>Wieprz od Tyśmienicy do ujścia</t>
  </si>
  <si>
    <t>Szabasówka od Kobyłki do ujścia</t>
  </si>
  <si>
    <t>Radomka od zb. Domaniów do Mlecznej</t>
  </si>
  <si>
    <t>Radomka od Mlecznej do ujścia</t>
  </si>
  <si>
    <t>Okrzejka od Owni do ujścia</t>
  </si>
  <si>
    <t>Promnik</t>
  </si>
  <si>
    <t>Wilga od Dopływu z Brzegów do ujścia</t>
  </si>
  <si>
    <t>Czarna od Barbarki do ujścia</t>
  </si>
  <si>
    <t>Luciąża od Bogdanówki do ujścia</t>
  </si>
  <si>
    <t>Pilica od Zwleczy do zb. Sulejów</t>
  </si>
  <si>
    <t>Wolbórka od Dopływu spod Będzelina do ujścia</t>
  </si>
  <si>
    <t>Drzewiczka od Brzuśni do ujścia</t>
  </si>
  <si>
    <t>Pilica od zb. Sulejów do ujścia</t>
  </si>
  <si>
    <t>Świder od Świdra Wschodniego do ujścia</t>
  </si>
  <si>
    <t>Jeziorka od Kraski do Rowu Jeziorki</t>
  </si>
  <si>
    <t>Jeziorka od Rowu Jeziorki do ujścia</t>
  </si>
  <si>
    <t>Narewka od Jelonki do ujścia</t>
  </si>
  <si>
    <t>Orlanka od Orlej do ujścia</t>
  </si>
  <si>
    <t>Narew od zb. Siemianówka do Lizy</t>
  </si>
  <si>
    <t>Ślina od Rokitnicy do ujścia</t>
  </si>
  <si>
    <t>Netta od jez. Bolesty do jez. Necko ze Szczeberką od Blizny</t>
  </si>
  <si>
    <t>Brzozówka od Popiołówki do Olszanki z Kumiałką od Kamionki</t>
  </si>
  <si>
    <t>Lega od jez. Olecko Małe do jez. Selmęt Wielki</t>
  </si>
  <si>
    <t>Ełk od jez. Litygajno do jez. Łaśmiady</t>
  </si>
  <si>
    <t>Łojewek od Dopływu w Olszynach</t>
  </si>
  <si>
    <t>Pisa od jez. Roś do ujścia ze Skrodą od Dzierzbi</t>
  </si>
  <si>
    <t>Ruż od Dopływu spod Dąbek do ujścia</t>
  </si>
  <si>
    <t>Szkwa od Dopływu spod Lipniaka do ujścia</t>
  </si>
  <si>
    <t>Rozoga</t>
  </si>
  <si>
    <t>Węgierka</t>
  </si>
  <si>
    <t>Orzyc od Tamki do ujścia</t>
  </si>
  <si>
    <t>Pełta od Dopływu z Chełch do ujścia</t>
  </si>
  <si>
    <t>Huczwa od Kanału Rokitna do Sieniochy</t>
  </si>
  <si>
    <t>Kanał Wieprz-Krzna</t>
  </si>
  <si>
    <t>Klukówka od Dopływu spod Walimia do ujścia</t>
  </si>
  <si>
    <t>Mianka od Dzieży do ujścia</t>
  </si>
  <si>
    <t>Nurzec od Siennicy do ujścia</t>
  </si>
  <si>
    <t>Brok od Siennicy do ujścia</t>
  </si>
  <si>
    <t>Liwiec od Dopływu z Zalesia do ujścia</t>
  </si>
  <si>
    <t>Rządza od Cienkiej do ujścia</t>
  </si>
  <si>
    <t>Mławka od Przylepnicy do ujścia</t>
  </si>
  <si>
    <t>Łydynia od Pławnicy do ujścia</t>
  </si>
  <si>
    <t>Raciążnica od Rokitnicy do ujścia</t>
  </si>
  <si>
    <t>Płonka od Żurawianki do ujścia</t>
  </si>
  <si>
    <t>Wkra od Mławki do Sony</t>
  </si>
  <si>
    <t>Bzura od Starówki do Kanału Tumskiego</t>
  </si>
  <si>
    <t>Moszczenica od Dopływu z Besiekierza do ujścia</t>
  </si>
  <si>
    <t>Mroga od Mrożycy do ujścia</t>
  </si>
  <si>
    <t>Łupia-Skierniewka od Dopływu spod Dębowej Góry do ujścia</t>
  </si>
  <si>
    <t>Bzura od Uchanki do Rawki</t>
  </si>
  <si>
    <t>Rawka od Krzemionki do ujścia</t>
  </si>
  <si>
    <t>Pisia Gągolina od Okrzeszy do ujścia</t>
  </si>
  <si>
    <t>Rokitnica od Zimnej Wody do ujścia</t>
  </si>
  <si>
    <t>Utrata od Żbikówki do ujścia</t>
  </si>
  <si>
    <t>Osetnica od Dopływu z Bud Kaleńskich</t>
  </si>
  <si>
    <t>Skrwa Lewa od Dopływu spod Polesia Nowego do ujścia</t>
  </si>
  <si>
    <t>Sierpienica od Dopływu spod Drobina do ujścia</t>
  </si>
  <si>
    <t>Skrwa od Chroponianki do ujścia</t>
  </si>
  <si>
    <t>Chodeczka od Dopływu spod Bodzanowa do ujścia</t>
  </si>
  <si>
    <t>Lubienka od Rakutówki do ujścia</t>
  </si>
  <si>
    <t>Zgłowiączka od jez. Głuszyńskiego do ujścia</t>
  </si>
  <si>
    <t>Mień od Dopływu z Głodowa do Dopływu spod Jankowa</t>
  </si>
  <si>
    <t>Mień od Dopływu spod Jankowa do ujścia</t>
  </si>
  <si>
    <t>Tążyna od Kan. Parchańskiego do ujścia</t>
  </si>
  <si>
    <t>Kanał Elbląski od stanowiska szczytowego (pochylnia) do jez. Sambród</t>
  </si>
  <si>
    <t>Wel od Płośniczanki do ujścia</t>
  </si>
  <si>
    <t>Drwęca od Pobórskiej Strugi do Brodniczki</t>
  </si>
  <si>
    <t>Rypienica od Dopływu z jez. Długiego do ujścia</t>
  </si>
  <si>
    <t>Ruziec od Dopływu z jez. Ugoszcz do ujścia</t>
  </si>
  <si>
    <t>Drwęca od Brodniczki do Strugi Rychowskiej</t>
  </si>
  <si>
    <t>Bacha od Zgniłki do ujścia</t>
  </si>
  <si>
    <t>Drwęca od Struga Rychnowska do ujścia</t>
  </si>
  <si>
    <t>Kanał Zielona Struga od Dopływu w Osieczku do ujscia</t>
  </si>
  <si>
    <t>Górny Kanał od Strugi Łysomickiej do ujścia</t>
  </si>
  <si>
    <t>Brda od jez. Końskiego do jez. Charzykowskiego</t>
  </si>
  <si>
    <t>Wielki Kanał Brdy</t>
  </si>
  <si>
    <t>Krówka od Dopływu z jez. Proboszczowskiego do ujścia</t>
  </si>
  <si>
    <t>Brda od zb. Mylof do zb. Koronowo</t>
  </si>
  <si>
    <t>Brda od  zb. Koronowo do  zb. Smukała</t>
  </si>
  <si>
    <t>Brda od zb. Smukała do ujscia</t>
  </si>
  <si>
    <t>Struga Zimne Zdroje</t>
  </si>
  <si>
    <t>Wda od jez. Wdzydze do Strugi Młyńsk</t>
  </si>
  <si>
    <t>Prusina od Dopływu z Lińska do ujścia</t>
  </si>
  <si>
    <t>Wda od Brzezianka do  zb. Żur</t>
  </si>
  <si>
    <t>Wda od zb. Gródek do ujścia</t>
  </si>
  <si>
    <t>Kanał Główny od Żackiej Strugi do ujścia z Rudniczanką od jez. Rudnickiego Wielkiego</t>
  </si>
  <si>
    <t>Osa od jez. Trupel do jez. Płowęż</t>
  </si>
  <si>
    <t>Lutryna od Kanału Sicińskiego do ujścia</t>
  </si>
  <si>
    <t>Osa od jez. Płowęż do ujścia</t>
  </si>
  <si>
    <t>Mątawa od Sinowej Strugi do ujścia</t>
  </si>
  <si>
    <t>Wierzyca od jez. Zagnanie do Małej Wierzycy</t>
  </si>
  <si>
    <t>Wietcisa od Rutkownicy do ujścia</t>
  </si>
  <si>
    <t>Piesienica od Dopływu z jez. Semlińskiego do ujścia</t>
  </si>
  <si>
    <t>Węgiermuca od dopływu z Wysokiej do ujścia</t>
  </si>
  <si>
    <t>Janka od Liska do ujścia</t>
  </si>
  <si>
    <t>Wierzyca od Wietcisy do ujścia</t>
  </si>
  <si>
    <t>Słupia od jez. Żukówko do Konitopska</t>
  </si>
  <si>
    <t>Słupia od Konitopska do jez. Gostkowskiego do zb. Krzynia</t>
  </si>
  <si>
    <t>Skotawa od Granicznej do ujścia</t>
  </si>
  <si>
    <t>Słupia od  zb. Krzynia do Kamieńca</t>
  </si>
  <si>
    <t>Słupia od Kamieńca do Otocznicy</t>
  </si>
  <si>
    <t>Bukowina od jez. Kamienickiego do ujścia</t>
  </si>
  <si>
    <t>Łupawa od Bukowiny do Darżyńskiej Strugi</t>
  </si>
  <si>
    <t>Łupawa od Darżyńskiej Strugi do jez. Gardno</t>
  </si>
  <si>
    <t>Łeba od Dębnicy do Pogorzelicy</t>
  </si>
  <si>
    <t>Bolszewka od Strugi Zęblewskiej do ujścia</t>
  </si>
  <si>
    <t>Reda od Starego Koryta Redy ze Starym Korytem Redy do Dopływu z polderu Rekowo</t>
  </si>
  <si>
    <t>Radunia od jez. Ostrzyckiego do Strzelenki</t>
  </si>
  <si>
    <t>Radunia od Strzelenki do Kanału Raduńskiego</t>
  </si>
  <si>
    <t>Kanał Raduński</t>
  </si>
  <si>
    <t>Motława od Dopływu z Lubiszewa do ujścia wraz z Radunią od Kanału Raduńskiego do ujścia i Kłodawą od Styny do ujścia</t>
  </si>
  <si>
    <t>Liwa od Starej Liwy do dopływu z jez. Burgale</t>
  </si>
  <si>
    <t>Liwa od jez. Liwieniec do ujścia</t>
  </si>
  <si>
    <t>Nogat</t>
  </si>
  <si>
    <t>Kanał Elbląski od stanowiska szczytowego (pochylnia) do jez. Drużno</t>
  </si>
  <si>
    <t>Wąska od Sały do jez. Drużno</t>
  </si>
  <si>
    <t>Bauda od Dzikówki do ujścia</t>
  </si>
  <si>
    <t>Pasłęka od jez. Sarąg do Marąga</t>
  </si>
  <si>
    <t>Pasłęka od Marąga do Drwęcy Warmińskiej</t>
  </si>
  <si>
    <t>Drwęca Warmińska od Mingajnych do ujścia</t>
  </si>
  <si>
    <t>Wałsza od Katławki do ujścia</t>
  </si>
  <si>
    <t>Pasłęka od Drwęcy Warmińskiej do  zb. Pierzchały</t>
  </si>
  <si>
    <t>Pasłęka od  zb. Pierzchały do ujścia</t>
  </si>
  <si>
    <t>Wisła od Raby do Nidy</t>
  </si>
  <si>
    <t>Wisła od Nidy do Wisłoki</t>
  </si>
  <si>
    <t>San od Wisłoka do ujścia</t>
  </si>
  <si>
    <t>Wisła od Wisłoki do Sanny</t>
  </si>
  <si>
    <t>Wisła od Sanny do Wieprza</t>
  </si>
  <si>
    <t>Wisła od Wieprza do Narwi</t>
  </si>
  <si>
    <t>Narew od Orzyca do jez. Zegrzyńskiego</t>
  </si>
  <si>
    <t>Bug od granicy Państwa do Wełnianki</t>
  </si>
  <si>
    <t>Bug od Wełnianki do Włodawki</t>
  </si>
  <si>
    <t>Bug od Włodawki do granicy w Niemirowie</t>
  </si>
  <si>
    <t>Bug od granicy w Niemirowie do Broku</t>
  </si>
  <si>
    <t>Bug od Broku do Liwca</t>
  </si>
  <si>
    <t>Bug od Liwca do jez. Zegrzyńskiego</t>
  </si>
  <si>
    <t>Narew od jez. Zegrzyńskiego do ujścia</t>
  </si>
  <si>
    <t>Wisła od Narwi do zb. Włocławek</t>
  </si>
  <si>
    <t>Wisła od zb. Włocławek do Zgłowiączki</t>
  </si>
  <si>
    <t>Wisła od Zgłowiączki do Brdy</t>
  </si>
  <si>
    <t>Wisła od Brdy do Wdy</t>
  </si>
  <si>
    <t>Wisła od Wdy do Przekopu Wisły</t>
  </si>
  <si>
    <t>Przekop Wisły</t>
  </si>
  <si>
    <t>Orzechowa</t>
  </si>
  <si>
    <t>Czarna Woda od Strugi do ujścia</t>
  </si>
  <si>
    <t>Słupia od Otocznicy do ujścia</t>
  </si>
  <si>
    <t>Łupawa od jez. Gardno do ujścia</t>
  </si>
  <si>
    <t>Łeba od jez. Łebsko z Chełstem od jez. Sarbsko</t>
  </si>
  <si>
    <t>Piaśnica od Białogórskiej Strugi do ujścia</t>
  </si>
  <si>
    <t>Reda od Dopływu z polderu Rekowo do ujścia</t>
  </si>
  <si>
    <t>Martwa Wisła</t>
  </si>
  <si>
    <t>Młynówka Oświęcimska</t>
  </si>
  <si>
    <t>Piekielnik</t>
  </si>
  <si>
    <t>Wieprz do Jacynki</t>
  </si>
  <si>
    <t>Łabuńka do Czarnego Potoku</t>
  </si>
  <si>
    <t>Dopływ spod Kobyłki</t>
  </si>
  <si>
    <t>Tyśmienica do Brzostówki</t>
  </si>
  <si>
    <t>Piwonia do Dopływu ze Stawu Hetman</t>
  </si>
  <si>
    <t>Białka do Dopływu spod Turowa Niwek</t>
  </si>
  <si>
    <t>Dopływ spod Raszkowa</t>
  </si>
  <si>
    <t>Kiełcznica</t>
  </si>
  <si>
    <t>Dopływ spod Gilówki</t>
  </si>
  <si>
    <t>Dopływ z Ulasek Grzmiąckich</t>
  </si>
  <si>
    <t>Dopływ ze Zwierzyńca</t>
  </si>
  <si>
    <t>Kanał Bielińskiego</t>
  </si>
  <si>
    <t>Jagodzianka</t>
  </si>
  <si>
    <t>Struga Jabłonna</t>
  </si>
  <si>
    <t>Dopływ z jez. Dziekanowskiego</t>
  </si>
  <si>
    <t>Cisówka</t>
  </si>
  <si>
    <t>Lutownia</t>
  </si>
  <si>
    <t>Orłówka</t>
  </si>
  <si>
    <t>Przedzielna</t>
  </si>
  <si>
    <t>Hwoźna</t>
  </si>
  <si>
    <t>Dopływ spod Doratynki</t>
  </si>
  <si>
    <t>Dopływ z Łosinki</t>
  </si>
  <si>
    <t>Kurówka</t>
  </si>
  <si>
    <t>Supraśl do Dzierniakówki</t>
  </si>
  <si>
    <t>Radulinka</t>
  </si>
  <si>
    <t>Derazina</t>
  </si>
  <si>
    <t>Sokołda do Jałówki</t>
  </si>
  <si>
    <t>Korzenicha</t>
  </si>
  <si>
    <t>Migówka</t>
  </si>
  <si>
    <t>Kowszówka</t>
  </si>
  <si>
    <t>Biebrza do Kropiwnej</t>
  </si>
  <si>
    <t>Kropiwna</t>
  </si>
  <si>
    <t>Lebiedzianka</t>
  </si>
  <si>
    <t>Netta od jez. Necko do połączenia z Kanałem Augustowskim</t>
  </si>
  <si>
    <t>Kanał Augustowski</t>
  </si>
  <si>
    <t>Kopytkówka</t>
  </si>
  <si>
    <t>Dybła</t>
  </si>
  <si>
    <t>Kanał Łęg</t>
  </si>
  <si>
    <t>Klimaszewnica</t>
  </si>
  <si>
    <t>Rów Kacapski</t>
  </si>
  <si>
    <t>Kosodka</t>
  </si>
  <si>
    <t>Dopływ ze Śliwowa Łopienitego</t>
  </si>
  <si>
    <t>Kanał Rokitna</t>
  </si>
  <si>
    <t>Kanał Hopkie</t>
  </si>
  <si>
    <t>Sieniocha</t>
  </si>
  <si>
    <t>Siniocha</t>
  </si>
  <si>
    <t>Dopływ spod Lisek</t>
  </si>
  <si>
    <t>Ubrodowianka</t>
  </si>
  <si>
    <t>Dopływ z Zagórnik</t>
  </si>
  <si>
    <t>Dopływ spod Jasienicy</t>
  </si>
  <si>
    <t>Udal do Krzywólki</t>
  </si>
  <si>
    <t>Dopływ spod Turki</t>
  </si>
  <si>
    <t>Dopływ spod Pogranicza</t>
  </si>
  <si>
    <t>Kanał Świerżowski</t>
  </si>
  <si>
    <t>Uherka do Garki</t>
  </si>
  <si>
    <t>Lepitucha</t>
  </si>
  <si>
    <t>Rzeczka</t>
  </si>
  <si>
    <t>Dopływ spod Łukówka</t>
  </si>
  <si>
    <t>Gdolanka</t>
  </si>
  <si>
    <t>Dopływ spod Miłosława</t>
  </si>
  <si>
    <t>Dopływ spod Majdanu Stuleńskiego</t>
  </si>
  <si>
    <t>Dopływ z jez. Brudno</t>
  </si>
  <si>
    <t>Włodawka do Mietulki</t>
  </si>
  <si>
    <t>Ulanówka</t>
  </si>
  <si>
    <t>Więzienny Rów</t>
  </si>
  <si>
    <t>Dopływ spod Dubeczna</t>
  </si>
  <si>
    <t>Krzywianka</t>
  </si>
  <si>
    <t>Tarasienka</t>
  </si>
  <si>
    <t>Kanał Partyzantów</t>
  </si>
  <si>
    <t>Hanka</t>
  </si>
  <si>
    <t>Sajówka</t>
  </si>
  <si>
    <t>Grabar</t>
  </si>
  <si>
    <t>Dopływ spod Kolonii Dobratycze</t>
  </si>
  <si>
    <t>Dziegciarka</t>
  </si>
  <si>
    <t>Zielawa do Dopływu spod Niecielina</t>
  </si>
  <si>
    <t>Żyława</t>
  </si>
  <si>
    <t>Muława</t>
  </si>
  <si>
    <t>Grabarka</t>
  </si>
  <si>
    <t>Żarnica</t>
  </si>
  <si>
    <t>Lutnia do Strugi</t>
  </si>
  <si>
    <t>Werbia</t>
  </si>
  <si>
    <t>Czapelka</t>
  </si>
  <si>
    <t>Dopływ spod Olszyna</t>
  </si>
  <si>
    <t>Czyżówka</t>
  </si>
  <si>
    <t>Toczna</t>
  </si>
  <si>
    <t>Kołodziejka</t>
  </si>
  <si>
    <t>Dopływ spod Dzierzb Włościańskich</t>
  </si>
  <si>
    <t>Nurzec do Nurczyka</t>
  </si>
  <si>
    <t>Buczynka</t>
  </si>
  <si>
    <t>Treblinka</t>
  </si>
  <si>
    <t>Liwiec do Starej Rzeki ze Starą Rzeką od Dopływu z Kukawek</t>
  </si>
  <si>
    <t>Sosna</t>
  </si>
  <si>
    <t>Helenka</t>
  </si>
  <si>
    <t>Muchawka do Myrchy</t>
  </si>
  <si>
    <t>Kostrzyń do Dopływu z Osińskiego</t>
  </si>
  <si>
    <t>Beniaminówka</t>
  </si>
  <si>
    <t>Kanał Bródnowski Dolny</t>
  </si>
  <si>
    <t>Dopływ spod Petrykoz</t>
  </si>
  <si>
    <t>Dopływ z Marszewnicy</t>
  </si>
  <si>
    <t>Luta</t>
  </si>
  <si>
    <t>Seracz</t>
  </si>
  <si>
    <t>Raciążnica do Dopływu z Niedróża Starego</t>
  </si>
  <si>
    <t>Wilczek</t>
  </si>
  <si>
    <t>Ochnia do Miłonki</t>
  </si>
  <si>
    <t>Łasica do Kanału Zaborowskiego</t>
  </si>
  <si>
    <t>Kanał Olszowiecki</t>
  </si>
  <si>
    <t>Kanał Kromnowski</t>
  </si>
  <si>
    <t>Kanał Troszyński</t>
  </si>
  <si>
    <t>Skrwa do Dopływu spod Przywitowa</t>
  </si>
  <si>
    <t>Chroponianka</t>
  </si>
  <si>
    <t>Dopływ spod Rzeszotar</t>
  </si>
  <si>
    <t>Rakutówka do Olszewi</t>
  </si>
  <si>
    <t>Dopływ z Kowala</t>
  </si>
  <si>
    <t>Brynica do Pissy</t>
  </si>
  <si>
    <t>Czerwieniec</t>
  </si>
  <si>
    <t>Orla Struga</t>
  </si>
  <si>
    <t>Niechwaszcz z Parzenicą od jez. Skąpego</t>
  </si>
  <si>
    <t>Struga Karszanek</t>
  </si>
  <si>
    <t>Lutryna od Dużej Bachy do Kanału Sicińskiego</t>
  </si>
  <si>
    <t>Skotawa z Graniczną</t>
  </si>
  <si>
    <t>Charstnica</t>
  </si>
  <si>
    <t>Kanał Łupawski</t>
  </si>
  <si>
    <t>Kanał Gardno-Łebsko</t>
  </si>
  <si>
    <t>Piaśnica od jez. Żarnowieckiego do Białogórskiej Strugi</t>
  </si>
  <si>
    <t>Karwianka</t>
  </si>
  <si>
    <t>Czarna Woda ze Strugą</t>
  </si>
  <si>
    <t>Płutnica</t>
  </si>
  <si>
    <t>Kanał Mrzezino</t>
  </si>
  <si>
    <t>Chylonka</t>
  </si>
  <si>
    <t>Wisła Królewiecka</t>
  </si>
  <si>
    <t>Dopływ z Lubnów Małych</t>
  </si>
  <si>
    <t>Wandówka</t>
  </si>
  <si>
    <t>Cyganka</t>
  </si>
  <si>
    <t>Kanał Jagielloński</t>
  </si>
  <si>
    <t>Bystrzyca od Samicy do ujścia</t>
  </si>
  <si>
    <t>Tyśmienica od Brzostówki do ujścia</t>
  </si>
  <si>
    <t>Krztynia od Białki do ujścia</t>
  </si>
  <si>
    <t>Krasna</t>
  </si>
  <si>
    <t>Wąglanka od zb. Wąglanka-Miedzna do ujścia</t>
  </si>
  <si>
    <t>Kołonna</t>
  </si>
  <si>
    <t>Narew do zb. Siemianówka</t>
  </si>
  <si>
    <t>Narewka do Jelonki</t>
  </si>
  <si>
    <t>Słoja od Starzynki do ujścia</t>
  </si>
  <si>
    <t>Sokołda od Jałówki do ujścia</t>
  </si>
  <si>
    <t>Supraśl od Dzierniakówki do ujścia</t>
  </si>
  <si>
    <t>Nareśl od Rumejki do ujścia</t>
  </si>
  <si>
    <t>Narew od Lizy do Biebrzy</t>
  </si>
  <si>
    <t>Sidra od Mościszanki do ujścia</t>
  </si>
  <si>
    <t>Biebrza od Kropiwnej do Horodnianki</t>
  </si>
  <si>
    <t>Netta od Kanału Augustowskiego do ujścia</t>
  </si>
  <si>
    <t>Brzozówka od Olszanki do ujścia</t>
  </si>
  <si>
    <t>Jegrznia od rozdzielenia się Starego koryta Jegrzni do połączenia ze Starym korytem Jegrzni</t>
  </si>
  <si>
    <t>Lega od jez. Dręstwo do ujścia</t>
  </si>
  <si>
    <t>Biebrza od Horodnianki do Ełku</t>
  </si>
  <si>
    <t>Wissa od Dopływu w Wąsoszu do ujścia</t>
  </si>
  <si>
    <t>Biebrza od Ełku do ujścia</t>
  </si>
  <si>
    <t>Gać od Jabłonki do ujścia</t>
  </si>
  <si>
    <t>Omulew do Szuci</t>
  </si>
  <si>
    <t>Omulew od Szuci do Wałpuszy</t>
  </si>
  <si>
    <t>Płodownica</t>
  </si>
  <si>
    <t>Omulew od Wałpuszy do ujścia</t>
  </si>
  <si>
    <t>Narew od Omulwi do Orzyca</t>
  </si>
  <si>
    <t>Huczwa</t>
  </si>
  <si>
    <t>Huczwa od Sieniochy do ujścia</t>
  </si>
  <si>
    <t>Wełnianka</t>
  </si>
  <si>
    <t>Udal</t>
  </si>
  <si>
    <t>Uherka od Garki do ujścia</t>
  </si>
  <si>
    <t>Włodawka od Mietułki do ujścia</t>
  </si>
  <si>
    <t>Krzna od Krzymoszy do Krzny Południowej</t>
  </si>
  <si>
    <t>Krzna Południowa od Dopływu spod Lipniaków do ujścia</t>
  </si>
  <si>
    <t>Lutnia od Strugi do ujścia</t>
  </si>
  <si>
    <t>Zielawa od Dopływu spod Niecielina do ujścia</t>
  </si>
  <si>
    <t>Krzna od Krzny Południowej do ujścia</t>
  </si>
  <si>
    <t>Nurzec od Nurczyka do Siennicy</t>
  </si>
  <si>
    <t>Cetynia od Okna do ujścia</t>
  </si>
  <si>
    <t>Muchawka od Myrchy do ujścia</t>
  </si>
  <si>
    <t>Liwiec od Starej Rzeki do Kostrzynia</t>
  </si>
  <si>
    <t>Kostrzyń od Dopływu z Osińskiego do ujścia</t>
  </si>
  <si>
    <t>Liwiec od Kostrzynia do Dopływu z Zalesia</t>
  </si>
  <si>
    <t>Kanał Żerański</t>
  </si>
  <si>
    <t>Wkra do Szkotówki</t>
  </si>
  <si>
    <t>Szkotówka</t>
  </si>
  <si>
    <t>Wkra od Szkotówki do Mławki</t>
  </si>
  <si>
    <t>Mławka od Krupionki do Przylepnicy</t>
  </si>
  <si>
    <t>Raciążnica od Dopływu spod Niedróża Starego do Rokitnicy</t>
  </si>
  <si>
    <t>Sona od Dopływu spod Kraszewa do ujścia</t>
  </si>
  <si>
    <t>Wkra od Sony do ujścia</t>
  </si>
  <si>
    <t>Ochnia od Miłonki do ujścia</t>
  </si>
  <si>
    <t>Słudwia od Przysowej do ujścia</t>
  </si>
  <si>
    <t>Bzura od Kanału Tumskiego do Uchanki</t>
  </si>
  <si>
    <t>Łasica od Kanału Zaborowskiego do ujścia</t>
  </si>
  <si>
    <t>Bzura od Rawki do ujścia</t>
  </si>
  <si>
    <t>Skrwa od Dopływu spod Przywitowa do Chroponianki</t>
  </si>
  <si>
    <t>Rakutówka od Olszewa do ujścia</t>
  </si>
  <si>
    <t>Brynica od Pisi do ujścia</t>
  </si>
  <si>
    <t>Kamionka od jez. Mochel do ujścia</t>
  </si>
  <si>
    <t>Niechwaszcz od Parzenicy do ujścia</t>
  </si>
  <si>
    <t>Wda od Strugi Młyńsk do Brzezianka</t>
  </si>
  <si>
    <t>Wierzyca od Małej Wierzycy do Wietcisy</t>
  </si>
  <si>
    <t>Łeba od Pogorzelicy do jez. Łebsko</t>
  </si>
  <si>
    <t>Szkarpawa</t>
  </si>
  <si>
    <t>Elbląg od Młynówki do ujścia</t>
  </si>
  <si>
    <t>Dopływ z jez. Sajenek</t>
  </si>
  <si>
    <t>Dopływ z lasów koło Podborowej</t>
  </si>
  <si>
    <t>Słuczka</t>
  </si>
  <si>
    <t>Dopływ z lasu</t>
  </si>
  <si>
    <t>Dopływ z jez. Szóstak</t>
  </si>
  <si>
    <t>Dopływ z jez. Sunowo</t>
  </si>
  <si>
    <t>Dopływ z jez. Szarek</t>
  </si>
  <si>
    <t>Jurzec</t>
  </si>
  <si>
    <t>Użranki</t>
  </si>
  <si>
    <t>Nidka</t>
  </si>
  <si>
    <t>Dopływ spod Bodzanowa</t>
  </si>
  <si>
    <t>Struga Jarcewska</t>
  </si>
  <si>
    <t>Dopływ z jez. Ostrowite</t>
  </si>
  <si>
    <t>Dopływ z jez. Trzemeszno</t>
  </si>
  <si>
    <t>Bielska Struga</t>
  </si>
  <si>
    <t>Szumionka</t>
  </si>
  <si>
    <t>Kręgiel</t>
  </si>
  <si>
    <t>Nida Kisielicka</t>
  </si>
  <si>
    <t>Lutryna do Dużej Bachy</t>
  </si>
  <si>
    <t>Dopływ z jez. Klasztornego</t>
  </si>
  <si>
    <t>Mała Wierzyca do jez. Polaszkowskiego</t>
  </si>
  <si>
    <t>Stropna</t>
  </si>
  <si>
    <t>Struga Potęgowska</t>
  </si>
  <si>
    <t>Łeba do Dębnicy</t>
  </si>
  <si>
    <t>Struga Bukrzyno</t>
  </si>
  <si>
    <t>Dopływ z jez. Lubowisko</t>
  </si>
  <si>
    <t>Netta do jez. Bolesty</t>
  </si>
  <si>
    <t>Kanał Augustowski od stanowiska szczytowego do jez. Necko z jez. Studzienicznym i Białym Augustowskim</t>
  </si>
  <si>
    <t>Lega od jez. Olecko Wielkie do jez. Olecko Małe</t>
  </si>
  <si>
    <t>Lega od jez. Selmęt Wielki do jez. Dręstwo</t>
  </si>
  <si>
    <t>Ełk do jez. Litygajno</t>
  </si>
  <si>
    <t>Giżanka</t>
  </si>
  <si>
    <t>Dopływ z jez. Krzywego</t>
  </si>
  <si>
    <t>Gawlik</t>
  </si>
  <si>
    <t>Ełk od jez. Łaśmiady do jez. Ełckiego</t>
  </si>
  <si>
    <t>Pisa od jez. Kisajno do jez. Tałty</t>
  </si>
  <si>
    <t>Wiartelnica wraz z jez. Mikołajskim i jez. Bełdany</t>
  </si>
  <si>
    <t>Krutynia do jez. Bełdany</t>
  </si>
  <si>
    <t>Pisa do jez. Roś</t>
  </si>
  <si>
    <t>Sawica</t>
  </si>
  <si>
    <t>Chodeczka do jez. Borzymowskiego</t>
  </si>
  <si>
    <t>Kanał Elbląski od jez. Sambród do jez. Drwęckiego</t>
  </si>
  <si>
    <t>Wel do Płośniczanki</t>
  </si>
  <si>
    <t>Skarlanka</t>
  </si>
  <si>
    <t>Zbrzyca</t>
  </si>
  <si>
    <t>Brda od jez. Charzykowskiego do zb.Mylof</t>
  </si>
  <si>
    <t>Bychowska Struga</t>
  </si>
  <si>
    <t>Liwa z Dopływem z jez. Burgale do jez. Liwieniec</t>
  </si>
  <si>
    <t>Biały Rów</t>
  </si>
  <si>
    <t>Młynówka Malborska od jez. Dąbrówka do ujścia</t>
  </si>
  <si>
    <t>Święcek</t>
  </si>
  <si>
    <t>Parzenica do jez. Skąpego</t>
  </si>
  <si>
    <t>Kałębnica</t>
  </si>
  <si>
    <t>Liwa do Starej Liwy</t>
  </si>
  <si>
    <t>Wilkus</t>
  </si>
  <si>
    <t>Kanał Ostródzki</t>
  </si>
  <si>
    <t>Drwęca od Szelężnicy do Podbórskiej Strugi bez kan. Ostródzkiego i Elbląskiego</t>
  </si>
  <si>
    <t>Iławka</t>
  </si>
  <si>
    <t>Brda od jez. Szczytno do jez. Końskiego</t>
  </si>
  <si>
    <t>Wda do jez. Wdzydze</t>
  </si>
  <si>
    <t>Osa do jez. Trupel</t>
  </si>
  <si>
    <t>Słupia do jez. Żukówko</t>
  </si>
  <si>
    <t>Radunia do jez. Ostrzyckiego</t>
  </si>
  <si>
    <t>Młynówka Pomianowska</t>
  </si>
  <si>
    <t>Bezleda do granicy państwa</t>
  </si>
  <si>
    <t>Stradyk do granicy państwa</t>
  </si>
  <si>
    <t>Pasmar do granicy państwa wraz z Lubimają do granicy państwa</t>
  </si>
  <si>
    <t>Banówka do granicy państwa wraz z Wituszką, Omazą do granicy państwa</t>
  </si>
  <si>
    <t>Izera od źródła do granicy państwa</t>
  </si>
  <si>
    <t>Ostrożnica</t>
  </si>
  <si>
    <t>Dopływ z Łącznej</t>
  </si>
  <si>
    <t>Żydawka</t>
  </si>
  <si>
    <t>Czermnica</t>
  </si>
  <si>
    <t>Klikawa</t>
  </si>
  <si>
    <t>Dzika Orlica od źródła do Czerwonego Strumienia</t>
  </si>
  <si>
    <t>Mielnice</t>
  </si>
  <si>
    <t>Kalinówka z Żelaznym Mostem</t>
  </si>
  <si>
    <t>Kanał Dychowski</t>
  </si>
  <si>
    <t>Dopływ z wyrobiska Turoszów</t>
  </si>
  <si>
    <t>Biała Lądecka od źródła do Kobylicy</t>
  </si>
  <si>
    <t>Łomnica od  źródła do Łomniczki</t>
  </si>
  <si>
    <t>Jedlica od źródła do Maliny</t>
  </si>
  <si>
    <t>Kamienna od źródła do Kamieńczyka</t>
  </si>
  <si>
    <t>Szklarka od źródła do Szrenickiego Potoku</t>
  </si>
  <si>
    <t>Wrzosówka do Podgórnej</t>
  </si>
  <si>
    <t>Czerwonka do zb. Sosnówka</t>
  </si>
  <si>
    <t>Radynka</t>
  </si>
  <si>
    <t>Opawica</t>
  </si>
  <si>
    <t>Osobłoga Prudnika</t>
  </si>
  <si>
    <t>Prudnik</t>
  </si>
  <si>
    <t>Biała Lądecka od Kobylicy do ujścia</t>
  </si>
  <si>
    <t>Bystrzyca Dusznicka od Kamiennego Potoku do ujścia</t>
  </si>
  <si>
    <t>Nysa Kłodzka do Ścinawki</t>
  </si>
  <si>
    <t>Ścinawka od źródła do granicy państwa</t>
  </si>
  <si>
    <t>Włodzica</t>
  </si>
  <si>
    <t>Ścinawka od Bożanowskiego Potoku do ujścia</t>
  </si>
  <si>
    <t>Wilcza</t>
  </si>
  <si>
    <t>Studew</t>
  </si>
  <si>
    <t>Potok Ożarski</t>
  </si>
  <si>
    <t>Mąkolnica</t>
  </si>
  <si>
    <t>Budzówka</t>
  </si>
  <si>
    <t>Dopływ spod Starczowa</t>
  </si>
  <si>
    <t>Trująca</t>
  </si>
  <si>
    <t>Nysa Kłodzka od oddzielenia się Młynówki Pomianowskiej do zb. Kozielno</t>
  </si>
  <si>
    <t>Nysa Kłodzka od  zb. Kozielno do  zb. Otmuchów</t>
  </si>
  <si>
    <t>Raczyna</t>
  </si>
  <si>
    <t>Płocha</t>
  </si>
  <si>
    <t>Widna od Cerveneho Potoku do Łuży</t>
  </si>
  <si>
    <t>Biała Głuchołaska</t>
  </si>
  <si>
    <t>Nysa Kłodzka od  zb. Otmuchów do  zb. Nysa</t>
  </si>
  <si>
    <t>Oleszna</t>
  </si>
  <si>
    <t>Bystrzyca do zb. Lubachów</t>
  </si>
  <si>
    <t>Bystrzyca od zb. Lubachów do zb. Mietków</t>
  </si>
  <si>
    <t>Czarna Woda od źródła do Sulistrowickiego Potoku</t>
  </si>
  <si>
    <t>Strzegomka do zb. Dobromierz</t>
  </si>
  <si>
    <t>Strzegomka od zb. Dobromierz do Pełcznicy</t>
  </si>
  <si>
    <t>Pełcznica</t>
  </si>
  <si>
    <t>Kamiennik</t>
  </si>
  <si>
    <t>Drążnica</t>
  </si>
  <si>
    <t>Prusicki Potok</t>
  </si>
  <si>
    <t>Nysa Szalona do zb. Słup</t>
  </si>
  <si>
    <t>Skora od Gajowej do Zimnika</t>
  </si>
  <si>
    <t>Złotna</t>
  </si>
  <si>
    <t>Bóbr od granicy państwa do zb. Bukówka</t>
  </si>
  <si>
    <t>Zadrna</t>
  </si>
  <si>
    <t>Łomnica od Łomniczki do ujścia</t>
  </si>
  <si>
    <t>Bóbr od zb. Bukówka do Kamiennej</t>
  </si>
  <si>
    <t>Kamienna Mała</t>
  </si>
  <si>
    <t>Kamienna od Kamieńczyka do ujścia</t>
  </si>
  <si>
    <t>Bóbr od Kamiennej do zb. Pilchowice</t>
  </si>
  <si>
    <t>Stary Bóbr</t>
  </si>
  <si>
    <t>Bóbr od zb. Pilchowice do Żeliszowskiego Potoku</t>
  </si>
  <si>
    <t>Bobrzyca od źródła do Osiki</t>
  </si>
  <si>
    <t>Kwisa do zb. Leśna</t>
  </si>
  <si>
    <t>Bruśnik</t>
  </si>
  <si>
    <t>Miłoszowski Potok</t>
  </si>
  <si>
    <t>Grabiszówka</t>
  </si>
  <si>
    <t>Luciąża</t>
  </si>
  <si>
    <t>Iwnica</t>
  </si>
  <si>
    <t>Nysa Łużycka od granicy do Mandau</t>
  </si>
  <si>
    <t>Nysa Łużycka od Mandau do Miedzianki</t>
  </si>
  <si>
    <t>Miedzianka od granicy Państwa do Nysy Łużyckiej</t>
  </si>
  <si>
    <t>Witka od granicy państwa do ujścia</t>
  </si>
  <si>
    <t>Czerwona Woda</t>
  </si>
  <si>
    <t>Olza od źródeł do granicy</t>
  </si>
  <si>
    <t>Olza od Ropiczanki do granicy</t>
  </si>
  <si>
    <t>Nysa Kłodzka od Ścinawki do oddzielenia się Młynówki Pomianowskiej</t>
  </si>
  <si>
    <t>Nysa Łużycka od Miedzianki do Pliessnitz</t>
  </si>
  <si>
    <t>Piotrówka</t>
  </si>
  <si>
    <t>Szotkówka</t>
  </si>
  <si>
    <t>Olza - odcinek graniczny od Piotrówki do ujścia</t>
  </si>
  <si>
    <t>Gzel</t>
  </si>
  <si>
    <t>Ruda od źródeł do zb.Rybnickiego</t>
  </si>
  <si>
    <t>Nacyna</t>
  </si>
  <si>
    <t>Sumina</t>
  </si>
  <si>
    <t>Bierawka od źródeł do Knurówki wraz z Knurówk</t>
  </si>
  <si>
    <t>Śliwnica</t>
  </si>
  <si>
    <t>Kłodnica od źródeł do Promnej</t>
  </si>
  <si>
    <t>Bytomka</t>
  </si>
  <si>
    <t>Kłodnica od Promnej do zb. Dzierżno Duże</t>
  </si>
  <si>
    <t>Drama od źródeł do zb.Dzierżno Małe</t>
  </si>
  <si>
    <t>Drama od zb. Dzierżno Małe do ujścia</t>
  </si>
  <si>
    <t>Bystrzyca Dusznicka od źródła do Kamiennego Potoku</t>
  </si>
  <si>
    <t>Grzmiąca do zb. Kozielno</t>
  </si>
  <si>
    <t>Głęboka</t>
  </si>
  <si>
    <t>Oława do Pogródki</t>
  </si>
  <si>
    <t>Krynka od źródła do Karnkowskiego Potoku</t>
  </si>
  <si>
    <t>Ślęza od źródła do Księginki</t>
  </si>
  <si>
    <t>Rogoźnica</t>
  </si>
  <si>
    <t>Bielawica</t>
  </si>
  <si>
    <t>Brzęczek</t>
  </si>
  <si>
    <t>Pieszycki Potok</t>
  </si>
  <si>
    <t>Kłomnica</t>
  </si>
  <si>
    <t>Gniły Potok</t>
  </si>
  <si>
    <t>Piława</t>
  </si>
  <si>
    <t>Kaczawa do Nysy Szalonej</t>
  </si>
  <si>
    <t>Rochowicka Woda</t>
  </si>
  <si>
    <t>Nysa Mała</t>
  </si>
  <si>
    <t>Skora od źródła do Gajowej</t>
  </si>
  <si>
    <t>Świdna</t>
  </si>
  <si>
    <t>Lipka</t>
  </si>
  <si>
    <t>Osownia</t>
  </si>
  <si>
    <t>Stoczek</t>
  </si>
  <si>
    <t>Żeliszowski Potok</t>
  </si>
  <si>
    <t>Mierzwiński Potok</t>
  </si>
  <si>
    <t>Bobrzyca od Osiki do Bobru</t>
  </si>
  <si>
    <t>Boży Stok</t>
  </si>
  <si>
    <t>Ordonka</t>
  </si>
  <si>
    <t>Warta do zb. Poraj</t>
  </si>
  <si>
    <t>Dopływ spod Choronia</t>
  </si>
  <si>
    <t>Kucelinka</t>
  </si>
  <si>
    <t>Ostra (Pilštsky Potok)</t>
  </si>
  <si>
    <t>Bełk</t>
  </si>
  <si>
    <t>Psina od źródeł do Suchej wraz z Suchą</t>
  </si>
  <si>
    <t>Łopień</t>
  </si>
  <si>
    <t>Troja od źródeł do Morawy</t>
  </si>
  <si>
    <t>Rozumicki Potok</t>
  </si>
  <si>
    <t>Krzanówka</t>
  </si>
  <si>
    <t>Grabia</t>
  </si>
  <si>
    <t>Wierzbnik</t>
  </si>
  <si>
    <t>Dzielniczka</t>
  </si>
  <si>
    <t>Cisek</t>
  </si>
  <si>
    <t>Toszecki Potok od źródeł do  zb. Pławniowice</t>
  </si>
  <si>
    <t>Jaryszowiec</t>
  </si>
  <si>
    <t>Rdzawka</t>
  </si>
  <si>
    <t>Poleśnica</t>
  </si>
  <si>
    <t>Stradunia od źródła do Potoku Jakubowickiego</t>
  </si>
  <si>
    <t>Grudynka</t>
  </si>
  <si>
    <t>Dopływ spod Marianków</t>
  </si>
  <si>
    <t>Dopływ poniżej Dobieszowic</t>
  </si>
  <si>
    <t>Ligocki Potok</t>
  </si>
  <si>
    <t>Stoła od źródła do Kanara</t>
  </si>
  <si>
    <t>Bielawa</t>
  </si>
  <si>
    <t>Dębinica</t>
  </si>
  <si>
    <t>Libawa</t>
  </si>
  <si>
    <t>Rożnowski Rów</t>
  </si>
  <si>
    <t>Jegłówka</t>
  </si>
  <si>
    <t>Dopływ spod Łojowic</t>
  </si>
  <si>
    <t>Kuropatnik</t>
  </si>
  <si>
    <t>Jagoda</t>
  </si>
  <si>
    <t>Babica</t>
  </si>
  <si>
    <t>Gnojna</t>
  </si>
  <si>
    <t>Psarski Potok</t>
  </si>
  <si>
    <t>Dopływ spod Czeskiej Wsi</t>
  </si>
  <si>
    <t>Zielona</t>
  </si>
  <si>
    <t>Brochówka</t>
  </si>
  <si>
    <t>Trawna</t>
  </si>
  <si>
    <t>Cieniawa</t>
  </si>
  <si>
    <t>Mała Ślęza od źródła do Pluskawy</t>
  </si>
  <si>
    <t>Dopływ w Ludowie Śląskim</t>
  </si>
  <si>
    <t>Wątok</t>
  </si>
  <si>
    <t>Sławka</t>
  </si>
  <si>
    <t>Czarna Sławka</t>
  </si>
  <si>
    <t>Żurawka</t>
  </si>
  <si>
    <t>Domasławka</t>
  </si>
  <si>
    <t>Kasina</t>
  </si>
  <si>
    <t>Witoszówka</t>
  </si>
  <si>
    <t>Bojanicka Woda</t>
  </si>
  <si>
    <t>Dopływ z Miłochowa</t>
  </si>
  <si>
    <t>Jabłoniec</t>
  </si>
  <si>
    <t>Dopływ z Klecina</t>
  </si>
  <si>
    <t>Dryżyna</t>
  </si>
  <si>
    <t>Grzmiąca</t>
  </si>
  <si>
    <t>Barnica</t>
  </si>
  <si>
    <t>Gniła</t>
  </si>
  <si>
    <t>Czarnucha</t>
  </si>
  <si>
    <t>Cienia</t>
  </si>
  <si>
    <t>Młynisko</t>
  </si>
  <si>
    <t>Niesłusz</t>
  </si>
  <si>
    <t>Karczycki Potok</t>
  </si>
  <si>
    <t>Radakówka</t>
  </si>
  <si>
    <t>Oleśnica od źródła do Boguszyckiego Potoku</t>
  </si>
  <si>
    <t>Dobra od źródła do Jagodnej</t>
  </si>
  <si>
    <t>Brochotka</t>
  </si>
  <si>
    <t>Lubiatówka</t>
  </si>
  <si>
    <t>Pawłówka</t>
  </si>
  <si>
    <t>Wierzbiak do Kojszkówki</t>
  </si>
  <si>
    <t>Sąsiecznica od źródła do Głębokiego Rowu</t>
  </si>
  <si>
    <t>Rudna od źródła do Moskorzynki</t>
  </si>
  <si>
    <t>Złoty Stok</t>
  </si>
  <si>
    <t>Kliczkówka</t>
  </si>
  <si>
    <t>Czarna Wielka do Ziębiny</t>
  </si>
  <si>
    <t>Czerna Mała</t>
  </si>
  <si>
    <t>Olsza</t>
  </si>
  <si>
    <t>Gnilica</t>
  </si>
  <si>
    <t>Łubianka</t>
  </si>
  <si>
    <t>Brzeźnica od źródła do Szumu</t>
  </si>
  <si>
    <t>Kosierska Młynówka</t>
  </si>
  <si>
    <t>Jędrzychowicki Potok</t>
  </si>
  <si>
    <t>Żarecki Potok</t>
  </si>
  <si>
    <t>Łaźnik</t>
  </si>
  <si>
    <t>Lubsza od źródła do Uklejnej</t>
  </si>
  <si>
    <t>Pliszka od źródeł do Konotopa wraz z Konotopem</t>
  </si>
  <si>
    <t>Rudniczanka</t>
  </si>
  <si>
    <t>Widzówka</t>
  </si>
  <si>
    <t>Pijawka</t>
  </si>
  <si>
    <t>Górnianka</t>
  </si>
  <si>
    <t>Biała Oksza</t>
  </si>
  <si>
    <t>Kocinka</t>
  </si>
  <si>
    <t>Dopływ z Popowic</t>
  </si>
  <si>
    <t>Dopływ ze Szklanej Huty</t>
  </si>
  <si>
    <t>Dopływ spod Strzałek Sękowskich</t>
  </si>
  <si>
    <t>Pilsia</t>
  </si>
  <si>
    <t>Chrząstawka</t>
  </si>
  <si>
    <t>Pałusznica</t>
  </si>
  <si>
    <t>Pisia</t>
  </si>
  <si>
    <t>Końska</t>
  </si>
  <si>
    <t>Dopływ z Emilianowa</t>
  </si>
  <si>
    <t>Dopływ spod Karnic</t>
  </si>
  <si>
    <t>Jasieniec</t>
  </si>
  <si>
    <t>Wrząca</t>
  </si>
  <si>
    <t>Lubczyna</t>
  </si>
  <si>
    <t>Warcica do Borkówki</t>
  </si>
  <si>
    <t>Dopływ spod Ostrowa Kościelnego</t>
  </si>
  <si>
    <t>Struga Bawół od Dopływu z Szemborowa do ujścia</t>
  </si>
  <si>
    <t>Pratwa</t>
  </si>
  <si>
    <t>Pomianka</t>
  </si>
  <si>
    <t>Giszka</t>
  </si>
  <si>
    <t>Lubieszka</t>
  </si>
  <si>
    <t>Brodal</t>
  </si>
  <si>
    <t>Moskawa do Wielkiej</t>
  </si>
  <si>
    <t>Żydowski Rów</t>
  </si>
  <si>
    <t>Samica Stęszewska</t>
  </si>
  <si>
    <t>Kanał Ruda Koźlanka - Nieświastowice</t>
  </si>
  <si>
    <t>Dopływ z Nienawiszcza</t>
  </si>
  <si>
    <t>Zaganka</t>
  </si>
  <si>
    <t>Kanał Otorowski</t>
  </si>
  <si>
    <t>Sama od Kanału Lubosińskiego do Kanału Przybrodzkiego</t>
  </si>
  <si>
    <t>Ostroroga</t>
  </si>
  <si>
    <t>Jaroszewska Struga</t>
  </si>
  <si>
    <t>Śremska Struga</t>
  </si>
  <si>
    <t>Kanał Grabarski</t>
  </si>
  <si>
    <t>Rokitka</t>
  </si>
  <si>
    <t>Łobżonka do Jelonki</t>
  </si>
  <si>
    <t>Kanał Młotkowski</t>
  </si>
  <si>
    <t>Białośliwka</t>
  </si>
  <si>
    <t>Dopływ z Wągrodna</t>
  </si>
  <si>
    <t>Osoka</t>
  </si>
  <si>
    <t>Czernica do Białej</t>
  </si>
  <si>
    <t>Dopływ z leśn. Bagnica</t>
  </si>
  <si>
    <t>Dopływ spod leśn. Jelnia</t>
  </si>
  <si>
    <t>Gnilec</t>
  </si>
  <si>
    <t>Dopływ z Nadziejewa</t>
  </si>
  <si>
    <t>Chrząstowa</t>
  </si>
  <si>
    <t>Szczyra</t>
  </si>
  <si>
    <t>Debrzynka</t>
  </si>
  <si>
    <t>Dopływ z jez. Gogolin Wielki</t>
  </si>
  <si>
    <t>Dopływ z Radawnicy</t>
  </si>
  <si>
    <t>Pękawnica</t>
  </si>
  <si>
    <t>Dobrzyca do Świerczyńca</t>
  </si>
  <si>
    <t>Iłowiec</t>
  </si>
  <si>
    <t>Świniarka</t>
  </si>
  <si>
    <t>Kłębowianka</t>
  </si>
  <si>
    <t>Piławka</t>
  </si>
  <si>
    <t>Głomia do Dopływu z jez. Zaleskiego</t>
  </si>
  <si>
    <t>Krępica</t>
  </si>
  <si>
    <t>Łomnica</t>
  </si>
  <si>
    <t>Glinica</t>
  </si>
  <si>
    <t>Trzcinica</t>
  </si>
  <si>
    <t>Rudnica</t>
  </si>
  <si>
    <t>Kanał Romanowski</t>
  </si>
  <si>
    <t>Bukówka</t>
  </si>
  <si>
    <t>Miedznik</t>
  </si>
  <si>
    <t>Wąsówka</t>
  </si>
  <si>
    <t>Rakoń</t>
  </si>
  <si>
    <t>Kokna</t>
  </si>
  <si>
    <t>Rów Suliszewski</t>
  </si>
  <si>
    <t>Radówka</t>
  </si>
  <si>
    <t>Pęknica</t>
  </si>
  <si>
    <t>Drawica</t>
  </si>
  <si>
    <t>Bagnica I</t>
  </si>
  <si>
    <t>Bagnica II</t>
  </si>
  <si>
    <t>Słopica</t>
  </si>
  <si>
    <t>Korytnica</t>
  </si>
  <si>
    <t>Moczel</t>
  </si>
  <si>
    <t>Płociczna do Runicy</t>
  </si>
  <si>
    <t>Cieszynka</t>
  </si>
  <si>
    <t>Pokrętna</t>
  </si>
  <si>
    <t>Pełcz</t>
  </si>
  <si>
    <t>Santoczna</t>
  </si>
  <si>
    <t>Kosa</t>
  </si>
  <si>
    <t>Kanał Dar</t>
  </si>
  <si>
    <t>Sienica</t>
  </si>
  <si>
    <t>Dopływ z Boleszkowic</t>
  </si>
  <si>
    <t>Kurzyca</t>
  </si>
  <si>
    <t>Słubia</t>
  </si>
  <si>
    <t>Rurzyca</t>
  </si>
  <si>
    <t>Kalica</t>
  </si>
  <si>
    <t>Kanał Rynica-Ognica</t>
  </si>
  <si>
    <t>Marwicka Struga</t>
  </si>
  <si>
    <t>Tywa od Dopływu z Tywic wraz z Dopływem z Tywic do ujścia</t>
  </si>
  <si>
    <t>Omulna</t>
  </si>
  <si>
    <t>Dopływ spod Myśliborek</t>
  </si>
  <si>
    <t>Stróżewski Rów</t>
  </si>
  <si>
    <t>Sicina</t>
  </si>
  <si>
    <t>Kanał Babiński</t>
  </si>
  <si>
    <t>Kanał Żelisławiec</t>
  </si>
  <si>
    <t>Kanał Glinna</t>
  </si>
  <si>
    <t>Krzekna</t>
  </si>
  <si>
    <t>Dopływ z Żabowa</t>
  </si>
  <si>
    <t>Bielica</t>
  </si>
  <si>
    <t>Gowienica</t>
  </si>
  <si>
    <t>Dopływ spod Starego Czarnowa</t>
  </si>
  <si>
    <t>Ina od źródeł do Stobnicy</t>
  </si>
  <si>
    <t>Wardynka</t>
  </si>
  <si>
    <t>Struga Nosowo-Sierakowo</t>
  </si>
  <si>
    <t>Reczyca</t>
  </si>
  <si>
    <t>Kanał Sławęcin</t>
  </si>
  <si>
    <t>Dopływ z Piasecznika</t>
  </si>
  <si>
    <t>Dopływ spod Kolonii Kolin</t>
  </si>
  <si>
    <t>Mała Ina od źródeł do Kanału Pomietów wraz z Kanałem Pomietów</t>
  </si>
  <si>
    <t>Strumień Smardyński</t>
  </si>
  <si>
    <t>Krąpiel od źródeł do Kanii wraz z Kanią</t>
  </si>
  <si>
    <t>Sokola</t>
  </si>
  <si>
    <t>Giełdnica</t>
  </si>
  <si>
    <t>Pęzinka</t>
  </si>
  <si>
    <t>Małka</t>
  </si>
  <si>
    <t>Kanał Baczysław</t>
  </si>
  <si>
    <t>Stawna</t>
  </si>
  <si>
    <t>Rega od źródeł do dopływu spod Bystrzyny wraz z dopływem spod Bystrzyny</t>
  </si>
  <si>
    <t>Potulina</t>
  </si>
  <si>
    <t>Rekowa</t>
  </si>
  <si>
    <t>Gardominka</t>
  </si>
  <si>
    <t>Rudy Rów</t>
  </si>
  <si>
    <t>Dębnica od źródeł do Brusny wraz z Brusną</t>
  </si>
  <si>
    <t>Liśnica od źródeł do Leszczynki wraz z Leszczynką</t>
  </si>
  <si>
    <t>Radew od źródeł do Chocieli</t>
  </si>
  <si>
    <t>Chociel</t>
  </si>
  <si>
    <t>Dopływ w Niedalinie</t>
  </si>
  <si>
    <t>Dzierżęcinka</t>
  </si>
  <si>
    <t>Łęknica górna</t>
  </si>
  <si>
    <t>Kanał Kędzierzyński</t>
  </si>
  <si>
    <t>Dopływ w Kędzierzynie-Koźlu</t>
  </si>
  <si>
    <t>Łącka Woda</t>
  </si>
  <si>
    <t>Słotnik</t>
  </si>
  <si>
    <t>Trzciniec</t>
  </si>
  <si>
    <t>Swornica</t>
  </si>
  <si>
    <t>Jasionna</t>
  </si>
  <si>
    <t>Dopływ spod Błażejowic Dolnych</t>
  </si>
  <si>
    <t>Dopływ z Kórnicy</t>
  </si>
  <si>
    <t>Biała od źródła do Śmickiego Potoku</t>
  </si>
  <si>
    <t>Czarny Rów</t>
  </si>
  <si>
    <t>Rzymkowicki Rów</t>
  </si>
  <si>
    <t>Jaźwina</t>
  </si>
  <si>
    <t>Ziemnica</t>
  </si>
  <si>
    <t>Zakrzówka</t>
  </si>
  <si>
    <t>Dopływ z Dabrówki Górnej</t>
  </si>
  <si>
    <t>Czarnka</t>
  </si>
  <si>
    <t>Wiński Potok</t>
  </si>
  <si>
    <t>Babieniczka</t>
  </si>
  <si>
    <t>Zacharowski Rów</t>
  </si>
  <si>
    <t>Dubielski Potok</t>
  </si>
  <si>
    <t>Wilczarnia</t>
  </si>
  <si>
    <t>Piła</t>
  </si>
  <si>
    <t>Żelazna</t>
  </si>
  <si>
    <t>Kanał Hutniczy</t>
  </si>
  <si>
    <t>Lublinica</t>
  </si>
  <si>
    <t>Bziczka</t>
  </si>
  <si>
    <t>Bziniczka</t>
  </si>
  <si>
    <t>Grabok</t>
  </si>
  <si>
    <t>Myślina</t>
  </si>
  <si>
    <t>Rosa</t>
  </si>
  <si>
    <t>Chrząstawa od źródła do Suchej</t>
  </si>
  <si>
    <t>Glinka</t>
  </si>
  <si>
    <t>Klapacz</t>
  </si>
  <si>
    <t>Prószkowski Potok</t>
  </si>
  <si>
    <t>Maciejowicki Potok</t>
  </si>
  <si>
    <t>Przedpolna</t>
  </si>
  <si>
    <t>Widna od Łuży do ujścia</t>
  </si>
  <si>
    <t>Kwiatkówka</t>
  </si>
  <si>
    <t>Młynówka Niwnicka</t>
  </si>
  <si>
    <t>Młynówka Bielicka</t>
  </si>
  <si>
    <t>Cielnica od źródła do Korzkwi</t>
  </si>
  <si>
    <t>Dopływ z Sidziny</t>
  </si>
  <si>
    <t>Łokietnica</t>
  </si>
  <si>
    <t>Rybina</t>
  </si>
  <si>
    <t>Skoroszycki Potok</t>
  </si>
  <si>
    <t>Stara Struga</t>
  </si>
  <si>
    <t>Grodkowska Struga</t>
  </si>
  <si>
    <t>Ścinawa Niemodlińska od źródła do Mesznej</t>
  </si>
  <si>
    <t>Dopływ spod Pleśnicy</t>
  </si>
  <si>
    <t>Pradelna</t>
  </si>
  <si>
    <t>Dzięcielec</t>
  </si>
  <si>
    <t>Wytoka</t>
  </si>
  <si>
    <t>Radoszówka</t>
  </si>
  <si>
    <t>Krzemionka</t>
  </si>
  <si>
    <t>Borkowicki Rów</t>
  </si>
  <si>
    <t>Wilczy Rów</t>
  </si>
  <si>
    <t>Cięcina</t>
  </si>
  <si>
    <t>Stobrawa od źródeł do Kluczborskiego Strumienia</t>
  </si>
  <si>
    <t>Kanał Krążel</t>
  </si>
  <si>
    <t>Szerzyna</t>
  </si>
  <si>
    <t>Bogacica do Borkówki</t>
  </si>
  <si>
    <t>Opusta</t>
  </si>
  <si>
    <t>Grabica</t>
  </si>
  <si>
    <t>Promna</t>
  </si>
  <si>
    <t>Potok Paryski</t>
  </si>
  <si>
    <t>Brodnica</t>
  </si>
  <si>
    <t>Dopływ spod Siedlic</t>
  </si>
  <si>
    <t>Wołczyński Strumień</t>
  </si>
  <si>
    <t>Oziąbel</t>
  </si>
  <si>
    <t>Miałka</t>
  </si>
  <si>
    <t>Budkowiczanka od źródła do Wiszni</t>
  </si>
  <si>
    <t>Brojecka Rzeka</t>
  </si>
  <si>
    <t>Skrzypna</t>
  </si>
  <si>
    <t>Prądzienica</t>
  </si>
  <si>
    <t>Brynica od źródeł do Dopływu spod Łubnian</t>
  </si>
  <si>
    <t>Sadzawa</t>
  </si>
  <si>
    <t>Kościelna</t>
  </si>
  <si>
    <t>Smortawa od źródla do Pijawki</t>
  </si>
  <si>
    <t>Dopływ spod Celiny</t>
  </si>
  <si>
    <t>Śmieszka</t>
  </si>
  <si>
    <t>Dopływ z Michałowic</t>
  </si>
  <si>
    <t>Bystrzycki Kanał</t>
  </si>
  <si>
    <t>Dopływ z Osieka Grodkowskiego</t>
  </si>
  <si>
    <t>Kanał Zakrzowski</t>
  </si>
  <si>
    <t>Trzciana</t>
  </si>
  <si>
    <t>Widawa do Czarnej Widawy</t>
  </si>
  <si>
    <t>Jagodnik</t>
  </si>
  <si>
    <t>Osuch</t>
  </si>
  <si>
    <t>Jarząbek</t>
  </si>
  <si>
    <t>Łózka</t>
  </si>
  <si>
    <t>Studnica</t>
  </si>
  <si>
    <t>Chełszcząca</t>
  </si>
  <si>
    <t>Namysłówka</t>
  </si>
  <si>
    <t>Jaskółka</t>
  </si>
  <si>
    <t>Kraszowska Struga</t>
  </si>
  <si>
    <t>Smolna</t>
  </si>
  <si>
    <t>Świerzna</t>
  </si>
  <si>
    <t>Mielnica</t>
  </si>
  <si>
    <t>Topór</t>
  </si>
  <si>
    <t>Przyłęk</t>
  </si>
  <si>
    <t>Ława</t>
  </si>
  <si>
    <t>Lubniówka</t>
  </si>
  <si>
    <t>Strużnia</t>
  </si>
  <si>
    <t>Lutynia</t>
  </si>
  <si>
    <t>Barłożna</t>
  </si>
  <si>
    <t>Średzka Woda do Jeziorki</t>
  </si>
  <si>
    <t>Średzka Woda od Jeziorki do ujścia</t>
  </si>
  <si>
    <t>Młynna</t>
  </si>
  <si>
    <t>Cicha Woda</t>
  </si>
  <si>
    <t>Czarna Woda od źródła do Karkoszki</t>
  </si>
  <si>
    <t>Kanał Osetnicki</t>
  </si>
  <si>
    <t>Kanał Grzymaliński</t>
  </si>
  <si>
    <t>Chłodnik z jez. Koskowickim</t>
  </si>
  <si>
    <t>Niecka</t>
  </si>
  <si>
    <t>Młokita</t>
  </si>
  <si>
    <t>Jagodziniec</t>
  </si>
  <si>
    <t>Kaczorek</t>
  </si>
  <si>
    <t>Kanał Prochowicki</t>
  </si>
  <si>
    <t>Jastrzębia</t>
  </si>
  <si>
    <t>Strużysko</t>
  </si>
  <si>
    <t>Zimnica</t>
  </si>
  <si>
    <t>Jasień</t>
  </si>
  <si>
    <t>Jezierzyca do Rowu Stawowego</t>
  </si>
  <si>
    <t>Nieciecza</t>
  </si>
  <si>
    <t>Kanał Dąbie (Strużnik)</t>
  </si>
  <si>
    <t>Barycz do Dąbrówki</t>
  </si>
  <si>
    <t>Kuroch</t>
  </si>
  <si>
    <t>Złotnica</t>
  </si>
  <si>
    <t>Zawłoka</t>
  </si>
  <si>
    <t>Polska Woda od źródeł do Młyńskiego Rowu</t>
  </si>
  <si>
    <t>Sarni Rów</t>
  </si>
  <si>
    <t>Rokita</t>
  </si>
  <si>
    <t>Kanał Godnowski</t>
  </si>
  <si>
    <t>Prądnia</t>
  </si>
  <si>
    <t>Dopływ spod Pomorsk</t>
  </si>
  <si>
    <t>Dopływ spod Świebodowa</t>
  </si>
  <si>
    <t>Brzeźnik</t>
  </si>
  <si>
    <t>Sowina</t>
  </si>
  <si>
    <t>Głęboki Rów</t>
  </si>
  <si>
    <t>Strużyna</t>
  </si>
  <si>
    <t>Orla do Rdęcy</t>
  </si>
  <si>
    <t>Wilczyna</t>
  </si>
  <si>
    <t>Dąbroczna</t>
  </si>
  <si>
    <t>Kanał Bachorzec</t>
  </si>
  <si>
    <t>Masłówka</t>
  </si>
  <si>
    <t>Kanał Książęcy</t>
  </si>
  <si>
    <t>Wąsoska Struga</t>
  </si>
  <si>
    <t>Bełcz</t>
  </si>
  <si>
    <t>Chlastawa</t>
  </si>
  <si>
    <t>Dziczek</t>
  </si>
  <si>
    <t>Tynica</t>
  </si>
  <si>
    <t>Kanał Świernia</t>
  </si>
  <si>
    <t>Dopływ z Goli Górowskiej</t>
  </si>
  <si>
    <t>Kanał Uszczonowski</t>
  </si>
  <si>
    <t>Wiewiernica</t>
  </si>
  <si>
    <t>Rów Polski od źródła do Kaczkowskiego Rowu</t>
  </si>
  <si>
    <t>Śląski Rów</t>
  </si>
  <si>
    <t>Ostrowita</t>
  </si>
  <si>
    <t>Dopływ z Sicin</t>
  </si>
  <si>
    <t>Kanał Wschodni</t>
  </si>
  <si>
    <t>Moskorzynka</t>
  </si>
  <si>
    <t>Brusina</t>
  </si>
  <si>
    <t>Rów Mleczarski</t>
  </si>
  <si>
    <t>Kanał Głogowski</t>
  </si>
  <si>
    <t>Biegnica</t>
  </si>
  <si>
    <t>Rzuchowska Struga</t>
  </si>
  <si>
    <t>Dalkówka</t>
  </si>
  <si>
    <t>Dobrzejówka</t>
  </si>
  <si>
    <t>Barcina</t>
  </si>
  <si>
    <t>Biała Woda</t>
  </si>
  <si>
    <t>Solanka</t>
  </si>
  <si>
    <t>Czarna Struga do Mirotki</t>
  </si>
  <si>
    <t>Kożuszna</t>
  </si>
  <si>
    <t>Krzycki Rów do Dopływu ze Wschowy z jez. Krzyckim Wielkim</t>
  </si>
  <si>
    <t>Spółdzielczy Rów</t>
  </si>
  <si>
    <t>Serbska Struga</t>
  </si>
  <si>
    <t>Przysieka</t>
  </si>
  <si>
    <t>Kanał Grodzki</t>
  </si>
  <si>
    <t>Olszyna</t>
  </si>
  <si>
    <t>Kanał Bogomicki</t>
  </si>
  <si>
    <t>Kanał Moczar</t>
  </si>
  <si>
    <t>Śląska Ochla od źródła do Jeleniówki</t>
  </si>
  <si>
    <t>Czarna Strużka</t>
  </si>
  <si>
    <t>Dębogóra</t>
  </si>
  <si>
    <t>Obrzyca do Ciekącej z jez. Sławskim, Tarnowskim Dużym</t>
  </si>
  <si>
    <t>Samica</t>
  </si>
  <si>
    <t>Kanał Bojadelski</t>
  </si>
  <si>
    <t>Gniła Obra do jez. Wojnowskiego Zach. z jez. Wojnowskim Wsch. i jez. Różańskim</t>
  </si>
  <si>
    <t>Dopływ z Łęgowa</t>
  </si>
  <si>
    <t>Kanał Obrzycki</t>
  </si>
  <si>
    <t>Sulechówka</t>
  </si>
  <si>
    <t>Jabłonna</t>
  </si>
  <si>
    <t>Ołobok do Świebodki  z jez. Niesłysz i Wilkowskim</t>
  </si>
  <si>
    <t>Kanał Pomorski</t>
  </si>
  <si>
    <t>Gryżynka</t>
  </si>
  <si>
    <t>Zimny Potok do Łączej</t>
  </si>
  <si>
    <t>Kanał Leniwy</t>
  </si>
  <si>
    <t>Szprotawa od źródła do Chocianowskiej Wody</t>
  </si>
  <si>
    <t>Błotna</t>
  </si>
  <si>
    <t>Kłębanówka</t>
  </si>
  <si>
    <t>Młot</t>
  </si>
  <si>
    <t>Szprotawica</t>
  </si>
  <si>
    <t>Ostrężna</t>
  </si>
  <si>
    <t>Kamienny Potok</t>
  </si>
  <si>
    <t>Czernik</t>
  </si>
  <si>
    <t>Doły</t>
  </si>
  <si>
    <t>Stobrzyca</t>
  </si>
  <si>
    <t>Bobrownik</t>
  </si>
  <si>
    <t>Biela do jez. Głębokiego z jez. Bytnickim</t>
  </si>
  <si>
    <t>Lińska Struga</t>
  </si>
  <si>
    <t>Strumień od źródła do Raczy</t>
  </si>
  <si>
    <t>Młynówka Chlebowska</t>
  </si>
  <si>
    <t>Steklnik z jez. Borak</t>
  </si>
  <si>
    <t>Bielawka</t>
  </si>
  <si>
    <t>Żółta Woda</t>
  </si>
  <si>
    <t>Skroda</t>
  </si>
  <si>
    <t>Chwaliszówka</t>
  </si>
  <si>
    <t>Trzebna</t>
  </si>
  <si>
    <t>Mała Młynówka</t>
  </si>
  <si>
    <t>Ilna</t>
  </si>
  <si>
    <t>Ładzica</t>
  </si>
  <si>
    <t>Werdawa z jez. Brodzkim</t>
  </si>
  <si>
    <t>Makówka</t>
  </si>
  <si>
    <t>Kurka z jez. Jańsko</t>
  </si>
  <si>
    <t>Tymnica</t>
  </si>
  <si>
    <t>Pstrąg</t>
  </si>
  <si>
    <t>Golec</t>
  </si>
  <si>
    <t>Wełnica</t>
  </si>
  <si>
    <t>Budorądzanka</t>
  </si>
  <si>
    <t>Dormowska Struga</t>
  </si>
  <si>
    <t>Konotop</t>
  </si>
  <si>
    <t>Kanał Cybiński</t>
  </si>
  <si>
    <t>Ilanka od źródeł do Rzepi</t>
  </si>
  <si>
    <t>Wiercica</t>
  </si>
  <si>
    <t>Kanał Warty ze Starą Wiercicą i Kanałem Lodowym</t>
  </si>
  <si>
    <t>Mękwa</t>
  </si>
  <si>
    <t>Dopływ z Wymysłówka</t>
  </si>
  <si>
    <t>Liswarta do Młynówki Kamińskiej</t>
  </si>
  <si>
    <t>Potok Jeżowski</t>
  </si>
  <si>
    <t>Prąd</t>
  </si>
  <si>
    <t>Pankówka</t>
  </si>
  <si>
    <t>Bieszcza</t>
  </si>
  <si>
    <t>Piskara</t>
  </si>
  <si>
    <t>Wierznica</t>
  </si>
  <si>
    <t>Oleśnica do Pysznej</t>
  </si>
  <si>
    <t>Pyszna do Dopływu z Gromadzic</t>
  </si>
  <si>
    <t>Dopływ z Zabłocia</t>
  </si>
  <si>
    <t>Widawka do Kręcicy</t>
  </si>
  <si>
    <t>Jeziorka</t>
  </si>
  <si>
    <t>Struga Aleksandrowska</t>
  </si>
  <si>
    <t>Grabia do Dłutówki</t>
  </si>
  <si>
    <t>Nieciecz</t>
  </si>
  <si>
    <t>Widawka od Kręcicy do ujścia</t>
  </si>
  <si>
    <t>Żeglina</t>
  </si>
  <si>
    <t>Myja</t>
  </si>
  <si>
    <t>Dopływ z Sędzic</t>
  </si>
  <si>
    <t>Dopływ z Kawęczynka</t>
  </si>
  <si>
    <t>Niniwka</t>
  </si>
  <si>
    <t>Stara Niniwka</t>
  </si>
  <si>
    <t>Pichna</t>
  </si>
  <si>
    <t>Brodnia</t>
  </si>
  <si>
    <t>Struga Spicimierska</t>
  </si>
  <si>
    <t>Ner do Dobrzynki</t>
  </si>
  <si>
    <t>Dobrzynka</t>
  </si>
  <si>
    <t>Łódka</t>
  </si>
  <si>
    <t>Bełdówka</t>
  </si>
  <si>
    <t>Gnida do Kanału Łęka-Dobrogosty</t>
  </si>
  <si>
    <t>Teleszyna</t>
  </si>
  <si>
    <t>Rgilewka do Strugi Kiełczewskiej</t>
  </si>
  <si>
    <t>Struga Janiszewska</t>
  </si>
  <si>
    <t>Kanał Lubiny</t>
  </si>
  <si>
    <t>Warcica od Borkówki do ujścia</t>
  </si>
  <si>
    <t>Czarna Struga od Bawołu do ujścia</t>
  </si>
  <si>
    <t>Struga Bawół do Dopływu z Szemborowa</t>
  </si>
  <si>
    <t>Wrześnica</t>
  </si>
  <si>
    <t>Prosna do Wyderki</t>
  </si>
  <si>
    <t>Dopływ spod Ożarowa</t>
  </si>
  <si>
    <t>Dopływ spod Brzezin</t>
  </si>
  <si>
    <t>Niesób od Dopływu z Krążkowych do ujścia</t>
  </si>
  <si>
    <t>Struga Brzeźnica</t>
  </si>
  <si>
    <t>Zamość</t>
  </si>
  <si>
    <t>Dopływ z Jutrkowa</t>
  </si>
  <si>
    <t>Struga Zamość</t>
  </si>
  <si>
    <t>Struga Węglewska</t>
  </si>
  <si>
    <t>Torzenicki Rów</t>
  </si>
  <si>
    <t>Zaleski Rów</t>
  </si>
  <si>
    <t>Łużyca</t>
  </si>
  <si>
    <t>Ołobok do Niedźwiady</t>
  </si>
  <si>
    <t>Ciemna (A)</t>
  </si>
  <si>
    <t>Piwonia</t>
  </si>
  <si>
    <t>Trojanówka do Pokrzywnicy</t>
  </si>
  <si>
    <t>Trojanówka od Pokrzywnicy do ujścia</t>
  </si>
  <si>
    <t>Swędrnia</t>
  </si>
  <si>
    <t>Trzemna (Ciemna)</t>
  </si>
  <si>
    <t>Ner</t>
  </si>
  <si>
    <t>Parowa Pilska</t>
  </si>
  <si>
    <t>Pleszewski Potok</t>
  </si>
  <si>
    <t>Lutynia do Radowicy</t>
  </si>
  <si>
    <t>Kanał Roguski</t>
  </si>
  <si>
    <t>Kanał Bobrowski</t>
  </si>
  <si>
    <t>Miłosławka</t>
  </si>
  <si>
    <t>Kanał Książ</t>
  </si>
  <si>
    <t>Kanał Graniczny</t>
  </si>
  <si>
    <t>Pysząca</t>
  </si>
  <si>
    <t>Kanał Szymanowo-Grzybno</t>
  </si>
  <si>
    <t>Pogona</t>
  </si>
  <si>
    <t>Dopływ z Goli</t>
  </si>
  <si>
    <t>Mogilnica do Mogilnicy Wschodniej</t>
  </si>
  <si>
    <t>Mogilnica Zachodnia</t>
  </si>
  <si>
    <t>Wirynka</t>
  </si>
  <si>
    <t>Kopel do Głuszynki</t>
  </si>
  <si>
    <t>Kopel od Głuszynki do ujścia</t>
  </si>
  <si>
    <t>Potok Junikowski</t>
  </si>
  <si>
    <t>Bogdanka</t>
  </si>
  <si>
    <t>Cybina</t>
  </si>
  <si>
    <t>Główna od zlewni zb. Kowalskiego do ujścia</t>
  </si>
  <si>
    <t>Trojanka</t>
  </si>
  <si>
    <t>Dopływ z jez. Sarbi</t>
  </si>
  <si>
    <t>Dopływ z Sokołowa Budzyńskiego</t>
  </si>
  <si>
    <t>Flinta</t>
  </si>
  <si>
    <t>Dopływ z Bąblińca</t>
  </si>
  <si>
    <t>Kończak</t>
  </si>
  <si>
    <t>Smolnica</t>
  </si>
  <si>
    <t>Rów Rzeciński</t>
  </si>
  <si>
    <t>Szarka</t>
  </si>
  <si>
    <t>Czarna Woda do Dopływu spod Chudobczyc</t>
  </si>
  <si>
    <t>Popówka</t>
  </si>
  <si>
    <t>Jordanka</t>
  </si>
  <si>
    <t>Noteć do Dopływu z jez. Lubotyń</t>
  </si>
  <si>
    <t>Kanał Mietlica</t>
  </si>
  <si>
    <t>Dopływ ze Strzelna</t>
  </si>
  <si>
    <t>Kanał Ostrowo-Gopło</t>
  </si>
  <si>
    <t>Kanał Bachorze</t>
  </si>
  <si>
    <t>Kanał Smyrnia</t>
  </si>
  <si>
    <t>Pomorka</t>
  </si>
  <si>
    <t>Biała Struga</t>
  </si>
  <si>
    <t>Łobżonka od Jelonki do Orli</t>
  </si>
  <si>
    <t>Orla do jez. Wiącborskiego</t>
  </si>
  <si>
    <t>Orla od jez. Wiącborskiego do jez. Witosławskiego</t>
  </si>
  <si>
    <t>Orla od jez. Witosławskiego do ujścia</t>
  </si>
  <si>
    <t>Kcynka</t>
  </si>
  <si>
    <t>Gulczanka</t>
  </si>
  <si>
    <t>Lubiatka</t>
  </si>
  <si>
    <t>Gościmka</t>
  </si>
  <si>
    <t>Kłodawka</t>
  </si>
  <si>
    <t>Kanał Postomski do Lubniewki</t>
  </si>
  <si>
    <t>Rudzianka</t>
  </si>
  <si>
    <t>Postomia</t>
  </si>
  <si>
    <t>Łęcza</t>
  </si>
  <si>
    <t>Racza Struga do Kanału Kostrzyńskiego</t>
  </si>
  <si>
    <t>Pręga</t>
  </si>
  <si>
    <t>Myślański Kanał</t>
  </si>
  <si>
    <t>Kanał Buszów</t>
  </si>
  <si>
    <t>Olchowy Rów</t>
  </si>
  <si>
    <t>Ścieniawica</t>
  </si>
  <si>
    <t>Kanał Cychry</t>
  </si>
  <si>
    <t>Kanał Cedyński</t>
  </si>
  <si>
    <t>Pniewa</t>
  </si>
  <si>
    <t>Parnica</t>
  </si>
  <si>
    <t>Płonia od źródeł do końca jez. Płoń</t>
  </si>
  <si>
    <t>Sosnówka</t>
  </si>
  <si>
    <t>Niedźwiedzianka</t>
  </si>
  <si>
    <t>Struga Sowno</t>
  </si>
  <si>
    <t>Wiśniówka</t>
  </si>
  <si>
    <t>Struga Goleniowska</t>
  </si>
  <si>
    <t>Łarpia</t>
  </si>
  <si>
    <t>Kanał Krępski</t>
  </si>
  <si>
    <t>Myśliborka</t>
  </si>
  <si>
    <t>Karwia Struga</t>
  </si>
  <si>
    <t>Karpina</t>
  </si>
  <si>
    <t>Dopływ z polderu Niekłończyca</t>
  </si>
  <si>
    <t>Kanał Brylanty</t>
  </si>
  <si>
    <t>Stepnica</t>
  </si>
  <si>
    <t>Struga Henrykowska</t>
  </si>
  <si>
    <t>Świdnianka</t>
  </si>
  <si>
    <t>Wołczenica od źródeł do Trzechelskiej Strugi wraz z Trzechelską Strugą</t>
  </si>
  <si>
    <t>Kanał Rozwarowo</t>
  </si>
  <si>
    <t>Kanał Rarwino-Skarchowo</t>
  </si>
  <si>
    <t>Struga Stuchowska od źródeł do Kanału Strzyżewo-R*</t>
  </si>
  <si>
    <t>Wołcza</t>
  </si>
  <si>
    <t>Lewińska Struga</t>
  </si>
  <si>
    <t>Struga Karnice</t>
  </si>
  <si>
    <t>Galbena</t>
  </si>
  <si>
    <t>Dopływ z jez. Oparzno</t>
  </si>
  <si>
    <t>Rzepczynka</t>
  </si>
  <si>
    <t>Klępnica</t>
  </si>
  <si>
    <t>Łoźnica</t>
  </si>
  <si>
    <t>Reska Węgorza od źródeł do Golnicy wraz z Golnicą</t>
  </si>
  <si>
    <t>Przytonka</t>
  </si>
  <si>
    <t>Kanał Kraśnik</t>
  </si>
  <si>
    <t>Kanał Radowo-Strzmiele</t>
  </si>
  <si>
    <t>Piaskowa</t>
  </si>
  <si>
    <t>Ukleja od jez. Okrzeja do Dobrzenicy wraz z Dobrzenicą</t>
  </si>
  <si>
    <t>Sąpólna od źródeł do Dobrej wraz z Dobrą</t>
  </si>
  <si>
    <t>Mołstowa od źródeł do Czernicy wraz z Czernicą</t>
  </si>
  <si>
    <t>Wkra</t>
  </si>
  <si>
    <t>Dębosznica</t>
  </si>
  <si>
    <t>Parsęta od źródeł do Gęsiej</t>
  </si>
  <si>
    <t>Gęsia</t>
  </si>
  <si>
    <t>Perznica od źródeł do kanału Granicznego</t>
  </si>
  <si>
    <t>Radusza</t>
  </si>
  <si>
    <t>Trzebiegoszcz</t>
  </si>
  <si>
    <t>Rudy Rów II</t>
  </si>
  <si>
    <t>Brzeźniczka</t>
  </si>
  <si>
    <t>Bliska Struga</t>
  </si>
  <si>
    <t>Odpust</t>
  </si>
  <si>
    <t>Wogra</t>
  </si>
  <si>
    <t>Kanał Ryszczewski</t>
  </si>
  <si>
    <t>Mogilica</t>
  </si>
  <si>
    <t>Kanał Kisielicki</t>
  </si>
  <si>
    <t>Topiel</t>
  </si>
  <si>
    <t>Kanał Rarwiński</t>
  </si>
  <si>
    <t>Grzybniczka</t>
  </si>
  <si>
    <t>Chotla</t>
  </si>
  <si>
    <t>Rów Czarny</t>
  </si>
  <si>
    <t>Kanał Pękaniński</t>
  </si>
  <si>
    <t>Pysznica</t>
  </si>
  <si>
    <t>Gościnka</t>
  </si>
  <si>
    <t>Bogucinka</t>
  </si>
  <si>
    <t>Dopływ spod Krzywej Góry</t>
  </si>
  <si>
    <t>Malechowska Struga</t>
  </si>
  <si>
    <t>Czerwona do Łopieniczki z Łopieniczką</t>
  </si>
  <si>
    <t>Strzeżenica</t>
  </si>
  <si>
    <t>Unieść</t>
  </si>
  <si>
    <t>Polnica</t>
  </si>
  <si>
    <t>Kanał Iwięcino</t>
  </si>
  <si>
    <t>Kanał Bielkowo</t>
  </si>
  <si>
    <t>Wieprza od źródeł do Pokrzywnej</t>
  </si>
  <si>
    <t>Pokrzywna od źródeł do Kunicy z Kunicą</t>
  </si>
  <si>
    <t>Ślizień</t>
  </si>
  <si>
    <t>Dopływ ze Smólna</t>
  </si>
  <si>
    <t>Broczynka</t>
  </si>
  <si>
    <t>Studnica do Pierskiej Strugi</t>
  </si>
  <si>
    <t>Pierska Struga</t>
  </si>
  <si>
    <t>Świerzynka</t>
  </si>
  <si>
    <t>Dzika</t>
  </si>
  <si>
    <t>Struga Obłęże</t>
  </si>
  <si>
    <t>Bystrzenica</t>
  </si>
  <si>
    <t>Karwina</t>
  </si>
  <si>
    <t>Ścięgnica</t>
  </si>
  <si>
    <t>Wrześniczka</t>
  </si>
  <si>
    <t>Moszczeniczka</t>
  </si>
  <si>
    <t>Pijawica</t>
  </si>
  <si>
    <t>Krupianka</t>
  </si>
  <si>
    <t>Łąkawica</t>
  </si>
  <si>
    <t>Grabowa od źródeł do Wielinki z Wielinką</t>
  </si>
  <si>
    <t>Dąbrowa</t>
  </si>
  <si>
    <t>Klasztorna</t>
  </si>
  <si>
    <t>Pogorzeliczka</t>
  </si>
  <si>
    <t>Opawa od Opawicy do Morawicy</t>
  </si>
  <si>
    <t>Psina od Suchej do ujścia</t>
  </si>
  <si>
    <t>Ruda od zb. Rybnik do ujścia</t>
  </si>
  <si>
    <t>Bierawka od Knurówki do ujścia</t>
  </si>
  <si>
    <t>Kanał Gliwicki do Kłodnicy</t>
  </si>
  <si>
    <t>Kłodnica od Dramy do ujścia</t>
  </si>
  <si>
    <t>Odra od granicy do Kanału Gliwickiego</t>
  </si>
  <si>
    <t>Stradunia od Jakubowickiego Potoku do Odry</t>
  </si>
  <si>
    <t>Odra od Kanału Gliwickiego do Osobłogi</t>
  </si>
  <si>
    <t>Biała od Śmickiego Potoku do Osobłogi</t>
  </si>
  <si>
    <t>Osobłoga od Prudnika do Odry</t>
  </si>
  <si>
    <t>Mała Panew od Ligockiego Potoku do Lublinicy</t>
  </si>
  <si>
    <t>Mała Panew od Lublinicy do zb. Turawa</t>
  </si>
  <si>
    <t>Chrząstawa od Suchej do ujścia</t>
  </si>
  <si>
    <t>Mała Panew od zb. Turawa do Odry</t>
  </si>
  <si>
    <t>Cielnica od Korzkwi do Nysy Kłodzkiej</t>
  </si>
  <si>
    <t>Ścinawa Niemodlińska od Mesznej do Nysy Kłodzkiej</t>
  </si>
  <si>
    <t>Nysa Kłodzka od zb. Nysa do ujścia</t>
  </si>
  <si>
    <t>Bogacica od Borkówki do Stobrawy</t>
  </si>
  <si>
    <t>Brynica od Dopływu spod Łubnian do ujścia</t>
  </si>
  <si>
    <t>Budkowiczanka od Wiszni do Stobrawy</t>
  </si>
  <si>
    <t>Stobrawa od Kluczborskiego Strumienia do ujścia</t>
  </si>
  <si>
    <t>Smortawa od Pijawki do Odry</t>
  </si>
  <si>
    <t>Krynka od Karnkowskiego Potoku do ujścia</t>
  </si>
  <si>
    <t>Kanał Psarski Potok - przerzut wody z Nysy Kłodzkiej do Oławy</t>
  </si>
  <si>
    <t>Oława od Pogródki do ujścia</t>
  </si>
  <si>
    <t>Mała Ślęza od Pluskawy do Ślęzy</t>
  </si>
  <si>
    <t>Ślęza od Ksieginki do ujścia</t>
  </si>
  <si>
    <t>Czarna Woda od Sulistrowickiego Potoku do Bystrzycy</t>
  </si>
  <si>
    <t>Strzegomka od Pełcznicy do Bystrzycy</t>
  </si>
  <si>
    <t>Bystrzyca od zb. Mietków do ujścia</t>
  </si>
  <si>
    <t>Widawa od Czarnej Widawy do ujścia ze zb.Michalice</t>
  </si>
  <si>
    <t>Widawa od zb. Michalice do Oleśnicy</t>
  </si>
  <si>
    <t>Oleśnica od Boguszyckiego Potoku do Widawy</t>
  </si>
  <si>
    <t>Dobra od Jagodnej do Widawy</t>
  </si>
  <si>
    <t>Widawa od Oleśnicy do ujścia</t>
  </si>
  <si>
    <t>Skora od Zimnika do ujścia</t>
  </si>
  <si>
    <t>Czarna Woda od Karkoszki do Kaczawy</t>
  </si>
  <si>
    <t>Wierzbiak od Kojszkówki do Kaczawy</t>
  </si>
  <si>
    <t>Kaczawa od Nysy Szalonej do ujścia</t>
  </si>
  <si>
    <t>Jezierzyca od Rowu Stawowego</t>
  </si>
  <si>
    <t>Polska Woda od Młyńskiego Rowu do Baryczy</t>
  </si>
  <si>
    <t>Barycz od Dąbrówki do Sąsiecznicy</t>
  </si>
  <si>
    <t>Sąsiecznica od Głębokiego Rowu do Baryczy</t>
  </si>
  <si>
    <t>Orla od Rdęcy do Baryczy</t>
  </si>
  <si>
    <t>Polski Rów od Kaczkowskiego Rowu do Baryczy</t>
  </si>
  <si>
    <t>Barycz od Sąsiecznicy do ujścia</t>
  </si>
  <si>
    <t>Rudna od Moskorzynki do Odry</t>
  </si>
  <si>
    <t>Czarna Struga od Mirotki do Odry</t>
  </si>
  <si>
    <t>Krzycki Rów od dpł. ze Wschowy do Odry</t>
  </si>
  <si>
    <t>Śląska Ochla od Kanału Jeleniówka do Odry</t>
  </si>
  <si>
    <t>Obrzyca od Ciekącej do ujścia z jez. Rudno</t>
  </si>
  <si>
    <t>Ołobok od zal. Skąpe (z zalewem) do Odry</t>
  </si>
  <si>
    <t>Zimny Potok od Łączy do ujścia</t>
  </si>
  <si>
    <t>Szprotawa od Chocianowskiej Wody do Bobru</t>
  </si>
  <si>
    <t>Bóbr od Żeliszowskiego Potoku do Kwisy</t>
  </si>
  <si>
    <t>Kwisa od zb. Leśna do ujścia</t>
  </si>
  <si>
    <t>Czerna Wielka od Ziębiny do Bobru</t>
  </si>
  <si>
    <t>Brzeźnica od Szumu do Bobru</t>
  </si>
  <si>
    <t>Bóbr od Kwisy do ujścia</t>
  </si>
  <si>
    <t>Biela od jez. Głębokiego do ujścia</t>
  </si>
  <si>
    <t>Strumień od Raczy do Odry</t>
  </si>
  <si>
    <t>Nysa Łużycka od Pliessnitz do Żareckiego Potoku</t>
  </si>
  <si>
    <t>Nysa Łużycka od Żareckiego Potoku do Żółtej Wody</t>
  </si>
  <si>
    <t>Nysa Łużycka od Żółtej Wody do Skrody</t>
  </si>
  <si>
    <t>Nysa Łużycka od Skrody do Chwaliszówki</t>
  </si>
  <si>
    <t>Nysa Łużycka od Chwaliszówki do Lubszy</t>
  </si>
  <si>
    <t>Lubsza od Uklejnej do ujścia</t>
  </si>
  <si>
    <t>Nysa Łużycka od Lubszy do Odry</t>
  </si>
  <si>
    <t>Pliszka od Konotopu do ujścia</t>
  </si>
  <si>
    <t>Warta od zb. Poraj do Rudniczanki</t>
  </si>
  <si>
    <t>Warta od Rudniczanki do Widzówki</t>
  </si>
  <si>
    <t>Warta od Widzówki do Liswarty</t>
  </si>
  <si>
    <t>Liswarta od Młynówki Kamińskiej do Dopływu spod Przystajni</t>
  </si>
  <si>
    <t>Liswarta od Dopływu spod Przystajni do Górnianki</t>
  </si>
  <si>
    <t>Liswarta od Górnianki do ujścia</t>
  </si>
  <si>
    <t>Warta od Liswarty do Wierznicy</t>
  </si>
  <si>
    <t>Oleśnica od Pysznej do ujścia</t>
  </si>
  <si>
    <t>Warta od Wierznicy do Widawki</t>
  </si>
  <si>
    <t>Grabia od Dłutówki do Dopływu z Anielina</t>
  </si>
  <si>
    <t>Grabia od Dopływu z Anielina do ujścia</t>
  </si>
  <si>
    <t>Warta od Widawki do Żegliny</t>
  </si>
  <si>
    <t>Warta od Żegliny do zb. Jeziorsko</t>
  </si>
  <si>
    <t>Warta od zb. Jeziorsko do Neru</t>
  </si>
  <si>
    <t>Ner od Dobrzynki do Wrzącej</t>
  </si>
  <si>
    <t>Ner od Wrzącej do Dopływu spod Łężek</t>
  </si>
  <si>
    <t>Ner od Dopływu spod Łężek do Kanału Zbylczyckiego</t>
  </si>
  <si>
    <t>Prosna od Wyderki do Dopływu spod Wójcina</t>
  </si>
  <si>
    <t>Prosna od Dopływu spod Wójcina do Strugi Brzeźnicy</t>
  </si>
  <si>
    <t>Prosna od Strugi Brzeźnicy do Strugi Kraszewickiej</t>
  </si>
  <si>
    <t>Prosna od Strugi Kraszewickiej do Ołoboku</t>
  </si>
  <si>
    <t>Prosna od Ołoboku do Dopływu z Piątka Małego</t>
  </si>
  <si>
    <t>Prosna od dopływu z Piątka Małego do ujścia</t>
  </si>
  <si>
    <t>Lutynia od Radowicy do ujścia</t>
  </si>
  <si>
    <t>Moskawa od Wielkiej do ujścia</t>
  </si>
  <si>
    <t>Mogilnica od Mogilnicy Wschodniej do ujścia</t>
  </si>
  <si>
    <t>Sama od Kan. Przybrodzkiego do ujścia</t>
  </si>
  <si>
    <t>Czarna Woda od dopływu spod Chudobczyc do ujścia</t>
  </si>
  <si>
    <t>Obra od zb. Bledzew do ujścia</t>
  </si>
  <si>
    <t>Noteć od Dopływu z jez. Lubotyń do Kanału Warta-Gopło</t>
  </si>
  <si>
    <t>Noteć od Kanału Warta-Gopło do Noteci Zachodniej</t>
  </si>
  <si>
    <t>Stara Noteć</t>
  </si>
  <si>
    <t>Kanał Diemionna</t>
  </si>
  <si>
    <t>Czernica od Białej do ujścia</t>
  </si>
  <si>
    <t>Gwda od Dołgi do zb. Podgaje</t>
  </si>
  <si>
    <t>Gwda od zb. Podgaje do zb. Ptusza</t>
  </si>
  <si>
    <t>Płytnica od Kan. Sypniewskiego do ujścia</t>
  </si>
  <si>
    <t>Dobrzyca od Świerczyńca do ujścia</t>
  </si>
  <si>
    <t>Piława od zb. Nadarzyckiego do ujścia</t>
  </si>
  <si>
    <t>Gwda od zb. Ptusza do Piławy</t>
  </si>
  <si>
    <t>Kocunia od jez. Sławianowskiego do ujścia</t>
  </si>
  <si>
    <t>Głomia od Dopływu z jez. Zaleskiego do ujścia</t>
  </si>
  <si>
    <t>Radacznica (Kanał Okaliniec)</t>
  </si>
  <si>
    <t>Gwda od Piławy do ujścia</t>
  </si>
  <si>
    <t>Drawa od jez. Krosino do jez. Lubie</t>
  </si>
  <si>
    <t>Drawa od Studzienicy do Płocicznej</t>
  </si>
  <si>
    <t>Drawa od Płocicznej do Mierzęckiej Strugi</t>
  </si>
  <si>
    <t>Mierzęcka Struga od jez. Wielgie do ujścia</t>
  </si>
  <si>
    <t>Miała</t>
  </si>
  <si>
    <t>Kanał Bronny</t>
  </si>
  <si>
    <t>Kanał Głęboki</t>
  </si>
  <si>
    <t>Kanał Czółnów</t>
  </si>
  <si>
    <t>Kanał Kruszwin</t>
  </si>
  <si>
    <t>Myśla od jez. Myśliborskiego do ujścia</t>
  </si>
  <si>
    <t>Płonia od jez. Płonno do ujścia</t>
  </si>
  <si>
    <t>Krąpiel od Kanii do ujścia</t>
  </si>
  <si>
    <t>Ina od Krąpieli do Strugi Goleniowskiej</t>
  </si>
  <si>
    <t>Gunica od Rowu Wołczkowskiego do ujścia</t>
  </si>
  <si>
    <t>Gowienica od Dopływu z Puszczy Goleniowskiej do ujścia</t>
  </si>
  <si>
    <t>Wołczenica od Trzechelskiej Strugi do ujścia</t>
  </si>
  <si>
    <t>Stara Rega od Rzepczynki do ujścia</t>
  </si>
  <si>
    <t>Rega od dopływu spod Bystrzyny do Klępnicy</t>
  </si>
  <si>
    <t>Reska Węgorza od Golnicy do ujścia</t>
  </si>
  <si>
    <t>Rega od Klępnicy do Ukleji</t>
  </si>
  <si>
    <t>Sąpólna od Dobrej do ujścia</t>
  </si>
  <si>
    <t>Ukleja od Dobrzenicy do ujścia</t>
  </si>
  <si>
    <t>Rega od Uklei do końca zb. Rejowice</t>
  </si>
  <si>
    <t>Rega od zb. Rejowice do Mołostowej</t>
  </si>
  <si>
    <t>Mołstowa od Czernicy do Brodźca</t>
  </si>
  <si>
    <t>Rega od Mołostowej do Starej Regi Gryfickiej</t>
  </si>
  <si>
    <t>Dębnica od Brusnej do ujścia</t>
  </si>
  <si>
    <t>Parsęta od Gęsiej do Liśnicy</t>
  </si>
  <si>
    <t>Liśnica od Leszczynki do ujścia</t>
  </si>
  <si>
    <t>Pokrzywnica od Ponika do ujścia</t>
  </si>
  <si>
    <t>Parsęta od Liśnicy do Radwi</t>
  </si>
  <si>
    <t>Radew od Chocieli do końca zb. Hajka</t>
  </si>
  <si>
    <t>Radew od zb. Hajka do ujścia</t>
  </si>
  <si>
    <t>Parsęta od Radwi do Wielkiego Rowu</t>
  </si>
  <si>
    <t>Pokrzywna od Kunicy do ujścia</t>
  </si>
  <si>
    <t>Wieprza od Pokrzywnej do Studnicy</t>
  </si>
  <si>
    <t>Studnica od  Pierskiej Strugi do ujścia</t>
  </si>
  <si>
    <t>Wieprza od Studnicy do Moszczenicy</t>
  </si>
  <si>
    <t>Wieprza od Moszczenicy do Łękawicy</t>
  </si>
  <si>
    <t>Odra od Osobłogi do Nysy Kłodzkiej</t>
  </si>
  <si>
    <t>Odra od Nysy Kłodzkiej do Kościelnej</t>
  </si>
  <si>
    <t>Odra od Kościelnej do granic Wrocławia</t>
  </si>
  <si>
    <t>Odra w granicach Wrocławia</t>
  </si>
  <si>
    <t>Odra od Bystrzycy do Baryczy</t>
  </si>
  <si>
    <t>Odra od Baryczy do Bobru</t>
  </si>
  <si>
    <t>Odra od Bobru do Nysy Łużyckiej</t>
  </si>
  <si>
    <t>Odra od Nysy Łużyckiej do Warty</t>
  </si>
  <si>
    <t>Warta od Neru do Powy</t>
  </si>
  <si>
    <t>Warta od Powy do Prosny</t>
  </si>
  <si>
    <t>Warta od Prosny do Lutyni</t>
  </si>
  <si>
    <t>Warta od Lutyni do Młyniska</t>
  </si>
  <si>
    <t>Warta od Młyniska do Kopli</t>
  </si>
  <si>
    <t>Warta od Kopli do Wełny</t>
  </si>
  <si>
    <t>Warta od Wełny do Samy</t>
  </si>
  <si>
    <t>Warta od Samy do Kamionki</t>
  </si>
  <si>
    <t>Warta od Kamionki do Obry</t>
  </si>
  <si>
    <t>Warta od Obry do Noteci</t>
  </si>
  <si>
    <t>Noteć od Gwdy do Kanału Romanowskiego</t>
  </si>
  <si>
    <t>Noteć od Kanału Romanowskiego do Drawy</t>
  </si>
  <si>
    <t>Noteć od Drawy do Rudawy</t>
  </si>
  <si>
    <t>Noteć od Rudawy do ujścia</t>
  </si>
  <si>
    <t>Warta od Noteci do ujścia</t>
  </si>
  <si>
    <t>Odra od Warty do oddzielenia się Odry Zachodniej</t>
  </si>
  <si>
    <t>Odra od oddzielenia się Odry Zachodniej do Bukowej</t>
  </si>
  <si>
    <t>Odra od Bukowej do ujścia</t>
  </si>
  <si>
    <t>Potynia</t>
  </si>
  <si>
    <t>Rega od Starej Regi Gryfickiej do ujścia</t>
  </si>
  <si>
    <t>Kanał Resko</t>
  </si>
  <si>
    <t>Parsęta od Wielkiego Rowu do ujścia</t>
  </si>
  <si>
    <t>Czerwona od Łopieniczki do ujścia</t>
  </si>
  <si>
    <t>Jamieński Nurt</t>
  </si>
  <si>
    <t>Kanał Szczuczy</t>
  </si>
  <si>
    <t>Wieprza od Łękawicy do ujścia</t>
  </si>
  <si>
    <t>Głownica z Kanałem Głównickim</t>
  </si>
  <si>
    <t>Łęgoń I</t>
  </si>
  <si>
    <t>Plęśnica</t>
  </si>
  <si>
    <t>Łęgoń</t>
  </si>
  <si>
    <t>Kanał Ulgi W Opolu</t>
  </si>
  <si>
    <t>Mała Panew od źródła do Ligockiego Potoku</t>
  </si>
  <si>
    <t>Żydówka</t>
  </si>
  <si>
    <t>Otocznica</t>
  </si>
  <si>
    <t>Młynówka Jelecka</t>
  </si>
  <si>
    <t>Dopływ z Kotowic</t>
  </si>
  <si>
    <t>Ługowina</t>
  </si>
  <si>
    <t>Graniczna</t>
  </si>
  <si>
    <t>Uchodza</t>
  </si>
  <si>
    <t>Jeziorka do Nowego Rowu</t>
  </si>
  <si>
    <t>Przychowska Struga</t>
  </si>
  <si>
    <t>Stara Odra</t>
  </si>
  <si>
    <t>Kanał Krzycki</t>
  </si>
  <si>
    <t>Śmiga</t>
  </si>
  <si>
    <t>Radomka</t>
  </si>
  <si>
    <t>Dopływ spod Radziechowic</t>
  </si>
  <si>
    <t>Kręcica</t>
  </si>
  <si>
    <t>Ścichawka</t>
  </si>
  <si>
    <t>Krasowa</t>
  </si>
  <si>
    <t>Kiełbaska Duża do Strugi Janiszewskiej</t>
  </si>
  <si>
    <t>Topiec</t>
  </si>
  <si>
    <t>Kanał Grójecki</t>
  </si>
  <si>
    <t>Struga Biskupia do jez. Gosławskiego</t>
  </si>
  <si>
    <t>Powa</t>
  </si>
  <si>
    <t>Struga Zarzewska</t>
  </si>
  <si>
    <t>Czarna Struga do Bawołu</t>
  </si>
  <si>
    <t>Meszna do Strugi Bawół</t>
  </si>
  <si>
    <t>Kanał Skomlin-Toplin</t>
  </si>
  <si>
    <t>Struga Kraszewicka</t>
  </si>
  <si>
    <t>Kiełbaśnica</t>
  </si>
  <si>
    <t>Kanał Mosiński do Kani</t>
  </si>
  <si>
    <t>Kania</t>
  </si>
  <si>
    <t>Kanał Przysieka Stara</t>
  </si>
  <si>
    <t>Dopływ z Gruntowic</t>
  </si>
  <si>
    <t>Samica Kierska</t>
  </si>
  <si>
    <t>Młynówka Borowska</t>
  </si>
  <si>
    <t>Margoninka</t>
  </si>
  <si>
    <t>Bolemka</t>
  </si>
  <si>
    <t>Człopica</t>
  </si>
  <si>
    <t>Kanał Goszczanowski</t>
  </si>
  <si>
    <t>Otok</t>
  </si>
  <si>
    <t>Witna</t>
  </si>
  <si>
    <t>Kanał Krępiński</t>
  </si>
  <si>
    <t>Kanał Porzecze</t>
  </si>
  <si>
    <t>Dopływ z Łęgów Odrzańskich I</t>
  </si>
  <si>
    <t>Dopływ z Łęgów Odrzańskich</t>
  </si>
  <si>
    <t>Rosinka</t>
  </si>
  <si>
    <t>Dopływ spod Przelewic</t>
  </si>
  <si>
    <t>Kanał Lubczyński</t>
  </si>
  <si>
    <t>Kanał Jankowski</t>
  </si>
  <si>
    <t>Struga Rzeplińska</t>
  </si>
  <si>
    <t>Kanał Święta</t>
  </si>
  <si>
    <t>Kanał Policki</t>
  </si>
  <si>
    <t>Kanał Królewski</t>
  </si>
  <si>
    <t>Kanał Bolesławicki</t>
  </si>
  <si>
    <t>Gunica od źródeł do Rowu Wołczkowskiego</t>
  </si>
  <si>
    <t>Dopływ z polderu Warnołęka</t>
  </si>
  <si>
    <t>Golenica od źródeł do dopływu z Puszczy Goleniowskiej</t>
  </si>
  <si>
    <t>Kanał Kopicki</t>
  </si>
  <si>
    <t>Kanał Żarnowski</t>
  </si>
  <si>
    <t>Kanał Śmięć</t>
  </si>
  <si>
    <t>Kanał Torfowy</t>
  </si>
  <si>
    <t>Grzybnica</t>
  </si>
  <si>
    <t>Struga Stuchowska od Kanału Strzyżewo-Radawka do *</t>
  </si>
  <si>
    <t>Niemica</t>
  </si>
  <si>
    <t>Kanał Mokrzycki</t>
  </si>
  <si>
    <t>Kanał Lądkowski</t>
  </si>
  <si>
    <t>Kanał Dreżewo B ze Strugą Konarzewską</t>
  </si>
  <si>
    <t>Kanał Przybysław</t>
  </si>
  <si>
    <t>Lubieszawa</t>
  </si>
  <si>
    <t>Otoczka</t>
  </si>
  <si>
    <t>Brodziec</t>
  </si>
  <si>
    <t>Sarnia</t>
  </si>
  <si>
    <t>Kanał Włodarka IV</t>
  </si>
  <si>
    <t>Stara Rega Gryficka</t>
  </si>
  <si>
    <t>Błotnica</t>
  </si>
  <si>
    <t>Kanał Łabusz</t>
  </si>
  <si>
    <t>Kanał Gliwicki do ujścia</t>
  </si>
  <si>
    <t>Obrzański Kanał Południowy</t>
  </si>
  <si>
    <t>Ilanka od Rzepii do ujścia</t>
  </si>
  <si>
    <t>Gnida od Kan. Łęka-Dobrogosty do ujścia</t>
  </si>
  <si>
    <t>Ner od Kanału Zbylczyckiego do ujścia</t>
  </si>
  <si>
    <t>Rgilewka od Strugi Kiełczewskiej do ujścia</t>
  </si>
  <si>
    <t>Kiełbaska Duża od Strugi Janiszewskiej do ujścia</t>
  </si>
  <si>
    <t>Kanał Ślesiński</t>
  </si>
  <si>
    <t>Meszna od Strugi Bawół do ujścia</t>
  </si>
  <si>
    <t>Niesób do Dopływu z Krążkowych</t>
  </si>
  <si>
    <t>Gniła Barycz</t>
  </si>
  <si>
    <t>Ołobok od Niedźwiady do ujścia</t>
  </si>
  <si>
    <t>Kanał Mosiński od Kani do Obrzańskiego Kanału Południowego</t>
  </si>
  <si>
    <t>Kanał Mosiński od Obrzańskiego Kanału Południowego do ujścia</t>
  </si>
  <si>
    <t>Wełna od Lutomni do Nielby</t>
  </si>
  <si>
    <t>Mała Wełna od jez. Gorzuchowskiego do Dopływu z Rejowca</t>
  </si>
  <si>
    <t>Wełna od Nielby do ujścia</t>
  </si>
  <si>
    <t>Sama do Kan. Lubosińskiego</t>
  </si>
  <si>
    <t>Obrzański Kanał Środkowy i Północny</t>
  </si>
  <si>
    <t>Obra od jez. Rybojadło do Paklicy</t>
  </si>
  <si>
    <t>Obra od Paklicy do zb. Bledzew</t>
  </si>
  <si>
    <t>Noteć od Noteci Zachodniej do jez. Wolickiego</t>
  </si>
  <si>
    <t>Struga Foluska</t>
  </si>
  <si>
    <t>Noteć od jez. Wolickiego do oddzielenia się Kan. Noteckiego w Antoniewie</t>
  </si>
  <si>
    <t>Gąsawka od jez. Sobiejuskiego do ujścia</t>
  </si>
  <si>
    <t>Nowy Kanał Notecki</t>
  </si>
  <si>
    <t>Górny Kanał Noteci</t>
  </si>
  <si>
    <t>Noteć od Nowego Kanału Noteckiego do dopływu spod Sipior</t>
  </si>
  <si>
    <t>Łobżonka od Orli do ujścia</t>
  </si>
  <si>
    <t>Noteć od Dopływu spod Sipior do Gwdy</t>
  </si>
  <si>
    <t>Drawa od Mierzęckiej Strugi do ujścia</t>
  </si>
  <si>
    <t>Maszówek (Kanał Maszówek)</t>
  </si>
  <si>
    <t>Racza Struga od Kanału Kostrzyńskiego do ujścia</t>
  </si>
  <si>
    <t>Kanał Postomski od Lubniewki do ujścia</t>
  </si>
  <si>
    <t>Rurzyca od Kalicy do ujścia</t>
  </si>
  <si>
    <t>Mała Ina od Kanału Pomietów do ujścia</t>
  </si>
  <si>
    <t>Ina od Stobnicy do Krąpieli</t>
  </si>
  <si>
    <t>Ina od Strugi Goleniowskiej do ujścia</t>
  </si>
  <si>
    <t>Struga Stuchowska od Wołczy do ujścia</t>
  </si>
  <si>
    <t>Uniesta od Polnicy do ujścia</t>
  </si>
  <si>
    <t>Grabowa od Wielinki do dopływu z polderu Rusko-Darłowo I a</t>
  </si>
  <si>
    <t>Struga Ińsko</t>
  </si>
  <si>
    <t>Stara Rega do Rzepczynki</t>
  </si>
  <si>
    <t>Kanał Przemęcki</t>
  </si>
  <si>
    <t>Młynówka Kaszczorska z jez. Wieleńskim, Białym-Miałkim, Lgińsko</t>
  </si>
  <si>
    <t>Dopływ ze zb. Słupca</t>
  </si>
  <si>
    <t>Kanał Wonieść</t>
  </si>
  <si>
    <t>Racocki Rów</t>
  </si>
  <si>
    <t>Głuszynka</t>
  </si>
  <si>
    <t>Główna do zlewni zb. Kowalskiego</t>
  </si>
  <si>
    <t>Wełna do Lutomni</t>
  </si>
  <si>
    <t>Gołaniecka Struga</t>
  </si>
  <si>
    <t>Nielba</t>
  </si>
  <si>
    <t>Mała Wełna do jez. Gorzuchowskiego</t>
  </si>
  <si>
    <t>Osiecznica (Oszczynica)</t>
  </si>
  <si>
    <t>Męcinka</t>
  </si>
  <si>
    <t>Dojca</t>
  </si>
  <si>
    <t>Obra od Kanału Dzwińskiego do Czarnej Wody</t>
  </si>
  <si>
    <t>Paklica</t>
  </si>
  <si>
    <t>Dopływ z jez. Skulskich</t>
  </si>
  <si>
    <t>Panna</t>
  </si>
  <si>
    <t>Noteć Zachodnia</t>
  </si>
  <si>
    <t>Gąsawka do jez. Sobiejuskiego</t>
  </si>
  <si>
    <t>Gwda do Dołgi</t>
  </si>
  <si>
    <t>Płytnica do Kan. Sypniewskiego</t>
  </si>
  <si>
    <t>Piława do  zb. Nadarzyckiego</t>
  </si>
  <si>
    <t>Dopływ z jez. Businowskiego Dużego</t>
  </si>
  <si>
    <t>Kocunia do jez. Sławianowskiego</t>
  </si>
  <si>
    <t>Drawa do jez. Krosino</t>
  </si>
  <si>
    <t>Drawa od jez. Lubie do Studzienicy</t>
  </si>
  <si>
    <t>Dopływ z Brzezin</t>
  </si>
  <si>
    <t>Koczynka</t>
  </si>
  <si>
    <t>Mierzęcka Struga do jez. Wielgie</t>
  </si>
  <si>
    <t>Lubniewka</t>
  </si>
  <si>
    <t>Tywa od źródeł do Dopływu z Tywic</t>
  </si>
  <si>
    <t>Mała Wełna od Dopływu z Rejowca do ujścia</t>
  </si>
  <si>
    <t>Płonia od jez. Płoń do jez. Żelewko</t>
  </si>
  <si>
    <t>Brzeźnicka Węgorza</t>
  </si>
  <si>
    <t>Ukleja</t>
  </si>
  <si>
    <t>Dopływ w Świdwowcu</t>
  </si>
  <si>
    <t>Dopływ ze Starej Jabłonki</t>
  </si>
  <si>
    <t>Dopływ z jez. Chłop</t>
  </si>
  <si>
    <t>Obra od Czarnej Wody do jez. Rybojadło</t>
  </si>
  <si>
    <t>Jeziorna</t>
  </si>
  <si>
    <t>Bielica od jez. Będgoszcz do ujścia</t>
  </si>
  <si>
    <t>Biała do jez. Bielsko</t>
  </si>
  <si>
    <t>Zdbica</t>
  </si>
  <si>
    <t>Płociczna od Runicy do ujścia</t>
  </si>
  <si>
    <t>Stara Gołdapa</t>
  </si>
  <si>
    <t>Kanał Mincki</t>
  </si>
  <si>
    <t>Gołdapa do Czarnej Strugi</t>
  </si>
  <si>
    <t>Dopływ z jez. Rakówko</t>
  </si>
  <si>
    <t>Rów Nr 1</t>
  </si>
  <si>
    <t>Różynka</t>
  </si>
  <si>
    <t>Gołda</t>
  </si>
  <si>
    <t>Lisówka</t>
  </si>
  <si>
    <t>Bachutka</t>
  </si>
  <si>
    <t>Stare koryto Węgorapy</t>
  </si>
  <si>
    <t>Wika</t>
  </si>
  <si>
    <t>Błędzianka do granicy państwa wraz z Czarną Strugą do granicy państwa</t>
  </si>
  <si>
    <t>Żytkiejmska Struga do granicy państwa</t>
  </si>
  <si>
    <t>Dopływ z Kolonii Bartąg</t>
  </si>
  <si>
    <t>Kortówka</t>
  </si>
  <si>
    <t>Wipsówka</t>
  </si>
  <si>
    <t>Dopływ z Marcinkowa</t>
  </si>
  <si>
    <t>Kanał Klebarski</t>
  </si>
  <si>
    <t>Dopływ z Mokin</t>
  </si>
  <si>
    <t>Maruna</t>
  </si>
  <si>
    <t>Orzechówka</t>
  </si>
  <si>
    <t>Stara Łyna</t>
  </si>
  <si>
    <t>Kanał Spręcewo</t>
  </si>
  <si>
    <t>Kanał Sętal</t>
  </si>
  <si>
    <t>Kwiela</t>
  </si>
  <si>
    <t>Sunia</t>
  </si>
  <si>
    <t>Kirsna</t>
  </si>
  <si>
    <t>Miłogórska Struga</t>
  </si>
  <si>
    <t>Redy</t>
  </si>
  <si>
    <t>Kanał Frąknowo</t>
  </si>
  <si>
    <t>Suszyca</t>
  </si>
  <si>
    <t>Pisa do Połapińskiej Strugi</t>
  </si>
  <si>
    <t>Bajdycka Młynówka</t>
  </si>
  <si>
    <t>Guber do Dopływu z Czernik</t>
  </si>
  <si>
    <t>Dopływ z jez. Tołkińskiego</t>
  </si>
  <si>
    <t>Sajna do Dopływu z Kominek</t>
  </si>
  <si>
    <t>Dopływ z Kominek</t>
  </si>
  <si>
    <t>Elma do Dopływu spod Janikowa</t>
  </si>
  <si>
    <t>Dopływ spod Janikowa</t>
  </si>
  <si>
    <t>Dopływ z Worgielit</t>
  </si>
  <si>
    <t>Dopływ spod Małych Borek</t>
  </si>
  <si>
    <t>Wirwilcka Młynówka</t>
  </si>
  <si>
    <t>Borycka Struga</t>
  </si>
  <si>
    <t>Rawa</t>
  </si>
  <si>
    <t>Runia</t>
  </si>
  <si>
    <t>Liwna do Dopływu spod Starej Różanki</t>
  </si>
  <si>
    <t>Sołka</t>
  </si>
  <si>
    <t>Mamłak</t>
  </si>
  <si>
    <t>Dopływ spod Masun</t>
  </si>
  <si>
    <t>Ryn</t>
  </si>
  <si>
    <t>Kanał Unikowo</t>
  </si>
  <si>
    <t>Dopływ z Wojkowa</t>
  </si>
  <si>
    <t>Dopływ spod Lędławek</t>
  </si>
  <si>
    <t>Dopływ z Trzeciaków</t>
  </si>
  <si>
    <t>Korszynianka</t>
  </si>
  <si>
    <t>Szczurkowska Młynówka do granicy państwa</t>
  </si>
  <si>
    <t>Żernówka do granicy państwa</t>
  </si>
  <si>
    <t>Ilma do granicy państwa</t>
  </si>
  <si>
    <t>Węgorapa od jez. Mamry do granicy państwa</t>
  </si>
  <si>
    <t>Gołdapa od Czarnej Strugi do oddzielenia się Starej Gołdapy</t>
  </si>
  <si>
    <t>Gołdapa od Starej Gołdapy do ujścia</t>
  </si>
  <si>
    <t>Kiermas od Dopływu z Marcinkowa do ujścia</t>
  </si>
  <si>
    <t>Wadąg od jez. Pisz do ujścia</t>
  </si>
  <si>
    <t>Łyna od Dopływ z jez. Kielarskiego do Symsarny</t>
  </si>
  <si>
    <t>Symsarna od jez. Symsar do ujścia</t>
  </si>
  <si>
    <t>Elma od Dopływu spod Janikowa do ujścia</t>
  </si>
  <si>
    <t>Pisa od Połapińskiej Strugi do ujścia</t>
  </si>
  <si>
    <t>Dejna od jez. Dejnowa do ujścia</t>
  </si>
  <si>
    <t>Liwna od Dopływu spod Starej Różanki do ujścia</t>
  </si>
  <si>
    <t>Sajna od Dopływu z Kominek do ujścia</t>
  </si>
  <si>
    <t>Guber od Dopływu z Czernik do ujścia</t>
  </si>
  <si>
    <t>Łyna od Symsarny do granicy państwa</t>
  </si>
  <si>
    <t>Omęt do granicy państwa wraz z Dopływem z jez. Arklickiego do granicy państwa</t>
  </si>
  <si>
    <t>Oświnka do granicy państwa</t>
  </si>
  <si>
    <t>Węgorapa do jez. Mamry</t>
  </si>
  <si>
    <t>Łyna do Dopływu z jez. Kielarskiego</t>
  </si>
  <si>
    <t>Kiermas do Dopływu z Marcinkowa</t>
  </si>
  <si>
    <t>Symsarna do jez. Symsar</t>
  </si>
  <si>
    <t>Dejna do jez. Dejnowa</t>
  </si>
  <si>
    <t>Pietranka do jez. Wigry</t>
  </si>
  <si>
    <t>Czarna Hańcza do jez. Wigry</t>
  </si>
  <si>
    <t>Serwianka</t>
  </si>
  <si>
    <t>Kanał Augustowski od stanowiska szczytowego do Czarnej Hańczy</t>
  </si>
  <si>
    <t>Marycha do Marychny</t>
  </si>
  <si>
    <t>Szeszupa do Potopki</t>
  </si>
  <si>
    <t>Wigra</t>
  </si>
  <si>
    <t>Istoczanka</t>
  </si>
  <si>
    <t>Kołodzieżanka</t>
  </si>
  <si>
    <t>Nietupa do granicy państwa</t>
  </si>
  <si>
    <t>Krynka do granicy państwa</t>
  </si>
  <si>
    <t>Usnarka do granicy państwa</t>
  </si>
  <si>
    <t>Łosośna do granicy państwa</t>
  </si>
  <si>
    <t>Wołkuszanka</t>
  </si>
  <si>
    <t>Świsłocz do Nietupy wzdłuż granicy państwa</t>
  </si>
  <si>
    <t>Czarna Hańcza od Gremzdówki do Kanału Augustowskiego</t>
  </si>
  <si>
    <t>Czarna Hańcza od Kanału Augustowskiego do granicy państwa</t>
  </si>
  <si>
    <t>Marycha od Dopływu z jez. Zelwy do granicy państwa</t>
  </si>
  <si>
    <t>Szlamica</t>
  </si>
  <si>
    <t>Szeszupa do granicy państwa</t>
  </si>
  <si>
    <t>Czarna Hańcza od jez. Wigry do Gremzdówki</t>
  </si>
  <si>
    <t>Hołnianka do granicy państwa</t>
  </si>
  <si>
    <t>Marycha od Marychny do Zielawki</t>
  </si>
  <si>
    <t>Szelmentka do granicy państwa</t>
  </si>
  <si>
    <t>Mszaniec i Lechnawa do granicy państwa</t>
  </si>
  <si>
    <t>Strwiąż</t>
  </si>
  <si>
    <t>Kurówka od Białki do ujścia</t>
  </si>
  <si>
    <t>Gardęga od Dopływu z jez. Klasztornego do ujścia</t>
  </si>
  <si>
    <t>Ełk od jez. Ełckiego do ujścia</t>
  </si>
  <si>
    <t>Wadąg do Kanału Dobrąg</t>
  </si>
  <si>
    <t>Narew od Biebrzy do Omulwi</t>
  </si>
  <si>
    <t>Zb. Porąbka</t>
  </si>
  <si>
    <t>Zb. Myczkowce</t>
  </si>
  <si>
    <t>Zb. Besko</t>
  </si>
  <si>
    <t>Jez. Zegrzyńskie</t>
  </si>
  <si>
    <t>Zb. Włocławek</t>
  </si>
  <si>
    <t>Zb. Mylof</t>
  </si>
  <si>
    <t>Zb. Żur</t>
  </si>
  <si>
    <t>Zb. Pierzchały</t>
  </si>
  <si>
    <t>Zb. Tresna</t>
  </si>
  <si>
    <t>Zb. Rożnów</t>
  </si>
  <si>
    <t>Zb. Domaniów</t>
  </si>
  <si>
    <t>Zb. Sulejów</t>
  </si>
  <si>
    <t>Zb. Koronowo</t>
  </si>
  <si>
    <t>Zb. Goczałkowice</t>
  </si>
  <si>
    <t>Zb. Łąka</t>
  </si>
  <si>
    <t>Zb. Przeczyce</t>
  </si>
  <si>
    <t>Zb. Kozłowa Góra</t>
  </si>
  <si>
    <t>Zb. Świnna Poręba</t>
  </si>
  <si>
    <t>Zb. Dobczyce</t>
  </si>
  <si>
    <t>Zb. Czorsztyn</t>
  </si>
  <si>
    <t>Zb. Chańcza</t>
  </si>
  <si>
    <t>Zb. Klimkówka</t>
  </si>
  <si>
    <t>Zb. Solina</t>
  </si>
  <si>
    <t>Zb. Wióry</t>
  </si>
  <si>
    <t>Zb. Nielisz</t>
  </si>
  <si>
    <t>Zb. Siemianówka</t>
  </si>
  <si>
    <t>Zb. Topola</t>
  </si>
  <si>
    <t>Zb. Kozielno</t>
  </si>
  <si>
    <t>Zb. Dobromierz</t>
  </si>
  <si>
    <t>Zb. Pilchowice</t>
  </si>
  <si>
    <t>Zb. Otmuchów</t>
  </si>
  <si>
    <t>Zb. Nysa</t>
  </si>
  <si>
    <t>Zb. Złotniki</t>
  </si>
  <si>
    <t>Zb. Leśna</t>
  </si>
  <si>
    <t>Zb. Jeziorsko</t>
  </si>
  <si>
    <t>Zb. Rybnicki</t>
  </si>
  <si>
    <t>Zb. Dzierżno Duże</t>
  </si>
  <si>
    <t>Zb. Dzierżno Małe</t>
  </si>
  <si>
    <t>Zb. Pławniowice</t>
  </si>
  <si>
    <t>Zb. Turawa</t>
  </si>
  <si>
    <t>Zb. Mietków</t>
  </si>
  <si>
    <t>Zb. Słup</t>
  </si>
  <si>
    <t>Zb. Bukówka</t>
  </si>
  <si>
    <t>Zb. Sosnówka</t>
  </si>
  <si>
    <t>Zb. Poraj</t>
  </si>
  <si>
    <t>STATUS_BZ</t>
  </si>
  <si>
    <t>MS_KOD</t>
  </si>
  <si>
    <t>RW200003212829</t>
  </si>
  <si>
    <t>RW20001026137629</t>
  </si>
  <si>
    <t>RW20000621398529</t>
  </si>
  <si>
    <t>RW60001016938</t>
  </si>
  <si>
    <t>RW20000621772</t>
  </si>
  <si>
    <t>RW60001011732</t>
  </si>
  <si>
    <t>RW200010472649</t>
  </si>
  <si>
    <t>RW6000101192</t>
  </si>
  <si>
    <t>RW200010285929</t>
  </si>
  <si>
    <t>RW2000102256789</t>
  </si>
  <si>
    <t>RW20001547265</t>
  </si>
  <si>
    <t>RW20000947456</t>
  </si>
  <si>
    <t>RW600003174139</t>
  </si>
  <si>
    <t>RW200010265676</t>
  </si>
  <si>
    <t>RW20001047274</t>
  </si>
  <si>
    <t>RW60001012894</t>
  </si>
  <si>
    <t>RW60000517431</t>
  </si>
  <si>
    <t>RW2000154744</t>
  </si>
  <si>
    <t>RW6000104483929</t>
  </si>
  <si>
    <t>RW600010132494</t>
  </si>
  <si>
    <t>RW6000091887899</t>
  </si>
  <si>
    <t>RW60001218799</t>
  </si>
  <si>
    <t>RW2000102658169</t>
  </si>
  <si>
    <t>RW2000104786</t>
  </si>
  <si>
    <t>RW60000918885229</t>
  </si>
  <si>
    <t>RW200010292789</t>
  </si>
  <si>
    <t>RW600016188899</t>
  </si>
  <si>
    <t>RW2000102956</t>
  </si>
  <si>
    <t>RW2000102658529</t>
  </si>
  <si>
    <t>RW600010448349</t>
  </si>
  <si>
    <t>RW60001016912</t>
  </si>
  <si>
    <t>RW600011426899</t>
  </si>
  <si>
    <t>RW60001042849</t>
  </si>
  <si>
    <t>RW60000935269</t>
  </si>
  <si>
    <t>RW6000151888969</t>
  </si>
  <si>
    <t>RW600015416149</t>
  </si>
  <si>
    <t>RW600010424529</t>
  </si>
  <si>
    <t>RW600009112729</t>
  </si>
  <si>
    <t>RW2000152671436899</t>
  </si>
  <si>
    <t>RW60001045814</t>
  </si>
  <si>
    <t>RW200010225729</t>
  </si>
  <si>
    <t>RW60000919192</t>
  </si>
  <si>
    <t>RW600009193129</t>
  </si>
  <si>
    <t>RW600009427499</t>
  </si>
  <si>
    <t>RW200004223349</t>
  </si>
  <si>
    <t>RW6000104628</t>
  </si>
  <si>
    <t>RW200010476189</t>
  </si>
  <si>
    <t>RW200010267145949</t>
  </si>
  <si>
    <t>RW20001047612</t>
  </si>
  <si>
    <t>RW200015267143669</t>
  </si>
  <si>
    <t>RW600010184312</t>
  </si>
  <si>
    <t>RW20001129469</t>
  </si>
  <si>
    <t>RW60001046849</t>
  </si>
  <si>
    <t>RW200006254389</t>
  </si>
  <si>
    <t>RW2000102647899</t>
  </si>
  <si>
    <t>RW6000104252</t>
  </si>
  <si>
    <t>RW60002018887899</t>
  </si>
  <si>
    <t>RW60001542929</t>
  </si>
  <si>
    <t>RW600009182729</t>
  </si>
  <si>
    <t>RW60000918885669</t>
  </si>
  <si>
    <t>RW60001542789</t>
  </si>
  <si>
    <t>RW600011184399</t>
  </si>
  <si>
    <t>RW600009181989</t>
  </si>
  <si>
    <t>RW20001729259299</t>
  </si>
  <si>
    <t>RW200004223389</t>
  </si>
  <si>
    <t>RW200010265569</t>
  </si>
  <si>
    <t>RW600010447669</t>
  </si>
  <si>
    <t>RW20001026296729</t>
  </si>
  <si>
    <t>RW60001619189</t>
  </si>
  <si>
    <t>RW60001144769</t>
  </si>
  <si>
    <t>RW600016456189</t>
  </si>
  <si>
    <t>RW600003117639</t>
  </si>
  <si>
    <t>RW600011174799</t>
  </si>
  <si>
    <t>RW20001226714359</t>
  </si>
  <si>
    <t>RW60000918452</t>
  </si>
  <si>
    <t>RW60001818888629</t>
  </si>
  <si>
    <t>RW200020292175</t>
  </si>
  <si>
    <t>RW6000114449</t>
  </si>
  <si>
    <t>RW600015432129</t>
  </si>
  <si>
    <t>RW60001018496</t>
  </si>
  <si>
    <t>RW6000111912549</t>
  </si>
  <si>
    <t>RW6000091887389</t>
  </si>
  <si>
    <t>RW20001347329</t>
  </si>
  <si>
    <t>RW6000101883669</t>
  </si>
  <si>
    <t>RW200006234329</t>
  </si>
  <si>
    <t>RW600010174818</t>
  </si>
  <si>
    <t>RW600009181749</t>
  </si>
  <si>
    <t>RW600009183238</t>
  </si>
  <si>
    <t>RW600012188977</t>
  </si>
  <si>
    <t>RW20000121415459</t>
  </si>
  <si>
    <t>RW200012267143159</t>
  </si>
  <si>
    <t>RW600010184954</t>
  </si>
  <si>
    <t>RW20000926229829</t>
  </si>
  <si>
    <t>RW600015199689</t>
  </si>
  <si>
    <t>RW7000165849851</t>
  </si>
  <si>
    <t>RW60001013243</t>
  </si>
  <si>
    <t>RW6000091989299</t>
  </si>
  <si>
    <t>RW20001029161</t>
  </si>
  <si>
    <t>RW6000104716129</t>
  </si>
  <si>
    <t>RW200010252289</t>
  </si>
  <si>
    <t>RW600010128769</t>
  </si>
  <si>
    <t>RW60001531549</t>
  </si>
  <si>
    <t>RW1200048222989</t>
  </si>
  <si>
    <t>RW200004218439</t>
  </si>
  <si>
    <t>RW60001046549</t>
  </si>
  <si>
    <t>RW6000091889869</t>
  </si>
  <si>
    <t>RW600010183149</t>
  </si>
  <si>
    <t>RW600015353439</t>
  </si>
  <si>
    <t>RW200004218239</t>
  </si>
  <si>
    <t>RW60000919743252</t>
  </si>
  <si>
    <t>RW20000956369</t>
  </si>
  <si>
    <t>RW80000964349</t>
  </si>
  <si>
    <t>RW20001747217329</t>
  </si>
  <si>
    <t>RW200010273129</t>
  </si>
  <si>
    <t>RW2000042148529</t>
  </si>
  <si>
    <t>RW6000103146</t>
  </si>
  <si>
    <t>RW20001028529</t>
  </si>
  <si>
    <t>RW6000101884819</t>
  </si>
  <si>
    <t>RW6000111334299</t>
  </si>
  <si>
    <t>RW60001535529</t>
  </si>
  <si>
    <t>RW6000111886589</t>
  </si>
  <si>
    <t>RW60001842653</t>
  </si>
  <si>
    <t>RW200015267147549</t>
  </si>
  <si>
    <t>RW2000102657529</t>
  </si>
  <si>
    <t>RW60001513649</t>
  </si>
  <si>
    <t>RW2000104868929</t>
  </si>
  <si>
    <t>RW6000144549</t>
  </si>
  <si>
    <t>RW60001042819</t>
  </si>
  <si>
    <t>RW200011267146699</t>
  </si>
  <si>
    <t>RW200011254499</t>
  </si>
  <si>
    <t>RW20000947419</t>
  </si>
  <si>
    <t>RW600009188649</t>
  </si>
  <si>
    <t>RW2000102651669</t>
  </si>
  <si>
    <t>RW20001126714769</t>
  </si>
  <si>
    <t>RW600009188431</t>
  </si>
  <si>
    <t>RW200010265749</t>
  </si>
  <si>
    <t>RW6000103534499</t>
  </si>
  <si>
    <t>RW2000102659689</t>
  </si>
  <si>
    <t>RW20001026719899</t>
  </si>
  <si>
    <t>RW600010187329</t>
  </si>
  <si>
    <t>RW600015432169</t>
  </si>
  <si>
    <t>RW60001018163689</t>
  </si>
  <si>
    <t>RW6000101832529</t>
  </si>
  <si>
    <t>RW600010185589</t>
  </si>
  <si>
    <t>RW2000172641969</t>
  </si>
  <si>
    <t>RW200009292589</t>
  </si>
  <si>
    <t>RW200016262699</t>
  </si>
  <si>
    <t>RW200010265132</t>
  </si>
  <si>
    <t>RW6000101747734</t>
  </si>
  <si>
    <t>RW700009584589</t>
  </si>
  <si>
    <t>RW6000061811549</t>
  </si>
  <si>
    <t>RW60001015929</t>
  </si>
  <si>
    <t>RW60001044749</t>
  </si>
  <si>
    <t>RW60001018734</t>
  </si>
  <si>
    <t>RW20000722289</t>
  </si>
  <si>
    <t>RW60001044929</t>
  </si>
  <si>
    <t>RW20001047843</t>
  </si>
  <si>
    <t>RW600010199632</t>
  </si>
  <si>
    <t>RW2000102756549</t>
  </si>
  <si>
    <t>RW6000101883689</t>
  </si>
  <si>
    <t>RW60000311229</t>
  </si>
  <si>
    <t>RW600009198569</t>
  </si>
  <si>
    <t>RW600009427349</t>
  </si>
  <si>
    <t>RW2000112923119</t>
  </si>
  <si>
    <t>RW2000102628969</t>
  </si>
  <si>
    <t>RW2000102658139</t>
  </si>
  <si>
    <t>RW600010191296</t>
  </si>
  <si>
    <t>RW60001217999</t>
  </si>
  <si>
    <t>RW200009226756</t>
  </si>
  <si>
    <t>RW2000182628569</t>
  </si>
  <si>
    <t>RW200010261349</t>
  </si>
  <si>
    <t>RW600011187899</t>
  </si>
  <si>
    <t>RW700009584769</t>
  </si>
  <si>
    <t>RW600010169149</t>
  </si>
  <si>
    <t>RW20001047929</t>
  </si>
  <si>
    <t>RW200004221949</t>
  </si>
  <si>
    <t>RW2000102536929</t>
  </si>
  <si>
    <t>RW60001015692</t>
  </si>
  <si>
    <t>RW6000114289</t>
  </si>
  <si>
    <t>RW600009115289</t>
  </si>
  <si>
    <t>RW6000151889741</t>
  </si>
  <si>
    <t>RW6000101831569</t>
  </si>
  <si>
    <t>RW2000062378</t>
  </si>
  <si>
    <t>RW60001115299</t>
  </si>
  <si>
    <t>RW200010545659</t>
  </si>
  <si>
    <t>RW200016265499</t>
  </si>
  <si>
    <t>RW600010183249</t>
  </si>
  <si>
    <t>RW60001046569</t>
  </si>
  <si>
    <t>RW2000102553429</t>
  </si>
  <si>
    <t>RW60001046732</t>
  </si>
  <si>
    <t>RW600010132749</t>
  </si>
  <si>
    <t>RW20001026588949</t>
  </si>
  <si>
    <t>RW20001028714</t>
  </si>
  <si>
    <t>RW2000112652999</t>
  </si>
  <si>
    <t>RW60001011729</t>
  </si>
  <si>
    <t>RW200019294569</t>
  </si>
  <si>
    <t>RW600009133432</t>
  </si>
  <si>
    <t>RW70000958449529</t>
  </si>
  <si>
    <t>RW600010183129</t>
  </si>
  <si>
    <t>RW60001046712</t>
  </si>
  <si>
    <t>RW60000616349</t>
  </si>
  <si>
    <t>RW200004223569</t>
  </si>
  <si>
    <t>RW20001626714213</t>
  </si>
  <si>
    <t>RW200015267143149</t>
  </si>
  <si>
    <t>RW6000104669</t>
  </si>
  <si>
    <t>RW20001056653</t>
  </si>
  <si>
    <t>RW2000152613569</t>
  </si>
  <si>
    <t>RW60001019969</t>
  </si>
  <si>
    <t>RW600010127549</t>
  </si>
  <si>
    <t>RW600010183269</t>
  </si>
  <si>
    <t>RW2000042141729</t>
  </si>
  <si>
    <t>RW20001147291</t>
  </si>
  <si>
    <t>RW200015267143314</t>
  </si>
  <si>
    <t>RW2000062187129</t>
  </si>
  <si>
    <t>RW700009582329</t>
  </si>
  <si>
    <t>RW2000102934</t>
  </si>
  <si>
    <t>RW200010252499</t>
  </si>
  <si>
    <t>RW2000112687299</t>
  </si>
  <si>
    <t>RW200010231589</t>
  </si>
  <si>
    <t>RW600011188929</t>
  </si>
  <si>
    <t>RW200015267142549</t>
  </si>
  <si>
    <t>RW7000115848299</t>
  </si>
  <si>
    <t>RW200004221399</t>
  </si>
  <si>
    <t>RW20001023632</t>
  </si>
  <si>
    <t>RW2000182628539</t>
  </si>
  <si>
    <t>RW2000102654699</t>
  </si>
  <si>
    <t>RW60001347169</t>
  </si>
  <si>
    <t>RW20001125229</t>
  </si>
  <si>
    <t>RW600010185549</t>
  </si>
  <si>
    <t>RW8000096469</t>
  </si>
  <si>
    <t>RW2000102548749</t>
  </si>
  <si>
    <t>RW600010128749</t>
  </si>
  <si>
    <t>RW60000944431</t>
  </si>
  <si>
    <t>RW200010245169</t>
  </si>
  <si>
    <t>RW600010183232</t>
  </si>
  <si>
    <t>RW6000101832929</t>
  </si>
  <si>
    <t>RW200010267148369</t>
  </si>
  <si>
    <t>RW60001046789</t>
  </si>
  <si>
    <t>RW7000095824789</t>
  </si>
  <si>
    <t>RW20001025529</t>
  </si>
  <si>
    <t>RW20001626349</t>
  </si>
  <si>
    <t>RW200009563729</t>
  </si>
  <si>
    <t>RW60001545616</t>
  </si>
  <si>
    <t>RW200011292769</t>
  </si>
  <si>
    <t>RW600009184154</t>
  </si>
  <si>
    <t>RW200010476569</t>
  </si>
  <si>
    <t>RW2000102615129</t>
  </si>
  <si>
    <t>RW6000091334269</t>
  </si>
  <si>
    <t>RW200016476799</t>
  </si>
  <si>
    <t>RW200010267148489</t>
  </si>
  <si>
    <t>RW2000105688</t>
  </si>
  <si>
    <t>RW200015267143949</t>
  </si>
  <si>
    <t>RW200006267142189</t>
  </si>
  <si>
    <t>RW8000186453</t>
  </si>
  <si>
    <t>RW200010292914</t>
  </si>
  <si>
    <t>RW600010471412</t>
  </si>
  <si>
    <t>RW200010268689</t>
  </si>
  <si>
    <t>RW60001012869</t>
  </si>
  <si>
    <t>RW6000091831949</t>
  </si>
  <si>
    <t>RW7000105847729</t>
  </si>
  <si>
    <t>RW6000091171429</t>
  </si>
  <si>
    <t>RW600011139699</t>
  </si>
  <si>
    <t>RW2000152485255</t>
  </si>
  <si>
    <t>RW600011118899</t>
  </si>
  <si>
    <t>RW200009225629</t>
  </si>
  <si>
    <t>RW6000101296</t>
  </si>
  <si>
    <t>RW200016254429</t>
  </si>
  <si>
    <t>RW200004214325</t>
  </si>
  <si>
    <t>RW20001528743</t>
  </si>
  <si>
    <t>RW200011225499</t>
  </si>
  <si>
    <t>RW200010294949</t>
  </si>
  <si>
    <t>RW200010248669</t>
  </si>
  <si>
    <t>RW20001056989</t>
  </si>
  <si>
    <t>RW6000103528929</t>
  </si>
  <si>
    <t>RW600011174599</t>
  </si>
  <si>
    <t>RW20001729665</t>
  </si>
  <si>
    <t>RW6000104619</t>
  </si>
  <si>
    <t>RW20001128989</t>
  </si>
  <si>
    <t>RW600018424699</t>
  </si>
  <si>
    <t>RW2000072233299</t>
  </si>
  <si>
    <t>RW20001027129</t>
  </si>
  <si>
    <t>RW6000091912944</t>
  </si>
  <si>
    <t>RW200018287693</t>
  </si>
  <si>
    <t>RW2000155269</t>
  </si>
  <si>
    <t>RW600011191252721</t>
  </si>
  <si>
    <t>RW200011262879</t>
  </si>
  <si>
    <t>RW200010254789</t>
  </si>
  <si>
    <t>RW600015188389</t>
  </si>
  <si>
    <t>RW20001026718499</t>
  </si>
  <si>
    <t>RW6000101912789</t>
  </si>
  <si>
    <t>RW20001226714799</t>
  </si>
  <si>
    <t>RW20001029749</t>
  </si>
  <si>
    <t>RW20001047634</t>
  </si>
  <si>
    <t>RW60000918865994871</t>
  </si>
  <si>
    <t>RW6000201886245</t>
  </si>
  <si>
    <t>RW20001022729</t>
  </si>
  <si>
    <t>RW200016267148731</t>
  </si>
  <si>
    <t>RW2000102671992</t>
  </si>
  <si>
    <t>RW200010474139</t>
  </si>
  <si>
    <t>RW6000091985829</t>
  </si>
  <si>
    <t>RW200009262615349</t>
  </si>
  <si>
    <t>RW200010256729</t>
  </si>
  <si>
    <t>RW2000102481529</t>
  </si>
  <si>
    <t>RW6000101831549</t>
  </si>
  <si>
    <t>RW20001629839</t>
  </si>
  <si>
    <t>RW200010218949</t>
  </si>
  <si>
    <t>RW20000926227929</t>
  </si>
  <si>
    <t>RW60001045812</t>
  </si>
  <si>
    <t>RW120004824223</t>
  </si>
  <si>
    <t>RW200011225299</t>
  </si>
  <si>
    <t>RW7000095845969</t>
  </si>
  <si>
    <t>RW600009188655132</t>
  </si>
  <si>
    <t>RW600011112331</t>
  </si>
  <si>
    <t>RW200010248789</t>
  </si>
  <si>
    <t>RW6000101176869</t>
  </si>
  <si>
    <t>RW20001526292</t>
  </si>
  <si>
    <t>RW6000111467299</t>
  </si>
  <si>
    <t>RW200015267143329</t>
  </si>
  <si>
    <t>RW600015181589</t>
  </si>
  <si>
    <t>RW60001531439</t>
  </si>
  <si>
    <t>RW20001525994</t>
  </si>
  <si>
    <t>RW70000958254</t>
  </si>
  <si>
    <t>RW200004223699</t>
  </si>
  <si>
    <t>RW600009352589</t>
  </si>
  <si>
    <t>RW200010261529</t>
  </si>
  <si>
    <t>RW600010184314</t>
  </si>
  <si>
    <t>RW600010132649</t>
  </si>
  <si>
    <t>RW20001047839</t>
  </si>
  <si>
    <t>RW6000181888513</t>
  </si>
  <si>
    <t>RW600010198969</t>
  </si>
  <si>
    <t>RW600015184369</t>
  </si>
  <si>
    <t>RW200010265669</t>
  </si>
  <si>
    <t>RW2000102628956</t>
  </si>
  <si>
    <t>RW200015268312</t>
  </si>
  <si>
    <t>RW200015268332</t>
  </si>
  <si>
    <t>RW700009584649</t>
  </si>
  <si>
    <t>RW20001529239314</t>
  </si>
  <si>
    <t>RW200015522549</t>
  </si>
  <si>
    <t>RW2000122159</t>
  </si>
  <si>
    <t>RW60001012769</t>
  </si>
  <si>
    <t>RW60001018474</t>
  </si>
  <si>
    <t>RW600009188869</t>
  </si>
  <si>
    <t>RW2000105569</t>
  </si>
  <si>
    <t>RW200011296899</t>
  </si>
  <si>
    <t>RW200006219129</t>
  </si>
  <si>
    <t>RW60001046239</t>
  </si>
  <si>
    <t>RW20001127889</t>
  </si>
  <si>
    <t>RW2000072138549</t>
  </si>
  <si>
    <t>RW20000422136</t>
  </si>
  <si>
    <t>RW20001056869</t>
  </si>
  <si>
    <t>RW20000422389</t>
  </si>
  <si>
    <t>RW60000918885112</t>
  </si>
  <si>
    <t>RW20001023129</t>
  </si>
  <si>
    <t>RW20000422349</t>
  </si>
  <si>
    <t>RW60001544889</t>
  </si>
  <si>
    <t>RW20000722657499</t>
  </si>
  <si>
    <t>RW200010265869</t>
  </si>
  <si>
    <t>RW20001526159149</t>
  </si>
  <si>
    <t>RW200007218552</t>
  </si>
  <si>
    <t>RW20001027369</t>
  </si>
  <si>
    <t>RW2000152729689</t>
  </si>
  <si>
    <t>RW200016265415</t>
  </si>
  <si>
    <t>RW60001515589</t>
  </si>
  <si>
    <t>RW200010298329</t>
  </si>
  <si>
    <t>RW200011265969</t>
  </si>
  <si>
    <t>RW20001126149</t>
  </si>
  <si>
    <t>RW60000918885954</t>
  </si>
  <si>
    <t>RW20001026714449</t>
  </si>
  <si>
    <t>RW200011219699</t>
  </si>
  <si>
    <t>RW7000095824769</t>
  </si>
  <si>
    <t>RW20001027149</t>
  </si>
  <si>
    <t>RW200010486854</t>
  </si>
  <si>
    <t>RW20001026714649</t>
  </si>
  <si>
    <t>RW600010185969</t>
  </si>
  <si>
    <t>RW2000112836179</t>
  </si>
  <si>
    <t>RW6000091334659</t>
  </si>
  <si>
    <t>RW200006234912</t>
  </si>
  <si>
    <t>RW20000421327999</t>
  </si>
  <si>
    <t>RW20000722451</t>
  </si>
  <si>
    <t>RW200010253231</t>
  </si>
  <si>
    <t>RW700009584374</t>
  </si>
  <si>
    <t>RW200009267143165</t>
  </si>
  <si>
    <t>RW20001023358</t>
  </si>
  <si>
    <t>RW2000152671448819</t>
  </si>
  <si>
    <t>RW600006123349</t>
  </si>
  <si>
    <t>RW200012267145533</t>
  </si>
  <si>
    <t>RW600010175032</t>
  </si>
  <si>
    <t>RW200007218589</t>
  </si>
  <si>
    <t>RW600010172839</t>
  </si>
  <si>
    <t>RW200010292768</t>
  </si>
  <si>
    <t>RW60001018929</t>
  </si>
  <si>
    <t>RW60001044569</t>
  </si>
  <si>
    <t>RW200006217839</t>
  </si>
  <si>
    <t>RW2000102676</t>
  </si>
  <si>
    <t>RW600010133239</t>
  </si>
  <si>
    <t>RW2000102798</t>
  </si>
  <si>
    <t>RW2000192647569</t>
  </si>
  <si>
    <t>RW60001018149</t>
  </si>
  <si>
    <t>RW2000062429</t>
  </si>
  <si>
    <t>RW40001057231</t>
  </si>
  <si>
    <t>RW6000101328529</t>
  </si>
  <si>
    <t>RW6000101177529</t>
  </si>
  <si>
    <t>RW60001218719</t>
  </si>
  <si>
    <t>RW6000181888893</t>
  </si>
  <si>
    <t>RW600011188877</t>
  </si>
  <si>
    <t>RW600009198849</t>
  </si>
  <si>
    <t>RW2000102687289</t>
  </si>
  <si>
    <t>RW60001044289</t>
  </si>
  <si>
    <t>RW200015239249</t>
  </si>
  <si>
    <t>RW20001022989</t>
  </si>
  <si>
    <t>RW20001056969</t>
  </si>
  <si>
    <t>RW600016189689</t>
  </si>
  <si>
    <t>RW600009427549</t>
  </si>
  <si>
    <t>RW600010448969</t>
  </si>
  <si>
    <t>RW7000095845329</t>
  </si>
  <si>
    <t>RW200011474799</t>
  </si>
  <si>
    <t>RW6000101843545</t>
  </si>
  <si>
    <t>RW600010456129</t>
  </si>
  <si>
    <t>RW2000102671698</t>
  </si>
  <si>
    <t>RW600003138349</t>
  </si>
  <si>
    <t>RW200010254956</t>
  </si>
  <si>
    <t>RW700010584792</t>
  </si>
  <si>
    <t>RW20001047652</t>
  </si>
  <si>
    <t>RW200010248149</t>
  </si>
  <si>
    <t>RW200010267148429</t>
  </si>
  <si>
    <t>RW600009134529</t>
  </si>
  <si>
    <t>RW600011117499</t>
  </si>
  <si>
    <t>RW20000623169</t>
  </si>
  <si>
    <t>RW200010268569</t>
  </si>
  <si>
    <t>RW200010227129</t>
  </si>
  <si>
    <t>RW200009226769</t>
  </si>
  <si>
    <t>RW200011486969</t>
  </si>
  <si>
    <t>RW6000111886557</t>
  </si>
  <si>
    <t>RW2000062265589</t>
  </si>
  <si>
    <t>RW2000112626199</t>
  </si>
  <si>
    <t>RW20001028549</t>
  </si>
  <si>
    <t>RW2000102547589</t>
  </si>
  <si>
    <t>RW600010185532</t>
  </si>
  <si>
    <t>RW60001042569</t>
  </si>
  <si>
    <t>RW600010136338</t>
  </si>
  <si>
    <t>RW20001026714772</t>
  </si>
  <si>
    <t>RW60001219719</t>
  </si>
  <si>
    <t>RW200007226159</t>
  </si>
  <si>
    <t>RW600011188659949</t>
  </si>
  <si>
    <t>RW600009165899</t>
  </si>
  <si>
    <t>RW700010584854</t>
  </si>
  <si>
    <t>RW20000421419899</t>
  </si>
  <si>
    <t>RW20000421329349</t>
  </si>
  <si>
    <t>RW200015254892</t>
  </si>
  <si>
    <t>RW60001044549</t>
  </si>
  <si>
    <t>RW200010263949</t>
  </si>
  <si>
    <t>RW600010174769</t>
  </si>
  <si>
    <t>RW700009584529</t>
  </si>
  <si>
    <t>RW200010265129</t>
  </si>
  <si>
    <t>RW200015267143489</t>
  </si>
  <si>
    <t>RW200010267129</t>
  </si>
  <si>
    <t>RW60001046869</t>
  </si>
  <si>
    <t>RW600010447689</t>
  </si>
  <si>
    <t>RW600009187529</t>
  </si>
  <si>
    <t>RW200004214212</t>
  </si>
  <si>
    <t>RW2000102658889</t>
  </si>
  <si>
    <t>RW700010584865</t>
  </si>
  <si>
    <t>RW200010267147669</t>
  </si>
  <si>
    <t>RW200010545689</t>
  </si>
  <si>
    <t>RW2000105459969</t>
  </si>
  <si>
    <t>RW60000918865994889</t>
  </si>
  <si>
    <t>RW60001019743298</t>
  </si>
  <si>
    <t>RW20001026229869</t>
  </si>
  <si>
    <t>RW60001015129</t>
  </si>
  <si>
    <t>RW20000921529</t>
  </si>
  <si>
    <t>RW2000102671969</t>
  </si>
  <si>
    <t>RW60000317429</t>
  </si>
  <si>
    <t>RW20001122899</t>
  </si>
  <si>
    <t>RW600019187895299</t>
  </si>
  <si>
    <t>RW200009228329</t>
  </si>
  <si>
    <t>RW2000102286159</t>
  </si>
  <si>
    <t>RW700009582529</t>
  </si>
  <si>
    <t>RW200011262479</t>
  </si>
  <si>
    <t>RW2000102619639</t>
  </si>
  <si>
    <t>RW600015427929</t>
  </si>
  <si>
    <t>RW700010584872</t>
  </si>
  <si>
    <t>RW200010268469</t>
  </si>
  <si>
    <t>RW200010474252</t>
  </si>
  <si>
    <t>RW20001026289769</t>
  </si>
  <si>
    <t>RW200006218729</t>
  </si>
  <si>
    <t>RW600010136849</t>
  </si>
  <si>
    <t>RW2000112329</t>
  </si>
  <si>
    <t>RW20001025563</t>
  </si>
  <si>
    <t>RW200010545489</t>
  </si>
  <si>
    <t>RW200010229419</t>
  </si>
  <si>
    <t>RW80001063271</t>
  </si>
  <si>
    <t>RW200010251249</t>
  </si>
  <si>
    <t>RW600010187149</t>
  </si>
  <si>
    <t>RW2000152756329</t>
  </si>
  <si>
    <t>RW200010248329</t>
  </si>
  <si>
    <t>RW20001052479</t>
  </si>
  <si>
    <t>RW6000091888538</t>
  </si>
  <si>
    <t>RW2000102654969</t>
  </si>
  <si>
    <t>RW2000102286279</t>
  </si>
  <si>
    <t>RW200010256529</t>
  </si>
  <si>
    <t>RW200010262172</t>
  </si>
  <si>
    <t>RW600015185639</t>
  </si>
  <si>
    <t>RW20001026714729</t>
  </si>
  <si>
    <t>RW600009188729</t>
  </si>
  <si>
    <t>RW20001022929</t>
  </si>
  <si>
    <t>RW20001047752</t>
  </si>
  <si>
    <t>RW2000102856149</t>
  </si>
  <si>
    <t>RW600009185289</t>
  </si>
  <si>
    <t>RW200017278672</t>
  </si>
  <si>
    <t>RW20001626839</t>
  </si>
  <si>
    <t>RW600009191699</t>
  </si>
  <si>
    <t>RW2000102549749</t>
  </si>
  <si>
    <t>RW6000091912949</t>
  </si>
  <si>
    <t>RW700011584869</t>
  </si>
  <si>
    <t>RW20001056994</t>
  </si>
  <si>
    <t>RW600010156749</t>
  </si>
  <si>
    <t>RW200010265699</t>
  </si>
  <si>
    <t>RW200017296349</t>
  </si>
  <si>
    <t>RW200010267148529</t>
  </si>
  <si>
    <t>RW20000626714252</t>
  </si>
  <si>
    <t>RW600009169275</t>
  </si>
  <si>
    <t>RW200010476749</t>
  </si>
  <si>
    <t>RW80000964819</t>
  </si>
  <si>
    <t>RW20000422299</t>
  </si>
  <si>
    <t>RW2000102651653</t>
  </si>
  <si>
    <t>RW60001019929</t>
  </si>
  <si>
    <t>RW2000204721739</t>
  </si>
  <si>
    <t>RW60001519743929</t>
  </si>
  <si>
    <t>RW600009134849</t>
  </si>
  <si>
    <t>RW200010254729</t>
  </si>
  <si>
    <t>RW2000102671694</t>
  </si>
  <si>
    <t>RW6000091334899</t>
  </si>
  <si>
    <t>RW2000102613989</t>
  </si>
  <si>
    <t>RW60000918846</t>
  </si>
  <si>
    <t>RW8000116851</t>
  </si>
  <si>
    <t>RW200010265789</t>
  </si>
  <si>
    <t>RW2000152729899</t>
  </si>
  <si>
    <t>RW2000102658869</t>
  </si>
  <si>
    <t>RW2000102189899</t>
  </si>
  <si>
    <t>RW600010185652</t>
  </si>
  <si>
    <t>RW20001025276</t>
  </si>
  <si>
    <t>RW600010153499</t>
  </si>
  <si>
    <t>RW600011174759</t>
  </si>
  <si>
    <t>RW20001022992</t>
  </si>
  <si>
    <t>RW6000103534199</t>
  </si>
  <si>
    <t>RW700011584789</t>
  </si>
  <si>
    <t>RW2000102794929</t>
  </si>
  <si>
    <t>RW6000161878959</t>
  </si>
  <si>
    <t>RW60001046819</t>
  </si>
  <si>
    <t>RW200018522533</t>
  </si>
  <si>
    <t>RW2000102334</t>
  </si>
  <si>
    <t>RW60001042189</t>
  </si>
  <si>
    <t>RW6000091336569</t>
  </si>
  <si>
    <t>RW80001162591</t>
  </si>
  <si>
    <t>RW20001027729</t>
  </si>
  <si>
    <t>RW200010272369</t>
  </si>
  <si>
    <t>RW200009262247</t>
  </si>
  <si>
    <t>RW6000101841329</t>
  </si>
  <si>
    <t>RW200015263183</t>
  </si>
  <si>
    <t>RW200010268969</t>
  </si>
  <si>
    <t>RW20001154549</t>
  </si>
  <si>
    <t>RW20001026296929</t>
  </si>
  <si>
    <t>RW200015254229</t>
  </si>
  <si>
    <t>RW200010486849</t>
  </si>
  <si>
    <t>RW2000152721839</t>
  </si>
  <si>
    <t>RW20000626714163</t>
  </si>
  <si>
    <t>RW200010265874</t>
  </si>
  <si>
    <t>RW600015199529</t>
  </si>
  <si>
    <t>RW2000062137929</t>
  </si>
  <si>
    <t>RW600009188549</t>
  </si>
  <si>
    <t>RW20001029524929</t>
  </si>
  <si>
    <t>RW6000101883149</t>
  </si>
  <si>
    <t>RW200004221171</t>
  </si>
  <si>
    <t>RW2000102525929</t>
  </si>
  <si>
    <t>RW20001026714689</t>
  </si>
  <si>
    <t>RW2000104889</t>
  </si>
  <si>
    <t>RW600009197432727229</t>
  </si>
  <si>
    <t>RW200015267144849</t>
  </si>
  <si>
    <t>RW600015197436</t>
  </si>
  <si>
    <t>RW2000102687269</t>
  </si>
  <si>
    <t>RW20001027529</t>
  </si>
  <si>
    <t>RW2000102654989</t>
  </si>
  <si>
    <t>RW200010228769</t>
  </si>
  <si>
    <t>RW20001026714656</t>
  </si>
  <si>
    <t>RW200010267146789</t>
  </si>
  <si>
    <t>RW60000917639</t>
  </si>
  <si>
    <t>RW2000182622379</t>
  </si>
  <si>
    <t>RW6000161833499</t>
  </si>
  <si>
    <t>RW60001011752</t>
  </si>
  <si>
    <t>RW200010248689</t>
  </si>
  <si>
    <t>RW2000062548489</t>
  </si>
  <si>
    <t>RW20001626714419</t>
  </si>
  <si>
    <t>RW20001526714389</t>
  </si>
  <si>
    <t>RW20001156939</t>
  </si>
  <si>
    <t>RW200010296839</t>
  </si>
  <si>
    <t>RW200010268891</t>
  </si>
  <si>
    <t>RW60001046529</t>
  </si>
  <si>
    <t>RW6000091832369</t>
  </si>
  <si>
    <t>RW600010185899</t>
  </si>
  <si>
    <t>RW200010262469</t>
  </si>
  <si>
    <t>RW20001027934</t>
  </si>
  <si>
    <t>RW200015472469</t>
  </si>
  <si>
    <t>RW200009228231</t>
  </si>
  <si>
    <t>RW60001118868699</t>
  </si>
  <si>
    <t>RW200010265651</t>
  </si>
  <si>
    <t>RW200007214589</t>
  </si>
  <si>
    <t>RW200016261213</t>
  </si>
  <si>
    <t>RW2000102727649</t>
  </si>
  <si>
    <t>RW20001027329</t>
  </si>
  <si>
    <t>RW200010289839</t>
  </si>
  <si>
    <t>RW200010275969</t>
  </si>
  <si>
    <t>RW20001028552</t>
  </si>
  <si>
    <t>RW60001046729</t>
  </si>
  <si>
    <t>RW60000913496</t>
  </si>
  <si>
    <t>RW20001626714829</t>
  </si>
  <si>
    <t>RW200011261299</t>
  </si>
  <si>
    <t>RW6000101176929</t>
  </si>
  <si>
    <t>RW200010292989</t>
  </si>
  <si>
    <t>RW200010268659</t>
  </si>
  <si>
    <t>RW20001125299</t>
  </si>
  <si>
    <t>RW200004221389</t>
  </si>
  <si>
    <t>RW200004221559</t>
  </si>
  <si>
    <t>RW2000102724499</t>
  </si>
  <si>
    <t>RW200010267146729</t>
  </si>
  <si>
    <t>RW20001028729</t>
  </si>
  <si>
    <t>RW2000112671699</t>
  </si>
  <si>
    <t>RW200006217889</t>
  </si>
  <si>
    <t>RW200010267146549</t>
  </si>
  <si>
    <t>RW6000101748699</t>
  </si>
  <si>
    <t>RW6000104161249</t>
  </si>
  <si>
    <t>RW20001029845</t>
  </si>
  <si>
    <t>RW6000161883829</t>
  </si>
  <si>
    <t>RW20001126714469</t>
  </si>
  <si>
    <t>RW60001015478</t>
  </si>
  <si>
    <t>RW600010183569</t>
  </si>
  <si>
    <t>RW60001618423</t>
  </si>
  <si>
    <t>RW20000947994</t>
  </si>
  <si>
    <t>RW20000721419974</t>
  </si>
  <si>
    <t>RW60000919149</t>
  </si>
  <si>
    <t>RW60001046349</t>
  </si>
  <si>
    <t>RW20000721419949</t>
  </si>
  <si>
    <t>RW700009584813</t>
  </si>
  <si>
    <t>RW200010265321</t>
  </si>
  <si>
    <t>RW2000102671829</t>
  </si>
  <si>
    <t>RW20000928929</t>
  </si>
  <si>
    <t>RW20001526714619</t>
  </si>
  <si>
    <t>RW60001015332</t>
  </si>
  <si>
    <t>RW200010268349</t>
  </si>
  <si>
    <t>RW20001055869</t>
  </si>
  <si>
    <t>RW2000115689</t>
  </si>
  <si>
    <t>RW200010265589</t>
  </si>
  <si>
    <t>RW200015267143469</t>
  </si>
  <si>
    <t>RW6000091886239</t>
  </si>
  <si>
    <t>RW200010254889</t>
  </si>
  <si>
    <t>RW2000062128329</t>
  </si>
  <si>
    <t>RW2000062139829</t>
  </si>
  <si>
    <t>RW200018264759</t>
  </si>
  <si>
    <t>RW60001118787299</t>
  </si>
  <si>
    <t>RW2000062139815</t>
  </si>
  <si>
    <t>RW6000094254</t>
  </si>
  <si>
    <t>RW600010471414</t>
  </si>
  <si>
    <t>RW2000112545399</t>
  </si>
  <si>
    <t>RW600009133492</t>
  </si>
  <si>
    <t>RW60001044729</t>
  </si>
  <si>
    <t>RW600010191289</t>
  </si>
  <si>
    <t>RW200007214349</t>
  </si>
  <si>
    <t>RW600009188749</t>
  </si>
  <si>
    <t>RW6000031665159</t>
  </si>
  <si>
    <t>RW2000062543569</t>
  </si>
  <si>
    <t>RW60000644785</t>
  </si>
  <si>
    <t>RW7000115848899</t>
  </si>
  <si>
    <t>RW20001023949</t>
  </si>
  <si>
    <t>RW600010184119</t>
  </si>
  <si>
    <t>RW200007214549</t>
  </si>
  <si>
    <t>RW200006254189</t>
  </si>
  <si>
    <t>RW2000042265747</t>
  </si>
  <si>
    <t>RW200010218929</t>
  </si>
  <si>
    <t>RW600018187499</t>
  </si>
  <si>
    <t>RW600009188659929</t>
  </si>
  <si>
    <t>RW200015267144869</t>
  </si>
  <si>
    <t>RW2000102687679</t>
  </si>
  <si>
    <t>RW700016584965</t>
  </si>
  <si>
    <t>RW6000091888529</t>
  </si>
  <si>
    <t>RW200009225249</t>
  </si>
  <si>
    <t>RW200010265929</t>
  </si>
  <si>
    <t>RW200010252569</t>
  </si>
  <si>
    <t>RW20001025629</t>
  </si>
  <si>
    <t>RW20001025289</t>
  </si>
  <si>
    <t>RW200019294425</t>
  </si>
  <si>
    <t>RW20001054529</t>
  </si>
  <si>
    <t>RW700009582831</t>
  </si>
  <si>
    <t>RW600010182853</t>
  </si>
  <si>
    <t>RW200010254749</t>
  </si>
  <si>
    <t>RW2000102549789</t>
  </si>
  <si>
    <t>RW200016262179</t>
  </si>
  <si>
    <t>RW600010117684</t>
  </si>
  <si>
    <t>RW20001024749</t>
  </si>
  <si>
    <t>RW60000918887889</t>
  </si>
  <si>
    <t>RW200006226596</t>
  </si>
  <si>
    <t>RW200004214831</t>
  </si>
  <si>
    <t>RW2000102658189</t>
  </si>
  <si>
    <t>RW200010267145569</t>
  </si>
  <si>
    <t>RW200010249249</t>
  </si>
  <si>
    <t>RW200010265369</t>
  </si>
  <si>
    <t>RW6000101813699</t>
  </si>
  <si>
    <t>RW200004223532</t>
  </si>
  <si>
    <t>RW600010185769</t>
  </si>
  <si>
    <t>RW600009198673</t>
  </si>
  <si>
    <t>RW60001818865994719</t>
  </si>
  <si>
    <t>RW200009226929</t>
  </si>
  <si>
    <t>RW20001127569</t>
  </si>
  <si>
    <t>RW60001518236</t>
  </si>
  <si>
    <t>RW60001017569</t>
  </si>
  <si>
    <t>RW2000102952453</t>
  </si>
  <si>
    <t>RW200010217427</t>
  </si>
  <si>
    <t>RW200006231499</t>
  </si>
  <si>
    <t>RW600018189629</t>
  </si>
  <si>
    <t>RW200010227369</t>
  </si>
  <si>
    <t>RW20001056669</t>
  </si>
  <si>
    <t>RW600010118349</t>
  </si>
  <si>
    <t>RW600009182499</t>
  </si>
  <si>
    <t>RW600009181569</t>
  </si>
  <si>
    <t>RW20000421388899</t>
  </si>
  <si>
    <t>RW60001018817899</t>
  </si>
  <si>
    <t>RW2000102549699</t>
  </si>
  <si>
    <t>RW600010188969</t>
  </si>
  <si>
    <t>RW20001029885</t>
  </si>
  <si>
    <t>RW20001025549</t>
  </si>
  <si>
    <t>RW200010522729</t>
  </si>
  <si>
    <t>RW200010298189</t>
  </si>
  <si>
    <t>RW600010181529</t>
  </si>
  <si>
    <t>RW200010262965</t>
  </si>
  <si>
    <t>RW600011184999</t>
  </si>
  <si>
    <t>RW60001118865999</t>
  </si>
  <si>
    <t>RW600018187889</t>
  </si>
  <si>
    <t>RW200010283689</t>
  </si>
  <si>
    <t>RW2000162756319</t>
  </si>
  <si>
    <t>RW60001019743292</t>
  </si>
  <si>
    <t>RW200009259529</t>
  </si>
  <si>
    <t>RW600009185692</t>
  </si>
  <si>
    <t>RW20000922828</t>
  </si>
  <si>
    <t>RW20001026714969</t>
  </si>
  <si>
    <t>RW2000102727299</t>
  </si>
  <si>
    <t>RW200010289729</t>
  </si>
  <si>
    <t>RW20001027858</t>
  </si>
  <si>
    <t>RW600009188732</t>
  </si>
  <si>
    <t>RW200010254929</t>
  </si>
  <si>
    <t>RW2000102651889</t>
  </si>
  <si>
    <t>RW60000918887819</t>
  </si>
  <si>
    <t>RW600009183234</t>
  </si>
  <si>
    <t>RW6000101816369</t>
  </si>
  <si>
    <t>RW20001129819</t>
  </si>
  <si>
    <t>RW2000152671484179</t>
  </si>
  <si>
    <t>RW2000072141569</t>
  </si>
  <si>
    <t>RW600009152599</t>
  </si>
  <si>
    <t>RW200010272289</t>
  </si>
  <si>
    <t>RW200010569929</t>
  </si>
  <si>
    <t>RW200010219299</t>
  </si>
  <si>
    <t>RW20001024754</t>
  </si>
  <si>
    <t>RW20000626714229</t>
  </si>
  <si>
    <t>RW60001646895</t>
  </si>
  <si>
    <t>RW20001826287699</t>
  </si>
  <si>
    <t>RW600010182139</t>
  </si>
  <si>
    <t>RW2000112622799</t>
  </si>
  <si>
    <t>RW2000072182749</t>
  </si>
  <si>
    <t>RW20001048663</t>
  </si>
  <si>
    <t>RW6000101363329</t>
  </si>
  <si>
    <t>RW200006254349</t>
  </si>
  <si>
    <t>RW6000111912569</t>
  </si>
  <si>
    <t>RW6000101896699</t>
  </si>
  <si>
    <t>RW600015197432329</t>
  </si>
  <si>
    <t>RW600009134929</t>
  </si>
  <si>
    <t>RW20000323479</t>
  </si>
  <si>
    <t>RW200015267144549</t>
  </si>
  <si>
    <t>RW60001042659</t>
  </si>
  <si>
    <t>RW200010474369</t>
  </si>
  <si>
    <t>RW20001026714789</t>
  </si>
  <si>
    <t>RW2000182923979</t>
  </si>
  <si>
    <t>RW20000926223569</t>
  </si>
  <si>
    <t>RW20000621639</t>
  </si>
  <si>
    <t>RW200010225269</t>
  </si>
  <si>
    <t>RW6000161832899</t>
  </si>
  <si>
    <t>RW200007214369</t>
  </si>
  <si>
    <t>RW20001056819</t>
  </si>
  <si>
    <t>RW6000091888729</t>
  </si>
  <si>
    <t>RW600003163859</t>
  </si>
  <si>
    <t>RW200010229489</t>
  </si>
  <si>
    <t>RW60001719829</t>
  </si>
  <si>
    <t>RW20000625429</t>
  </si>
  <si>
    <t>RW6000161987</t>
  </si>
  <si>
    <t>RW2000102721869</t>
  </si>
  <si>
    <t>RW6000091974327279</t>
  </si>
  <si>
    <t>RW60000918885189</t>
  </si>
  <si>
    <t>RW200010267148147</t>
  </si>
  <si>
    <t>RW200010275949</t>
  </si>
  <si>
    <t>RW200010236639</t>
  </si>
  <si>
    <t>RW60001542889</t>
  </si>
  <si>
    <t>RW20001128899</t>
  </si>
  <si>
    <t>RW2000162788899</t>
  </si>
  <si>
    <t>RW200006218869</t>
  </si>
  <si>
    <t>RW60001118888999</t>
  </si>
  <si>
    <t>RW20000822379</t>
  </si>
  <si>
    <t>RW600018188149</t>
  </si>
  <si>
    <t>RW700010584754</t>
  </si>
  <si>
    <t>RW6000091887369</t>
  </si>
  <si>
    <t>RW2000162671431699</t>
  </si>
  <si>
    <t>RW2000112987899</t>
  </si>
  <si>
    <t>RW200010291623</t>
  </si>
  <si>
    <t>RW20001129889</t>
  </si>
  <si>
    <t>RW60001146599</t>
  </si>
  <si>
    <t>RW2000102671869</t>
  </si>
  <si>
    <t>RW700009582845</t>
  </si>
  <si>
    <t>RW20000622499</t>
  </si>
  <si>
    <t>RW200010289329</t>
  </si>
  <si>
    <t>RW6000094463</t>
  </si>
  <si>
    <t>RW2000072148579</t>
  </si>
  <si>
    <t>RW600010184349</t>
  </si>
  <si>
    <t>RW2000042215569</t>
  </si>
  <si>
    <t>RW200009225449</t>
  </si>
  <si>
    <t>RW6000181888869</t>
  </si>
  <si>
    <t>RW6000091888587</t>
  </si>
  <si>
    <t>RW600010183274</t>
  </si>
  <si>
    <t>RW20001026276</t>
  </si>
  <si>
    <t>RW600009133674</t>
  </si>
  <si>
    <t>RW2000102544969</t>
  </si>
  <si>
    <t>RW60001012849</t>
  </si>
  <si>
    <t>RW600016189499</t>
  </si>
  <si>
    <t>RW6000091886923</t>
  </si>
  <si>
    <t>RW200010217449</t>
  </si>
  <si>
    <t>RW200010254989</t>
  </si>
  <si>
    <t>RW200010272469</t>
  </si>
  <si>
    <t>RW20001025453454</t>
  </si>
  <si>
    <t>RW20000721419969</t>
  </si>
  <si>
    <t>RW20001025649</t>
  </si>
  <si>
    <t>RW600016183299</t>
  </si>
  <si>
    <t>RW2000102756439</t>
  </si>
  <si>
    <t>RW20001128699</t>
  </si>
  <si>
    <t>RW60001015449</t>
  </si>
  <si>
    <t>RW2000092139439</t>
  </si>
  <si>
    <t>RW600015352899</t>
  </si>
  <si>
    <t>RW200015278887</t>
  </si>
  <si>
    <t>RW20001126714239</t>
  </si>
  <si>
    <t>RW600009187389</t>
  </si>
  <si>
    <t>RW200010219633</t>
  </si>
  <si>
    <t>RW2000102671484529</t>
  </si>
  <si>
    <t>RW200006216549</t>
  </si>
  <si>
    <t>RW200006226594</t>
  </si>
  <si>
    <t>RW600006181189</t>
  </si>
  <si>
    <t>RW600011183119</t>
  </si>
  <si>
    <t>RW200016272969</t>
  </si>
  <si>
    <t>RW200011268499</t>
  </si>
  <si>
    <t>RW2000182626939</t>
  </si>
  <si>
    <t>RW600010181649</t>
  </si>
  <si>
    <t>RW6000101816191</t>
  </si>
  <si>
    <t>RW20001025854</t>
  </si>
  <si>
    <t>RW600009181689</t>
  </si>
  <si>
    <t>RW60000918134</t>
  </si>
  <si>
    <t>RW20001025669</t>
  </si>
  <si>
    <t>RW2000102544949</t>
  </si>
  <si>
    <t>RW200011248299</t>
  </si>
  <si>
    <t>RW20000721356899</t>
  </si>
  <si>
    <t>RW600018187789</t>
  </si>
  <si>
    <t>RW60001144853</t>
  </si>
  <si>
    <t>RW70000958482989</t>
  </si>
  <si>
    <t>RW20001052289</t>
  </si>
  <si>
    <t>RW600009191298</t>
  </si>
  <si>
    <t>RW600010184329</t>
  </si>
  <si>
    <t>RW20001125469</t>
  </si>
  <si>
    <t>RW600010188769</t>
  </si>
  <si>
    <t>RW200010275445</t>
  </si>
  <si>
    <t>RW2000152687231</t>
  </si>
  <si>
    <t>RW80002064871</t>
  </si>
  <si>
    <t>RW200010225589</t>
  </si>
  <si>
    <t>RW600011184359</t>
  </si>
  <si>
    <t>RW6000101878989</t>
  </si>
  <si>
    <t>RW200006211869</t>
  </si>
  <si>
    <t>RW600010137899</t>
  </si>
  <si>
    <t>RW200011213969</t>
  </si>
  <si>
    <t>RW200010252589</t>
  </si>
  <si>
    <t>RW200018278679</t>
  </si>
  <si>
    <t>RW7000105847491</t>
  </si>
  <si>
    <t>RW20000626714189</t>
  </si>
  <si>
    <t>RW200010236689</t>
  </si>
  <si>
    <t>RW6000101175829</t>
  </si>
  <si>
    <t>RW2000092647589</t>
  </si>
  <si>
    <t>RW200010287449</t>
  </si>
  <si>
    <t>RW60001618449</t>
  </si>
  <si>
    <t>RW200010278569</t>
  </si>
  <si>
    <t>RW2000102756589</t>
  </si>
  <si>
    <t>RW2000082435</t>
  </si>
  <si>
    <t>RW200009289789</t>
  </si>
  <si>
    <t>RW2000162629699</t>
  </si>
  <si>
    <t>RW600010182169</t>
  </si>
  <si>
    <t>RW6000104423</t>
  </si>
  <si>
    <t>RW200006213927</t>
  </si>
  <si>
    <t>RW600011174573</t>
  </si>
  <si>
    <t>RW2000105583</t>
  </si>
  <si>
    <t>RW6000031348339</t>
  </si>
  <si>
    <t>RW200016254849</t>
  </si>
  <si>
    <t>RW200015267148169</t>
  </si>
  <si>
    <t>RW2000072213299</t>
  </si>
  <si>
    <t>RW7000105848852</t>
  </si>
  <si>
    <t>RW2000072182769</t>
  </si>
  <si>
    <t>RW20001029829</t>
  </si>
  <si>
    <t>RW600011448999</t>
  </si>
  <si>
    <t>RW600011181899</t>
  </si>
  <si>
    <t>RW200016268999</t>
  </si>
  <si>
    <t>RW200016268899</t>
  </si>
  <si>
    <t>RW200010272549</t>
  </si>
  <si>
    <t>RW60000216287</t>
  </si>
  <si>
    <t>RW600015181572</t>
  </si>
  <si>
    <t>RW600011182899</t>
  </si>
  <si>
    <t>RW20001126714899</t>
  </si>
  <si>
    <t>RW2000112929739</t>
  </si>
  <si>
    <t>RW600009191859</t>
  </si>
  <si>
    <t>RW600009182876</t>
  </si>
  <si>
    <t>RW200010263129</t>
  </si>
  <si>
    <t>RW60000711449</t>
  </si>
  <si>
    <t>RW60000316149</t>
  </si>
  <si>
    <t>RW60001518456</t>
  </si>
  <si>
    <t>RW600009184189</t>
  </si>
  <si>
    <t>RW200010566569</t>
  </si>
  <si>
    <t>RW6000101831989</t>
  </si>
  <si>
    <t>RW6000091856329</t>
  </si>
  <si>
    <t>RW6000181866539</t>
  </si>
  <si>
    <t>RW6000104229129</t>
  </si>
  <si>
    <t>RW2000092137769</t>
  </si>
  <si>
    <t>RW20001527349</t>
  </si>
  <si>
    <t>RW600010189619</t>
  </si>
  <si>
    <t>RW200010267148749</t>
  </si>
  <si>
    <t>RW600006115849</t>
  </si>
  <si>
    <t>RW20001121699</t>
  </si>
  <si>
    <t>RW200010267148732</t>
  </si>
  <si>
    <t>RW600011181999</t>
  </si>
  <si>
    <t>RW6000091886269</t>
  </si>
  <si>
    <t>RW200006217649</t>
  </si>
  <si>
    <t>RW200016267144889</t>
  </si>
  <si>
    <t>RW200006234929</t>
  </si>
  <si>
    <t>RW20001128779</t>
  </si>
  <si>
    <t>RW200010252269</t>
  </si>
  <si>
    <t>RW200011213989</t>
  </si>
  <si>
    <t>RW200015267144989</t>
  </si>
  <si>
    <t>RW60000944829</t>
  </si>
  <si>
    <t>RW600018185669</t>
  </si>
  <si>
    <t>RW60000312369</t>
  </si>
  <si>
    <t>RW200010294719299</t>
  </si>
  <si>
    <t>RW6000091883949</t>
  </si>
  <si>
    <t>RW600015183369</t>
  </si>
  <si>
    <t>RW60001012569</t>
  </si>
  <si>
    <t>RW6000101881179</t>
  </si>
  <si>
    <t>RW6000031384919</t>
  </si>
  <si>
    <t>RW2000072147349</t>
  </si>
  <si>
    <t>RW2000042141549</t>
  </si>
  <si>
    <t>RW200004213473299</t>
  </si>
  <si>
    <t>RW20000956329</t>
  </si>
  <si>
    <t>RW200010253649</t>
  </si>
  <si>
    <t>RW60001017859</t>
  </si>
  <si>
    <t>RW200010254769</t>
  </si>
  <si>
    <t>RW1200048222929</t>
  </si>
  <si>
    <t>RW6000091886549</t>
  </si>
  <si>
    <t>RW200010268431</t>
  </si>
  <si>
    <t>RW60000919389</t>
  </si>
  <si>
    <t>RW2000102756729</t>
  </si>
  <si>
    <t>RW600010133254</t>
  </si>
  <si>
    <t>RW20001047289</t>
  </si>
  <si>
    <t>RW20001027872</t>
  </si>
  <si>
    <t>RW200010211669</t>
  </si>
  <si>
    <t>RW120016822279</t>
  </si>
  <si>
    <t>RW2000062138929</t>
  </si>
  <si>
    <t>RW6000101841949</t>
  </si>
  <si>
    <t>RW200010292729</t>
  </si>
  <si>
    <t>RW600009197432727249</t>
  </si>
  <si>
    <t>RW20000421473489</t>
  </si>
  <si>
    <t>RW600006134489</t>
  </si>
  <si>
    <t>RW200015267145529</t>
  </si>
  <si>
    <t>RW600009133669</t>
  </si>
  <si>
    <t>RW600019187875929</t>
  </si>
  <si>
    <t>RW20001025588</t>
  </si>
  <si>
    <t>RW60001146791</t>
  </si>
  <si>
    <t>RW20001547749</t>
  </si>
  <si>
    <t>RW2000072138849</t>
  </si>
  <si>
    <t>RW2000102734899</t>
  </si>
  <si>
    <t>RW20001651479</t>
  </si>
  <si>
    <t>RW60001013392</t>
  </si>
  <si>
    <t>RW600010183229</t>
  </si>
  <si>
    <t>RW700010584849</t>
  </si>
  <si>
    <t>RW6000101833289</t>
  </si>
  <si>
    <t>RW60001116899</t>
  </si>
  <si>
    <t>RW200015275634</t>
  </si>
  <si>
    <t>RW60001113469</t>
  </si>
  <si>
    <t>RW200020285699</t>
  </si>
  <si>
    <t>RW600010164499</t>
  </si>
  <si>
    <t>RW6000181966979</t>
  </si>
  <si>
    <t>RW20001026157699</t>
  </si>
  <si>
    <t>RW2000092135189</t>
  </si>
  <si>
    <t>RW6000091886529</t>
  </si>
  <si>
    <t>RW20000923529</t>
  </si>
  <si>
    <t>RW600010184389</t>
  </si>
  <si>
    <t>RW20000624179</t>
  </si>
  <si>
    <t>RW200010275989</t>
  </si>
  <si>
    <t>RW600015188989</t>
  </si>
  <si>
    <t>RW2000102966929</t>
  </si>
  <si>
    <t>RW20001626714489</t>
  </si>
  <si>
    <t>RW2000174761199</t>
  </si>
  <si>
    <t>RW600010186563</t>
  </si>
  <si>
    <t>RW200010293889</t>
  </si>
  <si>
    <t>RW20001024789</t>
  </si>
  <si>
    <t>RW2000052138997</t>
  </si>
  <si>
    <t>RW200015267148279</t>
  </si>
  <si>
    <t>RW20000956299</t>
  </si>
  <si>
    <t>RW200010254534499</t>
  </si>
  <si>
    <t>RW20001047219929</t>
  </si>
  <si>
    <t>RW20001125349</t>
  </si>
  <si>
    <t>RW20001024569</t>
  </si>
  <si>
    <t>RW200010254538</t>
  </si>
  <si>
    <t>RW200010267145589</t>
  </si>
  <si>
    <t>RW600009188449</t>
  </si>
  <si>
    <t>RW600015182149</t>
  </si>
  <si>
    <t>RW60001018689</t>
  </si>
  <si>
    <t>RW20001147269</t>
  </si>
  <si>
    <t>RW200010225749</t>
  </si>
  <si>
    <t>RW600015118113</t>
  </si>
  <si>
    <t>RW200004214769</t>
  </si>
  <si>
    <t>RW600009182889</t>
  </si>
  <si>
    <t>RW600009198889</t>
  </si>
  <si>
    <t>RW60001519743234</t>
  </si>
  <si>
    <t>RW200010267147789</t>
  </si>
  <si>
    <t>RW20001025819</t>
  </si>
  <si>
    <t>RW2000062137949</t>
  </si>
  <si>
    <t>RW60001218519</t>
  </si>
  <si>
    <t>RW50000392225</t>
  </si>
  <si>
    <t>RW60001018187</t>
  </si>
  <si>
    <t>RW20001029872</t>
  </si>
  <si>
    <t>RW20000821419937</t>
  </si>
  <si>
    <t>RW200015267145899</t>
  </si>
  <si>
    <t>RW200010252929</t>
  </si>
  <si>
    <t>RW200011297299</t>
  </si>
  <si>
    <t>RW200015267143652</t>
  </si>
  <si>
    <t>RW600009184169</t>
  </si>
  <si>
    <t>RW200010272694</t>
  </si>
  <si>
    <t>RW60001218399</t>
  </si>
  <si>
    <t>RW20001526714352</t>
  </si>
  <si>
    <t>RW200010253289</t>
  </si>
  <si>
    <t>RW2000042138599</t>
  </si>
  <si>
    <t>RW20001226714979</t>
  </si>
  <si>
    <t>RW200011219499</t>
  </si>
  <si>
    <t>RW2000152674</t>
  </si>
  <si>
    <t>RW60001018578</t>
  </si>
  <si>
    <t>RW20001028689</t>
  </si>
  <si>
    <t>RW200009228549</t>
  </si>
  <si>
    <t>RW60000616389</t>
  </si>
  <si>
    <t>RW600010118129</t>
  </si>
  <si>
    <t>RW20001027223</t>
  </si>
  <si>
    <t>RW600011136899</t>
  </si>
  <si>
    <t>RW60001518352999</t>
  </si>
  <si>
    <t>RW600010184829</t>
  </si>
  <si>
    <t>RW20001026719969</t>
  </si>
  <si>
    <t>RW2000152945614</t>
  </si>
  <si>
    <t>RW700011582479</t>
  </si>
  <si>
    <t>RW600003133629</t>
  </si>
  <si>
    <t>RW200010261669</t>
  </si>
  <si>
    <t>RW7000095848831</t>
  </si>
  <si>
    <t>RW200006254459</t>
  </si>
  <si>
    <t>RW6000104545</t>
  </si>
  <si>
    <t>RW60001218879</t>
  </si>
  <si>
    <t>RW6000091849329</t>
  </si>
  <si>
    <t>RW60001018389</t>
  </si>
  <si>
    <t>RW2000182628939</t>
  </si>
  <si>
    <t>RW20001029865</t>
  </si>
  <si>
    <t>RW60000942135</t>
  </si>
  <si>
    <t>RW600010183285</t>
  </si>
  <si>
    <t>RW20001027948</t>
  </si>
  <si>
    <t>RW7000185846939</t>
  </si>
  <si>
    <t>RW6000121887379</t>
  </si>
  <si>
    <t>RW200015477329</t>
  </si>
  <si>
    <t>RW20000421473473</t>
  </si>
  <si>
    <t>RW20001047257229</t>
  </si>
  <si>
    <t>RW6000151835659</t>
  </si>
  <si>
    <t>RW60001818649</t>
  </si>
  <si>
    <t>RW200010296529</t>
  </si>
  <si>
    <t>RW2000092268819</t>
  </si>
  <si>
    <t>RW2000172929129</t>
  </si>
  <si>
    <t>RW7000105848889</t>
  </si>
  <si>
    <t>RW60001218759</t>
  </si>
  <si>
    <t>RW200010218769</t>
  </si>
  <si>
    <t>RW200010298689</t>
  </si>
  <si>
    <t>RW60001617899</t>
  </si>
  <si>
    <t>RW600016184489</t>
  </si>
  <si>
    <t>RW600009181549</t>
  </si>
  <si>
    <t>RW600010464399</t>
  </si>
  <si>
    <t>RW6000101188949</t>
  </si>
  <si>
    <t>RW60000918276</t>
  </si>
  <si>
    <t>RW6000091974327229</t>
  </si>
  <si>
    <t>RW60001018787219</t>
  </si>
  <si>
    <t>RW200004226529</t>
  </si>
  <si>
    <t>RW200010267144189</t>
  </si>
  <si>
    <t>RW200010267148729</t>
  </si>
  <si>
    <t>RW200010279329</t>
  </si>
  <si>
    <t>RW200003212639</t>
  </si>
  <si>
    <t>RW60001015336</t>
  </si>
  <si>
    <t>RW6000181865299</t>
  </si>
  <si>
    <t>RW6000061811529</t>
  </si>
  <si>
    <t>RW60001618859</t>
  </si>
  <si>
    <t>RW6000113149</t>
  </si>
  <si>
    <t>RW600016188351</t>
  </si>
  <si>
    <t>RW6000091833725</t>
  </si>
  <si>
    <t>RW200010296969</t>
  </si>
  <si>
    <t>RW200009265416</t>
  </si>
  <si>
    <t>RW200010275669</t>
  </si>
  <si>
    <t>RW20000621869</t>
  </si>
  <si>
    <t>RW200010275431</t>
  </si>
  <si>
    <t>RW200010253631</t>
  </si>
  <si>
    <t>RW20001529441</t>
  </si>
  <si>
    <t>RW2000062543529</t>
  </si>
  <si>
    <t>RW200010298785</t>
  </si>
  <si>
    <t>RW20000624669</t>
  </si>
  <si>
    <t>RW600003174159</t>
  </si>
  <si>
    <t>RW600009198833</t>
  </si>
  <si>
    <t>RW200006254269</t>
  </si>
  <si>
    <t>RW600009197432749</t>
  </si>
  <si>
    <t>RW6000181886171</t>
  </si>
  <si>
    <t>RW200010227899</t>
  </si>
  <si>
    <t>RW2000102671949</t>
  </si>
  <si>
    <t>RW2000102198789</t>
  </si>
  <si>
    <t>RW600010189685</t>
  </si>
  <si>
    <t>RW200009289749</t>
  </si>
  <si>
    <t>RW60000016969</t>
  </si>
  <si>
    <t>RW20000621789</t>
  </si>
  <si>
    <t>RW6000111886899</t>
  </si>
  <si>
    <t>RW20001129699</t>
  </si>
  <si>
    <t>RW600016187239</t>
  </si>
  <si>
    <t>RW2000062138789</t>
  </si>
  <si>
    <t>RW600010164369</t>
  </si>
  <si>
    <t>RW60001018817499</t>
  </si>
  <si>
    <t>RW2000102658729</t>
  </si>
  <si>
    <t>RW200011275449</t>
  </si>
  <si>
    <t>RW200011298499</t>
  </si>
  <si>
    <t>RW20001023729</t>
  </si>
  <si>
    <t>RW600016198699</t>
  </si>
  <si>
    <t>RW60000918864699</t>
  </si>
  <si>
    <t>RW6000101881729</t>
  </si>
  <si>
    <t>RW20001026714554</t>
  </si>
  <si>
    <t>RW6000091828929</t>
  </si>
  <si>
    <t>RW60001618651</t>
  </si>
  <si>
    <t>RW200010267147529</t>
  </si>
  <si>
    <t>RW6000101816299</t>
  </si>
  <si>
    <t>RW600009191292</t>
  </si>
  <si>
    <t>RW60001018446</t>
  </si>
  <si>
    <t>RW200010227349</t>
  </si>
  <si>
    <t>RW20001026714869</t>
  </si>
  <si>
    <t>RW60001815654899</t>
  </si>
  <si>
    <t>RW7000115823111</t>
  </si>
  <si>
    <t>RW20001026389</t>
  </si>
  <si>
    <t>RW20001022589</t>
  </si>
  <si>
    <t>RW20001121392999</t>
  </si>
  <si>
    <t>RW20001026714463</t>
  </si>
  <si>
    <t>RW200018264199</t>
  </si>
  <si>
    <t>RW600010426879</t>
  </si>
  <si>
    <t>RW200006234859</t>
  </si>
  <si>
    <t>RW2000102658769</t>
  </si>
  <si>
    <t>RW2000102997299</t>
  </si>
  <si>
    <t>RW600011181657</t>
  </si>
  <si>
    <t>RW60000411453</t>
  </si>
  <si>
    <t>RW600016185675</t>
  </si>
  <si>
    <t>RW6000151871299</t>
  </si>
  <si>
    <t>RW60001015749</t>
  </si>
  <si>
    <t>RW60001219199</t>
  </si>
  <si>
    <t>RW600011117699</t>
  </si>
  <si>
    <t>RW200007226499</t>
  </si>
  <si>
    <t>RW20001022669</t>
  </si>
  <si>
    <t>RW600011115299</t>
  </si>
  <si>
    <t>RW600010186589</t>
  </si>
  <si>
    <t>RW6000111883824229</t>
  </si>
  <si>
    <t>RW200010256749</t>
  </si>
  <si>
    <t>RW200015477279</t>
  </si>
  <si>
    <t>RW600015188569</t>
  </si>
  <si>
    <t>RW80001062729</t>
  </si>
  <si>
    <t>RW60001012889</t>
  </si>
  <si>
    <t>RW600012187799</t>
  </si>
  <si>
    <t>RW60001015289</t>
  </si>
  <si>
    <t>RW200009292529</t>
  </si>
  <si>
    <t>RW60001818567299</t>
  </si>
  <si>
    <t>RW600010174772</t>
  </si>
  <si>
    <t>RW200008223999</t>
  </si>
  <si>
    <t>RW600010188529</t>
  </si>
  <si>
    <t>RW600010127569</t>
  </si>
  <si>
    <t>RW60001118529</t>
  </si>
  <si>
    <t>RW200008223319</t>
  </si>
  <si>
    <t>RW200010296729</t>
  </si>
  <si>
    <t>RW200010267147689</t>
  </si>
  <si>
    <t>RW600010137729</t>
  </si>
  <si>
    <t>RW6000101854899</t>
  </si>
  <si>
    <t>RW600010189649</t>
  </si>
  <si>
    <t>RW2000112671469</t>
  </si>
  <si>
    <t>RW200010291453</t>
  </si>
  <si>
    <t>RW600010185629</t>
  </si>
  <si>
    <t>RW2000062164389</t>
  </si>
  <si>
    <t>RW2000102196369</t>
  </si>
  <si>
    <t>RW200001214127</t>
  </si>
  <si>
    <t>RW6000091856969</t>
  </si>
  <si>
    <t>RW6000101816549</t>
  </si>
  <si>
    <t>RW6000111886990</t>
  </si>
  <si>
    <t>RW200010229469</t>
  </si>
  <si>
    <t>RW600010138651</t>
  </si>
  <si>
    <t>RW20001828369</t>
  </si>
  <si>
    <t>RW6000111176899</t>
  </si>
  <si>
    <t>RW600009185441</t>
  </si>
  <si>
    <t>RW200010254532</t>
  </si>
  <si>
    <t>RW60001119743299</t>
  </si>
  <si>
    <t>RW200010226749</t>
  </si>
  <si>
    <t>RW200009219949</t>
  </si>
  <si>
    <t>RW200009226869</t>
  </si>
  <si>
    <t>RW2000112569</t>
  </si>
  <si>
    <t>RW20001029454</t>
  </si>
  <si>
    <t>RW600010183219</t>
  </si>
  <si>
    <t>RW200011296699</t>
  </si>
  <si>
    <t>RW200015477341</t>
  </si>
  <si>
    <t>RW2000112687699</t>
  </si>
  <si>
    <t>RW7000115844899</t>
  </si>
  <si>
    <t>RW200010258529</t>
  </si>
  <si>
    <t>RW2000152616237</t>
  </si>
  <si>
    <t>RW6000101181949</t>
  </si>
  <si>
    <t>RW60001116499</t>
  </si>
  <si>
    <t>RW2000072263337</t>
  </si>
  <si>
    <t>RW600016187811</t>
  </si>
  <si>
    <t>RW6000061146999</t>
  </si>
  <si>
    <t>RW60000918129</t>
  </si>
  <si>
    <t>RW2000112725999</t>
  </si>
  <si>
    <t>RW200010254839</t>
  </si>
  <si>
    <t>RW200010275689</t>
  </si>
  <si>
    <t>RW200010255829</t>
  </si>
  <si>
    <t>RW60001015633</t>
  </si>
  <si>
    <t>RW60001018536</t>
  </si>
  <si>
    <t>RW6000101836839</t>
  </si>
  <si>
    <t>RW60001518414</t>
  </si>
  <si>
    <t>RW600009134534</t>
  </si>
  <si>
    <t>RW6000101856949</t>
  </si>
  <si>
    <t>RW6000151835349</t>
  </si>
  <si>
    <t>RW6000091836899</t>
  </si>
  <si>
    <t>RW200016267189</t>
  </si>
  <si>
    <t>RW20001147639</t>
  </si>
  <si>
    <t>RW60001013729</t>
  </si>
  <si>
    <t>RW200007218899</t>
  </si>
  <si>
    <t>RW200003216449</t>
  </si>
  <si>
    <t>RW2000102267549</t>
  </si>
  <si>
    <t>RW600003112281</t>
  </si>
  <si>
    <t>RW600011117159</t>
  </si>
  <si>
    <t>RW60001044189</t>
  </si>
  <si>
    <t>RW2000062348529</t>
  </si>
  <si>
    <t>RW600010185529</t>
  </si>
  <si>
    <t>RW60001014869</t>
  </si>
  <si>
    <t>RW6000091816589</t>
  </si>
  <si>
    <t>RW20000421347399</t>
  </si>
  <si>
    <t>RW200011226899</t>
  </si>
  <si>
    <t>RW2000062139869</t>
  </si>
  <si>
    <t>RW2000112133529</t>
  </si>
  <si>
    <t>RW200010272439</t>
  </si>
  <si>
    <t>RW6000101859299</t>
  </si>
  <si>
    <t>RW60000312189</t>
  </si>
  <si>
    <t>RW2000032544199</t>
  </si>
  <si>
    <t>RW600010132629</t>
  </si>
  <si>
    <t>RW600015183512</t>
  </si>
  <si>
    <t>RW200006216529</t>
  </si>
  <si>
    <t>RW6000101565429</t>
  </si>
  <si>
    <t>RW6000161833299</t>
  </si>
  <si>
    <t>RW6000151894499</t>
  </si>
  <si>
    <t>RW200010254845</t>
  </si>
  <si>
    <t>RW60001118885359</t>
  </si>
  <si>
    <t>RW600010182329</t>
  </si>
  <si>
    <t>RW2000102651851</t>
  </si>
  <si>
    <t>RW60001017239</t>
  </si>
  <si>
    <t>RW2000102721849</t>
  </si>
  <si>
    <t>RW600009181669</t>
  </si>
  <si>
    <t>RW200006252249</t>
  </si>
  <si>
    <t>RW200010219669</t>
  </si>
  <si>
    <t>RW2000102723472</t>
  </si>
  <si>
    <t>RW2000102796499</t>
  </si>
  <si>
    <t>RW600009138689</t>
  </si>
  <si>
    <t>RW6000091872712</t>
  </si>
  <si>
    <t>RW200010229449</t>
  </si>
  <si>
    <t>RW200009561349</t>
  </si>
  <si>
    <t>RW20000621644339</t>
  </si>
  <si>
    <t>RW2000155129</t>
  </si>
  <si>
    <t>RW60001618838249</t>
  </si>
  <si>
    <t>RW60001142799</t>
  </si>
  <si>
    <t>RW2000152671439929</t>
  </si>
  <si>
    <t>RW20001027929</t>
  </si>
  <si>
    <t>RW60001018534</t>
  </si>
  <si>
    <t>RW200010474259</t>
  </si>
  <si>
    <t>RW2000072139675</t>
  </si>
  <si>
    <t>RW6000091974327274</t>
  </si>
  <si>
    <t>RW200010254649</t>
  </si>
  <si>
    <t>RW200006213789</t>
  </si>
  <si>
    <t>RW600015198581</t>
  </si>
  <si>
    <t>RW2000102198549</t>
  </si>
  <si>
    <t>RW600012188931</t>
  </si>
  <si>
    <t>RW6000091974329132</t>
  </si>
  <si>
    <t>RW600010191729</t>
  </si>
  <si>
    <t>RW2000042148552</t>
  </si>
  <si>
    <t>RW200010292189</t>
  </si>
  <si>
    <t>RW20000421347389</t>
  </si>
  <si>
    <t>RW60000911687</t>
  </si>
  <si>
    <t>RW200011219899</t>
  </si>
  <si>
    <t>RW60000918692</t>
  </si>
  <si>
    <t>RW2000112479</t>
  </si>
  <si>
    <t>RW2000102687249</t>
  </si>
  <si>
    <t>RW600010181789</t>
  </si>
  <si>
    <t>RW600003122197</t>
  </si>
  <si>
    <t>RW6000101818893</t>
  </si>
  <si>
    <t>RW600009168969</t>
  </si>
  <si>
    <t>RW6000101176819</t>
  </si>
  <si>
    <t>RW6000091336589</t>
  </si>
  <si>
    <t>RW20001129899</t>
  </si>
  <si>
    <t>RW20001048643</t>
  </si>
  <si>
    <t>RW200010272345</t>
  </si>
  <si>
    <t>RW6000101974161</t>
  </si>
  <si>
    <t>RW600010184318</t>
  </si>
  <si>
    <t>RW6000101829299</t>
  </si>
  <si>
    <t>RW6000111886299</t>
  </si>
  <si>
    <t>RW20001626714429</t>
  </si>
  <si>
    <t>RW200006216433</t>
  </si>
  <si>
    <t>RW700011584919</t>
  </si>
  <si>
    <t>RW2000115589</t>
  </si>
  <si>
    <t>RW60001012789</t>
  </si>
  <si>
    <t>RW600011174999</t>
  </si>
  <si>
    <t>RW200010279669</t>
  </si>
  <si>
    <t>RW6000161883699</t>
  </si>
  <si>
    <t>RW600010117789</t>
  </si>
  <si>
    <t>RW60001015687</t>
  </si>
  <si>
    <t>RW20001526714525</t>
  </si>
  <si>
    <t>RW600015183679</t>
  </si>
  <si>
    <t>RW20001129169</t>
  </si>
  <si>
    <t>RW600010183192</t>
  </si>
  <si>
    <t>RW200012265999</t>
  </si>
  <si>
    <t>RW2000092135569</t>
  </si>
  <si>
    <t>RW200010298173</t>
  </si>
  <si>
    <t>RW6000181878719</t>
  </si>
  <si>
    <t>RW200010258349</t>
  </si>
  <si>
    <t>RW60001618969</t>
  </si>
  <si>
    <t>RW600015353469</t>
  </si>
  <si>
    <t>RW6000101833239</t>
  </si>
  <si>
    <t>RW60000919849</t>
  </si>
  <si>
    <t>RW20001626819</t>
  </si>
  <si>
    <t>RW60001518345929</t>
  </si>
  <si>
    <t>RW20000722629</t>
  </si>
  <si>
    <t>RW6000161878799</t>
  </si>
  <si>
    <t>RW20000624369</t>
  </si>
  <si>
    <t>RW60000613839</t>
  </si>
  <si>
    <t>RW600010146699</t>
  </si>
  <si>
    <t>RW6000101374</t>
  </si>
  <si>
    <t>RW200010278749</t>
  </si>
  <si>
    <t>RW6000101856869</t>
  </si>
  <si>
    <t>RW60000913364929</t>
  </si>
  <si>
    <t>RW6000101831529</t>
  </si>
  <si>
    <t>RW600018185925</t>
  </si>
  <si>
    <t>RW60001218573</t>
  </si>
  <si>
    <t>RW6000091346769</t>
  </si>
  <si>
    <t>RW600011184171</t>
  </si>
  <si>
    <t>RW20000721473449</t>
  </si>
  <si>
    <t>RW60001018785329</t>
  </si>
  <si>
    <t>RW200010486829</t>
  </si>
  <si>
    <t>RW20000421347369</t>
  </si>
  <si>
    <t>RW600010184699</t>
  </si>
  <si>
    <t>RW60001114699</t>
  </si>
  <si>
    <t>RW600010152769</t>
  </si>
  <si>
    <t>RW600016185699</t>
  </si>
  <si>
    <t>RW2000102512489</t>
  </si>
  <si>
    <t>RW60000913361969</t>
  </si>
  <si>
    <t>RW200010261449</t>
  </si>
  <si>
    <t>RW2000112545349</t>
  </si>
  <si>
    <t>RW60001013256</t>
  </si>
  <si>
    <t>RW600011181779</t>
  </si>
  <si>
    <t>RW200006213549</t>
  </si>
  <si>
    <t>RW600011184311</t>
  </si>
  <si>
    <t>RW20001022969</t>
  </si>
  <si>
    <t>RW20001128977</t>
  </si>
  <si>
    <t>RW6000101331149</t>
  </si>
  <si>
    <t>RW6000181882699</t>
  </si>
  <si>
    <t>RW200010255872</t>
  </si>
  <si>
    <t>RW60001531152</t>
  </si>
  <si>
    <t>RW20000621649</t>
  </si>
  <si>
    <t>RW600011183275</t>
  </si>
  <si>
    <t>RW600009183649</t>
  </si>
  <si>
    <t>RW2000112658899</t>
  </si>
  <si>
    <t>RW600006116673</t>
  </si>
  <si>
    <t>RW20001626714499</t>
  </si>
  <si>
    <t>RW20001526714818</t>
  </si>
  <si>
    <t>RW200011254899</t>
  </si>
  <si>
    <t>RW60001016419</t>
  </si>
  <si>
    <t>RW20001028589</t>
  </si>
  <si>
    <t>RW600010154331</t>
  </si>
  <si>
    <t>RW60001447149</t>
  </si>
  <si>
    <t>RW200009213369</t>
  </si>
  <si>
    <t>RW600010185239</t>
  </si>
  <si>
    <t>RW2000102198199</t>
  </si>
  <si>
    <t>RW200006213329</t>
  </si>
  <si>
    <t>RW20001529667</t>
  </si>
  <si>
    <t>RW60001818836779</t>
  </si>
  <si>
    <t>RW70001158489</t>
  </si>
  <si>
    <t>RW600011115699</t>
  </si>
  <si>
    <t>RW20001025889</t>
  </si>
  <si>
    <t>RW20001028879</t>
  </si>
  <si>
    <t>RW20001626579</t>
  </si>
  <si>
    <t>RW200007214352</t>
  </si>
  <si>
    <t>RW2000102615929</t>
  </si>
  <si>
    <t>RW200010272849</t>
  </si>
  <si>
    <t>RW600009138871</t>
  </si>
  <si>
    <t>RW600009188982</t>
  </si>
  <si>
    <t>RW2000122399</t>
  </si>
  <si>
    <t>RW60000316189</t>
  </si>
  <si>
    <t>RW20001026714749</t>
  </si>
  <si>
    <t>RW20000323435</t>
  </si>
  <si>
    <t>RW200015268449</t>
  </si>
  <si>
    <t>RW60001142991</t>
  </si>
  <si>
    <t>RW6000101884859</t>
  </si>
  <si>
    <t>RW6000101856839</t>
  </si>
  <si>
    <t>RW2000072188689</t>
  </si>
  <si>
    <t>RW200015267143439</t>
  </si>
  <si>
    <t>RW600010456185</t>
  </si>
  <si>
    <t>RW60001013767</t>
  </si>
  <si>
    <t>RW200010279475</t>
  </si>
  <si>
    <t>RW200004214119</t>
  </si>
  <si>
    <t>RW20001025129</t>
  </si>
  <si>
    <t>RW60001116999</t>
  </si>
  <si>
    <t>RW200011253699</t>
  </si>
  <si>
    <t>RW600003134659</t>
  </si>
  <si>
    <t>RW20001127549</t>
  </si>
  <si>
    <t>RW7000185844873</t>
  </si>
  <si>
    <t>RW200006218872</t>
  </si>
  <si>
    <t>RW600018188659948869</t>
  </si>
  <si>
    <t>RW200003216299</t>
  </si>
  <si>
    <t>RW60001119897</t>
  </si>
  <si>
    <t>RW6000091348989</t>
  </si>
  <si>
    <t>RW20001026157499</t>
  </si>
  <si>
    <t>RW6000114459</t>
  </si>
  <si>
    <t>RW600009133689</t>
  </si>
  <si>
    <t>RW600011134899</t>
  </si>
  <si>
    <t>RW60000312329</t>
  </si>
  <si>
    <t>RW2000122319</t>
  </si>
  <si>
    <t>RW200015262152</t>
  </si>
  <si>
    <t>RW600009174529</t>
  </si>
  <si>
    <t>RW600016156549</t>
  </si>
  <si>
    <t>RW2000112485299</t>
  </si>
  <si>
    <t>RW600011134999</t>
  </si>
  <si>
    <t>RW600010118529</t>
  </si>
  <si>
    <t>RW200010217419</t>
  </si>
  <si>
    <t>RW600010136549</t>
  </si>
  <si>
    <t>RW20001726434</t>
  </si>
  <si>
    <t>RW600010138674</t>
  </si>
  <si>
    <t>RW2000102549329</t>
  </si>
  <si>
    <t>RW2000152729639</t>
  </si>
  <si>
    <t>RW20001025949</t>
  </si>
  <si>
    <t>RW600011118199</t>
  </si>
  <si>
    <t>RW5000039469</t>
  </si>
  <si>
    <t>RW200011229499</t>
  </si>
  <si>
    <t>RW200015268329</t>
  </si>
  <si>
    <t>RW20001121339</t>
  </si>
  <si>
    <t>RW600012133119</t>
  </si>
  <si>
    <t>RW600010185729</t>
  </si>
  <si>
    <t>RW600010185749</t>
  </si>
  <si>
    <t>RW600010118132</t>
  </si>
  <si>
    <t>RW600009182869</t>
  </si>
  <si>
    <t>RW20001121899</t>
  </si>
  <si>
    <t>RW2000102139989</t>
  </si>
  <si>
    <t>RW600011182873</t>
  </si>
  <si>
    <t>RW200010272529</t>
  </si>
  <si>
    <t>RW200010267145989</t>
  </si>
  <si>
    <t>RW2000202851</t>
  </si>
  <si>
    <t>RW200011545699</t>
  </si>
  <si>
    <t>RW600006134469</t>
  </si>
  <si>
    <t>RW200010219846</t>
  </si>
  <si>
    <t>RW2000092116559</t>
  </si>
  <si>
    <t>RW20001122869</t>
  </si>
  <si>
    <t>RW200010292569</t>
  </si>
  <si>
    <t>RW60001013752</t>
  </si>
  <si>
    <t>RW60001018429</t>
  </si>
  <si>
    <t>RW2000104868178</t>
  </si>
  <si>
    <t>RW6000091886569</t>
  </si>
  <si>
    <t>RW60001618699</t>
  </si>
  <si>
    <t>RW60001044489</t>
  </si>
  <si>
    <t>RW20001126879</t>
  </si>
  <si>
    <t>RW20001122699</t>
  </si>
  <si>
    <t>RW6000111856899</t>
  </si>
  <si>
    <t>RW200006219419</t>
  </si>
  <si>
    <t>RW6000101171669</t>
  </si>
  <si>
    <t>RW6000111449</t>
  </si>
  <si>
    <t>RW60001015476</t>
  </si>
  <si>
    <t>RW20000921379899</t>
  </si>
  <si>
    <t>RW200010256899</t>
  </si>
  <si>
    <t>RW200006254143</t>
  </si>
  <si>
    <t>RW20006125169</t>
  </si>
  <si>
    <t>RW600003174169</t>
  </si>
  <si>
    <t>RW200015261229</t>
  </si>
  <si>
    <t>RW600010182299</t>
  </si>
  <si>
    <t>RW20001121199</t>
  </si>
  <si>
    <t>RW200004213477</t>
  </si>
  <si>
    <t>RW200010292749</t>
  </si>
  <si>
    <t>RW200009225529</t>
  </si>
  <si>
    <t>RW200003212729</t>
  </si>
  <si>
    <t>RW2000102836349</t>
  </si>
  <si>
    <t>RW600010136869</t>
  </si>
  <si>
    <t>RW20000421415999</t>
  </si>
  <si>
    <t>RW2000062178849</t>
  </si>
  <si>
    <t>RW200006218719</t>
  </si>
  <si>
    <t>RW20001156999</t>
  </si>
  <si>
    <t>RW20001026714569</t>
  </si>
  <si>
    <t>RW200010267144271</t>
  </si>
  <si>
    <t>RW20000621648294</t>
  </si>
  <si>
    <t>RW6000144699</t>
  </si>
  <si>
    <t>RW200015245689</t>
  </si>
  <si>
    <t>RW200010253689</t>
  </si>
  <si>
    <t>RW20001024389</t>
  </si>
  <si>
    <t>RW200010248639</t>
  </si>
  <si>
    <t>RW6000101389949</t>
  </si>
  <si>
    <t>RW20000624674</t>
  </si>
  <si>
    <t>RW6000181857489</t>
  </si>
  <si>
    <t>RW6000161883199</t>
  </si>
  <si>
    <t>RW200015268389</t>
  </si>
  <si>
    <t>RW2000092945329</t>
  </si>
  <si>
    <t>RW2000062164529</t>
  </si>
  <si>
    <t>RW20001123499</t>
  </si>
  <si>
    <t>RW20001024969</t>
  </si>
  <si>
    <t>RW600011166999</t>
  </si>
  <si>
    <t>RW60001042349</t>
  </si>
  <si>
    <t>RW200010267148589</t>
  </si>
  <si>
    <t>RW60001014334</t>
  </si>
  <si>
    <t>RW20001627299</t>
  </si>
  <si>
    <t>RW200009264772</t>
  </si>
  <si>
    <t>RW200011272153</t>
  </si>
  <si>
    <t>RW2000102671471239</t>
  </si>
  <si>
    <t>RW5000039617</t>
  </si>
  <si>
    <t>RW600012185551</t>
  </si>
  <si>
    <t>RW20001221799</t>
  </si>
  <si>
    <t>RW600010185747</t>
  </si>
  <si>
    <t>RW20001147297</t>
  </si>
  <si>
    <t>RW60001014689</t>
  </si>
  <si>
    <t>RW6000121899</t>
  </si>
  <si>
    <t>RW60001014369</t>
  </si>
  <si>
    <t>RW200010253669</t>
  </si>
  <si>
    <t>RW20001447699</t>
  </si>
  <si>
    <t>RW6000111489</t>
  </si>
  <si>
    <t>RW600018186339</t>
  </si>
  <si>
    <t>RW60001519987</t>
  </si>
  <si>
    <t>RW2000172923112</t>
  </si>
  <si>
    <t>RW20001029389</t>
  </si>
  <si>
    <t>RW6000091836869</t>
  </si>
  <si>
    <t>RW600015416129</t>
  </si>
  <si>
    <t>RW600018187829</t>
  </si>
  <si>
    <t>RW6000091878129</t>
  </si>
  <si>
    <t>RW60001014449</t>
  </si>
  <si>
    <t>RW200010254689</t>
  </si>
  <si>
    <t>RW600010132311</t>
  </si>
  <si>
    <t>RW20001229199</t>
  </si>
  <si>
    <t>RW6000031386659</t>
  </si>
  <si>
    <t>RW2000102727619</t>
  </si>
  <si>
    <t>RW200010272137</t>
  </si>
  <si>
    <t>RW600009136833</t>
  </si>
  <si>
    <t>RW20001025223</t>
  </si>
  <si>
    <t>RW600009187279</t>
  </si>
  <si>
    <t>RW2000115299</t>
  </si>
  <si>
    <t>RW600006134499</t>
  </si>
  <si>
    <t>RW200008214599</t>
  </si>
  <si>
    <t>RW200009225329</t>
  </si>
  <si>
    <t>RW60001013898</t>
  </si>
  <si>
    <t>RW6000061156545</t>
  </si>
  <si>
    <t>RW60001118729</t>
  </si>
  <si>
    <t>RW6000111886999</t>
  </si>
  <si>
    <t>RW2000112727699</t>
  </si>
  <si>
    <t>RW200010272569</t>
  </si>
  <si>
    <t>RW600009456149</t>
  </si>
  <si>
    <t>RW600010184949</t>
  </si>
  <si>
    <t>RW600006181159</t>
  </si>
  <si>
    <t>RW20001028934</t>
  </si>
  <si>
    <t>RW200006212817</t>
  </si>
  <si>
    <t>RW200010272867</t>
  </si>
  <si>
    <t>RW200011272349</t>
  </si>
  <si>
    <t>RW600003134859</t>
  </si>
  <si>
    <t>RW600010139299</t>
  </si>
  <si>
    <t>RW200006211151</t>
  </si>
  <si>
    <t>RW600009118163</t>
  </si>
  <si>
    <t>RW600002161887</t>
  </si>
  <si>
    <t>RW60001518859</t>
  </si>
  <si>
    <t>RW200008214299</t>
  </si>
  <si>
    <t>RW20000421149</t>
  </si>
  <si>
    <t>RW600009185269</t>
  </si>
  <si>
    <t>RW2000162687259</t>
  </si>
  <si>
    <t>RW20001626714299</t>
  </si>
  <si>
    <t>RW6000101656</t>
  </si>
  <si>
    <t>RW60001113659</t>
  </si>
  <si>
    <t>RW6000114479</t>
  </si>
  <si>
    <t>RW6000101363362</t>
  </si>
  <si>
    <t>RW20001025269</t>
  </si>
  <si>
    <t>RW2000152622989</t>
  </si>
  <si>
    <t>RW2000102954</t>
  </si>
  <si>
    <t>RW2000112259</t>
  </si>
  <si>
    <t>RW6000031259469</t>
  </si>
  <si>
    <t>RW200010211851</t>
  </si>
  <si>
    <t>RW200017292549</t>
  </si>
  <si>
    <t>RW2000092111589</t>
  </si>
  <si>
    <t>RW60000919729</t>
  </si>
  <si>
    <t>RW6000151833439</t>
  </si>
  <si>
    <t>RW200010289459</t>
  </si>
  <si>
    <t>RW60001018317899</t>
  </si>
  <si>
    <t>RW2000102996</t>
  </si>
  <si>
    <t>RW200010135732</t>
  </si>
  <si>
    <t>RW2000162721899</t>
  </si>
  <si>
    <t>RW2000042138299</t>
  </si>
  <si>
    <t>RW6000091886551729</t>
  </si>
  <si>
    <t>RW6000031348699</t>
  </si>
  <si>
    <t>RW60001511549</t>
  </si>
  <si>
    <t>RW6000061336191</t>
  </si>
  <si>
    <t>RW20001826261539</t>
  </si>
  <si>
    <t>RW600009118549</t>
  </si>
  <si>
    <t>RW60001035569</t>
  </si>
  <si>
    <t>RW600011185499</t>
  </si>
  <si>
    <t>RW600015185649</t>
  </si>
  <si>
    <t>RW200010292984</t>
  </si>
  <si>
    <t>RW60001014639</t>
  </si>
  <si>
    <t>RW6000101833728</t>
  </si>
  <si>
    <t>RW20000921165529</t>
  </si>
  <si>
    <t>RW200011275649</t>
  </si>
  <si>
    <t>RW200010292949</t>
  </si>
  <si>
    <t>RW6000061156519</t>
  </si>
  <si>
    <t>RW60001444999</t>
  </si>
  <si>
    <t>RW6000151815529</t>
  </si>
  <si>
    <t>RW600010118879</t>
  </si>
  <si>
    <t>RW200011267144289</t>
  </si>
  <si>
    <t>RW200010472689</t>
  </si>
  <si>
    <t>RW600011188131</t>
  </si>
  <si>
    <t>RW600015132888</t>
  </si>
  <si>
    <t>RW2000152788892</t>
  </si>
  <si>
    <t>RW60001015729</t>
  </si>
  <si>
    <t>RW6000091336459</t>
  </si>
  <si>
    <t>RW20001222999</t>
  </si>
  <si>
    <t>RW2000112725899</t>
  </si>
  <si>
    <t>RW200014489</t>
  </si>
  <si>
    <t>RW200010267147639</t>
  </si>
  <si>
    <t>RW200006213489</t>
  </si>
  <si>
    <t>RW200011279493</t>
  </si>
  <si>
    <t>RW600011199899</t>
  </si>
  <si>
    <t>RW6000101974349</t>
  </si>
  <si>
    <t>RW60001014658</t>
  </si>
  <si>
    <t>RW60001018441</t>
  </si>
  <si>
    <t>RW200011213799</t>
  </si>
  <si>
    <t>RW6000111336499</t>
  </si>
  <si>
    <t>RW60001018817489</t>
  </si>
  <si>
    <t>RW200013477349</t>
  </si>
  <si>
    <t>RW200007214899</t>
  </si>
  <si>
    <t>RW20000321648295</t>
  </si>
  <si>
    <t>RW600011116589</t>
  </si>
  <si>
    <t>RW60001012819</t>
  </si>
  <si>
    <t>RW200011272899</t>
  </si>
  <si>
    <t>RW20001121169</t>
  </si>
  <si>
    <t>RW6000091386729</t>
  </si>
  <si>
    <t>RW200015255899</t>
  </si>
  <si>
    <t>RW600009197432569</t>
  </si>
  <si>
    <t>RW60001018467</t>
  </si>
  <si>
    <t>RW2000112137759</t>
  </si>
  <si>
    <t>RW20001025453489</t>
  </si>
  <si>
    <t>RW20001028992</t>
  </si>
  <si>
    <t>RW20001021294</t>
  </si>
  <si>
    <t>RW60001918787599</t>
  </si>
  <si>
    <t>RW6000111881999</t>
  </si>
  <si>
    <t>RW60000611489</t>
  </si>
  <si>
    <t>RW20000321279</t>
  </si>
  <si>
    <t>RW2000112728699</t>
  </si>
  <si>
    <t>RW200000211329</t>
  </si>
  <si>
    <t>RW60000312519</t>
  </si>
  <si>
    <t>RW200009213514</t>
  </si>
  <si>
    <t>RW20000623899</t>
  </si>
  <si>
    <t>RW6000091886819</t>
  </si>
  <si>
    <t>RW200006211889</t>
  </si>
  <si>
    <t>RW60001014259</t>
  </si>
  <si>
    <t>RW200004226549</t>
  </si>
  <si>
    <t>RW20000623489</t>
  </si>
  <si>
    <t>RW6000111813399</t>
  </si>
  <si>
    <t>RW600016117169</t>
  </si>
  <si>
    <t>RW60000618132</t>
  </si>
  <si>
    <t>RW200006213349</t>
  </si>
  <si>
    <t>RW600006115835</t>
  </si>
  <si>
    <t>RW20001125899</t>
  </si>
  <si>
    <t>RW600010133161</t>
  </si>
  <si>
    <t>RW200010252339</t>
  </si>
  <si>
    <t>RW600003123149</t>
  </si>
  <si>
    <t>RW600011138699</t>
  </si>
  <si>
    <t>RW200011268699</t>
  </si>
  <si>
    <t>RW600012133371</t>
  </si>
  <si>
    <t>RW200006211949</t>
  </si>
  <si>
    <t>RW6000111299</t>
  </si>
  <si>
    <t>RW60000316199</t>
  </si>
  <si>
    <t>RW6000121599</t>
  </si>
  <si>
    <t>RW6000061165739</t>
  </si>
  <si>
    <t>RW60001012596</t>
  </si>
  <si>
    <t>RW600010159659</t>
  </si>
  <si>
    <t>RW20000321298</t>
  </si>
  <si>
    <t>RW200004223369</t>
  </si>
  <si>
    <t>RW60000316333</t>
  </si>
  <si>
    <t>RW60000611649</t>
  </si>
  <si>
    <t>RW200010272833</t>
  </si>
  <si>
    <t>RW200006211179</t>
  </si>
  <si>
    <t>RW20000621329789</t>
  </si>
  <si>
    <t>RW200006212399</t>
  </si>
  <si>
    <t>RW60000313455</t>
  </si>
  <si>
    <t>RW60001018299</t>
  </si>
  <si>
    <t>RW60001111899</t>
  </si>
  <si>
    <t>RW60000913667</t>
  </si>
  <si>
    <t>RW200009213592</t>
  </si>
  <si>
    <t>RW20001125873</t>
  </si>
  <si>
    <t>RW600006116159</t>
  </si>
  <si>
    <t>RW20001129149</t>
  </si>
  <si>
    <t>RW6000091152929</t>
  </si>
  <si>
    <t>RW200011279699</t>
  </si>
  <si>
    <t>RW60001013758</t>
  </si>
  <si>
    <t>RW200003212889</t>
  </si>
  <si>
    <t>RW20000321289</t>
  </si>
  <si>
    <t>RW60000611669</t>
  </si>
  <si>
    <t>RW6000061344349</t>
  </si>
  <si>
    <t>RW6000111386699</t>
  </si>
  <si>
    <t>RW20000824699</t>
  </si>
  <si>
    <t>RW200011226739</t>
  </si>
  <si>
    <t>RW20000621269</t>
  </si>
  <si>
    <t>RW60000316329</t>
  </si>
  <si>
    <t>RW600011184933</t>
  </si>
  <si>
    <t>RW200006212589</t>
  </si>
  <si>
    <t>RW20000922566</t>
  </si>
  <si>
    <t>RW600010188479</t>
  </si>
  <si>
    <t>RW60001118169</t>
  </si>
  <si>
    <t>RW2000062343789</t>
  </si>
  <si>
    <t>RW600012185999</t>
  </si>
  <si>
    <t>RW200006212669</t>
  </si>
  <si>
    <t>RW2000165499</t>
  </si>
  <si>
    <t>RW600010136189</t>
  </si>
  <si>
    <t>RW60001619899</t>
  </si>
  <si>
    <t>RW60001012748</t>
  </si>
  <si>
    <t>RW600011115899</t>
  </si>
  <si>
    <t>RW20001025124299</t>
  </si>
  <si>
    <t>RW2000122939</t>
  </si>
  <si>
    <t>RW60001113889</t>
  </si>
  <si>
    <t>RW20000921335229</t>
  </si>
  <si>
    <t>RW6000121199</t>
  </si>
  <si>
    <t>RW60001011932</t>
  </si>
  <si>
    <t>RW60001018331299</t>
  </si>
  <si>
    <t>RW2000062132989</t>
  </si>
  <si>
    <t>RW600011132889</t>
  </si>
  <si>
    <t>RW20001025872</t>
  </si>
  <si>
    <t>RW600009193299</t>
  </si>
  <si>
    <t>RW700011584599</t>
  </si>
  <si>
    <t>RW600012183519</t>
  </si>
  <si>
    <t>RW2000062128429</t>
  </si>
  <si>
    <t>RW200006213529</t>
  </si>
  <si>
    <t>RW6000121399</t>
  </si>
  <si>
    <t>RW2000102616899</t>
  </si>
  <si>
    <t>RW600016186675</t>
  </si>
  <si>
    <t>RW60001518269</t>
  </si>
  <si>
    <t>RW200011211899</t>
  </si>
  <si>
    <t>RW6000121999</t>
  </si>
  <si>
    <t>RW600010128349</t>
  </si>
  <si>
    <t>RW600011153899</t>
  </si>
  <si>
    <t>RW6000101389299</t>
  </si>
  <si>
    <t>RW600016188391</t>
  </si>
  <si>
    <t>RW200006211569</t>
  </si>
  <si>
    <t>RW60000312199</t>
  </si>
  <si>
    <t>RW2000092137299</t>
  </si>
  <si>
    <t>RW60001818868679</t>
  </si>
  <si>
    <t>RW20001626714839</t>
  </si>
  <si>
    <t>RW2000102649869</t>
  </si>
  <si>
    <t>RW6000111831799</t>
  </si>
  <si>
    <t>RW6000091386922</t>
  </si>
  <si>
    <t>RW600006161749</t>
  </si>
  <si>
    <t>RW600010136389</t>
  </si>
  <si>
    <t>RW6000061344136</t>
  </si>
  <si>
    <t>RW60001213399</t>
  </si>
  <si>
    <t>RW600015183389</t>
  </si>
  <si>
    <t>RW200010294969</t>
  </si>
  <si>
    <t>RW200016254149</t>
  </si>
  <si>
    <t>RW600010132729</t>
  </si>
  <si>
    <t>RW60001011969</t>
  </si>
  <si>
    <t>RW20001627253</t>
  </si>
  <si>
    <t>RW20001226539</t>
  </si>
  <si>
    <t>RW20001026369</t>
  </si>
  <si>
    <t>RW600011132499</t>
  </si>
  <si>
    <t>RW60001012872</t>
  </si>
  <si>
    <t>RW200012275999</t>
  </si>
  <si>
    <t>RW20001129254521</t>
  </si>
  <si>
    <t>RW60000316689</t>
  </si>
  <si>
    <t>RW6000111329</t>
  </si>
  <si>
    <t>RW2000092137749</t>
  </si>
  <si>
    <t>RW600009448329</t>
  </si>
  <si>
    <t>RW600011183235</t>
  </si>
  <si>
    <t>RW6000101833449</t>
  </si>
  <si>
    <t>RW600011116999</t>
  </si>
  <si>
    <t>RW600010132383</t>
  </si>
  <si>
    <t>RW60001618349</t>
  </si>
  <si>
    <t>RW2000092135699</t>
  </si>
  <si>
    <t>RW60001519954</t>
  </si>
  <si>
    <t>RW20002221327999</t>
  </si>
  <si>
    <t>RW60002316288839</t>
  </si>
  <si>
    <t>RW20002321239</t>
  </si>
  <si>
    <t>RW60002311859</t>
  </si>
  <si>
    <t>RW600022166513</t>
  </si>
  <si>
    <t>RW20002321415999</t>
  </si>
  <si>
    <t>RW600023181159</t>
  </si>
  <si>
    <t>RW6000231165739</t>
  </si>
  <si>
    <t>RW2000212947199</t>
  </si>
  <si>
    <t>RW6000221831799</t>
  </si>
  <si>
    <t>RW200022214599</t>
  </si>
  <si>
    <t>RW20002321347399</t>
  </si>
  <si>
    <t>RW20002121329399</t>
  </si>
  <si>
    <t>RW200023234859</t>
  </si>
  <si>
    <t>RW200022252399</t>
  </si>
  <si>
    <t>RW200021221559</t>
  </si>
  <si>
    <t>RW200023218239</t>
  </si>
  <si>
    <t>RW200022292931</t>
  </si>
  <si>
    <t>RW6000221665159</t>
  </si>
  <si>
    <t>RW600021123519</t>
  </si>
  <si>
    <t>RW600021163339</t>
  </si>
  <si>
    <t>RW2000232138599</t>
  </si>
  <si>
    <t>RW200021267199</t>
  </si>
  <si>
    <t>RW6000231156519</t>
  </si>
  <si>
    <t>RW2000222545399</t>
  </si>
  <si>
    <t>RW200023211179</t>
  </si>
  <si>
    <t>RW200021275999</t>
  </si>
  <si>
    <t>RW200021226159</t>
  </si>
  <si>
    <t>RW200023221399</t>
  </si>
  <si>
    <t>RW6000211348339</t>
  </si>
  <si>
    <t>RW60002311687</t>
  </si>
  <si>
    <t>RW600023161159</t>
  </si>
  <si>
    <t>RW600022125999</t>
  </si>
  <si>
    <t>RW200023217839</t>
  </si>
  <si>
    <t>RW60002313455</t>
  </si>
  <si>
    <t>RW200010279689</t>
  </si>
  <si>
    <t>RW2000062541711</t>
  </si>
  <si>
    <t>RW2000112135599</t>
  </si>
  <si>
    <t>RW600010118389</t>
  </si>
  <si>
    <t>RW20001124371</t>
  </si>
  <si>
    <t>RW20001128999</t>
  </si>
  <si>
    <t>RW2000062548599</t>
  </si>
  <si>
    <t>RW60001116599</t>
  </si>
  <si>
    <t>RW6000111439</t>
  </si>
  <si>
    <t>RW6000111429</t>
  </si>
  <si>
    <t>RW200011292999</t>
  </si>
  <si>
    <t>RW600010447639</t>
  </si>
  <si>
    <t>RW600010143549</t>
  </si>
  <si>
    <t>RW600010143149</t>
  </si>
  <si>
    <t>RW6000091344949</t>
  </si>
  <si>
    <t>RW6000111882932</t>
  </si>
  <si>
    <t>RW6000031384949</t>
  </si>
  <si>
    <t>RW600011136699</t>
  </si>
  <si>
    <t>RW20001156699</t>
  </si>
  <si>
    <t>RW600010146923</t>
  </si>
  <si>
    <t>RW20001129499</t>
  </si>
  <si>
    <t>RW600010144549</t>
  </si>
  <si>
    <t>RW200012279</t>
  </si>
  <si>
    <t>RW600011133499</t>
  </si>
  <si>
    <t>RW2000115229</t>
  </si>
  <si>
    <t>RW600011133299</t>
  </si>
  <si>
    <t>RW600006134429</t>
  </si>
  <si>
    <t>RW600010132883</t>
  </si>
  <si>
    <t>RW200011252599</t>
  </si>
  <si>
    <t>RW6000031626</t>
  </si>
  <si>
    <t>RW20000621129</t>
  </si>
  <si>
    <t>RW600010198989</t>
  </si>
  <si>
    <t>RW200006254169</t>
  </si>
  <si>
    <t>RW60001014329</t>
  </si>
  <si>
    <t>RW200011522371</t>
  </si>
  <si>
    <t>RW6000101181529</t>
  </si>
  <si>
    <t>RW200010252529</t>
  </si>
  <si>
    <t>RW200007218299</t>
  </si>
  <si>
    <t>RW600010142899</t>
  </si>
  <si>
    <t>RW6000181974329119</t>
  </si>
  <si>
    <t>RW2000102994</t>
  </si>
  <si>
    <t>RW60000312332</t>
  </si>
  <si>
    <t>RW600009134369</t>
  </si>
  <si>
    <t>RW2000112135594</t>
  </si>
  <si>
    <t>RW20000623749</t>
  </si>
  <si>
    <t>RW2000102282729</t>
  </si>
  <si>
    <t>RW600010173489</t>
  </si>
  <si>
    <t>RW60001142759</t>
  </si>
  <si>
    <t>RW20001225999</t>
  </si>
  <si>
    <t>RW200015267143312</t>
  </si>
  <si>
    <t>RW20002029639</t>
  </si>
  <si>
    <t>RW600011138999</t>
  </si>
  <si>
    <t>RW60001142299</t>
  </si>
  <si>
    <t>RW200003212852</t>
  </si>
  <si>
    <t>RW2000152671455129</t>
  </si>
  <si>
    <t>RW200010476329</t>
  </si>
  <si>
    <t>RW60001111759</t>
  </si>
  <si>
    <t>RW60001112899</t>
  </si>
  <si>
    <t>RW2000152115969</t>
  </si>
  <si>
    <t>RW20000624374</t>
  </si>
  <si>
    <t>RW60001015329</t>
  </si>
  <si>
    <t>RW60001115899</t>
  </si>
  <si>
    <t>RW60001014119</t>
  </si>
  <si>
    <t>RW20001024376</t>
  </si>
  <si>
    <t>RW60000916949</t>
  </si>
  <si>
    <t>RW2000042112891</t>
  </si>
  <si>
    <t>RW600015115169</t>
  </si>
  <si>
    <t>RW600003121699</t>
  </si>
  <si>
    <t>RW6000111729</t>
  </si>
  <si>
    <t>RW2000082132999</t>
  </si>
  <si>
    <t>RW2000152671436499</t>
  </si>
  <si>
    <t>RW200010236729</t>
  </si>
  <si>
    <t>RW60001513949</t>
  </si>
  <si>
    <t>RW2000102726199</t>
  </si>
  <si>
    <t>RW2000112628999</t>
  </si>
  <si>
    <t>RW20001148683</t>
  </si>
  <si>
    <t>RW200008226579</t>
  </si>
  <si>
    <t>RW60000312549</t>
  </si>
  <si>
    <t>RW2000062544799</t>
  </si>
  <si>
    <t>RW600010115889</t>
  </si>
  <si>
    <t>RW600010138949</t>
  </si>
  <si>
    <t>RW6000101363169</t>
  </si>
  <si>
    <t>RW700018584371</t>
  </si>
  <si>
    <t>RW200010267167</t>
  </si>
  <si>
    <t>RW200010254534529</t>
  </si>
  <si>
    <t>RW20001147249</t>
  </si>
  <si>
    <t>RW6000101332749</t>
  </si>
  <si>
    <t>RW60001015699</t>
  </si>
  <si>
    <t>RW60000916694</t>
  </si>
  <si>
    <t>RW60001113369</t>
  </si>
  <si>
    <t>RW200011278699</t>
  </si>
  <si>
    <t>RW80000964629</t>
  </si>
  <si>
    <t>RW600015133329</t>
  </si>
  <si>
    <t>RW6000114269</t>
  </si>
  <si>
    <t>RW600010137554</t>
  </si>
  <si>
    <t>RW6000111334699</t>
  </si>
  <si>
    <t>RW600009117164</t>
  </si>
  <si>
    <t>RW200011294531</t>
  </si>
  <si>
    <t>RW200011249299</t>
  </si>
  <si>
    <t>RW60001113699</t>
  </si>
  <si>
    <t>RW200009279459</t>
  </si>
  <si>
    <t>RW600010147189</t>
  </si>
  <si>
    <t>RW20001023769</t>
  </si>
  <si>
    <t>RW600010193169</t>
  </si>
  <si>
    <t>RW600009134536</t>
  </si>
  <si>
    <t>RW200006213749</t>
  </si>
  <si>
    <t>RW200010263419</t>
  </si>
  <si>
    <t>RW200010265689</t>
  </si>
  <si>
    <t>RW60000919743272729</t>
  </si>
  <si>
    <t>RW600010174829</t>
  </si>
  <si>
    <t>RW20001028969</t>
  </si>
  <si>
    <t>RW600015199669</t>
  </si>
  <si>
    <t>RW20001025849</t>
  </si>
  <si>
    <t>RW200010261729</t>
  </si>
  <si>
    <t>RW6000061156899</t>
  </si>
  <si>
    <t>RW200006213769</t>
  </si>
  <si>
    <t>RW2000152671436319</t>
  </si>
  <si>
    <t>RW60001014149</t>
  </si>
  <si>
    <t>RW200006219469</t>
  </si>
  <si>
    <t>RW200015262169</t>
  </si>
  <si>
    <t>RW20000621648289</t>
  </si>
  <si>
    <t>RW200010249232</t>
  </si>
  <si>
    <t>RW600010118149</t>
  </si>
  <si>
    <t>RW6000101194</t>
  </si>
  <si>
    <t>RW60001015369</t>
  </si>
  <si>
    <t>RW6000061334191</t>
  </si>
  <si>
    <t>RW2000092256529</t>
  </si>
  <si>
    <t>RW200010477259</t>
  </si>
  <si>
    <t>RW20001121499</t>
  </si>
  <si>
    <t>RW60000916853</t>
  </si>
  <si>
    <t>RW200010248289</t>
  </si>
  <si>
    <t>RW200010261589</t>
  </si>
  <si>
    <t>RW2000162654899</t>
  </si>
  <si>
    <t>RW200006213589</t>
  </si>
  <si>
    <t>RW600018188299</t>
  </si>
  <si>
    <t>RW20001047769</t>
  </si>
  <si>
    <t>RW60001044969</t>
  </si>
  <si>
    <t>RW20000926285689</t>
  </si>
  <si>
    <t>RW600010166989</t>
  </si>
  <si>
    <t>RW2000102267729</t>
  </si>
  <si>
    <t>RW200010291669</t>
  </si>
  <si>
    <t>RW600010141699</t>
  </si>
  <si>
    <t>RW600010137699</t>
  </si>
  <si>
    <t>RW20001024889</t>
  </si>
  <si>
    <t>RW2000042148549</t>
  </si>
  <si>
    <t>RW600010118329</t>
  </si>
  <si>
    <t>RW200010243989</t>
  </si>
  <si>
    <t>RW20001047649</t>
  </si>
  <si>
    <t>RW70001858482953</t>
  </si>
  <si>
    <t>RW20001025869</t>
  </si>
  <si>
    <t>RW200010254369</t>
  </si>
  <si>
    <t>RW600010174789</t>
  </si>
  <si>
    <t>RW200010249329</t>
  </si>
  <si>
    <t>RW600015153389</t>
  </si>
  <si>
    <t>RW2000062671414591</t>
  </si>
  <si>
    <t>RW20001024949</t>
  </si>
  <si>
    <t>RW200018524729</t>
  </si>
  <si>
    <t>RW2000042143299</t>
  </si>
  <si>
    <t>RW20001524135</t>
  </si>
  <si>
    <t>RW200010478489</t>
  </si>
  <si>
    <t>RW600015115322</t>
  </si>
  <si>
    <t>RW20001029148</t>
  </si>
  <si>
    <t>RW20000626714269</t>
  </si>
  <si>
    <t>RW6000061334239</t>
  </si>
  <si>
    <t>RW20001147849</t>
  </si>
  <si>
    <t>RW20001127229</t>
  </si>
  <si>
    <t>RW60000944819</t>
  </si>
  <si>
    <t>RW60001014769</t>
  </si>
  <si>
    <t>RW200016261899</t>
  </si>
  <si>
    <t>RW200010476925</t>
  </si>
  <si>
    <t>RW6000101375929</t>
  </si>
  <si>
    <t>RW20001024849</t>
  </si>
  <si>
    <t>RW20001626169</t>
  </si>
  <si>
    <t>RW200010217469</t>
  </si>
  <si>
    <t>RW2000102819</t>
  </si>
  <si>
    <t>RW200011227499</t>
  </si>
  <si>
    <t>RW60000914419</t>
  </si>
  <si>
    <t>RW200010267146299</t>
  </si>
  <si>
    <t>RW200010261549</t>
  </si>
  <si>
    <t>RW200006216159</t>
  </si>
  <si>
    <t>RW600006134449</t>
  </si>
  <si>
    <t>RW200011486879</t>
  </si>
  <si>
    <t>RW200010265449</t>
  </si>
  <si>
    <t>RW2000042142349</t>
  </si>
  <si>
    <t>RW6000121739</t>
  </si>
  <si>
    <t>RW2000072187729</t>
  </si>
  <si>
    <t>RW600009198449</t>
  </si>
  <si>
    <t>RW60001115699</t>
  </si>
  <si>
    <t>RW20000622815</t>
  </si>
  <si>
    <t>RW200010254534829</t>
  </si>
  <si>
    <t>RW200015267143219</t>
  </si>
  <si>
    <t>RW20000955369</t>
  </si>
  <si>
    <t>RW20000721383299</t>
  </si>
  <si>
    <t>RW600003163759</t>
  </si>
  <si>
    <t>RW8000106229</t>
  </si>
  <si>
    <t>RW600009198399</t>
  </si>
  <si>
    <t>RW200011219849</t>
  </si>
  <si>
    <t>RW600010174849</t>
  </si>
  <si>
    <t>RW8000096439</t>
  </si>
  <si>
    <t>RW2000062449</t>
  </si>
  <si>
    <t>RW600006121839</t>
  </si>
  <si>
    <t>RW2000184772549</t>
  </si>
  <si>
    <t>RW600010152729</t>
  </si>
  <si>
    <t>RW200006211549</t>
  </si>
  <si>
    <t>RW600010139671</t>
  </si>
  <si>
    <t>RW2000092626139</t>
  </si>
  <si>
    <t>RW600003122499</t>
  </si>
  <si>
    <t>RW600009115949</t>
  </si>
  <si>
    <t>RW2000102613529</t>
  </si>
  <si>
    <t>RW9000077693</t>
  </si>
  <si>
    <t>RW2000042182779</t>
  </si>
  <si>
    <t>RW200010278349</t>
  </si>
  <si>
    <t>RW600003117649</t>
  </si>
  <si>
    <t>RW200015267145929</t>
  </si>
  <si>
    <t>RW20001024989</t>
  </si>
  <si>
    <t>RW200015248235</t>
  </si>
  <si>
    <t>RW20000623369</t>
  </si>
  <si>
    <t>RW200006212529</t>
  </si>
  <si>
    <t>RW600009168679</t>
  </si>
  <si>
    <t>RW700011584499</t>
  </si>
  <si>
    <t>RW200015262151</t>
  </si>
  <si>
    <t>RW20000623923</t>
  </si>
  <si>
    <t>RW20001125329</t>
  </si>
  <si>
    <t>RW20000626714289</t>
  </si>
  <si>
    <t>RW600010132833</t>
  </si>
  <si>
    <t>RW200006254329</t>
  </si>
  <si>
    <t>RW200015267147329</t>
  </si>
  <si>
    <t>RW60001017469</t>
  </si>
  <si>
    <t>RW600006138663</t>
  </si>
  <si>
    <t>RW2000042134839</t>
  </si>
  <si>
    <t>RW20000625453429</t>
  </si>
  <si>
    <t>RW20001147435</t>
  </si>
  <si>
    <t>RW60000312389</t>
  </si>
  <si>
    <t>RW60001014529</t>
  </si>
  <si>
    <t>RW20001124999</t>
  </si>
  <si>
    <t>RW2000062132749</t>
  </si>
  <si>
    <t>RW6000031341959</t>
  </si>
  <si>
    <t>RW2000152671889</t>
  </si>
  <si>
    <t>RW6000151338</t>
  </si>
  <si>
    <t>RW200017298273</t>
  </si>
  <si>
    <t>RW600010118189</t>
  </si>
  <si>
    <t>RW200005214779</t>
  </si>
  <si>
    <t>RW60000216219</t>
  </si>
  <si>
    <t>RW20001028994</t>
  </si>
  <si>
    <t>RW60001014389</t>
  </si>
  <si>
    <t>RW2000162671471299</t>
  </si>
  <si>
    <t>RW6000031667299</t>
  </si>
  <si>
    <t>RW2000072138899</t>
  </si>
  <si>
    <t>RW600011191299</t>
  </si>
  <si>
    <t>RW2000102654329</t>
  </si>
  <si>
    <t>RW60001014344</t>
  </si>
  <si>
    <t>RW2000202943799</t>
  </si>
  <si>
    <t>RW600010136139</t>
  </si>
  <si>
    <t>RW20001054929</t>
  </si>
  <si>
    <t>RW60000216243</t>
  </si>
  <si>
    <t>RW2000092256489</t>
  </si>
  <si>
    <t>RW2000102727689</t>
  </si>
  <si>
    <t>RW200010268489</t>
  </si>
  <si>
    <t>RW200011254999</t>
  </si>
  <si>
    <t>RW200006243929</t>
  </si>
  <si>
    <t>RW60000216183</t>
  </si>
  <si>
    <t>RW20000929213</t>
  </si>
  <si>
    <t>RW20001626714849</t>
  </si>
  <si>
    <t>RW20001226714759</t>
  </si>
  <si>
    <t>RW6000091171629</t>
  </si>
  <si>
    <t>RW200006213699</t>
  </si>
  <si>
    <t>RW200011265169</t>
  </si>
  <si>
    <t>RW200007218499</t>
  </si>
  <si>
    <t>RW600010118369</t>
  </si>
  <si>
    <t>RW200010272669</t>
  </si>
  <si>
    <t>RW60001014489</t>
  </si>
  <si>
    <t>RW20000623249</t>
  </si>
  <si>
    <t>RW200015275615</t>
  </si>
  <si>
    <t>RW20001626199</t>
  </si>
  <si>
    <t>RW200006267141949</t>
  </si>
  <si>
    <t>RW200004214269</t>
  </si>
  <si>
    <t>RW60001042439</t>
  </si>
  <si>
    <t>RW2000062138729</t>
  </si>
  <si>
    <t>RW200006243299</t>
  </si>
  <si>
    <t>RW6000091334289</t>
  </si>
  <si>
    <t>RW60001815654499</t>
  </si>
  <si>
    <t>RW200015267142499</t>
  </si>
  <si>
    <t>RW200010211689</t>
  </si>
  <si>
    <t>RW70000958448899</t>
  </si>
  <si>
    <t>RW200004226855</t>
  </si>
  <si>
    <t>RW6000101273899</t>
  </si>
  <si>
    <t>RW600015137552</t>
  </si>
  <si>
    <t>RW200006243969</t>
  </si>
  <si>
    <t>RW200011225699</t>
  </si>
  <si>
    <t>RW2000102756749</t>
  </si>
  <si>
    <t>RW20001524239</t>
  </si>
  <si>
    <t>RW6000101179429</t>
  </si>
  <si>
    <t>RW200010292659</t>
  </si>
  <si>
    <t>RW200005254179</t>
  </si>
  <si>
    <t>RW2000042142329</t>
  </si>
  <si>
    <t>RW2000062139849</t>
  </si>
  <si>
    <t>RW600010141929</t>
  </si>
  <si>
    <t>RW200006211172</t>
  </si>
  <si>
    <t>RW20001027169</t>
  </si>
  <si>
    <t>RW2000185249</t>
  </si>
  <si>
    <t>RW20000625453417</t>
  </si>
  <si>
    <t>RW20001047629</t>
  </si>
  <si>
    <t>RW2000042134499</t>
  </si>
  <si>
    <t>RW600010136367</t>
  </si>
  <si>
    <t>RW600009133449</t>
  </si>
  <si>
    <t>RW600011136319</t>
  </si>
  <si>
    <t>RW6000111912529</t>
  </si>
  <si>
    <t>RW600003166699</t>
  </si>
  <si>
    <t>RW2000072135659</t>
  </si>
  <si>
    <t>RW600011149</t>
  </si>
  <si>
    <t>RW60000312299</t>
  </si>
  <si>
    <t>RW7000105848849</t>
  </si>
  <si>
    <t>RW7000095824319</t>
  </si>
  <si>
    <t>RW20000624512</t>
  </si>
  <si>
    <t>RW7000185844591</t>
  </si>
  <si>
    <t>RW20001022732</t>
  </si>
  <si>
    <t>RW200010295223</t>
  </si>
  <si>
    <t>RW600010147169</t>
  </si>
  <si>
    <t>RW600010132329</t>
  </si>
  <si>
    <t>RW60001014189</t>
  </si>
  <si>
    <t>RW60001014776</t>
  </si>
  <si>
    <t>RW20001029383</t>
  </si>
  <si>
    <t>RW200009228249</t>
  </si>
  <si>
    <t>RW6000101467265</t>
  </si>
  <si>
    <t>RW20000621689</t>
  </si>
  <si>
    <t>RW60000316299</t>
  </si>
  <si>
    <t>RW200010262492</t>
  </si>
  <si>
    <t>RW20001027853299</t>
  </si>
  <si>
    <t>RW200010249529</t>
  </si>
  <si>
    <t>RW20001026714665</t>
  </si>
  <si>
    <t>RW600009115239</t>
  </si>
  <si>
    <t>RW200010227189</t>
  </si>
  <si>
    <t>RW200016248699</t>
  </si>
  <si>
    <t>RW200010261749</t>
  </si>
  <si>
    <t>RW200012269</t>
  </si>
  <si>
    <t>RW2000102725879</t>
  </si>
  <si>
    <t>RW200010265729</t>
  </si>
  <si>
    <t>RW2000042112699</t>
  </si>
  <si>
    <t>RW2000072139659</t>
  </si>
  <si>
    <t>RW600018193275</t>
  </si>
  <si>
    <t>RW600010174889</t>
  </si>
  <si>
    <t>RW2000102629689</t>
  </si>
  <si>
    <t>RW600003161159</t>
  </si>
  <si>
    <t>RW2000162489</t>
  </si>
  <si>
    <t>RW200016261629</t>
  </si>
  <si>
    <t>RW200011217699</t>
  </si>
  <si>
    <t>RW20001626714673</t>
  </si>
  <si>
    <t>RW200009554</t>
  </si>
  <si>
    <t>RW600002121625</t>
  </si>
  <si>
    <t>RW60001115969</t>
  </si>
  <si>
    <t>RW200010254635</t>
  </si>
  <si>
    <t>RW60001015269</t>
  </si>
  <si>
    <t>RW200004211149</t>
  </si>
  <si>
    <t>RW600010174569</t>
  </si>
  <si>
    <t>RW20000626714125</t>
  </si>
  <si>
    <t>RW2000042132499</t>
  </si>
  <si>
    <t>RW20001024529</t>
  </si>
  <si>
    <t>RW600010155271</t>
  </si>
  <si>
    <t>RW6000114249</t>
  </si>
  <si>
    <t>RW200016265439</t>
  </si>
  <si>
    <t>RW200010249929</t>
  </si>
  <si>
    <t>RW60000512333</t>
  </si>
  <si>
    <t>RW2000062671414839</t>
  </si>
  <si>
    <t>RW60001011989</t>
  </si>
  <si>
    <t>RW20001047654</t>
  </si>
  <si>
    <t>RW200007218199</t>
  </si>
  <si>
    <t>RW600003123129</t>
  </si>
  <si>
    <t>RW200009225469</t>
  </si>
  <si>
    <t>RW6000031235129</t>
  </si>
  <si>
    <t>RW200011292799</t>
  </si>
  <si>
    <t>RW2000182865555</t>
  </si>
  <si>
    <t>RW20001024921</t>
  </si>
  <si>
    <t>RW2000102198431</t>
  </si>
  <si>
    <t>RW60001014853</t>
  </si>
  <si>
    <t>RW2000102616569</t>
  </si>
  <si>
    <t>RW2000102549149</t>
  </si>
  <si>
    <t>RW2000112789</t>
  </si>
  <si>
    <t>RW20001023658</t>
  </si>
  <si>
    <t>RW60001031429</t>
  </si>
  <si>
    <t>RW20001128949</t>
  </si>
  <si>
    <t>RW2000102549549</t>
  </si>
  <si>
    <t>RW60000916894</t>
  </si>
  <si>
    <t>RW20000624653</t>
  </si>
  <si>
    <t>RW2000092252329</t>
  </si>
  <si>
    <t>RW60000317449</t>
  </si>
  <si>
    <t>RW60001017345</t>
  </si>
  <si>
    <t>RW20001026489</t>
  </si>
  <si>
    <t>RW200004213469</t>
  </si>
  <si>
    <t>RW200010228269</t>
  </si>
  <si>
    <t>RW6000101748929</t>
  </si>
  <si>
    <t>RW200010262419</t>
  </si>
  <si>
    <t>RW200009286569</t>
  </si>
  <si>
    <t>RW700009584783</t>
  </si>
  <si>
    <t>RW2000102726729</t>
  </si>
  <si>
    <t>RW200003216459</t>
  </si>
  <si>
    <t>RW200015267143638</t>
  </si>
  <si>
    <t>RW20001021792</t>
  </si>
  <si>
    <t>RW600003125989</t>
  </si>
  <si>
    <t>RW20001023619</t>
  </si>
  <si>
    <t>RW20001026714889</t>
  </si>
  <si>
    <t>RW2000062671431129</t>
  </si>
  <si>
    <t>RW200010472949</t>
  </si>
  <si>
    <t>RW60001014789</t>
  </si>
  <si>
    <t>RW20001052269</t>
  </si>
  <si>
    <t>RW20001626829</t>
  </si>
  <si>
    <t>RW20000421347349</t>
  </si>
  <si>
    <t>RW60001113289</t>
  </si>
  <si>
    <t>RW600010133269</t>
  </si>
  <si>
    <t>RW600009115265</t>
  </si>
  <si>
    <t>RW200010263929</t>
  </si>
  <si>
    <t>RW20001054355</t>
  </si>
  <si>
    <t>RW60001117453</t>
  </si>
  <si>
    <t>RW200004223589</t>
  </si>
  <si>
    <t>RW20000623219</t>
  </si>
  <si>
    <t>RW600009174815</t>
  </si>
  <si>
    <t>RW20000321296</t>
  </si>
  <si>
    <t>RW200011239299</t>
  </si>
  <si>
    <t>RW200008213499</t>
  </si>
  <si>
    <t>RW200009225645</t>
  </si>
  <si>
    <t>RW600009174549</t>
  </si>
  <si>
    <t>RW2000102139489</t>
  </si>
  <si>
    <t>RW60001011774</t>
  </si>
  <si>
    <t>RW20000621669</t>
  </si>
  <si>
    <t>RW2000152616139</t>
  </si>
  <si>
    <t>RW600010174589</t>
  </si>
  <si>
    <t>RW2000152671448193</t>
  </si>
  <si>
    <t>RW600009198874</t>
  </si>
  <si>
    <t>RW600011198899</t>
  </si>
  <si>
    <t>RW60001115499</t>
  </si>
  <si>
    <t>RW200015255349</t>
  </si>
  <si>
    <t>RW600011174899</t>
  </si>
  <si>
    <t>RW2000182654299</t>
  </si>
  <si>
    <t>RW6000114231</t>
  </si>
  <si>
    <t>RW20001726269329</t>
  </si>
  <si>
    <t>RW60001014569</t>
  </si>
  <si>
    <t>RW7000095824729</t>
  </si>
  <si>
    <t>RW700018582199</t>
  </si>
  <si>
    <t>RW2000112619699</t>
  </si>
  <si>
    <t>RW60001011829</t>
  </si>
  <si>
    <t>RW20001029295929</t>
  </si>
  <si>
    <t>RW600011155299</t>
  </si>
  <si>
    <t>RW600006115651499</t>
  </si>
  <si>
    <t>RW600010127439</t>
  </si>
  <si>
    <t>RW60001111859</t>
  </si>
  <si>
    <t>RW6000104444</t>
  </si>
  <si>
    <t>RW600002121613</t>
  </si>
  <si>
    <t>RW20001022849</t>
  </si>
  <si>
    <t>RW200010254949</t>
  </si>
  <si>
    <t>RW200010267145969</t>
  </si>
  <si>
    <t>RW20001627249</t>
  </si>
  <si>
    <t>RW60001015385</t>
  </si>
  <si>
    <t>RW20000929465</t>
  </si>
  <si>
    <t>RW2000095649</t>
  </si>
  <si>
    <t>RW600010127529</t>
  </si>
  <si>
    <t>RW20001148699</t>
  </si>
  <si>
    <t>RW60000313836</t>
  </si>
  <si>
    <t>RW20001056769</t>
  </si>
  <si>
    <t>RW20000624349</t>
  </si>
  <si>
    <t>RW2000062178329</t>
  </si>
  <si>
    <t>RW60001019743239</t>
  </si>
  <si>
    <t>RW600010448989</t>
  </si>
  <si>
    <t>RW6000101748729</t>
  </si>
  <si>
    <t>RW600010173472</t>
  </si>
  <si>
    <t>RW600010153889</t>
  </si>
  <si>
    <t>RW20000421327899</t>
  </si>
  <si>
    <t>RW60001015859</t>
  </si>
  <si>
    <t>RW200010262147</t>
  </si>
  <si>
    <t>RW200010267147969</t>
  </si>
  <si>
    <t>RW2000062139289</t>
  </si>
  <si>
    <t>RW2000042111353</t>
  </si>
  <si>
    <t>RW2000182643299</t>
  </si>
  <si>
    <t>RW200015261312</t>
  </si>
  <si>
    <t>RW200006245499</t>
  </si>
  <si>
    <t>RW20000624689</t>
  </si>
  <si>
    <t>RW200010236669</t>
  </si>
  <si>
    <t>RW2000042148199</t>
  </si>
  <si>
    <t>RW600011169299</t>
  </si>
  <si>
    <t>RW6000091988699</t>
  </si>
  <si>
    <t>RW5000039449</t>
  </si>
  <si>
    <t>RW200010267144159</t>
  </si>
  <si>
    <t>RW60001112749</t>
  </si>
  <si>
    <t>RW20001129529</t>
  </si>
  <si>
    <t>RW60001117699</t>
  </si>
  <si>
    <t>RW200010261369</t>
  </si>
  <si>
    <t>RW200010267145471</t>
  </si>
  <si>
    <t>RW20000422169</t>
  </si>
  <si>
    <t>RW200015261169</t>
  </si>
  <si>
    <t>RW20000956139</t>
  </si>
  <si>
    <t>RW200010227469</t>
  </si>
  <si>
    <t>RW600009191869</t>
  </si>
  <si>
    <t>RW200006267142369</t>
  </si>
  <si>
    <t>RW200010261389</t>
  </si>
  <si>
    <t>RW2000115659</t>
  </si>
  <si>
    <t>RW20001025532</t>
  </si>
  <si>
    <t>RW200015254916</t>
  </si>
  <si>
    <t>RW200010261569</t>
  </si>
  <si>
    <t>RW20000421412999</t>
  </si>
  <si>
    <t>RW600010136169</t>
  </si>
  <si>
    <t>RW20001626714369</t>
  </si>
  <si>
    <t>RW600004114139</t>
  </si>
  <si>
    <t>RW200011296579</t>
  </si>
  <si>
    <t>RW200010251129</t>
  </si>
  <si>
    <t>RW2000062338</t>
  </si>
  <si>
    <t>RW6000101181989</t>
  </si>
  <si>
    <t>RW600003123189</t>
  </si>
  <si>
    <t>RW600006138429</t>
  </si>
  <si>
    <t>RW600003123169</t>
  </si>
  <si>
    <t>RW200010262445</t>
  </si>
  <si>
    <t>RW20000421419699</t>
  </si>
  <si>
    <t>RW200010262569</t>
  </si>
  <si>
    <t>RW200006246729</t>
  </si>
  <si>
    <t>RW600000174156</t>
  </si>
  <si>
    <t>RW20001027839</t>
  </si>
  <si>
    <t>RW2000062165349</t>
  </si>
  <si>
    <t>RW600015137681</t>
  </si>
  <si>
    <t>RW7000095845989</t>
  </si>
  <si>
    <t>RW2000182643699</t>
  </si>
  <si>
    <t>RW2000112369</t>
  </si>
  <si>
    <t>RW2000102615729</t>
  </si>
  <si>
    <t>RW20001056789</t>
  </si>
  <si>
    <t>RW60001144979</t>
  </si>
  <si>
    <t>RW200010265149</t>
  </si>
  <si>
    <t>RW200010227439</t>
  </si>
  <si>
    <t>RW60000911743</t>
  </si>
  <si>
    <t>RW20000921353899</t>
  </si>
  <si>
    <t>RW200011261539</t>
  </si>
  <si>
    <t>RW200010254912</t>
  </si>
  <si>
    <t>RW2000102927671</t>
  </si>
  <si>
    <t>RW60000313829</t>
  </si>
  <si>
    <t>RW20000722329</t>
  </si>
  <si>
    <t>RW6000031611529</t>
  </si>
  <si>
    <t>RW20000621648269</t>
  </si>
  <si>
    <t>RW200006234949</t>
  </si>
  <si>
    <t>RW2000012141137</t>
  </si>
  <si>
    <t>RW200016267143299</t>
  </si>
  <si>
    <t>RW2000162621499</t>
  </si>
  <si>
    <t>RW60001044869</t>
  </si>
  <si>
    <t>RW2000042213499</t>
  </si>
  <si>
    <t>RW600003125929</t>
  </si>
  <si>
    <t>RW6000113529</t>
  </si>
  <si>
    <t>RW600006138469</t>
  </si>
  <si>
    <t>RW200010261419</t>
  </si>
  <si>
    <t>RW20000421329399</t>
  </si>
  <si>
    <t>RW2000102549729</t>
  </si>
  <si>
    <t>RW600009116929</t>
  </si>
  <si>
    <t>RW60000916678</t>
  </si>
  <si>
    <t>RW6000103523</t>
  </si>
  <si>
    <t>RW600009198549</t>
  </si>
  <si>
    <t>RW2000102611398</t>
  </si>
  <si>
    <t>RW200007226329</t>
  </si>
  <si>
    <t>RW2000162622999</t>
  </si>
  <si>
    <t>RW200010297239</t>
  </si>
  <si>
    <t>RW2000102191149</t>
  </si>
  <si>
    <t>RW20000623269</t>
  </si>
  <si>
    <t>RW20001025929</t>
  </si>
  <si>
    <t>RW20001027189</t>
  </si>
  <si>
    <t>RW700009584469</t>
  </si>
  <si>
    <t>RW60001118865994899</t>
  </si>
  <si>
    <t>RW600011191259</t>
  </si>
  <si>
    <t>RW200010225692</t>
  </si>
  <si>
    <t>RW200010261649</t>
  </si>
  <si>
    <t>RW200006267142349</t>
  </si>
  <si>
    <t>RW200004214197699</t>
  </si>
  <si>
    <t>RW8000096819</t>
  </si>
  <si>
    <t>RW2000072138749</t>
  </si>
  <si>
    <t>RW200010272649</t>
  </si>
  <si>
    <t>RW2000042142389</t>
  </si>
  <si>
    <t>RW6000104417</t>
  </si>
  <si>
    <t>RW200010267148449</t>
  </si>
  <si>
    <t>RW2000072138349</t>
  </si>
  <si>
    <t>RW6000154216</t>
  </si>
  <si>
    <t>RW20001047989</t>
  </si>
  <si>
    <t>RW700009584389</t>
  </si>
  <si>
    <t>RW200010261329</t>
  </si>
  <si>
    <t>RW2000102671459729</t>
  </si>
  <si>
    <t>RW20001629449</t>
  </si>
  <si>
    <t>RW20001026187</t>
  </si>
  <si>
    <t>RW200004221899</t>
  </si>
  <si>
    <t>RW200017287899</t>
  </si>
  <si>
    <t>RW200010254669</t>
  </si>
  <si>
    <t>RW20001027887</t>
  </si>
  <si>
    <t>RW60001015489</t>
  </si>
  <si>
    <t>RW60000916889</t>
  </si>
  <si>
    <t>RW8000206867</t>
  </si>
  <si>
    <t>RW2000112726999</t>
  </si>
  <si>
    <t>RW80001062691</t>
  </si>
  <si>
    <t>RW20001126499</t>
  </si>
  <si>
    <t>RW200010256139</t>
  </si>
  <si>
    <t>RW600010184921</t>
  </si>
  <si>
    <t>RW2000072142299</t>
  </si>
  <si>
    <t>RW600003166549</t>
  </si>
  <si>
    <t>RW200006219449</t>
  </si>
  <si>
    <t>RW6000101176889</t>
  </si>
  <si>
    <t>RW2000062417499</t>
  </si>
  <si>
    <t>RW600009197432549</t>
  </si>
  <si>
    <t>RW200016292699</t>
  </si>
  <si>
    <t>RW2000102649839</t>
  </si>
  <si>
    <t>RW600009115669</t>
  </si>
  <si>
    <t>RW200007226399</t>
  </si>
  <si>
    <t>RW2000152622979</t>
  </si>
  <si>
    <t>RW2000152671445299</t>
  </si>
  <si>
    <t>RW20001229991</t>
  </si>
  <si>
    <t>RW200004218153</t>
  </si>
  <si>
    <t>RW200010267147769</t>
  </si>
  <si>
    <t>RW20002048681759</t>
  </si>
  <si>
    <t>RW6000104561869</t>
  </si>
  <si>
    <t>RW200010249569</t>
  </si>
  <si>
    <t>RW200004213419</t>
  </si>
  <si>
    <t>RW20001029249</t>
  </si>
  <si>
    <t>RW200010472789</t>
  </si>
  <si>
    <t>RW20000621419729</t>
  </si>
  <si>
    <t>RW200010226729</t>
  </si>
  <si>
    <t>RW50000398821</t>
  </si>
  <si>
    <t>RW200006213389</t>
  </si>
  <si>
    <t>RW2000042142529</t>
  </si>
  <si>
    <t>RW200015262949</t>
  </si>
  <si>
    <t>RW20001626279</t>
  </si>
  <si>
    <t>RW6000114259</t>
  </si>
  <si>
    <t>RW2000092923329</t>
  </si>
  <si>
    <t>RW600003138389</t>
  </si>
  <si>
    <t>RW200006219489</t>
  </si>
  <si>
    <t>RW200004214199394</t>
  </si>
  <si>
    <t>RW20000624312</t>
  </si>
  <si>
    <t>RW2000172647949</t>
  </si>
  <si>
    <t>RW2000172968499</t>
  </si>
  <si>
    <t>RW200015267144729</t>
  </si>
  <si>
    <t>RW2000042148699</t>
  </si>
  <si>
    <t>RW20001026161819</t>
  </si>
  <si>
    <t>RW7000095847889</t>
  </si>
  <si>
    <t>RW70001058498671</t>
  </si>
  <si>
    <t>RW200004213219</t>
  </si>
  <si>
    <t>RW60000616376</t>
  </si>
  <si>
    <t>RW60001518769</t>
  </si>
  <si>
    <t>RW60001016549</t>
  </si>
  <si>
    <t>RW200010228389</t>
  </si>
  <si>
    <t>RW200015267148139</t>
  </si>
  <si>
    <t>RW20000623712</t>
  </si>
  <si>
    <t>RW20001729231169</t>
  </si>
  <si>
    <t>RW200010268949</t>
  </si>
  <si>
    <t>RW200010233569</t>
  </si>
  <si>
    <t>RW200016262999</t>
  </si>
  <si>
    <t>RW60000316652</t>
  </si>
  <si>
    <t>RW200006219169</t>
  </si>
  <si>
    <t>RW200010262489</t>
  </si>
  <si>
    <t>RW200011265899</t>
  </si>
  <si>
    <t>RW200017486817549</t>
  </si>
  <si>
    <t>RW60001043216899</t>
  </si>
  <si>
    <t>RW2000072265529</t>
  </si>
  <si>
    <t>RW600009133452</t>
  </si>
  <si>
    <t>RW200010229169</t>
  </si>
  <si>
    <t>RW2000182923729</t>
  </si>
  <si>
    <t>RW2000102616289</t>
  </si>
  <si>
    <t>RW200010225689</t>
  </si>
  <si>
    <t>RW200010267145261</t>
  </si>
  <si>
    <t>RW2000102628989</t>
  </si>
  <si>
    <t>RW600017422919</t>
  </si>
  <si>
    <t>RW60001012729</t>
  </si>
  <si>
    <t>RW20001156319</t>
  </si>
  <si>
    <t>RW200015267142149</t>
  </si>
  <si>
    <t>RW60001144699</t>
  </si>
  <si>
    <t>RW200010267147749</t>
  </si>
  <si>
    <t>RW600016184689</t>
  </si>
  <si>
    <t>RW200010219852</t>
  </si>
  <si>
    <t>RW20001147895</t>
  </si>
  <si>
    <t>RW60000916874</t>
  </si>
  <si>
    <t>RW600010132496</t>
  </si>
  <si>
    <t>RW600009134589</t>
  </si>
  <si>
    <t>RW6000104452</t>
  </si>
  <si>
    <t>RW60001046854</t>
  </si>
  <si>
    <t>RW60001013688</t>
  </si>
  <si>
    <t>RW20001626847</t>
  </si>
  <si>
    <t>RW60001014312</t>
  </si>
  <si>
    <t>RW60001012929</t>
  </si>
  <si>
    <t>RW6000104436</t>
  </si>
  <si>
    <t>RW200010254176</t>
  </si>
  <si>
    <t>RW2000062134769</t>
  </si>
  <si>
    <t>RW2000102196899</t>
  </si>
  <si>
    <t>RW6000114649</t>
  </si>
  <si>
    <t>RW60001044972</t>
  </si>
  <si>
    <t>RW20001147429</t>
  </si>
  <si>
    <t>RW600003166569</t>
  </si>
  <si>
    <t>RW60001046449</t>
  </si>
  <si>
    <t>RW60001014696</t>
  </si>
  <si>
    <t>RW60001013252</t>
  </si>
  <si>
    <t>RW2000102282749</t>
  </si>
  <si>
    <t>RW6000101912769</t>
  </si>
  <si>
    <t>RW60000313419529</t>
  </si>
  <si>
    <t>RW600010452</t>
  </si>
  <si>
    <t>RW200004223549</t>
  </si>
  <si>
    <t>RW600015136769</t>
  </si>
  <si>
    <t>RW600015465899</t>
  </si>
  <si>
    <t>RW20000621658</t>
  </si>
  <si>
    <t>RW200015254792</t>
  </si>
  <si>
    <t>RW200010268529</t>
  </si>
  <si>
    <t>RW600010136192</t>
  </si>
  <si>
    <t>RW600006138474</t>
  </si>
  <si>
    <t>RW600010133129</t>
  </si>
  <si>
    <t>RW600010424549</t>
  </si>
  <si>
    <t>RW20001047272</t>
  </si>
  <si>
    <t>RW700011584699</t>
  </si>
  <si>
    <t>RW60001031452</t>
  </si>
  <si>
    <t>RW20001027259929</t>
  </si>
  <si>
    <t>RW600010148729</t>
  </si>
  <si>
    <t>RW2000102658172</t>
  </si>
  <si>
    <t>RW20000621914</t>
  </si>
  <si>
    <t>RW200010267146749</t>
  </si>
  <si>
    <t>RW6000114639</t>
  </si>
  <si>
    <t>RW200010265829</t>
  </si>
  <si>
    <t>RW6000104648</t>
  </si>
  <si>
    <t>RW6000103116</t>
  </si>
  <si>
    <t>RW200006254332</t>
  </si>
  <si>
    <t>RW60001015312</t>
  </si>
  <si>
    <t>RW2000102657129</t>
  </si>
  <si>
    <t>RW200007213876</t>
  </si>
  <si>
    <t>RW2000102658549</t>
  </si>
  <si>
    <t>RW200006254192</t>
  </si>
  <si>
    <t>RW60001017529</t>
  </si>
  <si>
    <t>RW600010118136</t>
  </si>
  <si>
    <t>RW6000091334349</t>
  </si>
  <si>
    <t>RW2000102256769</t>
  </si>
  <si>
    <t>RW600010132874</t>
  </si>
  <si>
    <t>RW7000095824949</t>
  </si>
  <si>
    <t>RW60000918885952</t>
  </si>
  <si>
    <t>RW200010264776</t>
  </si>
  <si>
    <t>RW6000091346749</t>
  </si>
  <si>
    <t>RW600010147129</t>
  </si>
  <si>
    <t>RW60000911389</t>
  </si>
  <si>
    <t>RW30001057425</t>
  </si>
  <si>
    <t>RW60001015314</t>
  </si>
  <si>
    <t>RW600009118166</t>
  </si>
  <si>
    <t>RW6000191974327299</t>
  </si>
  <si>
    <t>RW6000101816529</t>
  </si>
  <si>
    <t>RW200007218529</t>
  </si>
  <si>
    <t>RW20001024769</t>
  </si>
  <si>
    <t>RW60001016434</t>
  </si>
  <si>
    <t>RW600015184956</t>
  </si>
  <si>
    <t>RW200010262729</t>
  </si>
  <si>
    <t>RW60000013912</t>
  </si>
  <si>
    <t>RW200010261269</t>
  </si>
  <si>
    <t>RW2000102647789</t>
  </si>
  <si>
    <t>RW200010219869</t>
  </si>
  <si>
    <t>RW200010261252</t>
  </si>
  <si>
    <t>RW200011217499</t>
  </si>
  <si>
    <t>RW6000091852749</t>
  </si>
  <si>
    <t>RW600010132849</t>
  </si>
  <si>
    <t>RW20001628749</t>
  </si>
  <si>
    <t>RW200010294589</t>
  </si>
  <si>
    <t>RW60001014469</t>
  </si>
  <si>
    <t>RW2000042147729</t>
  </si>
  <si>
    <t>RW200016262499</t>
  </si>
  <si>
    <t>RW60001017494</t>
  </si>
  <si>
    <t>RW200010256369</t>
  </si>
  <si>
    <t>RW20001054599969</t>
  </si>
  <si>
    <t>RW200006267141729</t>
  </si>
  <si>
    <t>RW20000721383949</t>
  </si>
  <si>
    <t>RW600010181389</t>
  </si>
  <si>
    <t>RW600010133289</t>
  </si>
  <si>
    <t>RW200010262989</t>
  </si>
  <si>
    <t>RW200010476589</t>
  </si>
  <si>
    <t>RW600010138889</t>
  </si>
  <si>
    <t>RW2000154796</t>
  </si>
  <si>
    <t>RW200006216789</t>
  </si>
  <si>
    <t>RW2000102191169</t>
  </si>
  <si>
    <t>RW2000102658589</t>
  </si>
  <si>
    <t>RW200010261652</t>
  </si>
  <si>
    <t>RW600009134872</t>
  </si>
  <si>
    <t>RW6000091336329</t>
  </si>
  <si>
    <t>RW60001013129</t>
  </si>
  <si>
    <t>RW20001526113929</t>
  </si>
  <si>
    <t>RW200015522589</t>
  </si>
  <si>
    <t>RW80001164599</t>
  </si>
  <si>
    <t>RW80001164739</t>
  </si>
  <si>
    <t>RW2000092626169</t>
  </si>
  <si>
    <t>RW600010155289</t>
  </si>
  <si>
    <t>RW20000721419929</t>
  </si>
  <si>
    <t>RW2000062141152</t>
  </si>
  <si>
    <t>RW60001818836774</t>
  </si>
  <si>
    <t>RW2000102294569</t>
  </si>
  <si>
    <t>RW2000092923952</t>
  </si>
  <si>
    <t>RW20001529231149</t>
  </si>
  <si>
    <t>RW6000101156929</t>
  </si>
  <si>
    <t>RW60000216288839</t>
  </si>
  <si>
    <t>RW60001046889</t>
  </si>
  <si>
    <t>RW200010249149</t>
  </si>
  <si>
    <t>RW20001055149</t>
  </si>
  <si>
    <t>RW2000152616184</t>
  </si>
  <si>
    <t>RW600009118168</t>
  </si>
  <si>
    <t>RW60001015618</t>
  </si>
  <si>
    <t>RW2000072185369</t>
  </si>
  <si>
    <t>RW60001015334</t>
  </si>
  <si>
    <t>RW20000421329569</t>
  </si>
  <si>
    <t>RW200009286572</t>
  </si>
  <si>
    <t>RW600009117476</t>
  </si>
  <si>
    <t>RW20001024934</t>
  </si>
  <si>
    <t>RW20001026587369</t>
  </si>
  <si>
    <t>RW2000102485289</t>
  </si>
  <si>
    <t>RW20001026534</t>
  </si>
  <si>
    <t>RW600010117674</t>
  </si>
  <si>
    <t>RW200010262972</t>
  </si>
  <si>
    <t>RW200010249238</t>
  </si>
  <si>
    <t>RW200010249289</t>
  </si>
  <si>
    <t>RW200010267147126</t>
  </si>
  <si>
    <t>RW2000102547529</t>
  </si>
  <si>
    <t>RW200010227149</t>
  </si>
  <si>
    <t>RW6000061811949</t>
  </si>
  <si>
    <t>RW2000102492569</t>
  </si>
  <si>
    <t>RW200010267145932</t>
  </si>
  <si>
    <t>RW6000091334668</t>
  </si>
  <si>
    <t>RW2000105684</t>
  </si>
  <si>
    <t>RW200015261354</t>
  </si>
  <si>
    <t>RW20001022892</t>
  </si>
  <si>
    <t>RW200015267145992</t>
  </si>
  <si>
    <t>RW2000104868189</t>
  </si>
  <si>
    <t>RW7000105847492</t>
  </si>
  <si>
    <t>RW200015267143156</t>
  </si>
  <si>
    <t>RW2000102671998</t>
  </si>
  <si>
    <t>RW6000091817369</t>
  </si>
  <si>
    <t>RW2000102621929</t>
  </si>
  <si>
    <t>RW200010229452</t>
  </si>
  <si>
    <t>RW200006267143132</t>
  </si>
  <si>
    <t>RW200010267148752</t>
  </si>
  <si>
    <t>RW200006267142329</t>
  </si>
  <si>
    <t>RW200006267142569</t>
  </si>
  <si>
    <t>RW6000104512</t>
  </si>
  <si>
    <t>RW6000091886272</t>
  </si>
  <si>
    <t>RW7000105848858</t>
  </si>
  <si>
    <t>RW2000102332</t>
  </si>
  <si>
    <t>RW2000152671431389</t>
  </si>
  <si>
    <t>RW6000091334292</t>
  </si>
  <si>
    <t>RW200015267143474</t>
  </si>
  <si>
    <t>RW600009117474</t>
  </si>
  <si>
    <t>RW700010584874</t>
  </si>
  <si>
    <t>RW200015267143492</t>
  </si>
  <si>
    <t>RW2000102198352</t>
  </si>
  <si>
    <t>RW200010261658</t>
  </si>
  <si>
    <t>RW200006267142589</t>
  </si>
  <si>
    <t>RW200015254136</t>
  </si>
  <si>
    <t>RW20001022952</t>
  </si>
  <si>
    <t>RW20000624372</t>
  </si>
  <si>
    <t>RW20001026714572</t>
  </si>
  <si>
    <t>RW200010255344</t>
  </si>
  <si>
    <t>RW200010254992</t>
  </si>
  <si>
    <t>RW200009294514</t>
  </si>
  <si>
    <t>RW200010267148476</t>
  </si>
  <si>
    <t>RW200006241789</t>
  </si>
  <si>
    <t>RW2000102512469</t>
  </si>
  <si>
    <t>RW20001026494</t>
  </si>
  <si>
    <t>RW20001025616</t>
  </si>
  <si>
    <t>RW2000102655369</t>
  </si>
  <si>
    <t>RW200010265654</t>
  </si>
  <si>
    <t>RW2000102686949</t>
  </si>
  <si>
    <t>RW60001011718</t>
  </si>
  <si>
    <t>RW6000091336489</t>
  </si>
  <si>
    <t>RW60000944856</t>
  </si>
  <si>
    <t>RW200010225592</t>
  </si>
  <si>
    <t>RW600019187875129</t>
  </si>
  <si>
    <t>RW2000102658594</t>
  </si>
  <si>
    <t>RW600010187132</t>
  </si>
  <si>
    <t>RW20001026576</t>
  </si>
  <si>
    <t>RW600009183176</t>
  </si>
  <si>
    <t>RW60001014774</t>
  </si>
  <si>
    <t>RW600015186389</t>
  </si>
  <si>
    <t>RW200015267143549</t>
  </si>
  <si>
    <t>RW60001818865994869</t>
  </si>
  <si>
    <t>RW200010278369</t>
  </si>
  <si>
    <t>RW200010294392</t>
  </si>
  <si>
    <t>RW2000182628729</t>
  </si>
  <si>
    <t>RW2000102981769</t>
  </si>
  <si>
    <t>RW700009582434</t>
  </si>
  <si>
    <t>RW20001726229329</t>
  </si>
  <si>
    <t>RW20001726289329</t>
  </si>
  <si>
    <t>RW20001726289349</t>
  </si>
  <si>
    <t>RW200017262876929</t>
  </si>
  <si>
    <t>RW700009584832</t>
  </si>
  <si>
    <t>RW20001729239729</t>
  </si>
  <si>
    <t>RW600010184316</t>
  </si>
  <si>
    <t>RW7000095848832</t>
  </si>
  <si>
    <t>RW60001513334</t>
  </si>
  <si>
    <t>RW600010117676</t>
  </si>
  <si>
    <t>RW2000102619692</t>
  </si>
  <si>
    <t>RW20001726229349</t>
  </si>
  <si>
    <t>RW2000172628532</t>
  </si>
  <si>
    <t>RW200017264754</t>
  </si>
  <si>
    <t>RW200010253258</t>
  </si>
  <si>
    <t>RW2000102512449</t>
  </si>
  <si>
    <t>RW200010267145954</t>
  </si>
  <si>
    <t>RW20001552232</t>
  </si>
  <si>
    <t>RW2000104769276</t>
  </si>
  <si>
    <t>RW50000394129</t>
  </si>
  <si>
    <t>RW600015193594</t>
  </si>
  <si>
    <t>RW6000151934</t>
  </si>
  <si>
    <t>RW20000624692</t>
  </si>
  <si>
    <t>RW200006267141718</t>
  </si>
  <si>
    <t>RW20000921734</t>
  </si>
  <si>
    <t>RW7000095844874</t>
  </si>
  <si>
    <t>RW200010219874</t>
  </si>
  <si>
    <t>RW600009134496</t>
  </si>
  <si>
    <t>RW70000958448954</t>
  </si>
  <si>
    <t>RW200010267148792</t>
  </si>
  <si>
    <t>RW6000091886292</t>
  </si>
  <si>
    <t>RW2000102657549</t>
  </si>
  <si>
    <t>RW20001026585929</t>
  </si>
  <si>
    <t>RW6000101334662</t>
  </si>
  <si>
    <t>RW200010254878</t>
  </si>
  <si>
    <t>RW6000091985729</t>
  </si>
  <si>
    <t>RW20001025584</t>
  </si>
  <si>
    <t>RW60001031192</t>
  </si>
  <si>
    <t>RW20001026714856</t>
  </si>
  <si>
    <t>RW20001023912</t>
  </si>
  <si>
    <t>RW60001014876</t>
  </si>
  <si>
    <t>RW600010186729</t>
  </si>
  <si>
    <t>RW20001025586</t>
  </si>
  <si>
    <t>RW2000102658989</t>
  </si>
  <si>
    <t>RW700010584886</t>
  </si>
  <si>
    <t>RW2000102545396</t>
  </si>
  <si>
    <t>RW6000091886174</t>
  </si>
  <si>
    <t>RW70001058488549</t>
  </si>
  <si>
    <t>RW2000102671459529</t>
  </si>
  <si>
    <t>RW700010584752</t>
  </si>
  <si>
    <t>RW600010181556</t>
  </si>
  <si>
    <t>RW60001018194</t>
  </si>
  <si>
    <t>RW200015267143152</t>
  </si>
  <si>
    <t>RW200010267148712</t>
  </si>
  <si>
    <t>RW200010267146369</t>
  </si>
  <si>
    <t>RW6000104632</t>
  </si>
  <si>
    <t>RW60001918787514</t>
  </si>
  <si>
    <t>RW200010249549</t>
  </si>
  <si>
    <t>RW600009181929</t>
  </si>
  <si>
    <t>RW6000181836369</t>
  </si>
  <si>
    <t>RW2000152549769</t>
  </si>
  <si>
    <t>RW2000102658892</t>
  </si>
  <si>
    <t>RW6000181888537</t>
  </si>
  <si>
    <t>RW6000111888799</t>
  </si>
  <si>
    <t>RW200015262749</t>
  </si>
  <si>
    <t>RW20000422355929</t>
  </si>
  <si>
    <t>RW200004223534</t>
  </si>
  <si>
    <t>RW600009115929</t>
  </si>
  <si>
    <t>RW7000115847499</t>
  </si>
  <si>
    <t>RW20001054589</t>
  </si>
  <si>
    <t>RW60001042138</t>
  </si>
  <si>
    <t>RW200010267148469</t>
  </si>
  <si>
    <t>RW600009188734</t>
  </si>
  <si>
    <t>RW600006125149</t>
  </si>
  <si>
    <t>RW6000091886289</t>
  </si>
  <si>
    <t>RW60000916876</t>
  </si>
  <si>
    <t>RW200007218549</t>
  </si>
  <si>
    <t>RW700011582499</t>
  </si>
  <si>
    <t>RW2000092194969</t>
  </si>
  <si>
    <t>RW20000721419989</t>
  </si>
  <si>
    <t>RW2000152671448529</t>
  </si>
  <si>
    <t>RW600010132489</t>
  </si>
  <si>
    <t>RW20001047476</t>
  </si>
  <si>
    <t>RW20000621616</t>
  </si>
  <si>
    <t>RW2000095615529</t>
  </si>
  <si>
    <t>RW20001028712</t>
  </si>
  <si>
    <t>RW200011213949</t>
  </si>
  <si>
    <t>RW60000911746</t>
  </si>
  <si>
    <t>RW60001118865511</t>
  </si>
  <si>
    <t>RW80001866255</t>
  </si>
  <si>
    <t>RW200010262189</t>
  </si>
  <si>
    <t>RW200015261249</t>
  </si>
  <si>
    <t>RW7000105849881</t>
  </si>
  <si>
    <t>RW6000101747749</t>
  </si>
  <si>
    <t>RW60000918865994874</t>
  </si>
  <si>
    <t>RW500002987</t>
  </si>
  <si>
    <t>RW20001026128</t>
  </si>
  <si>
    <t>RW2000102658329</t>
  </si>
  <si>
    <t>RW60001013896</t>
  </si>
  <si>
    <t>RW200010261654</t>
  </si>
  <si>
    <t>RW6000144569</t>
  </si>
  <si>
    <t>RW60001046852</t>
  </si>
  <si>
    <t>RW60001013952</t>
  </si>
  <si>
    <t>RW2000102654929</t>
  </si>
  <si>
    <t>RW600010139149</t>
  </si>
  <si>
    <t>RW20001025272</t>
  </si>
  <si>
    <t>RW20000621398899</t>
  </si>
  <si>
    <t>RW2000092254529</t>
  </si>
  <si>
    <t>RW2000162626979</t>
  </si>
  <si>
    <t>RW200010261254</t>
  </si>
  <si>
    <t>RW200015261214</t>
  </si>
  <si>
    <t>RW200010256329</t>
  </si>
  <si>
    <t>RW20001726419299</t>
  </si>
  <si>
    <t>RW2000062541729</t>
  </si>
  <si>
    <t>RW60000015223</t>
  </si>
  <si>
    <t>RW200010285549</t>
  </si>
  <si>
    <t>RW200007218569</t>
  </si>
  <si>
    <t>RW200010552</t>
  </si>
  <si>
    <t>RW20001047292</t>
  </si>
  <si>
    <t>RW2000102621589</t>
  </si>
  <si>
    <t>RW600018188853589</t>
  </si>
  <si>
    <t>RW600010188924</t>
  </si>
  <si>
    <t>RW60001016489</t>
  </si>
  <si>
    <t>RW2000102616249</t>
  </si>
  <si>
    <t>RW20001826227945</t>
  </si>
  <si>
    <t>RW60001031349</t>
  </si>
  <si>
    <t>RW20001026548429</t>
  </si>
  <si>
    <t>RW60001013972</t>
  </si>
  <si>
    <t>RW200015476789</t>
  </si>
  <si>
    <t>RW20001025954</t>
  </si>
  <si>
    <t>RW20001029521</t>
  </si>
  <si>
    <t>RW2000102756529</t>
  </si>
  <si>
    <t>RW60001015474</t>
  </si>
  <si>
    <t>RW20001526714216</t>
  </si>
  <si>
    <t>RW200010285658529</t>
  </si>
  <si>
    <t>RW2000102139949</t>
  </si>
  <si>
    <t>RW6000151974389</t>
  </si>
  <si>
    <t>RW6000153152</t>
  </si>
  <si>
    <t>RW600015189654</t>
  </si>
  <si>
    <t>RW600010159689</t>
  </si>
  <si>
    <t>RW20001526289969</t>
  </si>
  <si>
    <t>RW200015476769</t>
  </si>
  <si>
    <t>RW200010476152</t>
  </si>
  <si>
    <t>RW700009582349</t>
  </si>
  <si>
    <t>RW2000154778</t>
  </si>
  <si>
    <t>RW6000101386689</t>
  </si>
  <si>
    <t>RW200020283272</t>
  </si>
  <si>
    <t>RW200015267143729</t>
  </si>
  <si>
    <t>RW60001015892</t>
  </si>
  <si>
    <t>RW200010264969</t>
  </si>
  <si>
    <t>RW60001519132</t>
  </si>
  <si>
    <t>RW600015185674</t>
  </si>
  <si>
    <t>RW60001035329</t>
  </si>
  <si>
    <t>RW6000144329</t>
  </si>
  <si>
    <t>RW600009186369</t>
  </si>
  <si>
    <t>RW7000095845349</t>
  </si>
  <si>
    <t>RW6000144589</t>
  </si>
  <si>
    <t>RW60001531569</t>
  </si>
  <si>
    <t>RW600015317929</t>
  </si>
  <si>
    <t>RW600015117949</t>
  </si>
  <si>
    <t>RW6000154296</t>
  </si>
  <si>
    <t>RW600010456188</t>
  </si>
  <si>
    <t>RW600010133474</t>
  </si>
  <si>
    <t>RW20000921729</t>
  </si>
  <si>
    <t>RW60001031189</t>
  </si>
  <si>
    <t>RW60001042329</t>
  </si>
  <si>
    <t>RW600009188659948789</t>
  </si>
  <si>
    <t>RW2000102276</t>
  </si>
  <si>
    <t>RW8000106249</t>
  </si>
  <si>
    <t>RW200010263489</t>
  </si>
  <si>
    <t>RW20001626113169</t>
  </si>
  <si>
    <t>RW2000102198449</t>
  </si>
  <si>
    <t>RW200010267148789</t>
  </si>
  <si>
    <t>RW200007226389</t>
  </si>
  <si>
    <t>RW20001526254</t>
  </si>
  <si>
    <t>RW200010253249</t>
  </si>
  <si>
    <t>RW2000152616254</t>
  </si>
  <si>
    <t>RW200009226789</t>
  </si>
  <si>
    <t>RW200010252912</t>
  </si>
  <si>
    <t>RW2000152616272</t>
  </si>
  <si>
    <t>RW60001013634</t>
  </si>
  <si>
    <t>RW200010472189</t>
  </si>
  <si>
    <t>RW1200048222949</t>
  </si>
  <si>
    <t>RW2000062194349</t>
  </si>
  <si>
    <t>RW200009289149</t>
  </si>
  <si>
    <t>RW200010267146769</t>
  </si>
  <si>
    <t>RW20000926261532</t>
  </si>
  <si>
    <t>RW6000091334294</t>
  </si>
  <si>
    <t>RW20001022889</t>
  </si>
  <si>
    <t>RW700009584569</t>
  </si>
  <si>
    <t>RW2000102654549</t>
  </si>
  <si>
    <t>RW60001016432</t>
  </si>
  <si>
    <t>RW2000072141349</t>
  </si>
  <si>
    <t>RW600009117489</t>
  </si>
  <si>
    <t>RW2000092254221</t>
  </si>
  <si>
    <t>RW600011181635</t>
  </si>
  <si>
    <t>RW20001952219</t>
  </si>
  <si>
    <t>RW200006234729</t>
  </si>
  <si>
    <t>RW600010188949</t>
  </si>
  <si>
    <t>RW600003166769</t>
  </si>
  <si>
    <t>RW2000102545343</t>
  </si>
  <si>
    <t>RW600010174778</t>
  </si>
  <si>
    <t>RW200009228589</t>
  </si>
  <si>
    <t>RW600009174552</t>
  </si>
  <si>
    <t>RW600010467929</t>
  </si>
  <si>
    <t>RW600009133436</t>
  </si>
  <si>
    <t>RW600010115879029</t>
  </si>
  <si>
    <t>RW20000422396</t>
  </si>
  <si>
    <t>RW200006241929</t>
  </si>
  <si>
    <t>RW60001618849</t>
  </si>
  <si>
    <t>RW20001026327</t>
  </si>
  <si>
    <t>RW200011263299</t>
  </si>
  <si>
    <t>RW200004214249</t>
  </si>
  <si>
    <t>RW600009115254</t>
  </si>
  <si>
    <t>RW200006243169</t>
  </si>
  <si>
    <t>RW600010136312</t>
  </si>
  <si>
    <t>RW20001025278</t>
  </si>
  <si>
    <t>RW2000144749</t>
  </si>
  <si>
    <t>RW20001029132</t>
  </si>
  <si>
    <t>RW7000095844929</t>
  </si>
  <si>
    <t>RW80001164875</t>
  </si>
  <si>
    <t>RW200010262472</t>
  </si>
  <si>
    <t>RW60001618369</t>
  </si>
  <si>
    <t>RW200011279499</t>
  </si>
  <si>
    <t>RW600006163789</t>
  </si>
  <si>
    <t>RW200015261626</t>
  </si>
  <si>
    <t>RW600010164372</t>
  </si>
  <si>
    <t>RW600009134894</t>
  </si>
  <si>
    <t>RW20000921389989</t>
  </si>
  <si>
    <t>RW2000102139469</t>
  </si>
  <si>
    <t>RW200015296532</t>
  </si>
  <si>
    <t>RW600006163794</t>
  </si>
  <si>
    <t>RW6000091345929</t>
  </si>
  <si>
    <t>RW60001011767149</t>
  </si>
  <si>
    <t>RW6000101363529</t>
  </si>
  <si>
    <t>RW600015188532</t>
  </si>
  <si>
    <t>RW600010127329</t>
  </si>
  <si>
    <t>RW6000091888749</t>
  </si>
  <si>
    <t>RW20001123669</t>
  </si>
  <si>
    <t>RW2000102196749</t>
  </si>
  <si>
    <t>RW200010267148769</t>
  </si>
  <si>
    <t>RW200006216714</t>
  </si>
  <si>
    <t>RW20000926261329</t>
  </si>
  <si>
    <t>RW9000077471</t>
  </si>
  <si>
    <t>RW20001022554</t>
  </si>
  <si>
    <t>RW6000101912749</t>
  </si>
  <si>
    <t>RW60001031129</t>
  </si>
  <si>
    <t>RW2000162611399</t>
  </si>
  <si>
    <t>RW600011183271</t>
  </si>
  <si>
    <t>RW20001729632</t>
  </si>
  <si>
    <t>RW60001013968</t>
  </si>
  <si>
    <t>RW2000102174369</t>
  </si>
  <si>
    <t>RW20001052274</t>
  </si>
  <si>
    <t>RW60000312599</t>
  </si>
  <si>
    <t>RW600003123519</t>
  </si>
  <si>
    <t>RW200004214199389</t>
  </si>
  <si>
    <t>RW60001044469</t>
  </si>
  <si>
    <t>RW2000042261549</t>
  </si>
  <si>
    <t>RW20001055852</t>
  </si>
  <si>
    <t>RW200010261256</t>
  </si>
  <si>
    <t>RW200010219848</t>
  </si>
  <si>
    <t>RW2000102547569</t>
  </si>
  <si>
    <t>RW200010219838</t>
  </si>
  <si>
    <t>RW60000611499</t>
  </si>
  <si>
    <t>RW600010132469</t>
  </si>
  <si>
    <t>RW6000101884899</t>
  </si>
  <si>
    <t>RW200015261232</t>
  </si>
  <si>
    <t>RW200010219889</t>
  </si>
  <si>
    <t>RW6000091886189</t>
  </si>
  <si>
    <t>RW600006163739629</t>
  </si>
  <si>
    <t>RW200010296169</t>
  </si>
  <si>
    <t>RW200007218749</t>
  </si>
  <si>
    <t>RW600010164529</t>
  </si>
  <si>
    <t>RW20000621648249</t>
  </si>
  <si>
    <t>RW600015133189</t>
  </si>
  <si>
    <t>RW30001057461</t>
  </si>
  <si>
    <t>RW6000091889849</t>
  </si>
  <si>
    <t>RW2000102659639</t>
  </si>
  <si>
    <t>RW6000091888564</t>
  </si>
  <si>
    <t>RW20001447729</t>
  </si>
  <si>
    <t>RW2000152141149</t>
  </si>
  <si>
    <t>RW20001129869</t>
  </si>
  <si>
    <t>RW2000092647749</t>
  </si>
  <si>
    <t>RW60001018458</t>
  </si>
  <si>
    <t>RW20001026581549</t>
  </si>
  <si>
    <t>RW2000042148349</t>
  </si>
  <si>
    <t>RW200007223189</t>
  </si>
  <si>
    <t>RW6000181886583</t>
  </si>
  <si>
    <t>RW6000144169</t>
  </si>
  <si>
    <t>RW6000091888949</t>
  </si>
  <si>
    <t>RW2000062194369</t>
  </si>
  <si>
    <t>RW6000114629</t>
  </si>
  <si>
    <t>RW60000916692</t>
  </si>
  <si>
    <t>RW2000062194929</t>
  </si>
  <si>
    <t>RW600010187878</t>
  </si>
  <si>
    <t>RW200010218969</t>
  </si>
  <si>
    <t>RW20001055856</t>
  </si>
  <si>
    <t>RW200006212632</t>
  </si>
  <si>
    <t>RW600010132869</t>
  </si>
  <si>
    <t>RW6000101912729</t>
  </si>
  <si>
    <t>RW20001026113189</t>
  </si>
  <si>
    <t>RW600010125926</t>
  </si>
  <si>
    <t>RW200015261234</t>
  </si>
  <si>
    <t>RW20001229999</t>
  </si>
  <si>
    <t>RW2000102654529</t>
  </si>
  <si>
    <t>RW6000091152949</t>
  </si>
  <si>
    <t>RW600010154729</t>
  </si>
  <si>
    <t>RW200004214289</t>
  </si>
  <si>
    <t>RW2000042182329</t>
  </si>
  <si>
    <t>RW200010229329</t>
  </si>
  <si>
    <t>RW20001121389999</t>
  </si>
  <si>
    <t>RW6000091888562</t>
  </si>
  <si>
    <t>RW200015261616</t>
  </si>
  <si>
    <t>RW6000104426</t>
  </si>
  <si>
    <t>RW20001447899</t>
  </si>
  <si>
    <t>RW60001442999</t>
  </si>
  <si>
    <t>RW200010486869</t>
  </si>
  <si>
    <t>RW2000092654189</t>
  </si>
  <si>
    <t>RW200010474389</t>
  </si>
  <si>
    <t>RW20001027389</t>
  </si>
  <si>
    <t>RW200004214858</t>
  </si>
  <si>
    <t>RW6000091152689</t>
  </si>
  <si>
    <t>RW200010249169</t>
  </si>
  <si>
    <t>RW200015262934</t>
  </si>
  <si>
    <t>RW700009582469</t>
  </si>
  <si>
    <t>RW60000918885329</t>
  </si>
  <si>
    <t>RW20001026714949</t>
  </si>
  <si>
    <t>RW200010275992</t>
  </si>
  <si>
    <t>RW200010243949</t>
  </si>
  <si>
    <t>RW2000062137969</t>
  </si>
  <si>
    <t>RW6000094434</t>
  </si>
  <si>
    <t>RW60001044329</t>
  </si>
  <si>
    <t>RW200004214756</t>
  </si>
  <si>
    <t>RW6000101896349</t>
  </si>
  <si>
    <t>RW60002018865929</t>
  </si>
  <si>
    <t>RW200010217489</t>
  </si>
  <si>
    <t>RW200015267143472</t>
  </si>
  <si>
    <t>RW2000042148569</t>
  </si>
  <si>
    <t>RW200015267143932</t>
  </si>
  <si>
    <t>RW2000102472</t>
  </si>
  <si>
    <t>RW200010219896</t>
  </si>
  <si>
    <t>RW60001015469</t>
  </si>
  <si>
    <t>RW2000102655349</t>
  </si>
  <si>
    <t>RW200010218789</t>
  </si>
  <si>
    <t>RW2000162616189</t>
  </si>
  <si>
    <t>RW6000101587929</t>
  </si>
  <si>
    <t>RW200011472193</t>
  </si>
  <si>
    <t>RW200011472579</t>
  </si>
  <si>
    <t>RW20001447299</t>
  </si>
  <si>
    <t>RW200006231542</t>
  </si>
  <si>
    <t>RW200009294749</t>
  </si>
  <si>
    <t>RW7000105848689</t>
  </si>
  <si>
    <t>RW200010229458</t>
  </si>
  <si>
    <t>RW600010183174</t>
  </si>
  <si>
    <t>RW6000151889789</t>
  </si>
  <si>
    <t>RW60001513976</t>
  </si>
  <si>
    <t>RW6000151598</t>
  </si>
  <si>
    <t>RW2000152549349</t>
  </si>
  <si>
    <t>RW6000103148</t>
  </si>
  <si>
    <t>RW200006234954</t>
  </si>
  <si>
    <t>RW60000316373969</t>
  </si>
  <si>
    <t>RW6000104676</t>
  </si>
  <si>
    <t>RW600006163752</t>
  </si>
  <si>
    <t>RW200009213558</t>
  </si>
  <si>
    <t>RW30001057445</t>
  </si>
  <si>
    <t>RW20001022912</t>
  </si>
  <si>
    <t>RW2000102198929</t>
  </si>
  <si>
    <t>RW200010268549</t>
  </si>
  <si>
    <t>RW20001027722</t>
  </si>
  <si>
    <t>RW2000172943792</t>
  </si>
  <si>
    <t>RW20001748681752</t>
  </si>
  <si>
    <t>RW600016188332</t>
  </si>
  <si>
    <t>RW20001525992</t>
  </si>
  <si>
    <t>RW2000104761349</t>
  </si>
  <si>
    <t>RW60000919852</t>
  </si>
  <si>
    <t>RW600010465169</t>
  </si>
  <si>
    <t>RW20001747425499</t>
  </si>
  <si>
    <t>RW600010198949</t>
  </si>
  <si>
    <t>RW60001635349</t>
  </si>
  <si>
    <t>RW20000625417149</t>
  </si>
  <si>
    <t>RW200011294529</t>
  </si>
  <si>
    <t>RW60001117349</t>
  </si>
  <si>
    <t>RW600009198689</t>
  </si>
  <si>
    <t>RW20001047276</t>
  </si>
  <si>
    <t>RW20001023689</t>
  </si>
  <si>
    <t>RW60001013916</t>
  </si>
  <si>
    <t>RW200010228349</t>
  </si>
  <si>
    <t>RW2000092943969</t>
  </si>
  <si>
    <t>RW600010164699</t>
  </si>
  <si>
    <t>RW7000095845729</t>
  </si>
  <si>
    <t>RW6000101175499</t>
  </si>
  <si>
    <t>RW700010584921</t>
  </si>
  <si>
    <t>RW2000112651899</t>
  </si>
  <si>
    <t>RW800011648839</t>
  </si>
  <si>
    <t>RW20001022852</t>
  </si>
  <si>
    <t>RW200010267145769</t>
  </si>
  <si>
    <t>RW200006234989</t>
  </si>
  <si>
    <t>RW200010252549</t>
  </si>
  <si>
    <t>RW600009187549</t>
  </si>
  <si>
    <t>RW200007214529</t>
  </si>
  <si>
    <t>RW6000104646</t>
  </si>
  <si>
    <t>RW600009188659948769</t>
  </si>
  <si>
    <t>RW600009133438</t>
  </si>
  <si>
    <t>RW20001027963</t>
  </si>
  <si>
    <t>RW6000101843329</t>
  </si>
  <si>
    <t>RW2000102671476729</t>
  </si>
  <si>
    <t>RW60001011738</t>
  </si>
  <si>
    <t>RW20001026892</t>
  </si>
  <si>
    <t>RW2000042147529</t>
  </si>
  <si>
    <t>RW60001014749</t>
  </si>
  <si>
    <t>RW200015248119</t>
  </si>
  <si>
    <t>RW200016267143499</t>
  </si>
  <si>
    <t>RW80001062743</t>
  </si>
  <si>
    <t>RW200010261292</t>
  </si>
  <si>
    <t>RW60001018337299</t>
  </si>
  <si>
    <t>RW2000062164469</t>
  </si>
  <si>
    <t>RW60001118153</t>
  </si>
  <si>
    <t>RW600011181599</t>
  </si>
  <si>
    <t>RW600011183199</t>
  </si>
  <si>
    <t>RW2000112947199</t>
  </si>
  <si>
    <t>RW20001629457</t>
  </si>
  <si>
    <t>RW20001129475</t>
  </si>
  <si>
    <t>RW2000152671448849</t>
  </si>
  <si>
    <t>RW200006241949</t>
  </si>
  <si>
    <t>RW600010125949</t>
  </si>
  <si>
    <t>RW200004214789</t>
  </si>
  <si>
    <t>RW8000096849</t>
  </si>
  <si>
    <t>RW20001527152</t>
  </si>
  <si>
    <t>RW2000202647529</t>
  </si>
  <si>
    <t>RW200010267147929</t>
  </si>
  <si>
    <t>RW60001011789</t>
  </si>
  <si>
    <t>RW20001122829</t>
  </si>
  <si>
    <t>RW2000102354</t>
  </si>
  <si>
    <t>RW20000921569</t>
  </si>
  <si>
    <t>RW6000104286</t>
  </si>
  <si>
    <t>RW80001064749</t>
  </si>
  <si>
    <t>RW200004221989</t>
  </si>
  <si>
    <t>RW600009186949</t>
  </si>
  <si>
    <t>RW200006254178</t>
  </si>
  <si>
    <t>RW600023116673</t>
  </si>
  <si>
    <t>RW200023212639</t>
  </si>
  <si>
    <t>RW2000232116559</t>
  </si>
  <si>
    <t>RW2000212923991</t>
  </si>
  <si>
    <t>RW20002324179</t>
  </si>
  <si>
    <t>RW60002212519</t>
  </si>
  <si>
    <t>RW20002156939</t>
  </si>
  <si>
    <t>RW2000232611399</t>
  </si>
  <si>
    <t>RW6000231384919</t>
  </si>
  <si>
    <t>RW60002112339</t>
  </si>
  <si>
    <t>RW600020188659948929</t>
  </si>
  <si>
    <t>RW200010265849</t>
  </si>
  <si>
    <t>RW2000062147549</t>
  </si>
  <si>
    <t>RW60001011772</t>
  </si>
  <si>
    <t>RW600010118134</t>
  </si>
  <si>
    <t>RW600010169169</t>
  </si>
  <si>
    <t>RW2000062541469</t>
  </si>
  <si>
    <t>RW60001044894</t>
  </si>
  <si>
    <t>RW700010584941</t>
  </si>
  <si>
    <t>RW6000101843929</t>
  </si>
  <si>
    <t>RW5000039421</t>
  </si>
  <si>
    <t>RW2000152671448349</t>
  </si>
  <si>
    <t>RW20001022748</t>
  </si>
  <si>
    <t>Kod JCWP</t>
  </si>
  <si>
    <t>Nazwa_jcwp</t>
  </si>
  <si>
    <t>Nazwa JCWP</t>
  </si>
  <si>
    <t>Suma poborów w zlewni w m3/rok</t>
  </si>
  <si>
    <t>Suma zrzutów w zlewni w m3/rok</t>
  </si>
  <si>
    <t>qzrz_m3_r</t>
  </si>
  <si>
    <t>Pobór w zlewni w m3/s</t>
  </si>
  <si>
    <t>Zrzut w zlewni w m3/s</t>
  </si>
  <si>
    <t>pob_m3_s</t>
  </si>
  <si>
    <t>qpob_m3_r</t>
  </si>
  <si>
    <t>zrzut_m3_s</t>
  </si>
  <si>
    <t>rozn_m3_s</t>
  </si>
  <si>
    <t>rozn_m3_sb</t>
  </si>
  <si>
    <t>Parowanie ze stawów w m3/rok</t>
  </si>
  <si>
    <t>qpob_p_m3r</t>
  </si>
  <si>
    <t>SNQ Wielolecie 2010-2018 m3/s</t>
  </si>
  <si>
    <t>SSQ Wielolecie 2010-2018 m3/s</t>
  </si>
  <si>
    <t>Procentowy udział poboru w różnicy między SSQ a SNQ</t>
  </si>
  <si>
    <t>SNQ_m3_s</t>
  </si>
  <si>
    <t>SSQ_m3_s</t>
  </si>
  <si>
    <t>Wiel_SSQ</t>
  </si>
  <si>
    <t>p_SNQ</t>
  </si>
  <si>
    <t>DORZ_NAZ</t>
  </si>
  <si>
    <t>RW</t>
  </si>
  <si>
    <t>RZGW</t>
  </si>
  <si>
    <t>Dorzecze</t>
  </si>
  <si>
    <t>Region wodny</t>
  </si>
  <si>
    <t>Wisła</t>
  </si>
  <si>
    <t>Dolnej Wisły</t>
  </si>
  <si>
    <t>Gdańsk</t>
  </si>
  <si>
    <t>Odra</t>
  </si>
  <si>
    <t xml:space="preserve">Górnej Odry_x000D_
</t>
  </si>
  <si>
    <t>Gliwice</t>
  </si>
  <si>
    <t>Górnej-Zachodniej Wisły</t>
  </si>
  <si>
    <t>Kraków</t>
  </si>
  <si>
    <t>Środkowej Odry</t>
  </si>
  <si>
    <t>Wrocław</t>
  </si>
  <si>
    <t>Bugu</t>
  </si>
  <si>
    <t>Lublin</t>
  </si>
  <si>
    <t>Warty</t>
  </si>
  <si>
    <t>Poznań</t>
  </si>
  <si>
    <t>Pregoła</t>
  </si>
  <si>
    <t>Łyny i Węgorapy</t>
  </si>
  <si>
    <t>Białystok</t>
  </si>
  <si>
    <t>Środkowej Wisły</t>
  </si>
  <si>
    <t>Warszawa</t>
  </si>
  <si>
    <t>Narwi</t>
  </si>
  <si>
    <t>Niemen</t>
  </si>
  <si>
    <t>Niemna</t>
  </si>
  <si>
    <t>Noteci</t>
  </si>
  <si>
    <t>Bydgoszcz</t>
  </si>
  <si>
    <t>Górnej Odry</t>
  </si>
  <si>
    <t>Małej Wisły</t>
  </si>
  <si>
    <t>Dolnej Odry i Przymorza Zachodniego</t>
  </si>
  <si>
    <t>Szczecin</t>
  </si>
  <si>
    <t>Górnej-Wschodniej Wisły</t>
  </si>
  <si>
    <t>Rzeszów</t>
  </si>
  <si>
    <t>Świeża</t>
  </si>
  <si>
    <t xml:space="preserve">Świeżej_x000D_
</t>
  </si>
  <si>
    <t>Łaba</t>
  </si>
  <si>
    <t>Metuje</t>
  </si>
  <si>
    <t>Izery</t>
  </si>
  <si>
    <t>Czadeczki</t>
  </si>
  <si>
    <t>Czarnej Orawy</t>
  </si>
  <si>
    <t>Dniestr</t>
  </si>
  <si>
    <t>Dniestru</t>
  </si>
  <si>
    <t>Banówka</t>
  </si>
  <si>
    <t>Banówki</t>
  </si>
  <si>
    <t>Łaby i Ostrożnicy (Upa)</t>
  </si>
  <si>
    <t>Orlicy</t>
  </si>
  <si>
    <t xml:space="preserve">Wda od zb. Żur do zb. Gródek </t>
  </si>
  <si>
    <t xml:space="preserve">Rybnica </t>
  </si>
  <si>
    <t>Ocena presji</t>
  </si>
  <si>
    <t>ZPA_BZ</t>
  </si>
  <si>
    <t>kl_zrz_pob</t>
  </si>
  <si>
    <t>Klasa bilansu zrzutu/ pobór (formuła)</t>
  </si>
  <si>
    <t>Wartości słownikowe:
-1 - BZ&lt;0
0 - BZ=0
1 - BZ&gt;0</t>
  </si>
  <si>
    <t>Status bilansu 
BZ&lt;0 presja poboru
BZ&gt;0 presja zrzutu</t>
  </si>
  <si>
    <t xml:space="preserve">Wielkość zrzutu jako procent SSQ </t>
  </si>
  <si>
    <t>Różnica między zrzutem a poborem w m3/s</t>
  </si>
  <si>
    <t>Różnica między zrzutem a w m3/s wartość bezwzględna</t>
  </si>
  <si>
    <t>Zrzuty (odwodnienia kopalniane) m3/rok</t>
  </si>
  <si>
    <t>q_zrz_k_m3_r</t>
  </si>
  <si>
    <t>qprzerz_m3_r</t>
  </si>
  <si>
    <t>Suma poborów z uwzględnieniem parowania ze stawów i przerzutów m3/rok</t>
  </si>
  <si>
    <t>par_st_m3_r</t>
  </si>
  <si>
    <t>qzrz_przerz_m3_r</t>
  </si>
  <si>
    <t>Suma pozostałych zrzutów w zlewni w m3/rok</t>
  </si>
  <si>
    <t>Pobór - przerzut wód do innej ajcwp</t>
  </si>
  <si>
    <t>Zrzut - przerzut wód z innej ajcwp</t>
  </si>
  <si>
    <t>Wartości słownikowe:
0 - wyniki o niskim poziomie wiarygodności
1 - wyniki o co najmniej średnim poziomie wiarygodności</t>
  </si>
  <si>
    <t>Wartości słownikowe:
0 - wyniki  o niskim poziomie wiarygodności
1 - wyniki o co najmniej średnim poziomie wiarygodności</t>
  </si>
  <si>
    <t xml:space="preserve">Poziom wiarygodności wyznaczenia przepływu SNQ </t>
  </si>
  <si>
    <t xml:space="preserve">Poziom wiarygodności wyznaczenia przepływu SSQ </t>
  </si>
  <si>
    <t>zb</t>
  </si>
  <si>
    <r>
      <t xml:space="preserve">Warunki:
0 - BZ=0
1 - </t>
    </r>
    <r>
      <rPr>
        <i/>
        <sz val="9"/>
        <color rgb="FFFF0000"/>
        <rFont val="Calibri"/>
        <family val="2"/>
        <charset val="238"/>
        <scheme val="minor"/>
      </rPr>
      <t>BZ&lt;0 i pSNQ 0-50%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0-2%</t>
    </r>
    <r>
      <rPr>
        <i/>
        <sz val="9"/>
        <color theme="1"/>
        <rFont val="Calibri"/>
        <family val="2"/>
        <charset val="238"/>
        <scheme val="minor"/>
      </rPr>
      <t xml:space="preserve">
2 - </t>
    </r>
    <r>
      <rPr>
        <i/>
        <sz val="9"/>
        <color rgb="FFFF0000"/>
        <rFont val="Calibri"/>
        <family val="2"/>
        <charset val="238"/>
        <scheme val="minor"/>
      </rPr>
      <t>BZ&lt;0 i pSNQ 50-80%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2-5%</t>
    </r>
    <r>
      <rPr>
        <i/>
        <sz val="9"/>
        <color theme="1"/>
        <rFont val="Calibri"/>
        <family val="2"/>
        <charset val="238"/>
        <scheme val="minor"/>
      </rPr>
      <t xml:space="preserve">
3 - </t>
    </r>
    <r>
      <rPr>
        <i/>
        <sz val="9"/>
        <color rgb="FFFF0000"/>
        <rFont val="Calibri"/>
        <family val="2"/>
        <charset val="238"/>
        <scheme val="minor"/>
      </rPr>
      <t>BZ&lt;0 i pSNQ 80-90%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5-10%</t>
    </r>
    <r>
      <rPr>
        <i/>
        <sz val="9"/>
        <color theme="1"/>
        <rFont val="Calibri"/>
        <family val="2"/>
        <charset val="238"/>
        <scheme val="minor"/>
      </rPr>
      <t xml:space="preserve">
4 - </t>
    </r>
    <r>
      <rPr>
        <i/>
        <sz val="9"/>
        <color rgb="FFFF0000"/>
        <rFont val="Calibri"/>
        <family val="2"/>
        <charset val="238"/>
        <scheme val="minor"/>
      </rPr>
      <t>BZ&lt;0 i pSNQ 90-100%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10-100%</t>
    </r>
    <r>
      <rPr>
        <i/>
        <sz val="9"/>
        <color theme="1"/>
        <rFont val="Calibri"/>
        <family val="2"/>
        <charset val="238"/>
        <scheme val="minor"/>
      </rPr>
      <t xml:space="preserve">
5 - </t>
    </r>
    <r>
      <rPr>
        <i/>
        <sz val="9"/>
        <color rgb="FFFF0000"/>
        <rFont val="Calibri"/>
        <family val="2"/>
        <charset val="238"/>
        <scheme val="minor"/>
      </rPr>
      <t>BZ&lt;0 i pSNQ &gt;100%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&gt;100%</t>
    </r>
  </si>
  <si>
    <t>Wiar_SNQ</t>
  </si>
  <si>
    <t>Wiar_SSQ</t>
  </si>
  <si>
    <r>
      <t xml:space="preserve">Wartości słownikowe:
0 - brak presji, gdy BZ=0
11 - brak presji poborów, gdy BZ&lt;0 i pobór w klasie 1, 2 lub 3
12 - b. słaba presja zrzutów, gdy BZ&gt;0 i zrzut w klasie 1
22 - słaba presja zrzutów, gdy BZ&gt;0 i zrzut w klasie 2
32 - umiarkowana presja zrzutów, gdy BZ&gt;0 i zrzut w klasie 3
41 -brak presji poborów konieczny monitoring z uwagi na zbliżanie się do granicy zasobów dyspozycyjnych, gdy BZ&lt;0 i pobór w klasie 4 
42 - silna presja zrzutów, gdy BZ&gt;0 i zrzut w klasie 4
51 - </t>
    </r>
    <r>
      <rPr>
        <sz val="9"/>
        <color theme="1"/>
        <rFont val="Calibri"/>
        <family val="2"/>
        <charset val="238"/>
        <scheme val="minor"/>
      </rPr>
      <t>znacząca</t>
    </r>
    <r>
      <rPr>
        <i/>
        <sz val="9"/>
        <color theme="1"/>
        <rFont val="Calibri"/>
        <family val="2"/>
        <charset val="238"/>
        <scheme val="minor"/>
      </rPr>
      <t xml:space="preserve"> presja poborów, gdy BZ&lt;0 i pobór w klasie 5
52 - b. silna presja zrzutów, gdy BZ&gt;0 i zrzut w klasie 5</t>
    </r>
  </si>
  <si>
    <t>Poziom ufności oceny presji na zasoby wodne</t>
  </si>
  <si>
    <t>ZPA_BZ_PUF</t>
  </si>
  <si>
    <t>Brak danych o wielkości poboru/zrzutu przy zidentyfikowanym punkcie poboru/zrzutu</t>
  </si>
  <si>
    <t>BR_POB_ZRZ</t>
  </si>
  <si>
    <t>Wartości słownikowe:
0 - dane niekompletne - brak informacji o wielkości zrzutu dla części ze zidentyfikowanych obiektów - niska wiarygodność danych
1 - dane kompletne - wysoka wiarygodność danych</t>
  </si>
  <si>
    <t xml:space="preserve"> Wartości słownikowe:
0 - wyniki o niskim poziomie ufności
1 - wyniki o średnim poziomie ufności
2 - wyniki o wysokim poziomie ufności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</si>
</sst>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000"/>
    <numFmt numFmtId="165" formatCode="0.000000000"/>
    <numFmt numFmtId="166" formatCode="0.00000000000"/>
    <numFmt numFmtId="167" formatCode="0.0000000000000"/>
    <numFmt numFmtId="168" formatCode="0.000000000000000"/>
    <numFmt numFmtId="169" formatCode="0.00000000%"/>
    <numFmt numFmtId="170" formatCode="0.000"/>
    <numFmt numFmtId="171" formatCode="0.000000000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i/>
      <sz val="9"/>
      <color rgb="FF0070C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25" fillId="0" borderId="0"/>
  </cellStyleXfs>
  <cellXfs count="59">
    <xf numFmtId="0" fontId="0" fillId="0" borderId="0" xfId="0"/>
    <xf numFmtId="0" fontId="18" fillId="0" borderId="0" xfId="0" applyFont="1" applyFill="1"/>
    <xf numFmtId="0" fontId="0" fillId="0" borderId="0" xfId="0" applyFill="1"/>
    <xf numFmtId="164" fontId="0" fillId="0" borderId="0" xfId="0" applyNumberFormat="1" applyFill="1"/>
    <xf numFmtId="166" fontId="0" fillId="0" borderId="0" xfId="0" applyNumberFormat="1" applyFill="1"/>
    <xf numFmtId="166" fontId="0" fillId="0" borderId="0" xfId="0" applyNumberFormat="1"/>
    <xf numFmtId="167" fontId="0" fillId="0" borderId="8" xfId="15" applyNumberFormat="1" applyFont="1" applyFill="1"/>
    <xf numFmtId="169" fontId="0" fillId="0" borderId="0" xfId="42" applyNumberFormat="1" applyFont="1" applyFill="1"/>
    <xf numFmtId="169" fontId="0" fillId="0" borderId="0" xfId="42" applyNumberFormat="1" applyFont="1"/>
    <xf numFmtId="170" fontId="0" fillId="0" borderId="0" xfId="0" applyNumberFormat="1" applyFill="1"/>
    <xf numFmtId="17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1" fontId="0" fillId="0" borderId="0" xfId="0" applyNumberFormat="1"/>
    <xf numFmtId="1" fontId="20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7" fontId="0" fillId="0" borderId="12" xfId="15" applyNumberFormat="1" applyFont="1" applyFill="1" applyBorder="1"/>
    <xf numFmtId="167" fontId="23" fillId="6" borderId="10" xfId="10" applyNumberFormat="1" applyFont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167" fontId="23" fillId="6" borderId="11" xfId="10" applyNumberFormat="1" applyFont="1" applyBorder="1" applyAlignment="1">
      <alignment horizontal="center" vertical="center"/>
    </xf>
    <xf numFmtId="167" fontId="23" fillId="33" borderId="11" xfId="10" applyNumberFormat="1" applyFont="1" applyFill="1" applyBorder="1" applyAlignment="1">
      <alignment horizontal="center" vertical="center"/>
    </xf>
    <xf numFmtId="0" fontId="23" fillId="33" borderId="11" xfId="10" applyFont="1" applyFill="1" applyBorder="1" applyAlignment="1">
      <alignment horizontal="center" vertical="center"/>
    </xf>
    <xf numFmtId="0" fontId="23" fillId="33" borderId="11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center" vertical="center"/>
    </xf>
    <xf numFmtId="0" fontId="23" fillId="4" borderId="10" xfId="8" applyFont="1" applyBorder="1" applyAlignment="1">
      <alignment horizontal="center" vertical="center" wrapText="1"/>
    </xf>
    <xf numFmtId="170" fontId="23" fillId="5" borderId="10" xfId="9" applyNumberFormat="1" applyFont="1" applyBorder="1" applyAlignment="1">
      <alignment horizontal="center" vertical="center" wrapText="1"/>
    </xf>
    <xf numFmtId="2" fontId="23" fillId="5" borderId="10" xfId="9" applyNumberFormat="1" applyFont="1" applyBorder="1" applyAlignment="1">
      <alignment horizontal="center" vertical="center" wrapText="1"/>
    </xf>
    <xf numFmtId="164" fontId="23" fillId="5" borderId="10" xfId="9" applyNumberFormat="1" applyFont="1" applyBorder="1" applyAlignment="1">
      <alignment horizontal="center" vertical="center" wrapText="1"/>
    </xf>
    <xf numFmtId="165" fontId="23" fillId="5" borderId="10" xfId="9" applyNumberFormat="1" applyFont="1" applyBorder="1" applyAlignment="1">
      <alignment horizontal="center" vertical="center" wrapText="1"/>
    </xf>
    <xf numFmtId="167" fontId="23" fillId="33" borderId="10" xfId="10" applyNumberFormat="1" applyFont="1" applyFill="1" applyBorder="1" applyAlignment="1">
      <alignment horizontal="center" vertical="center" wrapText="1"/>
    </xf>
    <xf numFmtId="164" fontId="23" fillId="33" borderId="10" xfId="10" applyNumberFormat="1" applyFont="1" applyFill="1" applyBorder="1" applyAlignment="1">
      <alignment horizontal="center" vertical="center" wrapText="1"/>
    </xf>
    <xf numFmtId="0" fontId="23" fillId="4" borderId="11" xfId="8" applyFont="1" applyBorder="1" applyAlignment="1">
      <alignment horizontal="center" vertical="center" wrapText="1"/>
    </xf>
    <xf numFmtId="0" fontId="23" fillId="4" borderId="11" xfId="8" applyFont="1" applyBorder="1" applyAlignment="1">
      <alignment horizontal="center" vertical="center"/>
    </xf>
    <xf numFmtId="170" fontId="23" fillId="5" borderId="11" xfId="9" applyNumberFormat="1" applyFont="1" applyBorder="1" applyAlignment="1">
      <alignment horizontal="center" vertical="center"/>
    </xf>
    <xf numFmtId="2" fontId="23" fillId="5" borderId="11" xfId="9" applyNumberFormat="1" applyFont="1" applyBorder="1" applyAlignment="1">
      <alignment horizontal="center" vertical="center"/>
    </xf>
    <xf numFmtId="164" fontId="23" fillId="5" borderId="11" xfId="9" applyNumberFormat="1" applyFont="1" applyBorder="1" applyAlignment="1">
      <alignment horizontal="center" vertical="center"/>
    </xf>
    <xf numFmtId="168" fontId="23" fillId="5" borderId="11" xfId="9" applyNumberFormat="1" applyFont="1" applyBorder="1" applyAlignment="1">
      <alignment horizontal="center" vertical="center"/>
    </xf>
    <xf numFmtId="171" fontId="0" fillId="0" borderId="8" xfId="15" applyNumberFormat="1" applyFont="1" applyFill="1"/>
    <xf numFmtId="171" fontId="23" fillId="5" borderId="10" xfId="9" applyNumberFormat="1" applyFont="1" applyBorder="1" applyAlignment="1">
      <alignment horizontal="center" vertical="center" wrapText="1"/>
    </xf>
    <xf numFmtId="171" fontId="23" fillId="5" borderId="11" xfId="9" applyNumberFormat="1" applyFont="1" applyBorder="1" applyAlignment="1">
      <alignment horizontal="center" vertical="center"/>
    </xf>
    <xf numFmtId="171" fontId="0" fillId="0" borderId="0" xfId="0" applyNumberFormat="1"/>
    <xf numFmtId="171" fontId="0" fillId="0" borderId="12" xfId="15" applyNumberFormat="1" applyFont="1" applyFill="1" applyBorder="1"/>
    <xf numFmtId="166" fontId="0" fillId="0" borderId="8" xfId="15" applyNumberFormat="1" applyFont="1" applyFill="1"/>
    <xf numFmtId="166" fontId="23" fillId="5" borderId="10" xfId="9" applyNumberFormat="1" applyFont="1" applyBorder="1" applyAlignment="1">
      <alignment horizontal="center" vertical="center" wrapText="1"/>
    </xf>
    <xf numFmtId="166" fontId="23" fillId="5" borderId="11" xfId="9" applyNumberFormat="1" applyFont="1" applyBorder="1" applyAlignment="1">
      <alignment horizontal="center" vertical="center"/>
    </xf>
    <xf numFmtId="166" fontId="0" fillId="0" borderId="12" xfId="15" applyNumberFormat="1" applyFont="1" applyFill="1" applyBorder="1"/>
    <xf numFmtId="171" fontId="23" fillId="6" borderId="10" xfId="10" applyNumberFormat="1" applyFont="1" applyBorder="1" applyAlignment="1">
      <alignment horizontal="center" vertical="center" wrapText="1"/>
    </xf>
    <xf numFmtId="171" fontId="23" fillId="6" borderId="11" xfId="10" applyNumberFormat="1" applyFont="1" applyBorder="1" applyAlignment="1">
      <alignment horizontal="center" vertical="center"/>
    </xf>
    <xf numFmtId="167" fontId="0" fillId="0" borderId="0" xfId="0" applyNumberFormat="1"/>
    <xf numFmtId="0" fontId="6" fillId="2" borderId="0" xfId="6"/>
    <xf numFmtId="0" fontId="20" fillId="35" borderId="0" xfId="0" applyFont="1" applyFill="1" applyAlignment="1">
      <alignment vertical="top" wrapText="1"/>
    </xf>
    <xf numFmtId="0" fontId="10" fillId="8" borderId="8" xfId="15" applyFont="1" applyAlignment="1">
      <alignment horizontal="center" vertical="center" wrapText="1"/>
    </xf>
    <xf numFmtId="0" fontId="10" fillId="8" borderId="8" xfId="15" applyFont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6" fillId="36" borderId="10" xfId="0" applyFont="1" applyFill="1" applyBorder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7" fillId="36" borderId="10" xfId="0" applyFont="1" applyFill="1" applyBorder="1" applyAlignment="1">
      <alignment horizontal="center"/>
    </xf>
  </cellXfs>
  <cellStyles count="44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6" xfId="43" xr:uid="{18E75812-F9EE-4DA5-A4BA-98E10A41D8B8}"/>
    <cellStyle name="Obliczenia" xfId="11" builtinId="22" customBuiltin="1"/>
    <cellStyle name="Procentowy" xfId="42" builtinId="5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FF99CC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BF0B-D556-486B-8DC4-A746161E93E6}">
  <dimension ref="A1:AC3166"/>
  <sheetViews>
    <sheetView tabSelected="1" topLeftCell="B1" workbookViewId="0">
      <pane ySplit="3" topLeftCell="A4" activePane="bottomLeft" state="frozen"/>
      <selection activeCell="O1" sqref="O1"/>
      <selection pane="bottomLeft" activeCell="W9" sqref="W9"/>
    </sheetView>
  </sheetViews>
  <sheetFormatPr defaultRowHeight="15" x14ac:dyDescent="0.25"/>
  <cols>
    <col min="1" max="1" width="24.28515625" customWidth="1"/>
    <col min="2" max="2" width="51.140625" customWidth="1"/>
    <col min="3" max="4" width="24" hidden="1" customWidth="1"/>
    <col min="5" max="5" width="36.5703125" hidden="1" customWidth="1"/>
    <col min="6" max="6" width="20.5703125" hidden="1" customWidth="1"/>
    <col min="7" max="13" width="22.28515625" hidden="1" customWidth="1"/>
    <col min="14" max="14" width="22.42578125" hidden="1" customWidth="1"/>
    <col min="15" max="15" width="18.5703125" hidden="1" customWidth="1"/>
    <col min="16" max="16" width="21.28515625" hidden="1" customWidth="1"/>
    <col min="17" max="17" width="25.85546875" style="42" hidden="1" customWidth="1"/>
    <col min="18" max="18" width="25.85546875" style="50" hidden="1" customWidth="1"/>
    <col min="19" max="19" width="17.5703125" style="42" hidden="1" customWidth="1"/>
    <col min="20" max="20" width="20" style="5" hidden="1" customWidth="1"/>
    <col min="21" max="21" width="28.5703125" hidden="1" customWidth="1"/>
    <col min="22" max="22" width="31.85546875" hidden="1" customWidth="1"/>
    <col min="23" max="23" width="18.85546875" customWidth="1"/>
    <col min="24" max="24" width="38.7109375" customWidth="1"/>
    <col min="25" max="25" width="24.5703125" customWidth="1"/>
    <col min="26" max="28" width="19.28515625" customWidth="1"/>
    <col min="29" max="29" width="20.140625" customWidth="1"/>
  </cols>
  <sheetData>
    <row r="1" spans="1:29" ht="56.25" customHeight="1" x14ac:dyDescent="0.25">
      <c r="B1" s="1"/>
      <c r="C1" s="1"/>
      <c r="D1" s="1"/>
      <c r="E1" s="1"/>
      <c r="F1" s="1"/>
      <c r="G1" s="10"/>
      <c r="H1" s="5"/>
      <c r="I1" s="10"/>
      <c r="J1" s="10"/>
      <c r="K1" s="5"/>
      <c r="L1" s="10"/>
      <c r="M1" s="10"/>
      <c r="N1" s="10"/>
      <c r="O1" s="11"/>
      <c r="P1" s="5"/>
      <c r="Q1" s="39"/>
      <c r="R1" s="6"/>
      <c r="S1" s="39"/>
      <c r="T1" s="44"/>
      <c r="U1" s="8"/>
      <c r="W1" s="14" t="s">
        <v>6149</v>
      </c>
      <c r="X1" s="15" t="s">
        <v>6168</v>
      </c>
      <c r="Y1" s="52" t="s">
        <v>6171</v>
      </c>
      <c r="Z1" s="55" t="s">
        <v>6163</v>
      </c>
      <c r="AA1" s="55" t="s">
        <v>6164</v>
      </c>
      <c r="AB1" s="55" t="s">
        <v>6176</v>
      </c>
      <c r="AC1" s="57" t="s">
        <v>6177</v>
      </c>
    </row>
    <row r="2" spans="1:29" s="12" customFormat="1" ht="90" x14ac:dyDescent="0.25">
      <c r="A2" s="26" t="s">
        <v>6073</v>
      </c>
      <c r="B2" s="26" t="s">
        <v>6075</v>
      </c>
      <c r="C2" s="26" t="s">
        <v>6098</v>
      </c>
      <c r="D2" s="26"/>
      <c r="E2" s="26" t="s">
        <v>6099</v>
      </c>
      <c r="F2" s="26" t="s">
        <v>6097</v>
      </c>
      <c r="G2" s="27" t="s">
        <v>6161</v>
      </c>
      <c r="H2" s="28" t="s">
        <v>6086</v>
      </c>
      <c r="I2" s="27" t="s">
        <v>6076</v>
      </c>
      <c r="J2" s="27" t="s">
        <v>6157</v>
      </c>
      <c r="K2" s="28" t="s">
        <v>6162</v>
      </c>
      <c r="L2" s="27" t="s">
        <v>6154</v>
      </c>
      <c r="M2" s="27" t="s">
        <v>6160</v>
      </c>
      <c r="N2" s="27" t="s">
        <v>6077</v>
      </c>
      <c r="O2" s="29" t="s">
        <v>6079</v>
      </c>
      <c r="P2" s="30" t="s">
        <v>6080</v>
      </c>
      <c r="Q2" s="48" t="s">
        <v>6152</v>
      </c>
      <c r="R2" s="17" t="s">
        <v>6153</v>
      </c>
      <c r="S2" s="40" t="s">
        <v>6088</v>
      </c>
      <c r="T2" s="45" t="s">
        <v>6089</v>
      </c>
      <c r="U2" s="31" t="s">
        <v>6151</v>
      </c>
      <c r="V2" s="32" t="s">
        <v>6090</v>
      </c>
      <c r="W2" s="18" t="s">
        <v>6150</v>
      </c>
      <c r="X2" s="19" t="s">
        <v>6148</v>
      </c>
      <c r="Y2" s="19" t="s">
        <v>6145</v>
      </c>
      <c r="Z2" s="53" t="s">
        <v>6165</v>
      </c>
      <c r="AA2" s="53" t="s">
        <v>6166</v>
      </c>
      <c r="AB2" s="53" t="s">
        <v>6174</v>
      </c>
      <c r="AC2" s="56" t="s">
        <v>6172</v>
      </c>
    </row>
    <row r="3" spans="1:29" s="12" customFormat="1" x14ac:dyDescent="0.2">
      <c r="A3" s="33" t="s">
        <v>2911</v>
      </c>
      <c r="B3" s="33" t="s">
        <v>6074</v>
      </c>
      <c r="C3" s="34" t="s">
        <v>6095</v>
      </c>
      <c r="D3" s="34"/>
      <c r="E3" s="34" t="s">
        <v>6096</v>
      </c>
      <c r="F3" s="34" t="s">
        <v>6097</v>
      </c>
      <c r="G3" s="35" t="s">
        <v>6156</v>
      </c>
      <c r="H3" s="36" t="s">
        <v>6158</v>
      </c>
      <c r="I3" s="35" t="s">
        <v>6082</v>
      </c>
      <c r="J3" s="35" t="s">
        <v>6087</v>
      </c>
      <c r="K3" s="36" t="s">
        <v>6159</v>
      </c>
      <c r="L3" s="35" t="s">
        <v>6155</v>
      </c>
      <c r="M3" s="35"/>
      <c r="N3" s="35" t="s">
        <v>6078</v>
      </c>
      <c r="O3" s="37" t="s">
        <v>6081</v>
      </c>
      <c r="P3" s="38" t="s">
        <v>6083</v>
      </c>
      <c r="Q3" s="49" t="s">
        <v>6084</v>
      </c>
      <c r="R3" s="20" t="s">
        <v>6085</v>
      </c>
      <c r="S3" s="41" t="s">
        <v>6091</v>
      </c>
      <c r="T3" s="46" t="s">
        <v>6092</v>
      </c>
      <c r="U3" s="21" t="s">
        <v>6093</v>
      </c>
      <c r="V3" s="22" t="s">
        <v>6094</v>
      </c>
      <c r="W3" s="23" t="s">
        <v>2910</v>
      </c>
      <c r="X3" s="24" t="s">
        <v>6147</v>
      </c>
      <c r="Y3" s="25" t="s">
        <v>6146</v>
      </c>
      <c r="Z3" s="54" t="s">
        <v>6169</v>
      </c>
      <c r="AA3" s="54" t="s">
        <v>6170</v>
      </c>
      <c r="AB3" s="54" t="s">
        <v>6175</v>
      </c>
      <c r="AC3" s="58" t="s">
        <v>6173</v>
      </c>
    </row>
    <row r="4" spans="1:29" x14ac:dyDescent="0.25">
      <c r="A4" t="s">
        <v>3870</v>
      </c>
      <c r="B4" t="s">
        <v>10</v>
      </c>
      <c r="C4" t="s">
        <v>235</v>
      </c>
      <c r="E4" t="s">
        <v>6136</v>
      </c>
      <c r="F4" t="s">
        <v>6107</v>
      </c>
      <c r="G4">
        <v>0</v>
      </c>
      <c r="H4">
        <v>0</v>
      </c>
      <c r="I4">
        <v>0</v>
      </c>
      <c r="J4">
        <f t="shared" ref="J4:J67" si="0">I4+H4+G4</f>
        <v>0</v>
      </c>
      <c r="K4">
        <v>0</v>
      </c>
      <c r="L4">
        <v>0</v>
      </c>
      <c r="M4">
        <v>114000</v>
      </c>
      <c r="N4">
        <f t="shared" ref="N4:N67" si="1">K4+L4+M4</f>
        <v>114000</v>
      </c>
      <c r="O4">
        <f t="shared" ref="O4:O67" si="2">J4/31536000</f>
        <v>0</v>
      </c>
      <c r="P4">
        <f t="shared" ref="P4:P67" si="3">N4/31536000</f>
        <v>3.6149162861491627E-3</v>
      </c>
      <c r="Q4" s="42">
        <f t="shared" ref="Q4:Q67" si="4">P4-O4</f>
        <v>3.6149162861491627E-3</v>
      </c>
      <c r="R4" s="50">
        <f>Q4</f>
        <v>3.6149162861491627E-3</v>
      </c>
      <c r="S4" s="42">
        <v>1E-4</v>
      </c>
      <c r="T4" s="42">
        <v>1E-3</v>
      </c>
      <c r="U4">
        <f>(Q4/T4)*100</f>
        <v>361.49162861491624</v>
      </c>
      <c r="V4">
        <v>-888</v>
      </c>
      <c r="W4" cm="1">
        <f t="array" ref="W4">_xlfn.IFS(Q4&lt;0,-1,Q4=0,0,Q4&gt;0,1)</f>
        <v>1</v>
      </c>
      <c r="X4" cm="1">
        <f t="array" ref="X4">_xlfn.IFS(W4=0,0,AND(W4&lt;0,V4&lt;50),1,AND(W4&lt;0,V4&lt;80),2,AND(W4&lt;0,V4&lt;90),3,AND(W4&lt;0,V4&lt;100),4,AND(W4&lt;0,V4&gt;100),5,AND(W4&gt;0,U4&gt;100),5,AND(W4&gt;0,U4&gt;10),4,AND(W4&gt;0,U4&gt;5),3,AND(W4&gt;0,U4&gt;2),2,AND(W4&gt;0,U4&gt;0),1)</f>
        <v>5</v>
      </c>
      <c r="Y4" cm="1">
        <f t="array" ref="Y4">_xlfn.IFS(W4=0,0,AND(W4&lt;0,X4=1),11,AND(W4&gt;0,X4=1),12,AND(W4&lt;0,X4=2),11,AND(W4&gt;0,X4=2),22,AND(W4&lt;0,X4=3),11,AND(W4&gt;0,X4=3),32,AND(W4&lt;0,X4=4),41,AND(W4&gt;0,X4=4),42,AND(W4&lt;0,X4=5),51,AND(W4&gt;0,X4=5),52)</f>
        <v>52</v>
      </c>
      <c r="Z4">
        <f t="shared" ref="Z4:Z67" si="5">IF(S4&lt;0.01,0,1)</f>
        <v>0</v>
      </c>
      <c r="AA4">
        <f t="shared" ref="AA4:AA67" si="6">IF(T4&lt;0.01,0,1)</f>
        <v>0</v>
      </c>
      <c r="AB4">
        <v>1</v>
      </c>
      <c r="AC4">
        <f t="shared" ref="AC4:AC67" si="7">IF(AND(Z4=1,AA4=1,AB4=1),2,IF(AND(Z4=1,AA4=1,AB4=0),1,IF(AND(Z4=0,AA4=0,AB4=0),0,IF(AND(Z4=0,AA4=0),0,1))))</f>
        <v>0</v>
      </c>
    </row>
    <row r="5" spans="1:29" x14ac:dyDescent="0.25">
      <c r="A5" t="s">
        <v>5793</v>
      </c>
      <c r="B5" t="s">
        <v>11</v>
      </c>
      <c r="C5" t="s">
        <v>235</v>
      </c>
      <c r="E5" t="s">
        <v>6136</v>
      </c>
      <c r="F5" t="s">
        <v>6107</v>
      </c>
      <c r="G5">
        <v>0</v>
      </c>
      <c r="H5">
        <v>0</v>
      </c>
      <c r="I5">
        <v>0</v>
      </c>
      <c r="J5">
        <f t="shared" si="0"/>
        <v>0</v>
      </c>
      <c r="K5">
        <v>0</v>
      </c>
      <c r="L5">
        <v>0</v>
      </c>
      <c r="M5">
        <v>0</v>
      </c>
      <c r="N5">
        <f t="shared" si="1"/>
        <v>0</v>
      </c>
      <c r="O5">
        <f t="shared" si="2"/>
        <v>0</v>
      </c>
      <c r="P5">
        <f t="shared" si="3"/>
        <v>0</v>
      </c>
      <c r="Q5" s="42">
        <f t="shared" si="4"/>
        <v>0</v>
      </c>
      <c r="R5" s="50">
        <f>Q5</f>
        <v>0</v>
      </c>
      <c r="S5" s="42">
        <v>1E-4</v>
      </c>
      <c r="T5" s="42">
        <v>1E-3</v>
      </c>
      <c r="U5">
        <f>(Q5/T5)*100</f>
        <v>0</v>
      </c>
      <c r="V5">
        <f>((R5)/(T5-S5))*100</f>
        <v>0</v>
      </c>
      <c r="W5" cm="1">
        <f t="array" ref="W5">_xlfn.IFS(Q5&lt;0,-1,Q5=0,0,Q5&gt;0,1)</f>
        <v>0</v>
      </c>
      <c r="X5" cm="1">
        <f t="array" ref="X5">_xlfn.IFS(W5=0,0,AND(W5&lt;0,V5&lt;50),1,AND(W5&lt;0,V5&lt;80),2,AND(W5&lt;0,V5&lt;90),3,AND(W5&lt;0,V5&lt;100),4,AND(W5&lt;0,V5&gt;100),5,AND(W5&gt;0,U5&gt;100),5,AND(W5&gt;0,U5&gt;10),4,AND(W5&gt;0,U5&gt;5),3,AND(W5&gt;0,U5&gt;2),2,AND(W5&gt;0,U5&gt;0),1)</f>
        <v>0</v>
      </c>
      <c r="Y5" cm="1">
        <f t="array" ref="Y5">_xlfn.IFS(W5=0,0,AND(W5&lt;0,X5=1),11,AND(W5&gt;0,X5=1),12,AND(W5&lt;0,X5=2),11,AND(W5&gt;0,X5=2),22,AND(W5&lt;0,X5=3),11,AND(W5&gt;0,X5=3),32,AND(W5&lt;0,X5=4),41,AND(W5&gt;0,X5=4),42,AND(W5&lt;0,X5=5),51,AND(W5&gt;0,X5=5),52)</f>
        <v>0</v>
      </c>
      <c r="Z5">
        <f t="shared" si="5"/>
        <v>0</v>
      </c>
      <c r="AA5">
        <f t="shared" si="6"/>
        <v>0</v>
      </c>
      <c r="AB5">
        <v>1</v>
      </c>
      <c r="AC5">
        <f t="shared" si="7"/>
        <v>0</v>
      </c>
    </row>
    <row r="6" spans="1:29" x14ac:dyDescent="0.25">
      <c r="A6" t="s">
        <v>3014</v>
      </c>
      <c r="B6" t="s">
        <v>12</v>
      </c>
      <c r="C6" t="s">
        <v>235</v>
      </c>
      <c r="E6" t="s">
        <v>6136</v>
      </c>
      <c r="F6" t="s">
        <v>6107</v>
      </c>
      <c r="G6">
        <v>0</v>
      </c>
      <c r="H6">
        <v>0</v>
      </c>
      <c r="I6">
        <v>0</v>
      </c>
      <c r="J6">
        <f t="shared" si="0"/>
        <v>0</v>
      </c>
      <c r="K6">
        <v>0</v>
      </c>
      <c r="L6">
        <v>0</v>
      </c>
      <c r="M6">
        <v>3286.0511999999999</v>
      </c>
      <c r="N6">
        <f t="shared" si="1"/>
        <v>3286.0511999999999</v>
      </c>
      <c r="O6">
        <f t="shared" si="2"/>
        <v>0</v>
      </c>
      <c r="P6">
        <f t="shared" si="3"/>
        <v>1.042E-4</v>
      </c>
      <c r="Q6" s="42">
        <f t="shared" si="4"/>
        <v>1.042E-4</v>
      </c>
      <c r="R6" s="50">
        <f>Q6</f>
        <v>1.042E-4</v>
      </c>
      <c r="S6" s="42">
        <v>3.1157000000000005E-4</v>
      </c>
      <c r="T6" s="42">
        <v>1.3736289999999999E-3</v>
      </c>
      <c r="U6">
        <f>(Q6/T6)*100</f>
        <v>7.5857454960546118</v>
      </c>
      <c r="V6">
        <v>-888</v>
      </c>
      <c r="W6" cm="1">
        <f t="array" ref="W6">_xlfn.IFS(Q6&lt;0,-1,Q6=0,0,Q6&gt;0,1)</f>
        <v>1</v>
      </c>
      <c r="X6" cm="1">
        <f t="array" ref="X6">_xlfn.IFS(W6=0,0,AND(W6&lt;0,V6&lt;50),1,AND(W6&lt;0,V6&lt;80),2,AND(W6&lt;0,V6&lt;90),3,AND(W6&lt;0,V6&lt;100),4,AND(W6&lt;0,V6&gt;100),5,AND(W6&gt;0,U6&gt;100),5,AND(W6&gt;0,U6&gt;10),4,AND(W6&gt;0,U6&gt;5),3,AND(W6&gt;0,U6&gt;2),2,AND(W6&gt;0,U6&gt;0),1)</f>
        <v>3</v>
      </c>
      <c r="Y6" cm="1">
        <f t="array" ref="Y6">_xlfn.IFS(W6=0,0,AND(W6&lt;0,X6=1),11,AND(W6&gt;0,X6=1),12,AND(W6&lt;0,X6=2),11,AND(W6&gt;0,X6=2),22,AND(W6&lt;0,X6=3),11,AND(W6&gt;0,X6=3),32,AND(W6&lt;0,X6=4),41,AND(W6&gt;0,X6=4),42,AND(W6&lt;0,X6=5),51,AND(W6&gt;0,X6=5),52)</f>
        <v>32</v>
      </c>
      <c r="Z6">
        <f t="shared" si="5"/>
        <v>0</v>
      </c>
      <c r="AA6">
        <f t="shared" si="6"/>
        <v>0</v>
      </c>
      <c r="AB6">
        <v>1</v>
      </c>
      <c r="AC6">
        <f t="shared" si="7"/>
        <v>0</v>
      </c>
    </row>
    <row r="7" spans="1:29" x14ac:dyDescent="0.25">
      <c r="A7" t="s">
        <v>3220</v>
      </c>
      <c r="B7" t="s">
        <v>13</v>
      </c>
      <c r="C7" t="s">
        <v>235</v>
      </c>
      <c r="E7" t="s">
        <v>6135</v>
      </c>
      <c r="F7" t="s">
        <v>6105</v>
      </c>
      <c r="G7">
        <v>0</v>
      </c>
      <c r="H7">
        <v>0</v>
      </c>
      <c r="I7">
        <v>87574.5</v>
      </c>
      <c r="J7">
        <f t="shared" si="0"/>
        <v>87574.5</v>
      </c>
      <c r="K7">
        <v>0</v>
      </c>
      <c r="L7">
        <v>0</v>
      </c>
      <c r="M7">
        <v>79600</v>
      </c>
      <c r="N7">
        <f t="shared" si="1"/>
        <v>79600</v>
      </c>
      <c r="O7">
        <f t="shared" si="2"/>
        <v>2.7769691780821916E-3</v>
      </c>
      <c r="P7">
        <f t="shared" si="3"/>
        <v>2.5240994419076612E-3</v>
      </c>
      <c r="Q7" s="42">
        <f t="shared" si="4"/>
        <v>-2.5286973617453037E-4</v>
      </c>
      <c r="R7" s="50">
        <f>Q7*(-1)</f>
        <v>2.5286973617453037E-4</v>
      </c>
      <c r="S7" s="42">
        <v>9.9999999999999995E-7</v>
      </c>
      <c r="T7" s="42">
        <v>1.4312480000000001E-4</v>
      </c>
      <c r="U7">
        <v>-888</v>
      </c>
      <c r="V7">
        <f>((R7)/(T7-S7))*100</f>
        <v>177.9209090704299</v>
      </c>
      <c r="W7" cm="1">
        <f t="array" ref="W7">_xlfn.IFS(Q7&lt;0,-1,Q7=0,0,Q7&gt;0,1)</f>
        <v>-1</v>
      </c>
      <c r="X7" cm="1">
        <f t="array" ref="X7">_xlfn.IFS(W7=0,0,AND(W7&lt;0,V7&lt;50),1,AND(W7&lt;0,V7&lt;80),2,AND(W7&lt;0,V7&lt;90),3,AND(W7&lt;0,V7&lt;100),4,AND(W7&lt;0,V7&gt;100),5,AND(W7&gt;0,U7&gt;100),5,AND(W7&gt;0,U7&gt;10),4,AND(W7&gt;0,U7&gt;5),3,AND(W7&gt;0,U7&gt;2),2,AND(W7&gt;0,U7&gt;0),1)</f>
        <v>5</v>
      </c>
      <c r="Y7" cm="1">
        <f t="array" ref="Y7">_xlfn.IFS(W7=0,0,AND(W7&lt;0,X7=1),11,AND(W7&gt;0,X7=1),12,AND(W7&lt;0,X7=2),11,AND(W7&gt;0,X7=2),22,AND(W7&lt;0,X7=3),11,AND(W7&gt;0,X7=3),32,AND(W7&lt;0,X7=4),41,AND(W7&gt;0,X7=4),42,AND(W7&lt;0,X7=5),51,AND(W7&gt;0,X7=5),52)</f>
        <v>51</v>
      </c>
      <c r="Z7">
        <f t="shared" si="5"/>
        <v>0</v>
      </c>
      <c r="AA7">
        <f t="shared" si="6"/>
        <v>0</v>
      </c>
      <c r="AB7">
        <v>1</v>
      </c>
      <c r="AC7">
        <f t="shared" si="7"/>
        <v>0</v>
      </c>
    </row>
    <row r="8" spans="1:29" x14ac:dyDescent="0.25">
      <c r="A8" t="s">
        <v>3879</v>
      </c>
      <c r="B8" t="s">
        <v>14</v>
      </c>
      <c r="C8" t="s">
        <v>235</v>
      </c>
      <c r="E8" t="s">
        <v>6136</v>
      </c>
      <c r="F8" t="s">
        <v>6107</v>
      </c>
      <c r="G8">
        <v>0</v>
      </c>
      <c r="H8">
        <v>0</v>
      </c>
      <c r="I8">
        <v>220585.61</v>
      </c>
      <c r="J8">
        <f t="shared" si="0"/>
        <v>220585.61</v>
      </c>
      <c r="K8">
        <v>0</v>
      </c>
      <c r="L8">
        <v>0</v>
      </c>
      <c r="M8">
        <v>1344888.75</v>
      </c>
      <c r="N8">
        <f t="shared" si="1"/>
        <v>1344888.75</v>
      </c>
      <c r="O8">
        <f t="shared" si="2"/>
        <v>6.9947238077118206E-3</v>
      </c>
      <c r="P8">
        <f t="shared" si="3"/>
        <v>4.2646142503805176E-2</v>
      </c>
      <c r="Q8" s="42">
        <f t="shared" si="4"/>
        <v>3.5651418696093354E-2</v>
      </c>
      <c r="R8" s="50">
        <f>Q8</f>
        <v>3.5651418696093354E-2</v>
      </c>
      <c r="S8" s="42">
        <v>1.9590760000000002E-6</v>
      </c>
      <c r="T8" s="42">
        <v>8.6940790000000004E-3</v>
      </c>
      <c r="U8">
        <f>(Q8/T8)*100</f>
        <v>410.06550200536884</v>
      </c>
      <c r="V8">
        <v>-888</v>
      </c>
      <c r="W8" cm="1">
        <f t="array" ref="W8">_xlfn.IFS(Q8&lt;0,-1,Q8=0,0,Q8&gt;0,1)</f>
        <v>1</v>
      </c>
      <c r="X8" cm="1">
        <f t="array" ref="X8">_xlfn.IFS(W8=0,0,AND(W8&lt;0,V8&lt;50),1,AND(W8&lt;0,V8&lt;80),2,AND(W8&lt;0,V8&lt;90),3,AND(W8&lt;0,V8&lt;100),4,AND(W8&lt;0,V8&gt;100),5,AND(W8&gt;0,U8&gt;100),5,AND(W8&gt;0,U8&gt;10),4,AND(W8&gt;0,U8&gt;5),3,AND(W8&gt;0,U8&gt;2),2,AND(W8&gt;0,U8&gt;0),1)</f>
        <v>5</v>
      </c>
      <c r="Y8" cm="1">
        <f t="array" ref="Y8">_xlfn.IFS(W8=0,0,AND(W8&lt;0,X8=1),11,AND(W8&gt;0,X8=1),12,AND(W8&lt;0,X8=2),11,AND(W8&gt;0,X8=2),22,AND(W8&lt;0,X8=3),11,AND(W8&gt;0,X8=3),32,AND(W8&lt;0,X8=4),41,AND(W8&gt;0,X8=4),42,AND(W8&lt;0,X8=5),51,AND(W8&gt;0,X8=5),52)</f>
        <v>52</v>
      </c>
      <c r="Z8">
        <f t="shared" si="5"/>
        <v>0</v>
      </c>
      <c r="AA8">
        <f t="shared" si="6"/>
        <v>0</v>
      </c>
      <c r="AB8">
        <v>0</v>
      </c>
      <c r="AC8">
        <f t="shared" si="7"/>
        <v>0</v>
      </c>
    </row>
    <row r="9" spans="1:29" x14ac:dyDescent="0.25">
      <c r="A9" t="s">
        <v>4578</v>
      </c>
      <c r="B9" t="s">
        <v>15</v>
      </c>
      <c r="C9" t="s">
        <v>6100</v>
      </c>
      <c r="E9" t="s">
        <v>6125</v>
      </c>
      <c r="F9" t="s">
        <v>6105</v>
      </c>
      <c r="G9">
        <v>0</v>
      </c>
      <c r="H9">
        <v>764607.10203697497</v>
      </c>
      <c r="I9">
        <v>0</v>
      </c>
      <c r="J9">
        <f t="shared" si="0"/>
        <v>764607.10203697497</v>
      </c>
      <c r="K9">
        <v>0</v>
      </c>
      <c r="L9">
        <v>0</v>
      </c>
      <c r="M9">
        <v>547813.84999989998</v>
      </c>
      <c r="N9">
        <f t="shared" si="1"/>
        <v>547813.84999989998</v>
      </c>
      <c r="O9">
        <f t="shared" si="2"/>
        <v>2.424553215490154E-2</v>
      </c>
      <c r="P9">
        <f t="shared" si="3"/>
        <v>1.7371063229322043E-2</v>
      </c>
      <c r="Q9" s="42">
        <f t="shared" si="4"/>
        <v>-6.8744689255794966E-3</v>
      </c>
      <c r="R9" s="50">
        <f>Q9*(-1)</f>
        <v>6.8744689255794966E-3</v>
      </c>
      <c r="S9" s="42">
        <v>1.1091695505000001E-4</v>
      </c>
      <c r="T9" s="42">
        <v>1.04196057555E-3</v>
      </c>
      <c r="U9">
        <v>-888</v>
      </c>
      <c r="V9">
        <f>((R9)/(T9-S9))*100</f>
        <v>738.36163786694419</v>
      </c>
      <c r="W9" cm="1">
        <f t="array" ref="W9">_xlfn.IFS(Q9&lt;0,-1,Q9=0,0,Q9&gt;0,1)</f>
        <v>-1</v>
      </c>
      <c r="X9" cm="1">
        <f t="array" ref="X9">_xlfn.IFS(W9=0,0,AND(W9&lt;0,V9&lt;50),1,AND(W9&lt;0,V9&lt;80),2,AND(W9&lt;0,V9&lt;90),3,AND(W9&lt;0,V9&lt;100),4,AND(W9&lt;0,V9&gt;100),5,AND(W9&gt;0,U9&gt;100),5,AND(W9&gt;0,U9&gt;10),4,AND(W9&gt;0,U9&gt;5),3,AND(W9&gt;0,U9&gt;2),2,AND(W9&gt;0,U9&gt;0),1)</f>
        <v>5</v>
      </c>
      <c r="Y9" cm="1">
        <f t="array" ref="Y9">_xlfn.IFS(W9=0,0,AND(W9&lt;0,X9=1),11,AND(W9&gt;0,X9=1),12,AND(W9&lt;0,X9=2),11,AND(W9&gt;0,X9=2),22,AND(W9&lt;0,X9=3),11,AND(W9&gt;0,X9=3),32,AND(W9&lt;0,X9=4),41,AND(W9&gt;0,X9=4),42,AND(W9&lt;0,X9=5),51,AND(W9&gt;0,X9=5),52)</f>
        <v>51</v>
      </c>
      <c r="Z9">
        <f t="shared" si="5"/>
        <v>0</v>
      </c>
      <c r="AA9">
        <f t="shared" si="6"/>
        <v>0</v>
      </c>
      <c r="AB9">
        <v>1</v>
      </c>
      <c r="AC9">
        <f t="shared" si="7"/>
        <v>0</v>
      </c>
    </row>
    <row r="10" spans="1:29" x14ac:dyDescent="0.25">
      <c r="A10" t="s">
        <v>5275</v>
      </c>
      <c r="B10" t="s">
        <v>16</v>
      </c>
      <c r="C10" t="s">
        <v>6100</v>
      </c>
      <c r="E10" t="s">
        <v>6106</v>
      </c>
      <c r="F10" t="s">
        <v>6107</v>
      </c>
      <c r="G10">
        <v>0</v>
      </c>
      <c r="H10">
        <v>0</v>
      </c>
      <c r="I10">
        <v>399141</v>
      </c>
      <c r="J10">
        <f t="shared" si="0"/>
        <v>399141</v>
      </c>
      <c r="K10">
        <v>0</v>
      </c>
      <c r="L10">
        <v>0</v>
      </c>
      <c r="M10">
        <v>79022.5</v>
      </c>
      <c r="N10">
        <f t="shared" si="1"/>
        <v>79022.5</v>
      </c>
      <c r="O10">
        <f t="shared" si="2"/>
        <v>1.265667808219178E-2</v>
      </c>
      <c r="P10">
        <f t="shared" si="3"/>
        <v>2.5057870370370368E-3</v>
      </c>
      <c r="Q10" s="42">
        <f t="shared" si="4"/>
        <v>-1.0150891045154743E-2</v>
      </c>
      <c r="R10" s="50">
        <f>Q10*(-1)</f>
        <v>1.0150891045154743E-2</v>
      </c>
      <c r="S10" s="42">
        <v>4.0591876424075954E-2</v>
      </c>
      <c r="T10" s="42">
        <v>0.2</v>
      </c>
      <c r="U10">
        <v>-888</v>
      </c>
      <c r="V10">
        <f>((R10)/(T10-S10))*100</f>
        <v>6.3678630783957537</v>
      </c>
      <c r="W10" cm="1">
        <f t="array" ref="W10">_xlfn.IFS(Q10&lt;0,-1,Q10=0,0,Q10&gt;0,1)</f>
        <v>-1</v>
      </c>
      <c r="X10" cm="1">
        <f t="array" ref="X10">_xlfn.IFS(W10=0,0,AND(W10&lt;0,V10&lt;50),1,AND(W10&lt;0,V10&lt;80),2,AND(W10&lt;0,V10&lt;90),3,AND(W10&lt;0,V10&lt;100),4,AND(W10&lt;0,V10&gt;100),5,AND(W10&gt;0,U10&gt;100),5,AND(W10&gt;0,U10&gt;10),4,AND(W10&gt;0,U10&gt;5),3,AND(W10&gt;0,U10&gt;2),2,AND(W10&gt;0,U10&gt;0),1)</f>
        <v>1</v>
      </c>
      <c r="Y10" cm="1">
        <f t="array" ref="Y10">_xlfn.IFS(W10=0,0,AND(W10&lt;0,X10=1),11,AND(W10&gt;0,X10=1),12,AND(W10&lt;0,X10=2),11,AND(W10&gt;0,X10=2),22,AND(W10&lt;0,X10=3),11,AND(W10&gt;0,X10=3),32,AND(W10&lt;0,X10=4),41,AND(W10&gt;0,X10=4),42,AND(W10&lt;0,X10=5),51,AND(W10&gt;0,X10=5),52)</f>
        <v>11</v>
      </c>
      <c r="Z10">
        <f t="shared" si="5"/>
        <v>1</v>
      </c>
      <c r="AA10">
        <f t="shared" si="6"/>
        <v>1</v>
      </c>
      <c r="AB10">
        <v>1</v>
      </c>
      <c r="AC10">
        <f t="shared" si="7"/>
        <v>2</v>
      </c>
    </row>
    <row r="11" spans="1:29" x14ac:dyDescent="0.25">
      <c r="A11" t="s">
        <v>4110</v>
      </c>
      <c r="B11" t="s">
        <v>17</v>
      </c>
      <c r="C11" t="s">
        <v>6100</v>
      </c>
      <c r="E11" t="s">
        <v>6106</v>
      </c>
      <c r="F11" t="s">
        <v>6107</v>
      </c>
      <c r="G11">
        <v>0</v>
      </c>
      <c r="H11">
        <v>0</v>
      </c>
      <c r="I11">
        <v>5194239.05</v>
      </c>
      <c r="J11">
        <f t="shared" si="0"/>
        <v>5194239.05</v>
      </c>
      <c r="K11">
        <v>0</v>
      </c>
      <c r="L11">
        <v>0</v>
      </c>
      <c r="M11">
        <v>9740215.5</v>
      </c>
      <c r="N11">
        <f t="shared" si="1"/>
        <v>9740215.5</v>
      </c>
      <c r="O11">
        <f t="shared" si="2"/>
        <v>0.16470823978944699</v>
      </c>
      <c r="P11">
        <f t="shared" si="3"/>
        <v>0.30886020738203956</v>
      </c>
      <c r="Q11" s="42">
        <f t="shared" si="4"/>
        <v>0.14415196759259258</v>
      </c>
      <c r="R11" s="50">
        <f t="shared" ref="R11:R16" si="8">Q11</f>
        <v>0.14415196759259258</v>
      </c>
      <c r="S11" s="42">
        <v>2.9183759432434248E-4</v>
      </c>
      <c r="T11" s="42">
        <v>0.09</v>
      </c>
      <c r="U11">
        <f t="shared" ref="U11:U16" si="9">(Q11/T11)*100</f>
        <v>160.16885288065842</v>
      </c>
      <c r="V11">
        <v>-888</v>
      </c>
      <c r="W11" cm="1">
        <f t="array" ref="W11">_xlfn.IFS(Q11&lt;0,-1,Q11=0,0,Q11&gt;0,1)</f>
        <v>1</v>
      </c>
      <c r="X11" cm="1">
        <f t="array" ref="X11">_xlfn.IFS(W11=0,0,AND(W11&lt;0,V11&lt;50),1,AND(W11&lt;0,V11&lt;80),2,AND(W11&lt;0,V11&lt;90),3,AND(W11&lt;0,V11&lt;100),4,AND(W11&lt;0,V11&gt;100),5,AND(W11&gt;0,U11&gt;100),5,AND(W11&gt;0,U11&gt;10),4,AND(W11&gt;0,U11&gt;5),3,AND(W11&gt;0,U11&gt;2),2,AND(W11&gt;0,U11&gt;0),1)</f>
        <v>5</v>
      </c>
      <c r="Y11" cm="1">
        <f t="array" ref="Y11">_xlfn.IFS(W11=0,0,AND(W11&lt;0,X11=1),11,AND(W11&gt;0,X11=1),12,AND(W11&lt;0,X11=2),11,AND(W11&gt;0,X11=2),22,AND(W11&lt;0,X11=3),11,AND(W11&gt;0,X11=3),32,AND(W11&lt;0,X11=4),41,AND(W11&gt;0,X11=4),42,AND(W11&lt;0,X11=5),51,AND(W11&gt;0,X11=5),52)</f>
        <v>52</v>
      </c>
      <c r="Z11">
        <f t="shared" si="5"/>
        <v>0</v>
      </c>
      <c r="AA11">
        <f t="shared" si="6"/>
        <v>1</v>
      </c>
      <c r="AB11">
        <v>0</v>
      </c>
      <c r="AC11">
        <f t="shared" si="7"/>
        <v>1</v>
      </c>
    </row>
    <row r="12" spans="1:29" x14ac:dyDescent="0.25">
      <c r="A12" t="s">
        <v>3001</v>
      </c>
      <c r="B12" t="s">
        <v>18</v>
      </c>
      <c r="C12" t="s">
        <v>6100</v>
      </c>
      <c r="E12" t="s">
        <v>6106</v>
      </c>
      <c r="F12" t="s">
        <v>6107</v>
      </c>
      <c r="G12">
        <v>0</v>
      </c>
      <c r="H12">
        <v>0</v>
      </c>
      <c r="I12">
        <v>0</v>
      </c>
      <c r="J12">
        <f t="shared" si="0"/>
        <v>0</v>
      </c>
      <c r="K12">
        <v>0</v>
      </c>
      <c r="L12">
        <v>0</v>
      </c>
      <c r="M12">
        <v>11642.6</v>
      </c>
      <c r="N12">
        <f t="shared" si="1"/>
        <v>11642.6</v>
      </c>
      <c r="O12">
        <f t="shared" si="2"/>
        <v>0</v>
      </c>
      <c r="P12">
        <f t="shared" si="3"/>
        <v>3.6918442415017759E-4</v>
      </c>
      <c r="Q12" s="42">
        <f t="shared" si="4"/>
        <v>3.6918442415017759E-4</v>
      </c>
      <c r="R12" s="50">
        <f t="shared" si="8"/>
        <v>3.6918442415017759E-4</v>
      </c>
      <c r="S12" s="42">
        <v>6.3305676999999996E-4</v>
      </c>
      <c r="T12" s="42">
        <v>3.3017203500000001E-3</v>
      </c>
      <c r="U12">
        <f t="shared" si="9"/>
        <v>11.181577632708281</v>
      </c>
      <c r="V12">
        <v>-888</v>
      </c>
      <c r="W12" cm="1">
        <f t="array" ref="W12">_xlfn.IFS(Q12&lt;0,-1,Q12=0,0,Q12&gt;0,1)</f>
        <v>1</v>
      </c>
      <c r="X12" cm="1">
        <f t="array" ref="X12">_xlfn.IFS(W12=0,0,AND(W12&lt;0,V12&lt;50),1,AND(W12&lt;0,V12&lt;80),2,AND(W12&lt;0,V12&lt;90),3,AND(W12&lt;0,V12&lt;100),4,AND(W12&lt;0,V12&gt;100),5,AND(W12&gt;0,U12&gt;100),5,AND(W12&gt;0,U12&gt;10),4,AND(W12&gt;0,U12&gt;5),3,AND(W12&gt;0,U12&gt;2),2,AND(W12&gt;0,U12&gt;0),1)</f>
        <v>4</v>
      </c>
      <c r="Y12" cm="1">
        <f t="array" ref="Y12">_xlfn.IFS(W12=0,0,AND(W12&lt;0,X12=1),11,AND(W12&gt;0,X12=1),12,AND(W12&lt;0,X12=2),11,AND(W12&gt;0,X12=2),22,AND(W12&lt;0,X12=3),11,AND(W12&gt;0,X12=3),32,AND(W12&lt;0,X12=4),41,AND(W12&gt;0,X12=4),42,AND(W12&lt;0,X12=5),51,AND(W12&gt;0,X12=5),52)</f>
        <v>42</v>
      </c>
      <c r="Z12">
        <f t="shared" si="5"/>
        <v>0</v>
      </c>
      <c r="AA12">
        <f t="shared" si="6"/>
        <v>0</v>
      </c>
      <c r="AB12">
        <v>0</v>
      </c>
      <c r="AC12">
        <f t="shared" si="7"/>
        <v>0</v>
      </c>
    </row>
    <row r="13" spans="1:29" x14ac:dyDescent="0.25">
      <c r="A13" t="s">
        <v>4010</v>
      </c>
      <c r="B13" t="s">
        <v>19</v>
      </c>
      <c r="C13" t="s">
        <v>6100</v>
      </c>
      <c r="E13" t="s">
        <v>6125</v>
      </c>
      <c r="F13" t="s">
        <v>6105</v>
      </c>
      <c r="G13">
        <v>0</v>
      </c>
      <c r="H13">
        <v>0</v>
      </c>
      <c r="I13">
        <v>0</v>
      </c>
      <c r="J13">
        <f t="shared" si="0"/>
        <v>0</v>
      </c>
      <c r="K13">
        <v>0</v>
      </c>
      <c r="L13">
        <v>0</v>
      </c>
      <c r="M13">
        <v>482350</v>
      </c>
      <c r="N13">
        <f t="shared" si="1"/>
        <v>482350</v>
      </c>
      <c r="O13">
        <f t="shared" si="2"/>
        <v>0</v>
      </c>
      <c r="P13">
        <f t="shared" si="3"/>
        <v>1.5295218163368849E-2</v>
      </c>
      <c r="Q13" s="42">
        <f t="shared" si="4"/>
        <v>1.5295218163368849E-2</v>
      </c>
      <c r="R13" s="50">
        <f t="shared" si="8"/>
        <v>1.5295218163368849E-2</v>
      </c>
      <c r="S13" s="42">
        <v>0.12717943779999999</v>
      </c>
      <c r="T13" s="42">
        <v>0.73967102179999999</v>
      </c>
      <c r="U13">
        <f t="shared" si="9"/>
        <v>2.0678406632921371</v>
      </c>
      <c r="V13">
        <v>-888</v>
      </c>
      <c r="W13" cm="1">
        <f t="array" ref="W13">_xlfn.IFS(Q13&lt;0,-1,Q13=0,0,Q13&gt;0,1)</f>
        <v>1</v>
      </c>
      <c r="X13" cm="1">
        <f t="array" ref="X13">_xlfn.IFS(W13=0,0,AND(W13&lt;0,V13&lt;50),1,AND(W13&lt;0,V13&lt;80),2,AND(W13&lt;0,V13&lt;90),3,AND(W13&lt;0,V13&lt;100),4,AND(W13&lt;0,V13&gt;100),5,AND(W13&gt;0,U13&gt;100),5,AND(W13&gt;0,U13&gt;10),4,AND(W13&gt;0,U13&gt;5),3,AND(W13&gt;0,U13&gt;2),2,AND(W13&gt;0,U13&gt;0),1)</f>
        <v>2</v>
      </c>
      <c r="Y13" cm="1">
        <f t="array" ref="Y13">_xlfn.IFS(W13=0,0,AND(W13&lt;0,X13=1),11,AND(W13&gt;0,X13=1),12,AND(W13&lt;0,X13=2),11,AND(W13&gt;0,X13=2),22,AND(W13&lt;0,X13=3),11,AND(W13&gt;0,X13=3),32,AND(W13&lt;0,X13=4),41,AND(W13&gt;0,X13=4),42,AND(W13&lt;0,X13=5),51,AND(W13&gt;0,X13=5),52)</f>
        <v>22</v>
      </c>
      <c r="Z13">
        <f t="shared" si="5"/>
        <v>1</v>
      </c>
      <c r="AA13">
        <f t="shared" si="6"/>
        <v>1</v>
      </c>
      <c r="AB13">
        <v>1</v>
      </c>
      <c r="AC13">
        <f t="shared" si="7"/>
        <v>2</v>
      </c>
    </row>
    <row r="14" spans="1:29" x14ac:dyDescent="0.25">
      <c r="A14" t="s">
        <v>4410</v>
      </c>
      <c r="B14" t="s">
        <v>20</v>
      </c>
      <c r="C14" t="s">
        <v>6100</v>
      </c>
      <c r="E14" t="s">
        <v>6125</v>
      </c>
      <c r="F14" t="s">
        <v>6105</v>
      </c>
      <c r="G14">
        <v>0</v>
      </c>
      <c r="H14">
        <v>55103.628678749999</v>
      </c>
      <c r="I14">
        <v>0</v>
      </c>
      <c r="J14">
        <f t="shared" si="0"/>
        <v>55103.628678749999</v>
      </c>
      <c r="K14">
        <v>0</v>
      </c>
      <c r="L14">
        <v>0</v>
      </c>
      <c r="M14">
        <v>2417952</v>
      </c>
      <c r="N14">
        <f t="shared" si="1"/>
        <v>2417952</v>
      </c>
      <c r="O14">
        <f t="shared" si="2"/>
        <v>1.7473246029537672E-3</v>
      </c>
      <c r="P14">
        <f t="shared" si="3"/>
        <v>7.6672754946727553E-2</v>
      </c>
      <c r="Q14" s="42">
        <f t="shared" si="4"/>
        <v>7.4925430343773788E-2</v>
      </c>
      <c r="R14" s="50">
        <f t="shared" si="8"/>
        <v>7.4925430343773788E-2</v>
      </c>
      <c r="S14" s="42">
        <v>1.549380578E-3</v>
      </c>
      <c r="T14" s="42">
        <v>2.3139774730000003E-3</v>
      </c>
      <c r="U14">
        <f t="shared" si="9"/>
        <v>3237.9498598417763</v>
      </c>
      <c r="V14">
        <v>-888</v>
      </c>
      <c r="W14" cm="1">
        <f t="array" ref="W14">_xlfn.IFS(Q14&lt;0,-1,Q14=0,0,Q14&gt;0,1)</f>
        <v>1</v>
      </c>
      <c r="X14" cm="1">
        <f t="array" ref="X14">_xlfn.IFS(W14=0,0,AND(W14&lt;0,V14&lt;50),1,AND(W14&lt;0,V14&lt;80),2,AND(W14&lt;0,V14&lt;90),3,AND(W14&lt;0,V14&lt;100),4,AND(W14&lt;0,V14&gt;100),5,AND(W14&gt;0,U14&gt;100),5,AND(W14&gt;0,U14&gt;10),4,AND(W14&gt;0,U14&gt;5),3,AND(W14&gt;0,U14&gt;2),2,AND(W14&gt;0,U14&gt;0),1)</f>
        <v>5</v>
      </c>
      <c r="Y14" cm="1">
        <f t="array" ref="Y14">_xlfn.IFS(W14=0,0,AND(W14&lt;0,X14=1),11,AND(W14&gt;0,X14=1),12,AND(W14&lt;0,X14=2),11,AND(W14&gt;0,X14=2),22,AND(W14&lt;0,X14=3),11,AND(W14&gt;0,X14=3),32,AND(W14&lt;0,X14=4),41,AND(W14&gt;0,X14=4),42,AND(W14&lt;0,X14=5),51,AND(W14&gt;0,X14=5),52)</f>
        <v>52</v>
      </c>
      <c r="Z14">
        <f t="shared" si="5"/>
        <v>0</v>
      </c>
      <c r="AA14">
        <f t="shared" si="6"/>
        <v>0</v>
      </c>
      <c r="AB14">
        <v>0</v>
      </c>
      <c r="AC14">
        <f t="shared" si="7"/>
        <v>0</v>
      </c>
    </row>
    <row r="15" spans="1:29" x14ac:dyDescent="0.25">
      <c r="A15" t="s">
        <v>4576</v>
      </c>
      <c r="B15" t="s">
        <v>21</v>
      </c>
      <c r="C15" t="s">
        <v>6100</v>
      </c>
      <c r="E15" t="s">
        <v>6125</v>
      </c>
      <c r="F15" t="s">
        <v>6105</v>
      </c>
      <c r="G15">
        <v>0</v>
      </c>
      <c r="H15">
        <v>0</v>
      </c>
      <c r="I15">
        <v>18469159</v>
      </c>
      <c r="J15">
        <f t="shared" si="0"/>
        <v>18469159</v>
      </c>
      <c r="K15">
        <v>0</v>
      </c>
      <c r="L15">
        <v>0</v>
      </c>
      <c r="M15">
        <v>34573489.5</v>
      </c>
      <c r="N15">
        <f t="shared" si="1"/>
        <v>34573489.5</v>
      </c>
      <c r="O15">
        <f t="shared" si="2"/>
        <v>0.58565319000507354</v>
      </c>
      <c r="P15">
        <f t="shared" si="3"/>
        <v>1.0963181601978691</v>
      </c>
      <c r="Q15" s="42">
        <f t="shared" si="4"/>
        <v>0.51066497019279555</v>
      </c>
      <c r="R15" s="50">
        <f t="shared" si="8"/>
        <v>0.51066497019279555</v>
      </c>
      <c r="S15" s="42">
        <v>2.5799134490000002</v>
      </c>
      <c r="T15" s="42">
        <v>6.9558439290000003</v>
      </c>
      <c r="U15">
        <f t="shared" si="9"/>
        <v>7.3415242694528189</v>
      </c>
      <c r="V15">
        <v>-888</v>
      </c>
      <c r="W15" cm="1">
        <f t="array" ref="W15">_xlfn.IFS(Q15&lt;0,-1,Q15=0,0,Q15&gt;0,1)</f>
        <v>1</v>
      </c>
      <c r="X15" cm="1">
        <f t="array" ref="X15">_xlfn.IFS(W15=0,0,AND(W15&lt;0,V15&lt;50),1,AND(W15&lt;0,V15&lt;80),2,AND(W15&lt;0,V15&lt;90),3,AND(W15&lt;0,V15&lt;100),4,AND(W15&lt;0,V15&gt;100),5,AND(W15&gt;0,U15&gt;100),5,AND(W15&gt;0,U15&gt;10),4,AND(W15&gt;0,U15&gt;5),3,AND(W15&gt;0,U15&gt;2),2,AND(W15&gt;0,U15&gt;0),1)</f>
        <v>3</v>
      </c>
      <c r="Y15" cm="1">
        <f t="array" ref="Y15">_xlfn.IFS(W15=0,0,AND(W15&lt;0,X15=1),11,AND(W15&gt;0,X15=1),12,AND(W15&lt;0,X15=2),11,AND(W15&gt;0,X15=2),22,AND(W15&lt;0,X15=3),11,AND(W15&gt;0,X15=3),32,AND(W15&lt;0,X15=4),41,AND(W15&gt;0,X15=4),42,AND(W15&lt;0,X15=5),51,AND(W15&gt;0,X15=5),52)</f>
        <v>32</v>
      </c>
      <c r="Z15">
        <f t="shared" si="5"/>
        <v>1</v>
      </c>
      <c r="AA15">
        <f t="shared" si="6"/>
        <v>1</v>
      </c>
      <c r="AB15">
        <v>0</v>
      </c>
      <c r="AC15">
        <f t="shared" si="7"/>
        <v>1</v>
      </c>
    </row>
    <row r="16" spans="1:29" x14ac:dyDescent="0.25">
      <c r="A16" t="s">
        <v>2912</v>
      </c>
      <c r="B16" t="s">
        <v>22</v>
      </c>
      <c r="C16" t="s">
        <v>6100</v>
      </c>
      <c r="E16" t="s">
        <v>6125</v>
      </c>
      <c r="F16" t="s">
        <v>6105</v>
      </c>
      <c r="G16">
        <v>0</v>
      </c>
      <c r="H16">
        <v>0</v>
      </c>
      <c r="I16">
        <v>0</v>
      </c>
      <c r="J16">
        <f t="shared" si="0"/>
        <v>0</v>
      </c>
      <c r="K16">
        <v>0</v>
      </c>
      <c r="L16">
        <v>0</v>
      </c>
      <c r="M16">
        <v>0</v>
      </c>
      <c r="N16">
        <f t="shared" si="1"/>
        <v>0</v>
      </c>
      <c r="O16">
        <f t="shared" si="2"/>
        <v>0</v>
      </c>
      <c r="P16">
        <f t="shared" si="3"/>
        <v>0</v>
      </c>
      <c r="Q16" s="42">
        <f t="shared" si="4"/>
        <v>0</v>
      </c>
      <c r="R16" s="50">
        <f t="shared" si="8"/>
        <v>0</v>
      </c>
      <c r="S16" s="42">
        <v>1.0015336296E-2</v>
      </c>
      <c r="T16" s="42">
        <v>1.6610290492E-2</v>
      </c>
      <c r="U16">
        <f t="shared" si="9"/>
        <v>0</v>
      </c>
      <c r="V16">
        <f>((R16)/(T16-S16))*100</f>
        <v>0</v>
      </c>
      <c r="W16" cm="1">
        <f t="array" ref="W16">_xlfn.IFS(Q16&lt;0,-1,Q16=0,0,Q16&gt;0,1)</f>
        <v>0</v>
      </c>
      <c r="X16" cm="1">
        <f t="array" ref="X16">_xlfn.IFS(W16=0,0,AND(W16&lt;0,V16&lt;50),1,AND(W16&lt;0,V16&lt;80),2,AND(W16&lt;0,V16&lt;90),3,AND(W16&lt;0,V16&lt;100),4,AND(W16&lt;0,V16&gt;100),5,AND(W16&gt;0,U16&gt;100),5,AND(W16&gt;0,U16&gt;10),4,AND(W16&gt;0,U16&gt;5),3,AND(W16&gt;0,U16&gt;2),2,AND(W16&gt;0,U16&gt;0),1)</f>
        <v>0</v>
      </c>
      <c r="Y16" cm="1">
        <f t="array" ref="Y16">_xlfn.IFS(W16=0,0,AND(W16&lt;0,X16=1),11,AND(W16&gt;0,X16=1),12,AND(W16&lt;0,X16=2),11,AND(W16&gt;0,X16=2),22,AND(W16&lt;0,X16=3),11,AND(W16&gt;0,X16=3),32,AND(W16&lt;0,X16=4),41,AND(W16&gt;0,X16=4),42,AND(W16&lt;0,X16=5),51,AND(W16&gt;0,X16=5),52)</f>
        <v>0</v>
      </c>
      <c r="Z16">
        <f t="shared" si="5"/>
        <v>1</v>
      </c>
      <c r="AA16">
        <f t="shared" si="6"/>
        <v>1</v>
      </c>
      <c r="AB16">
        <v>0</v>
      </c>
      <c r="AC16">
        <f t="shared" si="7"/>
        <v>1</v>
      </c>
    </row>
    <row r="17" spans="1:29" x14ac:dyDescent="0.25">
      <c r="A17" t="s">
        <v>4795</v>
      </c>
      <c r="B17" t="s">
        <v>23</v>
      </c>
      <c r="C17" t="s">
        <v>6100</v>
      </c>
      <c r="E17" t="s">
        <v>6125</v>
      </c>
      <c r="F17" t="s">
        <v>6105</v>
      </c>
      <c r="G17">
        <v>0</v>
      </c>
      <c r="H17">
        <v>0</v>
      </c>
      <c r="I17">
        <v>13915337</v>
      </c>
      <c r="J17">
        <f t="shared" si="0"/>
        <v>13915337</v>
      </c>
      <c r="K17">
        <v>0</v>
      </c>
      <c r="L17">
        <v>0</v>
      </c>
      <c r="M17">
        <v>1352491</v>
      </c>
      <c r="N17">
        <f t="shared" si="1"/>
        <v>1352491</v>
      </c>
      <c r="O17">
        <f t="shared" si="2"/>
        <v>0.44125244165398275</v>
      </c>
      <c r="P17">
        <f t="shared" si="3"/>
        <v>4.2887208269913747E-2</v>
      </c>
      <c r="Q17" s="42">
        <f t="shared" si="4"/>
        <v>-0.39836523338406898</v>
      </c>
      <c r="R17" s="50">
        <f>Q17*(-1)</f>
        <v>0.39836523338406898</v>
      </c>
      <c r="S17" s="42">
        <v>0.29221185589999998</v>
      </c>
      <c r="T17" s="42">
        <v>0.41163231659999999</v>
      </c>
      <c r="U17">
        <v>-888</v>
      </c>
      <c r="V17">
        <f>((R17)/(T17-S17))*100</f>
        <v>333.5820604350331</v>
      </c>
      <c r="W17" cm="1">
        <f t="array" ref="W17">_xlfn.IFS(Q17&lt;0,-1,Q17=0,0,Q17&gt;0,1)</f>
        <v>-1</v>
      </c>
      <c r="X17" cm="1">
        <f t="array" ref="X17">_xlfn.IFS(W17=0,0,AND(W17&lt;0,V17&lt;50),1,AND(W17&lt;0,V17&lt;80),2,AND(W17&lt;0,V17&lt;90),3,AND(W17&lt;0,V17&lt;100),4,AND(W17&lt;0,V17&gt;100),5,AND(W17&gt;0,U17&gt;100),5,AND(W17&gt;0,U17&gt;10),4,AND(W17&gt;0,U17&gt;5),3,AND(W17&gt;0,U17&gt;2),2,AND(W17&gt;0,U17&gt;0),1)</f>
        <v>5</v>
      </c>
      <c r="Y17" cm="1">
        <f t="array" ref="Y17">_xlfn.IFS(W17=0,0,AND(W17&lt;0,X17=1),11,AND(W17&gt;0,X17=1),12,AND(W17&lt;0,X17=2),11,AND(W17&gt;0,X17=2),22,AND(W17&lt;0,X17=3),11,AND(W17&gt;0,X17=3),32,AND(W17&lt;0,X17=4),41,AND(W17&gt;0,X17=4),42,AND(W17&lt;0,X17=5),51,AND(W17&gt;0,X17=5),52)</f>
        <v>51</v>
      </c>
      <c r="Z17">
        <f t="shared" si="5"/>
        <v>1</v>
      </c>
      <c r="AA17">
        <f t="shared" si="6"/>
        <v>1</v>
      </c>
      <c r="AB17">
        <v>1</v>
      </c>
      <c r="AC17">
        <f t="shared" si="7"/>
        <v>2</v>
      </c>
    </row>
    <row r="18" spans="1:29" x14ac:dyDescent="0.25">
      <c r="A18" t="s">
        <v>4625</v>
      </c>
      <c r="B18" t="s">
        <v>24</v>
      </c>
      <c r="C18" t="s">
        <v>6100</v>
      </c>
      <c r="E18" t="s">
        <v>6125</v>
      </c>
      <c r="F18" t="s">
        <v>6105</v>
      </c>
      <c r="G18">
        <v>0</v>
      </c>
      <c r="H18">
        <v>101762.926073325</v>
      </c>
      <c r="I18">
        <v>0</v>
      </c>
      <c r="J18">
        <f t="shared" si="0"/>
        <v>101762.926073325</v>
      </c>
      <c r="K18">
        <v>0</v>
      </c>
      <c r="L18">
        <v>0</v>
      </c>
      <c r="M18">
        <v>29612471</v>
      </c>
      <c r="N18">
        <f t="shared" si="1"/>
        <v>29612471</v>
      </c>
      <c r="O18">
        <f t="shared" si="2"/>
        <v>3.2268812174443494E-3</v>
      </c>
      <c r="P18">
        <f t="shared" si="3"/>
        <v>0.93900529553526124</v>
      </c>
      <c r="Q18" s="42">
        <f t="shared" si="4"/>
        <v>0.93577841431781694</v>
      </c>
      <c r="R18" s="50">
        <f t="shared" ref="R18:R23" si="10">Q18</f>
        <v>0.93577841431781694</v>
      </c>
      <c r="S18" s="42">
        <v>4.8180427399999995E-3</v>
      </c>
      <c r="T18" s="42">
        <v>8.3939854290000001E-3</v>
      </c>
      <c r="U18">
        <f t="shared" ref="U18:U23" si="11">(Q18/T18)*100</f>
        <v>11148.201557329829</v>
      </c>
      <c r="V18">
        <v>-888</v>
      </c>
      <c r="W18" cm="1">
        <f t="array" ref="W18">_xlfn.IFS(Q18&lt;0,-1,Q18=0,0,Q18&gt;0,1)</f>
        <v>1</v>
      </c>
      <c r="X18" cm="1">
        <f t="array" ref="X18">_xlfn.IFS(W18=0,0,AND(W18&lt;0,V18&lt;50),1,AND(W18&lt;0,V18&lt;80),2,AND(W18&lt;0,V18&lt;90),3,AND(W18&lt;0,V18&lt;100),4,AND(W18&lt;0,V18&gt;100),5,AND(W18&gt;0,U18&gt;100),5,AND(W18&gt;0,U18&gt;10),4,AND(W18&gt;0,U18&gt;5),3,AND(W18&gt;0,U18&gt;2),2,AND(W18&gt;0,U18&gt;0),1)</f>
        <v>5</v>
      </c>
      <c r="Y18" cm="1">
        <f t="array" ref="Y18">_xlfn.IFS(W18=0,0,AND(W18&lt;0,X18=1),11,AND(W18&gt;0,X18=1),12,AND(W18&lt;0,X18=2),11,AND(W18&gt;0,X18=2),22,AND(W18&lt;0,X18=3),11,AND(W18&gt;0,X18=3),32,AND(W18&lt;0,X18=4),41,AND(W18&gt;0,X18=4),42,AND(W18&lt;0,X18=5),51,AND(W18&gt;0,X18=5),52)</f>
        <v>52</v>
      </c>
      <c r="Z18">
        <f t="shared" si="5"/>
        <v>0</v>
      </c>
      <c r="AA18">
        <f t="shared" si="6"/>
        <v>0</v>
      </c>
      <c r="AB18">
        <v>0</v>
      </c>
      <c r="AC18">
        <f t="shared" si="7"/>
        <v>0</v>
      </c>
    </row>
    <row r="19" spans="1:29" x14ac:dyDescent="0.25">
      <c r="A19" t="s">
        <v>4626</v>
      </c>
      <c r="B19" t="s">
        <v>25</v>
      </c>
      <c r="C19" t="s">
        <v>6100</v>
      </c>
      <c r="E19" t="s">
        <v>6125</v>
      </c>
      <c r="F19" t="s">
        <v>6105</v>
      </c>
      <c r="G19">
        <v>0</v>
      </c>
      <c r="H19">
        <v>0</v>
      </c>
      <c r="I19">
        <v>18526980</v>
      </c>
      <c r="J19">
        <f t="shared" si="0"/>
        <v>18526980</v>
      </c>
      <c r="K19">
        <v>0</v>
      </c>
      <c r="L19">
        <v>0</v>
      </c>
      <c r="M19">
        <v>109546016.5</v>
      </c>
      <c r="N19">
        <f t="shared" si="1"/>
        <v>109546016.5</v>
      </c>
      <c r="O19">
        <f t="shared" si="2"/>
        <v>0.58748668188736686</v>
      </c>
      <c r="P19">
        <f t="shared" si="3"/>
        <v>3.473681395865043</v>
      </c>
      <c r="Q19" s="42">
        <f t="shared" si="4"/>
        <v>2.8861947139776762</v>
      </c>
      <c r="R19" s="50">
        <f t="shared" si="10"/>
        <v>2.8861947139776762</v>
      </c>
      <c r="S19" s="42">
        <v>4.5194346504</v>
      </c>
      <c r="T19" s="42">
        <v>6.6326703601999997</v>
      </c>
      <c r="U19">
        <f t="shared" si="11"/>
        <v>43.514822194339338</v>
      </c>
      <c r="V19">
        <v>-888</v>
      </c>
      <c r="W19" cm="1">
        <f t="array" ref="W19">_xlfn.IFS(Q19&lt;0,-1,Q19=0,0,Q19&gt;0,1)</f>
        <v>1</v>
      </c>
      <c r="X19" cm="1">
        <f t="array" ref="X19">_xlfn.IFS(W19=0,0,AND(W19&lt;0,V19&lt;50),1,AND(W19&lt;0,V19&lt;80),2,AND(W19&lt;0,V19&lt;90),3,AND(W19&lt;0,V19&lt;100),4,AND(W19&lt;0,V19&gt;100),5,AND(W19&gt;0,U19&gt;100),5,AND(W19&gt;0,U19&gt;10),4,AND(W19&gt;0,U19&gt;5),3,AND(W19&gt;0,U19&gt;2),2,AND(W19&gt;0,U19&gt;0),1)</f>
        <v>4</v>
      </c>
      <c r="Y19" cm="1">
        <f t="array" ref="Y19">_xlfn.IFS(W19=0,0,AND(W19&lt;0,X19=1),11,AND(W19&gt;0,X19=1),12,AND(W19&lt;0,X19=2),11,AND(W19&gt;0,X19=2),22,AND(W19&lt;0,X19=3),11,AND(W19&gt;0,X19=3),32,AND(W19&lt;0,X19=4),41,AND(W19&gt;0,X19=4),42,AND(W19&lt;0,X19=5),51,AND(W19&gt;0,X19=5),52)</f>
        <v>42</v>
      </c>
      <c r="Z19">
        <f t="shared" si="5"/>
        <v>1</v>
      </c>
      <c r="AA19">
        <f t="shared" si="6"/>
        <v>1</v>
      </c>
      <c r="AB19">
        <v>0</v>
      </c>
      <c r="AC19">
        <f t="shared" si="7"/>
        <v>1</v>
      </c>
    </row>
    <row r="20" spans="1:29" x14ac:dyDescent="0.25">
      <c r="A20" t="s">
        <v>5157</v>
      </c>
      <c r="B20" t="s">
        <v>26</v>
      </c>
      <c r="C20" t="s">
        <v>6100</v>
      </c>
      <c r="E20" t="s">
        <v>6125</v>
      </c>
      <c r="F20" t="s">
        <v>6105</v>
      </c>
      <c r="G20">
        <v>0</v>
      </c>
      <c r="H20">
        <v>0</v>
      </c>
      <c r="I20">
        <v>0</v>
      </c>
      <c r="J20">
        <f t="shared" si="0"/>
        <v>0</v>
      </c>
      <c r="K20">
        <v>0</v>
      </c>
      <c r="L20">
        <v>0</v>
      </c>
      <c r="M20">
        <v>730</v>
      </c>
      <c r="N20">
        <f t="shared" si="1"/>
        <v>730</v>
      </c>
      <c r="O20">
        <f t="shared" si="2"/>
        <v>0</v>
      </c>
      <c r="P20">
        <f t="shared" si="3"/>
        <v>2.3148148148148147E-5</v>
      </c>
      <c r="Q20" s="42">
        <f t="shared" si="4"/>
        <v>2.3148148148148147E-5</v>
      </c>
      <c r="R20" s="50">
        <f t="shared" si="10"/>
        <v>2.3148148148148147E-5</v>
      </c>
      <c r="S20" s="42">
        <v>9.27595332E-4</v>
      </c>
      <c r="T20" s="42">
        <v>2.2585109690000001E-3</v>
      </c>
      <c r="U20">
        <f t="shared" si="11"/>
        <v>1.0249296313312768</v>
      </c>
      <c r="V20">
        <v>-888</v>
      </c>
      <c r="W20" cm="1">
        <f t="array" ref="W20">_xlfn.IFS(Q20&lt;0,-1,Q20=0,0,Q20&gt;0,1)</f>
        <v>1</v>
      </c>
      <c r="X20" cm="1">
        <f t="array" ref="X20">_xlfn.IFS(W20=0,0,AND(W20&lt;0,V20&lt;50),1,AND(W20&lt;0,V20&lt;80),2,AND(W20&lt;0,V20&lt;90),3,AND(W20&lt;0,V20&lt;100),4,AND(W20&lt;0,V20&gt;100),5,AND(W20&gt;0,U20&gt;100),5,AND(W20&gt;0,U20&gt;10),4,AND(W20&gt;0,U20&gt;5),3,AND(W20&gt;0,U20&gt;2),2,AND(W20&gt;0,U20&gt;0),1)</f>
        <v>1</v>
      </c>
      <c r="Y20" cm="1">
        <f t="array" ref="Y20">_xlfn.IFS(W20=0,0,AND(W20&lt;0,X20=1),11,AND(W20&gt;0,X20=1),12,AND(W20&lt;0,X20=2),11,AND(W20&gt;0,X20=2),22,AND(W20&lt;0,X20=3),11,AND(W20&gt;0,X20=3),32,AND(W20&lt;0,X20=4),41,AND(W20&gt;0,X20=4),42,AND(W20&lt;0,X20=5),51,AND(W20&gt;0,X20=5),52)</f>
        <v>12</v>
      </c>
      <c r="Z20">
        <f t="shared" si="5"/>
        <v>0</v>
      </c>
      <c r="AA20">
        <f t="shared" si="6"/>
        <v>0</v>
      </c>
      <c r="AB20">
        <v>1</v>
      </c>
      <c r="AC20">
        <f t="shared" si="7"/>
        <v>0</v>
      </c>
    </row>
    <row r="21" spans="1:29" x14ac:dyDescent="0.25">
      <c r="A21" t="s">
        <v>4606</v>
      </c>
      <c r="B21" t="s">
        <v>27</v>
      </c>
      <c r="C21" t="s">
        <v>6100</v>
      </c>
      <c r="E21" t="s">
        <v>6125</v>
      </c>
      <c r="F21" t="s">
        <v>6105</v>
      </c>
      <c r="G21">
        <v>0</v>
      </c>
      <c r="H21">
        <v>0</v>
      </c>
      <c r="I21">
        <v>0</v>
      </c>
      <c r="J21">
        <f t="shared" si="0"/>
        <v>0</v>
      </c>
      <c r="K21">
        <v>0</v>
      </c>
      <c r="L21">
        <v>0</v>
      </c>
      <c r="M21">
        <v>21010090</v>
      </c>
      <c r="N21">
        <f t="shared" si="1"/>
        <v>21010090</v>
      </c>
      <c r="O21">
        <f t="shared" si="2"/>
        <v>0</v>
      </c>
      <c r="P21">
        <f t="shared" si="3"/>
        <v>0.66622558346017247</v>
      </c>
      <c r="Q21" s="42">
        <f t="shared" si="4"/>
        <v>0.66622558346017247</v>
      </c>
      <c r="R21" s="50">
        <f t="shared" si="10"/>
        <v>0.66622558346017247</v>
      </c>
      <c r="S21" s="42">
        <v>1.4079933430000001E-3</v>
      </c>
      <c r="T21" s="42">
        <v>3.4452995640000001E-3</v>
      </c>
      <c r="U21">
        <f t="shared" si="11"/>
        <v>19337.232396903193</v>
      </c>
      <c r="V21">
        <v>-888</v>
      </c>
      <c r="W21" cm="1">
        <f t="array" ref="W21">_xlfn.IFS(Q21&lt;0,-1,Q21=0,0,Q21&gt;0,1)</f>
        <v>1</v>
      </c>
      <c r="X21" cm="1">
        <f t="array" ref="X21">_xlfn.IFS(W21=0,0,AND(W21&lt;0,V21&lt;50),1,AND(W21&lt;0,V21&lt;80),2,AND(W21&lt;0,V21&lt;90),3,AND(W21&lt;0,V21&lt;100),4,AND(W21&lt;0,V21&gt;100),5,AND(W21&gt;0,U21&gt;100),5,AND(W21&gt;0,U21&gt;10),4,AND(W21&gt;0,U21&gt;5),3,AND(W21&gt;0,U21&gt;2),2,AND(W21&gt;0,U21&gt;0),1)</f>
        <v>5</v>
      </c>
      <c r="Y21" cm="1">
        <f t="array" ref="Y21">_xlfn.IFS(W21=0,0,AND(W21&lt;0,X21=1),11,AND(W21&gt;0,X21=1),12,AND(W21&lt;0,X21=2),11,AND(W21&gt;0,X21=2),22,AND(W21&lt;0,X21=3),11,AND(W21&gt;0,X21=3),32,AND(W21&lt;0,X21=4),41,AND(W21&gt;0,X21=4),42,AND(W21&lt;0,X21=5),51,AND(W21&gt;0,X21=5),52)</f>
        <v>52</v>
      </c>
      <c r="Z21">
        <f t="shared" si="5"/>
        <v>0</v>
      </c>
      <c r="AA21">
        <f t="shared" si="6"/>
        <v>0</v>
      </c>
      <c r="AB21">
        <v>0</v>
      </c>
      <c r="AC21">
        <f t="shared" si="7"/>
        <v>0</v>
      </c>
    </row>
    <row r="22" spans="1:29" x14ac:dyDescent="0.25">
      <c r="A22" t="s">
        <v>4342</v>
      </c>
      <c r="B22" t="s">
        <v>28</v>
      </c>
      <c r="C22" t="s">
        <v>6100</v>
      </c>
      <c r="E22" t="s">
        <v>6106</v>
      </c>
      <c r="F22" t="s">
        <v>6107</v>
      </c>
      <c r="G22">
        <v>0</v>
      </c>
      <c r="H22">
        <v>0</v>
      </c>
      <c r="I22">
        <v>337305.60000000003</v>
      </c>
      <c r="J22">
        <f t="shared" si="0"/>
        <v>337305.60000000003</v>
      </c>
      <c r="K22">
        <v>0</v>
      </c>
      <c r="L22">
        <v>0</v>
      </c>
      <c r="M22">
        <v>906496.49600000004</v>
      </c>
      <c r="N22">
        <f t="shared" si="1"/>
        <v>906496.49600000004</v>
      </c>
      <c r="O22">
        <f t="shared" si="2"/>
        <v>1.0695890410958905E-2</v>
      </c>
      <c r="P22">
        <f t="shared" si="3"/>
        <v>2.8744815322171487E-2</v>
      </c>
      <c r="Q22" s="42">
        <f t="shared" si="4"/>
        <v>1.8048924911212582E-2</v>
      </c>
      <c r="R22" s="50">
        <f t="shared" si="10"/>
        <v>1.8048924911212582E-2</v>
      </c>
      <c r="S22" s="42">
        <v>0.40815309989999998</v>
      </c>
      <c r="T22" s="42">
        <v>1.5449190868</v>
      </c>
      <c r="U22">
        <f t="shared" si="11"/>
        <v>1.1682763884157472</v>
      </c>
      <c r="V22">
        <v>-888</v>
      </c>
      <c r="W22" cm="1">
        <f t="array" ref="W22">_xlfn.IFS(Q22&lt;0,-1,Q22=0,0,Q22&gt;0,1)</f>
        <v>1</v>
      </c>
      <c r="X22" cm="1">
        <f t="array" ref="X22">_xlfn.IFS(W22=0,0,AND(W22&lt;0,V22&lt;50),1,AND(W22&lt;0,V22&lt;80),2,AND(W22&lt;0,V22&lt;90),3,AND(W22&lt;0,V22&lt;100),4,AND(W22&lt;0,V22&gt;100),5,AND(W22&gt;0,U22&gt;100),5,AND(W22&gt;0,U22&gt;10),4,AND(W22&gt;0,U22&gt;5),3,AND(W22&gt;0,U22&gt;2),2,AND(W22&gt;0,U22&gt;0),1)</f>
        <v>1</v>
      </c>
      <c r="Y22" cm="1">
        <f t="array" ref="Y22">_xlfn.IFS(W22=0,0,AND(W22&lt;0,X22=1),11,AND(W22&gt;0,X22=1),12,AND(W22&lt;0,X22=2),11,AND(W22&gt;0,X22=2),22,AND(W22&lt;0,X22=3),11,AND(W22&gt;0,X22=3),32,AND(W22&lt;0,X22=4),41,AND(W22&gt;0,X22=4),42,AND(W22&lt;0,X22=5),51,AND(W22&gt;0,X22=5),52)</f>
        <v>12</v>
      </c>
      <c r="Z22">
        <f t="shared" si="5"/>
        <v>1</v>
      </c>
      <c r="AA22">
        <f t="shared" si="6"/>
        <v>1</v>
      </c>
      <c r="AB22">
        <v>0</v>
      </c>
      <c r="AC22">
        <f t="shared" si="7"/>
        <v>1</v>
      </c>
    </row>
    <row r="23" spans="1:29" x14ac:dyDescent="0.25">
      <c r="A23" t="s">
        <v>4155</v>
      </c>
      <c r="B23" t="s">
        <v>29</v>
      </c>
      <c r="C23" t="s">
        <v>6100</v>
      </c>
      <c r="E23" t="s">
        <v>6106</v>
      </c>
      <c r="F23" t="s">
        <v>6107</v>
      </c>
      <c r="G23">
        <v>0</v>
      </c>
      <c r="H23">
        <v>0</v>
      </c>
      <c r="I23">
        <v>0</v>
      </c>
      <c r="J23">
        <f t="shared" si="0"/>
        <v>0</v>
      </c>
      <c r="K23">
        <v>0</v>
      </c>
      <c r="L23">
        <v>0</v>
      </c>
      <c r="M23">
        <v>263700</v>
      </c>
      <c r="N23">
        <f t="shared" si="1"/>
        <v>263700</v>
      </c>
      <c r="O23">
        <f t="shared" si="2"/>
        <v>0</v>
      </c>
      <c r="P23">
        <f t="shared" si="3"/>
        <v>8.3618721461187207E-3</v>
      </c>
      <c r="Q23" s="42">
        <f t="shared" si="4"/>
        <v>8.3618721461187207E-3</v>
      </c>
      <c r="R23" s="50">
        <f t="shared" si="10"/>
        <v>8.3618721461187207E-3</v>
      </c>
      <c r="S23" s="42">
        <v>0.30673235510000002</v>
      </c>
      <c r="T23" s="42">
        <v>1.2062067986</v>
      </c>
      <c r="U23">
        <f t="shared" si="11"/>
        <v>0.69323702667105169</v>
      </c>
      <c r="V23">
        <v>-888</v>
      </c>
      <c r="W23" cm="1">
        <f t="array" ref="W23">_xlfn.IFS(Q23&lt;0,-1,Q23=0,0,Q23&gt;0,1)</f>
        <v>1</v>
      </c>
      <c r="X23" cm="1">
        <f t="array" ref="X23">_xlfn.IFS(W23=0,0,AND(W23&lt;0,V23&lt;50),1,AND(W23&lt;0,V23&lt;80),2,AND(W23&lt;0,V23&lt;90),3,AND(W23&lt;0,V23&lt;100),4,AND(W23&lt;0,V23&gt;100),5,AND(W23&gt;0,U23&gt;100),5,AND(W23&gt;0,U23&gt;10),4,AND(W23&gt;0,U23&gt;5),3,AND(W23&gt;0,U23&gt;2),2,AND(W23&gt;0,U23&gt;0),1)</f>
        <v>1</v>
      </c>
      <c r="Y23" cm="1">
        <f t="array" ref="Y23">_xlfn.IFS(W23=0,0,AND(W23&lt;0,X23=1),11,AND(W23&gt;0,X23=1),12,AND(W23&lt;0,X23=2),11,AND(W23&gt;0,X23=2),22,AND(W23&lt;0,X23=3),11,AND(W23&gt;0,X23=3),32,AND(W23&lt;0,X23=4),41,AND(W23&gt;0,X23=4),42,AND(W23&lt;0,X23=5),51,AND(W23&gt;0,X23=5),52)</f>
        <v>12</v>
      </c>
      <c r="Z23">
        <f t="shared" si="5"/>
        <v>1</v>
      </c>
      <c r="AA23">
        <f t="shared" si="6"/>
        <v>1</v>
      </c>
      <c r="AB23">
        <v>1</v>
      </c>
      <c r="AC23">
        <f t="shared" si="7"/>
        <v>2</v>
      </c>
    </row>
    <row r="24" spans="1:29" x14ac:dyDescent="0.25">
      <c r="A24" t="s">
        <v>5136</v>
      </c>
      <c r="B24" t="s">
        <v>30</v>
      </c>
      <c r="C24" t="s">
        <v>6100</v>
      </c>
      <c r="E24" t="s">
        <v>6106</v>
      </c>
      <c r="F24" t="s">
        <v>6107</v>
      </c>
      <c r="G24">
        <v>0</v>
      </c>
      <c r="H24">
        <v>0</v>
      </c>
      <c r="I24">
        <v>315360</v>
      </c>
      <c r="J24">
        <f t="shared" si="0"/>
        <v>315360</v>
      </c>
      <c r="K24">
        <v>0</v>
      </c>
      <c r="L24">
        <v>0</v>
      </c>
      <c r="M24">
        <v>177000</v>
      </c>
      <c r="N24">
        <f t="shared" si="1"/>
        <v>177000</v>
      </c>
      <c r="O24">
        <f t="shared" si="2"/>
        <v>0.01</v>
      </c>
      <c r="P24">
        <f t="shared" si="3"/>
        <v>5.6126331811263315E-3</v>
      </c>
      <c r="Q24" s="42">
        <f t="shared" si="4"/>
        <v>-4.3873668188736687E-3</v>
      </c>
      <c r="R24" s="50">
        <f>Q24*(-1)</f>
        <v>4.3873668188736687E-3</v>
      </c>
      <c r="S24" s="42">
        <v>0.83326863520000016</v>
      </c>
      <c r="T24" s="42">
        <v>3.0742261999</v>
      </c>
      <c r="U24">
        <v>-888</v>
      </c>
      <c r="V24">
        <f>((R24)/(T24-S24))*100</f>
        <v>0.1957808968801697</v>
      </c>
      <c r="W24" cm="1">
        <f t="array" ref="W24">_xlfn.IFS(Q24&lt;0,-1,Q24=0,0,Q24&gt;0,1)</f>
        <v>-1</v>
      </c>
      <c r="X24" cm="1">
        <f t="array" ref="X24">_xlfn.IFS(W24=0,0,AND(W24&lt;0,V24&lt;50),1,AND(W24&lt;0,V24&lt;80),2,AND(W24&lt;0,V24&lt;90),3,AND(W24&lt;0,V24&lt;100),4,AND(W24&lt;0,V24&gt;100),5,AND(W24&gt;0,U24&gt;100),5,AND(W24&gt;0,U24&gt;10),4,AND(W24&gt;0,U24&gt;5),3,AND(W24&gt;0,U24&gt;2),2,AND(W24&gt;0,U24&gt;0),1)</f>
        <v>1</v>
      </c>
      <c r="Y24" cm="1">
        <f t="array" ref="Y24">_xlfn.IFS(W24=0,0,AND(W24&lt;0,X24=1),11,AND(W24&gt;0,X24=1),12,AND(W24&lt;0,X24=2),11,AND(W24&gt;0,X24=2),22,AND(W24&lt;0,X24=3),11,AND(W24&gt;0,X24=3),32,AND(W24&lt;0,X24=4),41,AND(W24&gt;0,X24=4),42,AND(W24&lt;0,X24=5),51,AND(W24&gt;0,X24=5),52)</f>
        <v>11</v>
      </c>
      <c r="Z24">
        <f t="shared" si="5"/>
        <v>1</v>
      </c>
      <c r="AA24">
        <f t="shared" si="6"/>
        <v>1</v>
      </c>
      <c r="AB24">
        <v>0</v>
      </c>
      <c r="AC24">
        <f t="shared" si="7"/>
        <v>1</v>
      </c>
    </row>
    <row r="25" spans="1:29" x14ac:dyDescent="0.25">
      <c r="A25" t="s">
        <v>4560</v>
      </c>
      <c r="B25" t="s">
        <v>31</v>
      </c>
      <c r="C25" t="s">
        <v>6100</v>
      </c>
      <c r="E25" t="s">
        <v>6106</v>
      </c>
      <c r="F25" t="s">
        <v>6107</v>
      </c>
      <c r="G25">
        <v>0</v>
      </c>
      <c r="H25">
        <v>0</v>
      </c>
      <c r="I25">
        <v>772722.24</v>
      </c>
      <c r="J25">
        <f t="shared" si="0"/>
        <v>772722.24</v>
      </c>
      <c r="K25">
        <v>0</v>
      </c>
      <c r="L25">
        <v>0</v>
      </c>
      <c r="M25">
        <v>15853321.5</v>
      </c>
      <c r="N25">
        <f t="shared" si="1"/>
        <v>15853321.5</v>
      </c>
      <c r="O25">
        <f t="shared" si="2"/>
        <v>2.4502861491628614E-2</v>
      </c>
      <c r="P25">
        <f t="shared" si="3"/>
        <v>0.50270552701674276</v>
      </c>
      <c r="Q25" s="42">
        <f t="shared" si="4"/>
        <v>0.47820266552511415</v>
      </c>
      <c r="R25" s="50">
        <f>Q25</f>
        <v>0.47820266552511415</v>
      </c>
      <c r="S25" s="42">
        <v>1.6326360385999998</v>
      </c>
      <c r="T25" s="42">
        <v>6.2777195412999998</v>
      </c>
      <c r="U25">
        <f>(Q25/T25)*100</f>
        <v>7.6174582566026388</v>
      </c>
      <c r="V25">
        <v>-888</v>
      </c>
      <c r="W25" cm="1">
        <f t="array" ref="W25">_xlfn.IFS(Q25&lt;0,-1,Q25=0,0,Q25&gt;0,1)</f>
        <v>1</v>
      </c>
      <c r="X25" cm="1">
        <f t="array" ref="X25">_xlfn.IFS(W25=0,0,AND(W25&lt;0,V25&lt;50),1,AND(W25&lt;0,V25&lt;80),2,AND(W25&lt;0,V25&lt;90),3,AND(W25&lt;0,V25&lt;100),4,AND(W25&lt;0,V25&gt;100),5,AND(W25&gt;0,U25&gt;100),5,AND(W25&gt;0,U25&gt;10),4,AND(W25&gt;0,U25&gt;5),3,AND(W25&gt;0,U25&gt;2),2,AND(W25&gt;0,U25&gt;0),1)</f>
        <v>3</v>
      </c>
      <c r="Y25" cm="1">
        <f t="array" ref="Y25">_xlfn.IFS(W25=0,0,AND(W25&lt;0,X25=1),11,AND(W25&gt;0,X25=1),12,AND(W25&lt;0,X25=2),11,AND(W25&gt;0,X25=2),22,AND(W25&lt;0,X25=3),11,AND(W25&gt;0,X25=3),32,AND(W25&lt;0,X25=4),41,AND(W25&gt;0,X25=4),42,AND(W25&lt;0,X25=5),51,AND(W25&gt;0,X25=5),52)</f>
        <v>32</v>
      </c>
      <c r="Z25">
        <f t="shared" si="5"/>
        <v>1</v>
      </c>
      <c r="AA25">
        <f t="shared" si="6"/>
        <v>1</v>
      </c>
      <c r="AB25">
        <v>0</v>
      </c>
      <c r="AC25">
        <f t="shared" si="7"/>
        <v>1</v>
      </c>
    </row>
    <row r="26" spans="1:29" x14ac:dyDescent="0.25">
      <c r="A26" t="s">
        <v>4323</v>
      </c>
      <c r="B26" t="s">
        <v>32</v>
      </c>
      <c r="C26" t="s">
        <v>6100</v>
      </c>
      <c r="E26" t="s">
        <v>6117</v>
      </c>
      <c r="F26" t="s">
        <v>6118</v>
      </c>
      <c r="G26">
        <v>0</v>
      </c>
      <c r="H26">
        <v>0</v>
      </c>
      <c r="I26">
        <v>189070</v>
      </c>
      <c r="J26">
        <f t="shared" si="0"/>
        <v>189070</v>
      </c>
      <c r="K26">
        <v>0</v>
      </c>
      <c r="L26">
        <v>0</v>
      </c>
      <c r="M26">
        <v>5314702.0999999996</v>
      </c>
      <c r="N26">
        <f t="shared" si="1"/>
        <v>5314702.0999999996</v>
      </c>
      <c r="O26">
        <f t="shared" si="2"/>
        <v>5.9953703703703705E-3</v>
      </c>
      <c r="P26">
        <f t="shared" si="3"/>
        <v>0.16852809804667679</v>
      </c>
      <c r="Q26" s="42">
        <f t="shared" si="4"/>
        <v>0.16253272767630642</v>
      </c>
      <c r="R26" s="50">
        <f>Q26</f>
        <v>0.16253272767630642</v>
      </c>
      <c r="S26" s="42">
        <v>0.51793154340000003</v>
      </c>
      <c r="T26" s="42">
        <v>2.5045847670999999</v>
      </c>
      <c r="U26">
        <f>(Q26/T26)*100</f>
        <v>6.4894081370821102</v>
      </c>
      <c r="V26">
        <v>-888</v>
      </c>
      <c r="W26" cm="1">
        <f t="array" ref="W26">_xlfn.IFS(Q26&lt;0,-1,Q26=0,0,Q26&gt;0,1)</f>
        <v>1</v>
      </c>
      <c r="X26" cm="1">
        <f t="array" ref="X26">_xlfn.IFS(W26=0,0,AND(W26&lt;0,V26&lt;50),1,AND(W26&lt;0,V26&lt;80),2,AND(W26&lt;0,V26&lt;90),3,AND(W26&lt;0,V26&lt;100),4,AND(W26&lt;0,V26&gt;100),5,AND(W26&gt;0,U26&gt;100),5,AND(W26&gt;0,U26&gt;10),4,AND(W26&gt;0,U26&gt;5),3,AND(W26&gt;0,U26&gt;2),2,AND(W26&gt;0,U26&gt;0),1)</f>
        <v>3</v>
      </c>
      <c r="Y26" cm="1">
        <f t="array" ref="Y26">_xlfn.IFS(W26=0,0,AND(W26&lt;0,X26=1),11,AND(W26&gt;0,X26=1),12,AND(W26&lt;0,X26=2),11,AND(W26&gt;0,X26=2),22,AND(W26&lt;0,X26=3),11,AND(W26&gt;0,X26=3),32,AND(W26&lt;0,X26=4),41,AND(W26&gt;0,X26=4),42,AND(W26&lt;0,X26=5),51,AND(W26&gt;0,X26=5),52)</f>
        <v>32</v>
      </c>
      <c r="Z26">
        <f t="shared" si="5"/>
        <v>1</v>
      </c>
      <c r="AA26">
        <f t="shared" si="6"/>
        <v>1</v>
      </c>
      <c r="AB26">
        <v>0</v>
      </c>
      <c r="AC26">
        <f t="shared" si="7"/>
        <v>1</v>
      </c>
    </row>
    <row r="27" spans="1:29" x14ac:dyDescent="0.25">
      <c r="A27" t="s">
        <v>3684</v>
      </c>
      <c r="B27" t="s">
        <v>33</v>
      </c>
      <c r="C27" t="s">
        <v>6100</v>
      </c>
      <c r="E27" t="s">
        <v>6117</v>
      </c>
      <c r="F27" t="s">
        <v>6118</v>
      </c>
      <c r="G27">
        <v>0</v>
      </c>
      <c r="H27">
        <v>0</v>
      </c>
      <c r="I27">
        <v>0</v>
      </c>
      <c r="J27">
        <f t="shared" si="0"/>
        <v>0</v>
      </c>
      <c r="K27">
        <v>0</v>
      </c>
      <c r="L27">
        <v>0</v>
      </c>
      <c r="M27">
        <v>310600</v>
      </c>
      <c r="N27">
        <f t="shared" si="1"/>
        <v>310600</v>
      </c>
      <c r="O27">
        <f t="shared" si="2"/>
        <v>0</v>
      </c>
      <c r="P27">
        <f t="shared" si="3"/>
        <v>9.8490613901572807E-3</v>
      </c>
      <c r="Q27" s="42">
        <f t="shared" si="4"/>
        <v>9.8490613901572807E-3</v>
      </c>
      <c r="R27" s="50">
        <f>Q27</f>
        <v>9.8490613901572807E-3</v>
      </c>
      <c r="S27" s="42">
        <v>1.3833333415</v>
      </c>
      <c r="T27" s="42">
        <v>6.4483352937999996</v>
      </c>
      <c r="U27">
        <f>(Q27/T27)*100</f>
        <v>0.15273804697511681</v>
      </c>
      <c r="V27">
        <v>-888</v>
      </c>
      <c r="W27" cm="1">
        <f t="array" ref="W27">_xlfn.IFS(Q27&lt;0,-1,Q27=0,0,Q27&gt;0,1)</f>
        <v>1</v>
      </c>
      <c r="X27" cm="1">
        <f t="array" ref="X27">_xlfn.IFS(W27=0,0,AND(W27&lt;0,V27&lt;50),1,AND(W27&lt;0,V27&lt;80),2,AND(W27&lt;0,V27&lt;90),3,AND(W27&lt;0,V27&lt;100),4,AND(W27&lt;0,V27&gt;100),5,AND(W27&gt;0,U27&gt;100),5,AND(W27&gt;0,U27&gt;10),4,AND(W27&gt;0,U27&gt;5),3,AND(W27&gt;0,U27&gt;2),2,AND(W27&gt;0,U27&gt;0),1)</f>
        <v>1</v>
      </c>
      <c r="Y27" cm="1">
        <f t="array" ref="Y27">_xlfn.IFS(W27=0,0,AND(W27&lt;0,X27=1),11,AND(W27&gt;0,X27=1),12,AND(W27&lt;0,X27=2),11,AND(W27&gt;0,X27=2),22,AND(W27&lt;0,X27=3),11,AND(W27&gt;0,X27=3),32,AND(W27&lt;0,X27=4),41,AND(W27&gt;0,X27=4),42,AND(W27&lt;0,X27=5),51,AND(W27&gt;0,X27=5),52)</f>
        <v>12</v>
      </c>
      <c r="Z27">
        <f t="shared" si="5"/>
        <v>1</v>
      </c>
      <c r="AA27">
        <f t="shared" si="6"/>
        <v>1</v>
      </c>
      <c r="AB27">
        <v>1</v>
      </c>
      <c r="AC27">
        <f t="shared" si="7"/>
        <v>2</v>
      </c>
    </row>
    <row r="28" spans="1:29" x14ac:dyDescent="0.25">
      <c r="A28" t="s">
        <v>4171</v>
      </c>
      <c r="B28" t="s">
        <v>34</v>
      </c>
      <c r="C28" t="s">
        <v>6100</v>
      </c>
      <c r="E28" t="s">
        <v>6117</v>
      </c>
      <c r="F28" t="s">
        <v>6118</v>
      </c>
      <c r="G28">
        <v>0</v>
      </c>
      <c r="H28">
        <v>0</v>
      </c>
      <c r="I28">
        <v>130723.20000000003</v>
      </c>
      <c r="J28">
        <f t="shared" si="0"/>
        <v>130723.20000000003</v>
      </c>
      <c r="K28">
        <v>0</v>
      </c>
      <c r="L28">
        <v>0</v>
      </c>
      <c r="M28">
        <v>793215</v>
      </c>
      <c r="N28">
        <f t="shared" si="1"/>
        <v>793215</v>
      </c>
      <c r="O28">
        <f t="shared" si="2"/>
        <v>4.1452054794520552E-3</v>
      </c>
      <c r="P28">
        <f t="shared" si="3"/>
        <v>2.5152682648401828E-2</v>
      </c>
      <c r="Q28" s="42">
        <f t="shared" si="4"/>
        <v>2.1007477168949774E-2</v>
      </c>
      <c r="R28" s="50">
        <f>Q28</f>
        <v>2.1007477168949774E-2</v>
      </c>
      <c r="S28" s="42">
        <v>0.19754014</v>
      </c>
      <c r="T28" s="42">
        <v>0.72532976149999995</v>
      </c>
      <c r="U28">
        <f>(Q28/T28)*100</f>
        <v>2.8962657103033784</v>
      </c>
      <c r="V28">
        <v>-888</v>
      </c>
      <c r="W28" cm="1">
        <f t="array" ref="W28">_xlfn.IFS(Q28&lt;0,-1,Q28=0,0,Q28&gt;0,1)</f>
        <v>1</v>
      </c>
      <c r="X28" cm="1">
        <f t="array" ref="X28">_xlfn.IFS(W28=0,0,AND(W28&lt;0,V28&lt;50),1,AND(W28&lt;0,V28&lt;80),2,AND(W28&lt;0,V28&lt;90),3,AND(W28&lt;0,V28&lt;100),4,AND(W28&lt;0,V28&gt;100),5,AND(W28&gt;0,U28&gt;100),5,AND(W28&gt;0,U28&gt;10),4,AND(W28&gt;0,U28&gt;5),3,AND(W28&gt;0,U28&gt;2),2,AND(W28&gt;0,U28&gt;0),1)</f>
        <v>2</v>
      </c>
      <c r="Y28" cm="1">
        <f t="array" ref="Y28">_xlfn.IFS(W28=0,0,AND(W28&lt;0,X28=1),11,AND(W28&gt;0,X28=1),12,AND(W28&lt;0,X28=2),11,AND(W28&gt;0,X28=2),22,AND(W28&lt;0,X28=3),11,AND(W28&gt;0,X28=3),32,AND(W28&lt;0,X28=4),41,AND(W28&gt;0,X28=4),42,AND(W28&lt;0,X28=5),51,AND(W28&gt;0,X28=5),52)</f>
        <v>22</v>
      </c>
      <c r="Z28">
        <f t="shared" si="5"/>
        <v>1</v>
      </c>
      <c r="AA28">
        <f t="shared" si="6"/>
        <v>1</v>
      </c>
      <c r="AB28">
        <v>0</v>
      </c>
      <c r="AC28">
        <f t="shared" si="7"/>
        <v>1</v>
      </c>
    </row>
    <row r="29" spans="1:29" x14ac:dyDescent="0.25">
      <c r="A29" t="s">
        <v>5211</v>
      </c>
      <c r="B29" t="s">
        <v>35</v>
      </c>
      <c r="C29" t="s">
        <v>6100</v>
      </c>
      <c r="E29" t="s">
        <v>6125</v>
      </c>
      <c r="F29" t="s">
        <v>6105</v>
      </c>
      <c r="G29">
        <v>0</v>
      </c>
      <c r="H29">
        <v>0</v>
      </c>
      <c r="I29">
        <v>3616997</v>
      </c>
      <c r="J29">
        <f t="shared" si="0"/>
        <v>3616997</v>
      </c>
      <c r="K29">
        <v>0</v>
      </c>
      <c r="L29">
        <v>0</v>
      </c>
      <c r="M29">
        <v>2651790</v>
      </c>
      <c r="N29">
        <f t="shared" si="1"/>
        <v>2651790</v>
      </c>
      <c r="O29">
        <f t="shared" si="2"/>
        <v>0.11469422247590055</v>
      </c>
      <c r="P29">
        <f t="shared" si="3"/>
        <v>8.4087709284627096E-2</v>
      </c>
      <c r="Q29" s="42">
        <f t="shared" si="4"/>
        <v>-3.0606513191273457E-2</v>
      </c>
      <c r="R29" s="50">
        <f>Q29*(-1)</f>
        <v>3.0606513191273457E-2</v>
      </c>
      <c r="S29" s="42">
        <v>0.13014183260000001</v>
      </c>
      <c r="T29" s="42">
        <v>1.0548822243</v>
      </c>
      <c r="U29">
        <v>-888</v>
      </c>
      <c r="V29">
        <f>((R29)/(T29-S29))*100</f>
        <v>3.3097411409712363</v>
      </c>
      <c r="W29" cm="1">
        <f t="array" ref="W29">_xlfn.IFS(Q29&lt;0,-1,Q29=0,0,Q29&gt;0,1)</f>
        <v>-1</v>
      </c>
      <c r="X29" cm="1">
        <f t="array" ref="X29">_xlfn.IFS(W29=0,0,AND(W29&lt;0,V29&lt;50),1,AND(W29&lt;0,V29&lt;80),2,AND(W29&lt;0,V29&lt;90),3,AND(W29&lt;0,V29&lt;100),4,AND(W29&lt;0,V29&gt;100),5,AND(W29&gt;0,U29&gt;100),5,AND(W29&gt;0,U29&gt;10),4,AND(W29&gt;0,U29&gt;5),3,AND(W29&gt;0,U29&gt;2),2,AND(W29&gt;0,U29&gt;0),1)</f>
        <v>1</v>
      </c>
      <c r="Y29" cm="1">
        <f t="array" ref="Y29">_xlfn.IFS(W29=0,0,AND(W29&lt;0,X29=1),11,AND(W29&gt;0,X29=1),12,AND(W29&lt;0,X29=2),11,AND(W29&gt;0,X29=2),22,AND(W29&lt;0,X29=3),11,AND(W29&gt;0,X29=3),32,AND(W29&lt;0,X29=4),41,AND(W29&gt;0,X29=4),42,AND(W29&lt;0,X29=5),51,AND(W29&gt;0,X29=5),52)</f>
        <v>11</v>
      </c>
      <c r="Z29">
        <f t="shared" si="5"/>
        <v>1</v>
      </c>
      <c r="AA29">
        <f t="shared" si="6"/>
        <v>1</v>
      </c>
      <c r="AB29">
        <v>0</v>
      </c>
      <c r="AC29">
        <f t="shared" si="7"/>
        <v>1</v>
      </c>
    </row>
    <row r="30" spans="1:29" x14ac:dyDescent="0.25">
      <c r="A30" t="s">
        <v>5094</v>
      </c>
      <c r="B30" t="s">
        <v>36</v>
      </c>
      <c r="C30" t="s">
        <v>6100</v>
      </c>
      <c r="E30" t="s">
        <v>6125</v>
      </c>
      <c r="F30" t="s">
        <v>6105</v>
      </c>
      <c r="G30">
        <v>0</v>
      </c>
      <c r="H30">
        <v>0</v>
      </c>
      <c r="I30">
        <v>1434637.9999999998</v>
      </c>
      <c r="J30">
        <f t="shared" si="0"/>
        <v>1434637.9999999998</v>
      </c>
      <c r="K30">
        <v>0</v>
      </c>
      <c r="L30">
        <v>0</v>
      </c>
      <c r="M30">
        <v>14117</v>
      </c>
      <c r="N30">
        <f t="shared" si="1"/>
        <v>14117</v>
      </c>
      <c r="O30">
        <f t="shared" si="2"/>
        <v>4.5492072552004048E-2</v>
      </c>
      <c r="P30">
        <f t="shared" si="3"/>
        <v>4.4764713343480467E-4</v>
      </c>
      <c r="Q30" s="42">
        <f t="shared" si="4"/>
        <v>-4.5044425418569241E-2</v>
      </c>
      <c r="R30" s="50">
        <f>Q30*(-1)</f>
        <v>4.5044425418569241E-2</v>
      </c>
      <c r="S30" s="42">
        <v>0.13858313550000001</v>
      </c>
      <c r="T30" s="42">
        <v>1.1904149366000001</v>
      </c>
      <c r="U30">
        <v>-888</v>
      </c>
      <c r="V30">
        <f>((R30)/(T30-S30))*100</f>
        <v>4.2824741913547415</v>
      </c>
      <c r="W30" cm="1">
        <f t="array" ref="W30">_xlfn.IFS(Q30&lt;0,-1,Q30=0,0,Q30&gt;0,1)</f>
        <v>-1</v>
      </c>
      <c r="X30" cm="1">
        <f t="array" ref="X30">_xlfn.IFS(W30=0,0,AND(W30&lt;0,V30&lt;50),1,AND(W30&lt;0,V30&lt;80),2,AND(W30&lt;0,V30&lt;90),3,AND(W30&lt;0,V30&lt;100),4,AND(W30&lt;0,V30&gt;100),5,AND(W30&gt;0,U30&gt;100),5,AND(W30&gt;0,U30&gt;10),4,AND(W30&gt;0,U30&gt;5),3,AND(W30&gt;0,U30&gt;2),2,AND(W30&gt;0,U30&gt;0),1)</f>
        <v>1</v>
      </c>
      <c r="Y30" cm="1">
        <f t="array" ref="Y30">_xlfn.IFS(W30=0,0,AND(W30&lt;0,X30=1),11,AND(W30&gt;0,X30=1),12,AND(W30&lt;0,X30=2),11,AND(W30&gt;0,X30=2),22,AND(W30&lt;0,X30=3),11,AND(W30&gt;0,X30=3),32,AND(W30&lt;0,X30=4),41,AND(W30&gt;0,X30=4),42,AND(W30&lt;0,X30=5),51,AND(W30&gt;0,X30=5),52)</f>
        <v>11</v>
      </c>
      <c r="Z30">
        <f t="shared" si="5"/>
        <v>1</v>
      </c>
      <c r="AA30">
        <f t="shared" si="6"/>
        <v>1</v>
      </c>
      <c r="AB30">
        <v>1</v>
      </c>
      <c r="AC30">
        <f t="shared" si="7"/>
        <v>2</v>
      </c>
    </row>
    <row r="31" spans="1:29" x14ac:dyDescent="0.25">
      <c r="A31" t="s">
        <v>5079</v>
      </c>
      <c r="B31" t="s">
        <v>37</v>
      </c>
      <c r="C31" t="s">
        <v>6100</v>
      </c>
      <c r="E31" t="s">
        <v>6125</v>
      </c>
      <c r="F31" t="s">
        <v>6105</v>
      </c>
      <c r="G31">
        <v>0</v>
      </c>
      <c r="H31">
        <v>349624.67491125001</v>
      </c>
      <c r="I31">
        <v>160015.10399999999</v>
      </c>
      <c r="J31">
        <f t="shared" si="0"/>
        <v>509639.77891125</v>
      </c>
      <c r="K31">
        <v>0</v>
      </c>
      <c r="L31">
        <v>0</v>
      </c>
      <c r="M31">
        <v>77681.05</v>
      </c>
      <c r="N31">
        <f t="shared" si="1"/>
        <v>77681.05</v>
      </c>
      <c r="O31">
        <f t="shared" si="2"/>
        <v>1.616057137592751E-2</v>
      </c>
      <c r="P31">
        <f t="shared" si="3"/>
        <v>2.4632499365804163E-3</v>
      </c>
      <c r="Q31" s="42">
        <f t="shared" si="4"/>
        <v>-1.3697321439347094E-2</v>
      </c>
      <c r="R31" s="50">
        <f>Q31*(-1)</f>
        <v>1.3697321439347094E-2</v>
      </c>
      <c r="S31" s="42">
        <v>8.0358047700000007E-4</v>
      </c>
      <c r="T31" s="42">
        <v>7.6687949669999997E-3</v>
      </c>
      <c r="U31">
        <v>-888</v>
      </c>
      <c r="V31">
        <f>((R31)/(T31-S31))*100</f>
        <v>199.51774936236691</v>
      </c>
      <c r="W31" cm="1">
        <f t="array" ref="W31">_xlfn.IFS(Q31&lt;0,-1,Q31=0,0,Q31&gt;0,1)</f>
        <v>-1</v>
      </c>
      <c r="X31" cm="1">
        <f t="array" ref="X31">_xlfn.IFS(W31=0,0,AND(W31&lt;0,V31&lt;50),1,AND(W31&lt;0,V31&lt;80),2,AND(W31&lt;0,V31&lt;90),3,AND(W31&lt;0,V31&lt;100),4,AND(W31&lt;0,V31&gt;100),5,AND(W31&gt;0,U31&gt;100),5,AND(W31&gt;0,U31&gt;10),4,AND(W31&gt;0,U31&gt;5),3,AND(W31&gt;0,U31&gt;2),2,AND(W31&gt;0,U31&gt;0),1)</f>
        <v>5</v>
      </c>
      <c r="Y31" cm="1">
        <f t="array" ref="Y31">_xlfn.IFS(W31=0,0,AND(W31&lt;0,X31=1),11,AND(W31&gt;0,X31=1),12,AND(W31&lt;0,X31=2),11,AND(W31&gt;0,X31=2),22,AND(W31&lt;0,X31=3),11,AND(W31&gt;0,X31=3),32,AND(W31&lt;0,X31=4),41,AND(W31&gt;0,X31=4),42,AND(W31&lt;0,X31=5),51,AND(W31&gt;0,X31=5),52)</f>
        <v>51</v>
      </c>
      <c r="Z31">
        <f t="shared" si="5"/>
        <v>0</v>
      </c>
      <c r="AA31">
        <f t="shared" si="6"/>
        <v>0</v>
      </c>
      <c r="AB31">
        <v>0</v>
      </c>
      <c r="AC31">
        <f t="shared" si="7"/>
        <v>0</v>
      </c>
    </row>
    <row r="32" spans="1:29" x14ac:dyDescent="0.25">
      <c r="A32" t="s">
        <v>4807</v>
      </c>
      <c r="B32" t="s">
        <v>38</v>
      </c>
      <c r="C32" t="s">
        <v>6100</v>
      </c>
      <c r="E32" t="s">
        <v>6125</v>
      </c>
      <c r="F32" t="s">
        <v>6105</v>
      </c>
      <c r="G32">
        <v>0</v>
      </c>
      <c r="H32">
        <v>590080.06362375012</v>
      </c>
      <c r="I32">
        <v>15449355.460000001</v>
      </c>
      <c r="J32">
        <f t="shared" si="0"/>
        <v>16039435.523623751</v>
      </c>
      <c r="K32">
        <v>0</v>
      </c>
      <c r="L32">
        <v>0</v>
      </c>
      <c r="M32">
        <v>2032200.804</v>
      </c>
      <c r="N32">
        <f t="shared" si="1"/>
        <v>2032200.804</v>
      </c>
      <c r="O32">
        <f t="shared" si="2"/>
        <v>0.50860716399111339</v>
      </c>
      <c r="P32">
        <f t="shared" si="3"/>
        <v>6.4440664764079142E-2</v>
      </c>
      <c r="Q32" s="42">
        <f t="shared" si="4"/>
        <v>-0.44416649922703422</v>
      </c>
      <c r="R32" s="50">
        <f>Q32*(-1)</f>
        <v>0.44416649922703422</v>
      </c>
      <c r="S32" s="42">
        <v>3.1149686450000005E-3</v>
      </c>
      <c r="T32" s="42">
        <v>2.9936141248000002E-2</v>
      </c>
      <c r="U32">
        <v>-888</v>
      </c>
      <c r="V32">
        <f>((R32)/(T32-S32))*100</f>
        <v>1656.0293832095667</v>
      </c>
      <c r="W32" cm="1">
        <f t="array" ref="W32">_xlfn.IFS(Q32&lt;0,-1,Q32=0,0,Q32&gt;0,1)</f>
        <v>-1</v>
      </c>
      <c r="X32" cm="1">
        <f t="array" ref="X32">_xlfn.IFS(W32=0,0,AND(W32&lt;0,V32&lt;50),1,AND(W32&lt;0,V32&lt;80),2,AND(W32&lt;0,V32&lt;90),3,AND(W32&lt;0,V32&lt;100),4,AND(W32&lt;0,V32&gt;100),5,AND(W32&gt;0,U32&gt;100),5,AND(W32&gt;0,U32&gt;10),4,AND(W32&gt;0,U32&gt;5),3,AND(W32&gt;0,U32&gt;2),2,AND(W32&gt;0,U32&gt;0),1)</f>
        <v>5</v>
      </c>
      <c r="Y32" cm="1">
        <f t="array" ref="Y32">_xlfn.IFS(W32=0,0,AND(W32&lt;0,X32=1),11,AND(W32&gt;0,X32=1),12,AND(W32&lt;0,X32=2),11,AND(W32&gt;0,X32=2),22,AND(W32&lt;0,X32=3),11,AND(W32&gt;0,X32=3),32,AND(W32&lt;0,X32=4),41,AND(W32&gt;0,X32=4),42,AND(W32&lt;0,X32=5),51,AND(W32&gt;0,X32=5),52)</f>
        <v>51</v>
      </c>
      <c r="Z32">
        <f t="shared" si="5"/>
        <v>0</v>
      </c>
      <c r="AA32">
        <f t="shared" si="6"/>
        <v>1</v>
      </c>
      <c r="AB32">
        <v>0</v>
      </c>
      <c r="AC32">
        <f t="shared" si="7"/>
        <v>1</v>
      </c>
    </row>
    <row r="33" spans="1:29" x14ac:dyDescent="0.25">
      <c r="A33" t="s">
        <v>4495</v>
      </c>
      <c r="B33" t="s">
        <v>39</v>
      </c>
      <c r="C33" t="s">
        <v>6100</v>
      </c>
      <c r="E33" t="s">
        <v>6125</v>
      </c>
      <c r="F33" t="s">
        <v>6105</v>
      </c>
      <c r="G33">
        <v>0</v>
      </c>
      <c r="H33">
        <v>95095.406261250013</v>
      </c>
      <c r="I33">
        <v>1487593.5</v>
      </c>
      <c r="J33">
        <f t="shared" si="0"/>
        <v>1582688.9062612499</v>
      </c>
      <c r="K33">
        <v>0</v>
      </c>
      <c r="L33">
        <v>0</v>
      </c>
      <c r="M33">
        <v>24053418.899999999</v>
      </c>
      <c r="N33">
        <f t="shared" si="1"/>
        <v>24053418.899999999</v>
      </c>
      <c r="O33">
        <f t="shared" si="2"/>
        <v>5.0186735992556124E-2</v>
      </c>
      <c r="P33">
        <f t="shared" si="3"/>
        <v>0.76272890981735153</v>
      </c>
      <c r="Q33" s="42">
        <f t="shared" si="4"/>
        <v>0.71254217382479546</v>
      </c>
      <c r="R33" s="50">
        <f>Q33</f>
        <v>0.71254217382479546</v>
      </c>
      <c r="S33" s="42">
        <v>0.46695348149999999</v>
      </c>
      <c r="T33" s="42">
        <v>2.5024201319000001</v>
      </c>
      <c r="U33">
        <f>(Q33/T33)*100</f>
        <v>28.474122500116998</v>
      </c>
      <c r="V33">
        <v>-888</v>
      </c>
      <c r="W33" cm="1">
        <f t="array" ref="W33">_xlfn.IFS(Q33&lt;0,-1,Q33=0,0,Q33&gt;0,1)</f>
        <v>1</v>
      </c>
      <c r="X33" cm="1">
        <f t="array" ref="X33">_xlfn.IFS(W33=0,0,AND(W33&lt;0,V33&lt;50),1,AND(W33&lt;0,V33&lt;80),2,AND(W33&lt;0,V33&lt;90),3,AND(W33&lt;0,V33&lt;100),4,AND(W33&lt;0,V33&gt;100),5,AND(W33&gt;0,U33&gt;100),5,AND(W33&gt;0,U33&gt;10),4,AND(W33&gt;0,U33&gt;5),3,AND(W33&gt;0,U33&gt;2),2,AND(W33&gt;0,U33&gt;0),1)</f>
        <v>4</v>
      </c>
      <c r="Y33" cm="1">
        <f t="array" ref="Y33">_xlfn.IFS(W33=0,0,AND(W33&lt;0,X33=1),11,AND(W33&gt;0,X33=1),12,AND(W33&lt;0,X33=2),11,AND(W33&gt;0,X33=2),22,AND(W33&lt;0,X33=3),11,AND(W33&gt;0,X33=3),32,AND(W33&lt;0,X33=4),41,AND(W33&gt;0,X33=4),42,AND(W33&lt;0,X33=5),51,AND(W33&gt;0,X33=5),52)</f>
        <v>42</v>
      </c>
      <c r="Z33">
        <f t="shared" si="5"/>
        <v>1</v>
      </c>
      <c r="AA33">
        <f t="shared" si="6"/>
        <v>1</v>
      </c>
      <c r="AB33">
        <v>0</v>
      </c>
      <c r="AC33">
        <f t="shared" si="7"/>
        <v>1</v>
      </c>
    </row>
    <row r="34" spans="1:29" x14ac:dyDescent="0.25">
      <c r="A34" t="s">
        <v>5372</v>
      </c>
      <c r="B34" t="s">
        <v>40</v>
      </c>
      <c r="C34" t="s">
        <v>6100</v>
      </c>
      <c r="E34" t="s">
        <v>6106</v>
      </c>
      <c r="F34" t="s">
        <v>6107</v>
      </c>
      <c r="G34">
        <v>0</v>
      </c>
      <c r="H34">
        <v>0</v>
      </c>
      <c r="I34">
        <v>652861.19999999995</v>
      </c>
      <c r="J34">
        <f t="shared" si="0"/>
        <v>652861.19999999995</v>
      </c>
      <c r="K34">
        <v>0</v>
      </c>
      <c r="L34">
        <v>0</v>
      </c>
      <c r="M34">
        <v>56877</v>
      </c>
      <c r="N34">
        <f t="shared" si="1"/>
        <v>56877</v>
      </c>
      <c r="O34">
        <f t="shared" si="2"/>
        <v>2.0702092846270927E-2</v>
      </c>
      <c r="P34">
        <f t="shared" si="3"/>
        <v>1.8035578386605784E-3</v>
      </c>
      <c r="Q34" s="42">
        <f t="shared" si="4"/>
        <v>-1.8898535007610347E-2</v>
      </c>
      <c r="R34" s="50">
        <f>Q34*(-1)</f>
        <v>1.8898535007610347E-2</v>
      </c>
      <c r="S34" s="42">
        <v>2.5634500000000001E-3</v>
      </c>
      <c r="T34" s="42">
        <v>2.02296317E-2</v>
      </c>
      <c r="U34">
        <v>-888</v>
      </c>
      <c r="V34">
        <f>((R34)/(T34-S34))*100</f>
        <v>106.97577625169761</v>
      </c>
      <c r="W34" cm="1">
        <f t="array" ref="W34">_xlfn.IFS(Q34&lt;0,-1,Q34=0,0,Q34&gt;0,1)</f>
        <v>-1</v>
      </c>
      <c r="X34" cm="1">
        <f t="array" ref="X34">_xlfn.IFS(W34=0,0,AND(W34&lt;0,V34&lt;50),1,AND(W34&lt;0,V34&lt;80),2,AND(W34&lt;0,V34&lt;90),3,AND(W34&lt;0,V34&lt;100),4,AND(W34&lt;0,V34&gt;100),5,AND(W34&gt;0,U34&gt;100),5,AND(W34&gt;0,U34&gt;10),4,AND(W34&gt;0,U34&gt;5),3,AND(W34&gt;0,U34&gt;2),2,AND(W34&gt;0,U34&gt;0),1)</f>
        <v>5</v>
      </c>
      <c r="Y34" cm="1">
        <f t="array" ref="Y34">_xlfn.IFS(W34=0,0,AND(W34&lt;0,X34=1),11,AND(W34&gt;0,X34=1),12,AND(W34&lt;0,X34=2),11,AND(W34&gt;0,X34=2),22,AND(W34&lt;0,X34=3),11,AND(W34&gt;0,X34=3),32,AND(W34&lt;0,X34=4),41,AND(W34&gt;0,X34=4),42,AND(W34&lt;0,X34=5),51,AND(W34&gt;0,X34=5),52)</f>
        <v>51</v>
      </c>
      <c r="Z34">
        <f t="shared" si="5"/>
        <v>0</v>
      </c>
      <c r="AA34">
        <f t="shared" si="6"/>
        <v>1</v>
      </c>
      <c r="AB34">
        <v>0</v>
      </c>
      <c r="AC34">
        <f t="shared" si="7"/>
        <v>1</v>
      </c>
    </row>
    <row r="35" spans="1:29" x14ac:dyDescent="0.25">
      <c r="A35" t="s">
        <v>5097</v>
      </c>
      <c r="B35" t="s">
        <v>41</v>
      </c>
      <c r="C35" t="s">
        <v>6100</v>
      </c>
      <c r="E35" t="s">
        <v>6106</v>
      </c>
      <c r="F35" t="s">
        <v>6107</v>
      </c>
      <c r="G35">
        <v>0</v>
      </c>
      <c r="H35">
        <v>0</v>
      </c>
      <c r="I35">
        <v>2973403.56</v>
      </c>
      <c r="J35">
        <f t="shared" si="0"/>
        <v>2973403.56</v>
      </c>
      <c r="K35">
        <v>0</v>
      </c>
      <c r="L35">
        <v>0</v>
      </c>
      <c r="M35">
        <v>3540.5</v>
      </c>
      <c r="N35">
        <f t="shared" si="1"/>
        <v>3540.5</v>
      </c>
      <c r="O35">
        <f t="shared" si="2"/>
        <v>9.428600837138508E-2</v>
      </c>
      <c r="P35">
        <f t="shared" si="3"/>
        <v>1.1226851851851852E-4</v>
      </c>
      <c r="Q35" s="42">
        <f t="shared" si="4"/>
        <v>-9.4173739852866561E-2</v>
      </c>
      <c r="R35" s="50">
        <f>Q35*(-1)</f>
        <v>9.4173739852866561E-2</v>
      </c>
      <c r="S35" s="42">
        <v>2.557791497E-3</v>
      </c>
      <c r="T35" s="42">
        <v>1.9827048037E-2</v>
      </c>
      <c r="U35">
        <v>-888</v>
      </c>
      <c r="V35">
        <f>((R35)/(T35-S35))*100</f>
        <v>545.32596487136652</v>
      </c>
      <c r="W35" cm="1">
        <f t="array" ref="W35">_xlfn.IFS(Q35&lt;0,-1,Q35=0,0,Q35&gt;0,1)</f>
        <v>-1</v>
      </c>
      <c r="X35" cm="1">
        <f t="array" ref="X35">_xlfn.IFS(W35=0,0,AND(W35&lt;0,V35&lt;50),1,AND(W35&lt;0,V35&lt;80),2,AND(W35&lt;0,V35&lt;90),3,AND(W35&lt;0,V35&lt;100),4,AND(W35&lt;0,V35&gt;100),5,AND(W35&gt;0,U35&gt;100),5,AND(W35&gt;0,U35&gt;10),4,AND(W35&gt;0,U35&gt;5),3,AND(W35&gt;0,U35&gt;2),2,AND(W35&gt;0,U35&gt;0),1)</f>
        <v>5</v>
      </c>
      <c r="Y35" cm="1">
        <f t="array" ref="Y35">_xlfn.IFS(W35=0,0,AND(W35&lt;0,X35=1),11,AND(W35&gt;0,X35=1),12,AND(W35&lt;0,X35=2),11,AND(W35&gt;0,X35=2),22,AND(W35&lt;0,X35=3),11,AND(W35&gt;0,X35=3),32,AND(W35&lt;0,X35=4),41,AND(W35&gt;0,X35=4),42,AND(W35&lt;0,X35=5),51,AND(W35&gt;0,X35=5),52)</f>
        <v>51</v>
      </c>
      <c r="Z35">
        <f t="shared" si="5"/>
        <v>0</v>
      </c>
      <c r="AA35">
        <f t="shared" si="6"/>
        <v>1</v>
      </c>
      <c r="AB35">
        <v>0</v>
      </c>
      <c r="AC35">
        <f t="shared" si="7"/>
        <v>1</v>
      </c>
    </row>
    <row r="36" spans="1:29" x14ac:dyDescent="0.25">
      <c r="A36" t="s">
        <v>5206</v>
      </c>
      <c r="B36" t="s">
        <v>42</v>
      </c>
      <c r="C36" t="s">
        <v>6100</v>
      </c>
      <c r="E36" t="s">
        <v>6106</v>
      </c>
      <c r="F36" t="s">
        <v>6107</v>
      </c>
      <c r="G36">
        <v>0</v>
      </c>
      <c r="H36">
        <v>0</v>
      </c>
      <c r="I36">
        <v>302959</v>
      </c>
      <c r="J36">
        <f t="shared" si="0"/>
        <v>302959</v>
      </c>
      <c r="K36">
        <v>0</v>
      </c>
      <c r="L36">
        <v>0</v>
      </c>
      <c r="M36">
        <v>122447</v>
      </c>
      <c r="N36">
        <f t="shared" si="1"/>
        <v>122447</v>
      </c>
      <c r="O36">
        <f t="shared" si="2"/>
        <v>9.6067668696093352E-3</v>
      </c>
      <c r="P36">
        <f t="shared" si="3"/>
        <v>3.8827688990360223E-3</v>
      </c>
      <c r="Q36" s="42">
        <f t="shared" si="4"/>
        <v>-5.7239979705733125E-3</v>
      </c>
      <c r="R36" s="50">
        <f>Q36*(-1)</f>
        <v>5.7239979705733125E-3</v>
      </c>
      <c r="S36" s="42">
        <v>1.2664012180000001E-3</v>
      </c>
      <c r="T36" s="42">
        <v>9.9226931300000001E-3</v>
      </c>
      <c r="U36">
        <v>-888</v>
      </c>
      <c r="V36">
        <f>((R36)/(T36-S36))*100</f>
        <v>66.12528815760335</v>
      </c>
      <c r="W36" cm="1">
        <f t="array" ref="W36">_xlfn.IFS(Q36&lt;0,-1,Q36=0,0,Q36&gt;0,1)</f>
        <v>-1</v>
      </c>
      <c r="X36" cm="1">
        <f t="array" ref="X36">_xlfn.IFS(W36=0,0,AND(W36&lt;0,V36&lt;50),1,AND(W36&lt;0,V36&lt;80),2,AND(W36&lt;0,V36&lt;90),3,AND(W36&lt;0,V36&lt;100),4,AND(W36&lt;0,V36&gt;100),5,AND(W36&gt;0,U36&gt;100),5,AND(W36&gt;0,U36&gt;10),4,AND(W36&gt;0,U36&gt;5),3,AND(W36&gt;0,U36&gt;2),2,AND(W36&gt;0,U36&gt;0),1)</f>
        <v>2</v>
      </c>
      <c r="Y36" cm="1">
        <f t="array" ref="Y36">_xlfn.IFS(W36=0,0,AND(W36&lt;0,X36=1),11,AND(W36&gt;0,X36=1),12,AND(W36&lt;0,X36=2),11,AND(W36&gt;0,X36=2),22,AND(W36&lt;0,X36=3),11,AND(W36&gt;0,X36=3),32,AND(W36&lt;0,X36=4),41,AND(W36&gt;0,X36=4),42,AND(W36&lt;0,X36=5),51,AND(W36&gt;0,X36=5),52)</f>
        <v>11</v>
      </c>
      <c r="Z36">
        <f t="shared" si="5"/>
        <v>0</v>
      </c>
      <c r="AA36">
        <f t="shared" si="6"/>
        <v>0</v>
      </c>
      <c r="AB36">
        <v>0</v>
      </c>
      <c r="AC36">
        <f t="shared" si="7"/>
        <v>0</v>
      </c>
    </row>
    <row r="37" spans="1:29" x14ac:dyDescent="0.25">
      <c r="A37" t="s">
        <v>3289</v>
      </c>
      <c r="B37" t="s">
        <v>43</v>
      </c>
      <c r="C37" t="s">
        <v>6100</v>
      </c>
      <c r="E37" t="s">
        <v>6106</v>
      </c>
      <c r="F37" t="s">
        <v>6107</v>
      </c>
      <c r="G37">
        <v>0</v>
      </c>
      <c r="H37">
        <v>0</v>
      </c>
      <c r="I37">
        <v>2486644.3200000003</v>
      </c>
      <c r="J37">
        <f t="shared" si="0"/>
        <v>2486644.3200000003</v>
      </c>
      <c r="K37">
        <v>0</v>
      </c>
      <c r="L37">
        <v>0</v>
      </c>
      <c r="M37">
        <v>2601860</v>
      </c>
      <c r="N37">
        <f t="shared" si="1"/>
        <v>2601860</v>
      </c>
      <c r="O37">
        <f t="shared" si="2"/>
        <v>7.885097412480975E-2</v>
      </c>
      <c r="P37">
        <f t="shared" si="3"/>
        <v>8.250443937087773E-2</v>
      </c>
      <c r="Q37" s="42">
        <f t="shared" si="4"/>
        <v>3.6534652460679801E-3</v>
      </c>
      <c r="R37" s="50">
        <f>Q37</f>
        <v>3.6534652460679801E-3</v>
      </c>
      <c r="S37" s="42">
        <v>0.58555538510000005</v>
      </c>
      <c r="T37" s="42">
        <v>4.7315252602999998</v>
      </c>
      <c r="U37">
        <f>(Q37/T37)*100</f>
        <v>7.7215380772083925E-2</v>
      </c>
      <c r="V37">
        <v>-888</v>
      </c>
      <c r="W37" cm="1">
        <f t="array" ref="W37">_xlfn.IFS(Q37&lt;0,-1,Q37=0,0,Q37&gt;0,1)</f>
        <v>1</v>
      </c>
      <c r="X37" cm="1">
        <f t="array" ref="X37">_xlfn.IFS(W37=0,0,AND(W37&lt;0,V37&lt;50),1,AND(W37&lt;0,V37&lt;80),2,AND(W37&lt;0,V37&lt;90),3,AND(W37&lt;0,V37&lt;100),4,AND(W37&lt;0,V37&gt;100),5,AND(W37&gt;0,U37&gt;100),5,AND(W37&gt;0,U37&gt;10),4,AND(W37&gt;0,U37&gt;5),3,AND(W37&gt;0,U37&gt;2),2,AND(W37&gt;0,U37&gt;0),1)</f>
        <v>1</v>
      </c>
      <c r="Y37" cm="1">
        <f t="array" ref="Y37">_xlfn.IFS(W37=0,0,AND(W37&lt;0,X37=1),11,AND(W37&gt;0,X37=1),12,AND(W37&lt;0,X37=2),11,AND(W37&gt;0,X37=2),22,AND(W37&lt;0,X37=3),11,AND(W37&gt;0,X37=3),32,AND(W37&lt;0,X37=4),41,AND(W37&gt;0,X37=4),42,AND(W37&lt;0,X37=5),51,AND(W37&gt;0,X37=5),52)</f>
        <v>12</v>
      </c>
      <c r="Z37">
        <f t="shared" si="5"/>
        <v>1</v>
      </c>
      <c r="AA37">
        <f t="shared" si="6"/>
        <v>1</v>
      </c>
      <c r="AB37">
        <v>1</v>
      </c>
      <c r="AC37">
        <f t="shared" si="7"/>
        <v>2</v>
      </c>
    </row>
    <row r="38" spans="1:29" x14ac:dyDescent="0.25">
      <c r="A38" t="s">
        <v>3359</v>
      </c>
      <c r="B38" t="s">
        <v>44</v>
      </c>
      <c r="C38" t="s">
        <v>6100</v>
      </c>
      <c r="E38" t="s">
        <v>6106</v>
      </c>
      <c r="F38" t="s">
        <v>6107</v>
      </c>
      <c r="G38">
        <v>0</v>
      </c>
      <c r="H38">
        <v>0</v>
      </c>
      <c r="I38">
        <v>0</v>
      </c>
      <c r="J38">
        <f t="shared" si="0"/>
        <v>0</v>
      </c>
      <c r="K38">
        <v>0</v>
      </c>
      <c r="L38">
        <v>0</v>
      </c>
      <c r="M38">
        <v>288.35000000000002</v>
      </c>
      <c r="N38">
        <f t="shared" si="1"/>
        <v>288.35000000000002</v>
      </c>
      <c r="O38">
        <f t="shared" si="2"/>
        <v>0</v>
      </c>
      <c r="P38">
        <f t="shared" si="3"/>
        <v>9.1435185185185191E-6</v>
      </c>
      <c r="Q38" s="42">
        <f t="shared" si="4"/>
        <v>9.1435185185185191E-6</v>
      </c>
      <c r="R38" s="50">
        <f>Q38</f>
        <v>9.1435185185185191E-6</v>
      </c>
      <c r="S38" s="42">
        <v>2.4408111600000002E-4</v>
      </c>
      <c r="T38" s="42">
        <v>1.7096455399999999E-3</v>
      </c>
      <c r="U38">
        <f>(Q38/T38)*100</f>
        <v>0.53481954619192706</v>
      </c>
      <c r="V38">
        <v>-888</v>
      </c>
      <c r="W38" cm="1">
        <f t="array" ref="W38">_xlfn.IFS(Q38&lt;0,-1,Q38=0,0,Q38&gt;0,1)</f>
        <v>1</v>
      </c>
      <c r="X38" cm="1">
        <f t="array" ref="X38">_xlfn.IFS(W38=0,0,AND(W38&lt;0,V38&lt;50),1,AND(W38&lt;0,V38&lt;80),2,AND(W38&lt;0,V38&lt;90),3,AND(W38&lt;0,V38&lt;100),4,AND(W38&lt;0,V38&gt;100),5,AND(W38&gt;0,U38&gt;100),5,AND(W38&gt;0,U38&gt;10),4,AND(W38&gt;0,U38&gt;5),3,AND(W38&gt;0,U38&gt;2),2,AND(W38&gt;0,U38&gt;0),1)</f>
        <v>1</v>
      </c>
      <c r="Y38" cm="1">
        <f t="array" ref="Y38">_xlfn.IFS(W38=0,0,AND(W38&lt;0,X38=1),11,AND(W38&gt;0,X38=1),12,AND(W38&lt;0,X38=2),11,AND(W38&gt;0,X38=2),22,AND(W38&lt;0,X38=3),11,AND(W38&gt;0,X38=3),32,AND(W38&lt;0,X38=4),41,AND(W38&gt;0,X38=4),42,AND(W38&lt;0,X38=5),51,AND(W38&gt;0,X38=5),52)</f>
        <v>12</v>
      </c>
      <c r="Z38">
        <f t="shared" si="5"/>
        <v>0</v>
      </c>
      <c r="AA38">
        <f t="shared" si="6"/>
        <v>0</v>
      </c>
      <c r="AB38">
        <v>1</v>
      </c>
      <c r="AC38">
        <f t="shared" si="7"/>
        <v>0</v>
      </c>
    </row>
    <row r="39" spans="1:29" x14ac:dyDescent="0.25">
      <c r="A39" t="s">
        <v>5284</v>
      </c>
      <c r="B39" t="s">
        <v>45</v>
      </c>
      <c r="C39" t="s">
        <v>6100</v>
      </c>
      <c r="E39" t="s">
        <v>6106</v>
      </c>
      <c r="F39" t="s">
        <v>6107</v>
      </c>
      <c r="G39">
        <v>0</v>
      </c>
      <c r="H39">
        <v>0</v>
      </c>
      <c r="I39">
        <v>7300</v>
      </c>
      <c r="J39">
        <f t="shared" si="0"/>
        <v>7300</v>
      </c>
      <c r="K39">
        <v>0</v>
      </c>
      <c r="L39">
        <v>0</v>
      </c>
      <c r="M39">
        <v>0</v>
      </c>
      <c r="N39">
        <f t="shared" si="1"/>
        <v>0</v>
      </c>
      <c r="O39">
        <f t="shared" si="2"/>
        <v>2.3148148148148149E-4</v>
      </c>
      <c r="P39">
        <f t="shared" si="3"/>
        <v>0</v>
      </c>
      <c r="Q39" s="42">
        <f t="shared" si="4"/>
        <v>-2.3148148148148149E-4</v>
      </c>
      <c r="R39" s="50">
        <f>Q39*(-1)</f>
        <v>2.3148148148148149E-4</v>
      </c>
      <c r="S39" s="42">
        <v>1.0098164181</v>
      </c>
      <c r="T39" s="42">
        <v>7.8681635068000002</v>
      </c>
      <c r="U39">
        <v>-888</v>
      </c>
      <c r="V39">
        <f>((R39)/(T39-S39))*100</f>
        <v>3.3751788658068454E-3</v>
      </c>
      <c r="W39" cm="1">
        <f t="array" ref="W39">_xlfn.IFS(Q39&lt;0,-1,Q39=0,0,Q39&gt;0,1)</f>
        <v>-1</v>
      </c>
      <c r="X39" cm="1">
        <f t="array" ref="X39">_xlfn.IFS(W39=0,0,AND(W39&lt;0,V39&lt;50),1,AND(W39&lt;0,V39&lt;80),2,AND(W39&lt;0,V39&lt;90),3,AND(W39&lt;0,V39&lt;100),4,AND(W39&lt;0,V39&gt;100),5,AND(W39&gt;0,U39&gt;100),5,AND(W39&gt;0,U39&gt;10),4,AND(W39&gt;0,U39&gt;5),3,AND(W39&gt;0,U39&gt;2),2,AND(W39&gt;0,U39&gt;0),1)</f>
        <v>1</v>
      </c>
      <c r="Y39" cm="1">
        <f t="array" ref="Y39">_xlfn.IFS(W39=0,0,AND(W39&lt;0,X39=1),11,AND(W39&gt;0,X39=1),12,AND(W39&lt;0,X39=2),11,AND(W39&gt;0,X39=2),22,AND(W39&lt;0,X39=3),11,AND(W39&gt;0,X39=3),32,AND(W39&lt;0,X39=4),41,AND(W39&gt;0,X39=4),42,AND(W39&lt;0,X39=5),51,AND(W39&gt;0,X39=5),52)</f>
        <v>11</v>
      </c>
      <c r="Z39">
        <f t="shared" si="5"/>
        <v>1</v>
      </c>
      <c r="AA39">
        <f t="shared" si="6"/>
        <v>1</v>
      </c>
      <c r="AB39">
        <v>1</v>
      </c>
      <c r="AC39">
        <f t="shared" si="7"/>
        <v>2</v>
      </c>
    </row>
    <row r="40" spans="1:29" x14ac:dyDescent="0.25">
      <c r="A40" t="s">
        <v>5532</v>
      </c>
      <c r="B40" t="s">
        <v>46</v>
      </c>
      <c r="C40" t="s">
        <v>6100</v>
      </c>
      <c r="E40" t="s">
        <v>6106</v>
      </c>
      <c r="F40" t="s">
        <v>6107</v>
      </c>
      <c r="G40">
        <v>0</v>
      </c>
      <c r="H40">
        <v>0</v>
      </c>
      <c r="I40">
        <v>0</v>
      </c>
      <c r="J40">
        <f t="shared" si="0"/>
        <v>0</v>
      </c>
      <c r="K40">
        <v>0</v>
      </c>
      <c r="L40">
        <v>0</v>
      </c>
      <c r="M40">
        <v>0</v>
      </c>
      <c r="N40">
        <f t="shared" si="1"/>
        <v>0</v>
      </c>
      <c r="O40">
        <f t="shared" si="2"/>
        <v>0</v>
      </c>
      <c r="P40">
        <f t="shared" si="3"/>
        <v>0</v>
      </c>
      <c r="Q40" s="42">
        <f t="shared" si="4"/>
        <v>0</v>
      </c>
      <c r="R40" s="50">
        <f>Q40</f>
        <v>0</v>
      </c>
      <c r="S40" s="42">
        <v>3.8866946699999999E-4</v>
      </c>
      <c r="T40" s="42">
        <v>2.7313988839999998E-3</v>
      </c>
      <c r="U40">
        <f>(Q40/T40)*100</f>
        <v>0</v>
      </c>
      <c r="V40">
        <f>((R40)/(T40-S40))*100</f>
        <v>0</v>
      </c>
      <c r="W40" cm="1">
        <f t="array" ref="W40">_xlfn.IFS(Q40&lt;0,-1,Q40=0,0,Q40&gt;0,1)</f>
        <v>0</v>
      </c>
      <c r="X40" cm="1">
        <f t="array" ref="X40">_xlfn.IFS(W40=0,0,AND(W40&lt;0,V40&lt;50),1,AND(W40&lt;0,V40&lt;80),2,AND(W40&lt;0,V40&lt;90),3,AND(W40&lt;0,V40&lt;100),4,AND(W40&lt;0,V40&gt;100),5,AND(W40&gt;0,U40&gt;100),5,AND(W40&gt;0,U40&gt;10),4,AND(W40&gt;0,U40&gt;5),3,AND(W40&gt;0,U40&gt;2),2,AND(W40&gt;0,U40&gt;0),1)</f>
        <v>0</v>
      </c>
      <c r="Y40" cm="1">
        <f t="array" ref="Y40">_xlfn.IFS(W40=0,0,AND(W40&lt;0,X40=1),11,AND(W40&gt;0,X40=1),12,AND(W40&lt;0,X40=2),11,AND(W40&gt;0,X40=2),22,AND(W40&lt;0,X40=3),11,AND(W40&gt;0,X40=3),32,AND(W40&lt;0,X40=4),41,AND(W40&gt;0,X40=4),42,AND(W40&lt;0,X40=5),51,AND(W40&gt;0,X40=5),52)</f>
        <v>0</v>
      </c>
      <c r="Z40">
        <f t="shared" si="5"/>
        <v>0</v>
      </c>
      <c r="AA40">
        <f t="shared" si="6"/>
        <v>0</v>
      </c>
      <c r="AB40">
        <v>1</v>
      </c>
      <c r="AC40">
        <f t="shared" si="7"/>
        <v>0</v>
      </c>
    </row>
    <row r="41" spans="1:29" x14ac:dyDescent="0.25">
      <c r="A41" t="s">
        <v>5349</v>
      </c>
      <c r="B41" t="s">
        <v>47</v>
      </c>
      <c r="C41" t="s">
        <v>6100</v>
      </c>
      <c r="E41" t="s">
        <v>6106</v>
      </c>
      <c r="F41" t="s">
        <v>6107</v>
      </c>
      <c r="G41">
        <v>0</v>
      </c>
      <c r="H41">
        <v>0</v>
      </c>
      <c r="I41">
        <v>404543.19999999995</v>
      </c>
      <c r="J41">
        <f t="shared" si="0"/>
        <v>404543.19999999995</v>
      </c>
      <c r="K41">
        <v>0</v>
      </c>
      <c r="L41">
        <v>0</v>
      </c>
      <c r="M41">
        <v>470389.36680000002</v>
      </c>
      <c r="N41">
        <f t="shared" si="1"/>
        <v>470389.36680000002</v>
      </c>
      <c r="O41">
        <f t="shared" si="2"/>
        <v>1.2827980720446473E-2</v>
      </c>
      <c r="P41">
        <f t="shared" si="3"/>
        <v>1.491594897260274E-2</v>
      </c>
      <c r="Q41" s="42">
        <f t="shared" si="4"/>
        <v>2.0879682521562672E-3</v>
      </c>
      <c r="R41" s="50">
        <f>Q41</f>
        <v>2.0879682521562672E-3</v>
      </c>
      <c r="S41" s="42">
        <v>1.060390056E-3</v>
      </c>
      <c r="T41" s="42">
        <v>8.9080739520000004E-3</v>
      </c>
      <c r="U41">
        <f>(Q41/T41)*100</f>
        <v>23.439053867390562</v>
      </c>
      <c r="V41">
        <v>-888</v>
      </c>
      <c r="W41" cm="1">
        <f t="array" ref="W41">_xlfn.IFS(Q41&lt;0,-1,Q41=0,0,Q41&gt;0,1)</f>
        <v>1</v>
      </c>
      <c r="X41" cm="1">
        <f t="array" ref="X41">_xlfn.IFS(W41=0,0,AND(W41&lt;0,V41&lt;50),1,AND(W41&lt;0,V41&lt;80),2,AND(W41&lt;0,V41&lt;90),3,AND(W41&lt;0,V41&lt;100),4,AND(W41&lt;0,V41&gt;100),5,AND(W41&gt;0,U41&gt;100),5,AND(W41&gt;0,U41&gt;10),4,AND(W41&gt;0,U41&gt;5),3,AND(W41&gt;0,U41&gt;2),2,AND(W41&gt;0,U41&gt;0),1)</f>
        <v>4</v>
      </c>
      <c r="Y41" cm="1">
        <f t="array" ref="Y41">_xlfn.IFS(W41=0,0,AND(W41&lt;0,X41=1),11,AND(W41&gt;0,X41=1),12,AND(W41&lt;0,X41=2),11,AND(W41&gt;0,X41=2),22,AND(W41&lt;0,X41=3),11,AND(W41&gt;0,X41=3),32,AND(W41&lt;0,X41=4),41,AND(W41&gt;0,X41=4),42,AND(W41&lt;0,X41=5),51,AND(W41&gt;0,X41=5),52)</f>
        <v>42</v>
      </c>
      <c r="Z41">
        <f t="shared" si="5"/>
        <v>0</v>
      </c>
      <c r="AA41">
        <f t="shared" si="6"/>
        <v>0</v>
      </c>
      <c r="AB41">
        <v>0</v>
      </c>
      <c r="AC41">
        <f t="shared" si="7"/>
        <v>0</v>
      </c>
    </row>
    <row r="42" spans="1:29" x14ac:dyDescent="0.25">
      <c r="A42" t="s">
        <v>5044</v>
      </c>
      <c r="B42" t="s">
        <v>48</v>
      </c>
      <c r="C42" t="s">
        <v>6100</v>
      </c>
      <c r="E42" t="s">
        <v>6106</v>
      </c>
      <c r="F42" t="s">
        <v>6107</v>
      </c>
      <c r="G42">
        <v>0</v>
      </c>
      <c r="H42">
        <v>0</v>
      </c>
      <c r="I42">
        <v>574909.4</v>
      </c>
      <c r="J42">
        <f t="shared" si="0"/>
        <v>574909.4</v>
      </c>
      <c r="K42">
        <v>0</v>
      </c>
      <c r="L42">
        <v>0</v>
      </c>
      <c r="M42">
        <v>496632.23359999998</v>
      </c>
      <c r="N42">
        <f t="shared" si="1"/>
        <v>496632.23359999998</v>
      </c>
      <c r="O42">
        <f t="shared" si="2"/>
        <v>1.8230257483510908E-2</v>
      </c>
      <c r="P42">
        <f t="shared" si="3"/>
        <v>1.5748104819888382E-2</v>
      </c>
      <c r="Q42" s="42">
        <f t="shared" si="4"/>
        <v>-2.4821526636225263E-3</v>
      </c>
      <c r="R42" s="50">
        <f>Q42*(-1)</f>
        <v>2.4821526636225263E-3</v>
      </c>
      <c r="S42" s="42">
        <v>2.8390396749999997E-3</v>
      </c>
      <c r="T42" s="42">
        <v>1.9803267701999999E-2</v>
      </c>
      <c r="U42">
        <v>-888</v>
      </c>
      <c r="V42">
        <f>((R42)/(T42-S42))*100</f>
        <v>14.631686509235617</v>
      </c>
      <c r="W42" cm="1">
        <f t="array" ref="W42">_xlfn.IFS(Q42&lt;0,-1,Q42=0,0,Q42&gt;0,1)</f>
        <v>-1</v>
      </c>
      <c r="X42" cm="1">
        <f t="array" ref="X42">_xlfn.IFS(W42=0,0,AND(W42&lt;0,V42&lt;50),1,AND(W42&lt;0,V42&lt;80),2,AND(W42&lt;0,V42&lt;90),3,AND(W42&lt;0,V42&lt;100),4,AND(W42&lt;0,V42&gt;100),5,AND(W42&gt;0,U42&gt;100),5,AND(W42&gt;0,U42&gt;10),4,AND(W42&gt;0,U42&gt;5),3,AND(W42&gt;0,U42&gt;2),2,AND(W42&gt;0,U42&gt;0),1)</f>
        <v>1</v>
      </c>
      <c r="Y42" cm="1">
        <f t="array" ref="Y42">_xlfn.IFS(W42=0,0,AND(W42&lt;0,X42=1),11,AND(W42&gt;0,X42=1),12,AND(W42&lt;0,X42=2),11,AND(W42&gt;0,X42=2),22,AND(W42&lt;0,X42=3),11,AND(W42&gt;0,X42=3),32,AND(W42&lt;0,X42=4),41,AND(W42&gt;0,X42=4),42,AND(W42&lt;0,X42=5),51,AND(W42&gt;0,X42=5),52)</f>
        <v>11</v>
      </c>
      <c r="Z42">
        <f t="shared" si="5"/>
        <v>0</v>
      </c>
      <c r="AA42">
        <f t="shared" si="6"/>
        <v>1</v>
      </c>
      <c r="AB42">
        <v>0</v>
      </c>
      <c r="AC42">
        <f t="shared" si="7"/>
        <v>1</v>
      </c>
    </row>
    <row r="43" spans="1:29" x14ac:dyDescent="0.25">
      <c r="A43" t="s">
        <v>5129</v>
      </c>
      <c r="B43" t="s">
        <v>49</v>
      </c>
      <c r="C43" t="s">
        <v>6100</v>
      </c>
      <c r="E43" t="s">
        <v>6106</v>
      </c>
      <c r="F43" t="s">
        <v>6107</v>
      </c>
      <c r="G43">
        <v>0</v>
      </c>
      <c r="H43">
        <v>0</v>
      </c>
      <c r="I43">
        <v>958094.6</v>
      </c>
      <c r="J43">
        <f t="shared" si="0"/>
        <v>958094.6</v>
      </c>
      <c r="K43">
        <v>0</v>
      </c>
      <c r="L43">
        <v>0</v>
      </c>
      <c r="M43">
        <v>102455.5</v>
      </c>
      <c r="N43">
        <f t="shared" si="1"/>
        <v>102455.5</v>
      </c>
      <c r="O43">
        <f t="shared" si="2"/>
        <v>3.0380980466768136E-2</v>
      </c>
      <c r="P43">
        <f t="shared" si="3"/>
        <v>3.2488425925925927E-3</v>
      </c>
      <c r="Q43" s="42">
        <f t="shared" si="4"/>
        <v>-2.7132137874175545E-2</v>
      </c>
      <c r="R43" s="50">
        <f>Q43*(-1)</f>
        <v>2.7132137874175545E-2</v>
      </c>
      <c r="S43" s="42">
        <v>4.1626976759999998E-3</v>
      </c>
      <c r="T43" s="42">
        <v>2.7815710522999998E-2</v>
      </c>
      <c r="U43">
        <v>-888</v>
      </c>
      <c r="V43">
        <f>((R43)/(T43-S43))*100</f>
        <v>114.70901423713053</v>
      </c>
      <c r="W43" cm="1">
        <f t="array" ref="W43">_xlfn.IFS(Q43&lt;0,-1,Q43=0,0,Q43&gt;0,1)</f>
        <v>-1</v>
      </c>
      <c r="X43" cm="1">
        <f t="array" ref="X43">_xlfn.IFS(W43=0,0,AND(W43&lt;0,V43&lt;50),1,AND(W43&lt;0,V43&lt;80),2,AND(W43&lt;0,V43&lt;90),3,AND(W43&lt;0,V43&lt;100),4,AND(W43&lt;0,V43&gt;100),5,AND(W43&gt;0,U43&gt;100),5,AND(W43&gt;0,U43&gt;10),4,AND(W43&gt;0,U43&gt;5),3,AND(W43&gt;0,U43&gt;2),2,AND(W43&gt;0,U43&gt;0),1)</f>
        <v>5</v>
      </c>
      <c r="Y43" cm="1">
        <f t="array" ref="Y43">_xlfn.IFS(W43=0,0,AND(W43&lt;0,X43=1),11,AND(W43&gt;0,X43=1),12,AND(W43&lt;0,X43=2),11,AND(W43&gt;0,X43=2),22,AND(W43&lt;0,X43=3),11,AND(W43&gt;0,X43=3),32,AND(W43&lt;0,X43=4),41,AND(W43&gt;0,X43=4),42,AND(W43&lt;0,X43=5),51,AND(W43&gt;0,X43=5),52)</f>
        <v>51</v>
      </c>
      <c r="Z43">
        <f t="shared" si="5"/>
        <v>0</v>
      </c>
      <c r="AA43">
        <f t="shared" si="6"/>
        <v>1</v>
      </c>
      <c r="AB43">
        <v>0</v>
      </c>
      <c r="AC43">
        <f t="shared" si="7"/>
        <v>1</v>
      </c>
    </row>
    <row r="44" spans="1:29" x14ac:dyDescent="0.25">
      <c r="A44" t="s">
        <v>3865</v>
      </c>
      <c r="B44" t="s">
        <v>50</v>
      </c>
      <c r="C44" t="s">
        <v>6100</v>
      </c>
      <c r="E44" t="s">
        <v>6106</v>
      </c>
      <c r="F44" t="s">
        <v>6107</v>
      </c>
      <c r="G44">
        <v>0</v>
      </c>
      <c r="H44">
        <v>0</v>
      </c>
      <c r="I44">
        <v>1825</v>
      </c>
      <c r="J44">
        <f t="shared" si="0"/>
        <v>1825</v>
      </c>
      <c r="K44">
        <v>0</v>
      </c>
      <c r="L44">
        <v>0</v>
      </c>
      <c r="M44">
        <v>151913</v>
      </c>
      <c r="N44">
        <f t="shared" si="1"/>
        <v>151913</v>
      </c>
      <c r="O44">
        <f t="shared" si="2"/>
        <v>5.7870370370370373E-5</v>
      </c>
      <c r="P44">
        <f t="shared" si="3"/>
        <v>4.8171296296296295E-3</v>
      </c>
      <c r="Q44" s="42">
        <f t="shared" si="4"/>
        <v>4.7592592592592591E-3</v>
      </c>
      <c r="R44" s="50">
        <f>Q44</f>
        <v>4.7592592592592591E-3</v>
      </c>
      <c r="S44" s="42">
        <v>1.7387481680000002E-3</v>
      </c>
      <c r="T44" s="42">
        <v>1.0474590685E-2</v>
      </c>
      <c r="U44">
        <f>(Q44/T44)*100</f>
        <v>45.436231375367193</v>
      </c>
      <c r="V44">
        <v>-888</v>
      </c>
      <c r="W44" cm="1">
        <f t="array" ref="W44">_xlfn.IFS(Q44&lt;0,-1,Q44=0,0,Q44&gt;0,1)</f>
        <v>1</v>
      </c>
      <c r="X44" cm="1">
        <f t="array" ref="X44">_xlfn.IFS(W44=0,0,AND(W44&lt;0,V44&lt;50),1,AND(W44&lt;0,V44&lt;80),2,AND(W44&lt;0,V44&lt;90),3,AND(W44&lt;0,V44&lt;100),4,AND(W44&lt;0,V44&gt;100),5,AND(W44&gt;0,U44&gt;100),5,AND(W44&gt;0,U44&gt;10),4,AND(W44&gt;0,U44&gt;5),3,AND(W44&gt;0,U44&gt;2),2,AND(W44&gt;0,U44&gt;0),1)</f>
        <v>4</v>
      </c>
      <c r="Y44" cm="1">
        <f t="array" ref="Y44">_xlfn.IFS(W44=0,0,AND(W44&lt;0,X44=1),11,AND(W44&gt;0,X44=1),12,AND(W44&lt;0,X44=2),11,AND(W44&gt;0,X44=2),22,AND(W44&lt;0,X44=3),11,AND(W44&gt;0,X44=3),32,AND(W44&lt;0,X44=4),41,AND(W44&gt;0,X44=4),42,AND(W44&lt;0,X44=5),51,AND(W44&gt;0,X44=5),52)</f>
        <v>42</v>
      </c>
      <c r="Z44">
        <f t="shared" si="5"/>
        <v>0</v>
      </c>
      <c r="AA44">
        <f t="shared" si="6"/>
        <v>1</v>
      </c>
      <c r="AB44">
        <v>1</v>
      </c>
      <c r="AC44">
        <f t="shared" si="7"/>
        <v>1</v>
      </c>
    </row>
    <row r="45" spans="1:29" x14ac:dyDescent="0.25">
      <c r="A45" t="s">
        <v>5147</v>
      </c>
      <c r="B45" t="s">
        <v>51</v>
      </c>
      <c r="C45" t="s">
        <v>6100</v>
      </c>
      <c r="E45" t="s">
        <v>6106</v>
      </c>
      <c r="F45" t="s">
        <v>6107</v>
      </c>
      <c r="G45">
        <v>0</v>
      </c>
      <c r="H45">
        <v>0</v>
      </c>
      <c r="I45">
        <v>72050</v>
      </c>
      <c r="J45">
        <f t="shared" si="0"/>
        <v>72050</v>
      </c>
      <c r="K45">
        <v>0</v>
      </c>
      <c r="L45">
        <v>0</v>
      </c>
      <c r="M45">
        <v>0</v>
      </c>
      <c r="N45">
        <f t="shared" si="1"/>
        <v>0</v>
      </c>
      <c r="O45">
        <f t="shared" si="2"/>
        <v>2.2846905124302382E-3</v>
      </c>
      <c r="P45">
        <f t="shared" si="3"/>
        <v>0</v>
      </c>
      <c r="Q45" s="42">
        <f t="shared" si="4"/>
        <v>-2.2846905124302382E-3</v>
      </c>
      <c r="R45" s="50">
        <f>Q45*(-1)</f>
        <v>2.2846905124302382E-3</v>
      </c>
      <c r="S45" s="42">
        <v>4.5973073600000009E-4</v>
      </c>
      <c r="T45" s="42">
        <v>2.7765813900000004E-3</v>
      </c>
      <c r="U45">
        <v>-888</v>
      </c>
      <c r="V45">
        <f>((R45)/(T45-S45))*100</f>
        <v>98.611902691516249</v>
      </c>
      <c r="W45" cm="1">
        <f t="array" ref="W45">_xlfn.IFS(Q45&lt;0,-1,Q45=0,0,Q45&gt;0,1)</f>
        <v>-1</v>
      </c>
      <c r="X45" cm="1">
        <f t="array" ref="X45">_xlfn.IFS(W45=0,0,AND(W45&lt;0,V45&lt;50),1,AND(W45&lt;0,V45&lt;80),2,AND(W45&lt;0,V45&lt;90),3,AND(W45&lt;0,V45&lt;100),4,AND(W45&lt;0,V45&gt;100),5,AND(W45&gt;0,U45&gt;100),5,AND(W45&gt;0,U45&gt;10),4,AND(W45&gt;0,U45&gt;5),3,AND(W45&gt;0,U45&gt;2),2,AND(W45&gt;0,U45&gt;0),1)</f>
        <v>4</v>
      </c>
      <c r="Y45" cm="1">
        <f t="array" ref="Y45">_xlfn.IFS(W45=0,0,AND(W45&lt;0,X45=1),11,AND(W45&gt;0,X45=1),12,AND(W45&lt;0,X45=2),11,AND(W45&gt;0,X45=2),22,AND(W45&lt;0,X45=3),11,AND(W45&gt;0,X45=3),32,AND(W45&lt;0,X45=4),41,AND(W45&gt;0,X45=4),42,AND(W45&lt;0,X45=5),51,AND(W45&gt;0,X45=5),52)</f>
        <v>41</v>
      </c>
      <c r="Z45">
        <f t="shared" si="5"/>
        <v>0</v>
      </c>
      <c r="AA45">
        <f t="shared" si="6"/>
        <v>0</v>
      </c>
      <c r="AB45">
        <v>1</v>
      </c>
      <c r="AC45">
        <f t="shared" si="7"/>
        <v>0</v>
      </c>
    </row>
    <row r="46" spans="1:29" x14ac:dyDescent="0.25">
      <c r="A46" t="s">
        <v>4273</v>
      </c>
      <c r="B46" t="s">
        <v>52</v>
      </c>
      <c r="C46" t="s">
        <v>6100</v>
      </c>
      <c r="E46" t="s">
        <v>6106</v>
      </c>
      <c r="F46" t="s">
        <v>6107</v>
      </c>
      <c r="G46">
        <v>0</v>
      </c>
      <c r="H46">
        <v>0</v>
      </c>
      <c r="I46">
        <v>0</v>
      </c>
      <c r="J46">
        <f t="shared" si="0"/>
        <v>0</v>
      </c>
      <c r="K46">
        <v>0</v>
      </c>
      <c r="L46">
        <v>0</v>
      </c>
      <c r="M46">
        <v>214000</v>
      </c>
      <c r="N46">
        <f t="shared" si="1"/>
        <v>214000</v>
      </c>
      <c r="O46">
        <f t="shared" si="2"/>
        <v>0</v>
      </c>
      <c r="P46">
        <f t="shared" si="3"/>
        <v>6.7858954845256211E-3</v>
      </c>
      <c r="Q46" s="42">
        <f t="shared" si="4"/>
        <v>6.7858954845256211E-3</v>
      </c>
      <c r="R46" s="50">
        <f>Q46</f>
        <v>6.7858954845256211E-3</v>
      </c>
      <c r="S46" s="42">
        <v>4.5204570299999989E-4</v>
      </c>
      <c r="T46" s="42">
        <v>2.7276429829999997E-3</v>
      </c>
      <c r="U46">
        <f>(Q46/T46)*100</f>
        <v>248.78239296046547</v>
      </c>
      <c r="V46">
        <v>-888</v>
      </c>
      <c r="W46" cm="1">
        <f t="array" ref="W46">_xlfn.IFS(Q46&lt;0,-1,Q46=0,0,Q46&gt;0,1)</f>
        <v>1</v>
      </c>
      <c r="X46" cm="1">
        <f t="array" ref="X46">_xlfn.IFS(W46=0,0,AND(W46&lt;0,V46&lt;50),1,AND(W46&lt;0,V46&lt;80),2,AND(W46&lt;0,V46&lt;90),3,AND(W46&lt;0,V46&lt;100),4,AND(W46&lt;0,V46&gt;100),5,AND(W46&gt;0,U46&gt;100),5,AND(W46&gt;0,U46&gt;10),4,AND(W46&gt;0,U46&gt;5),3,AND(W46&gt;0,U46&gt;2),2,AND(W46&gt;0,U46&gt;0),1)</f>
        <v>5</v>
      </c>
      <c r="Y46" cm="1">
        <f t="array" ref="Y46">_xlfn.IFS(W46=0,0,AND(W46&lt;0,X46=1),11,AND(W46&gt;0,X46=1),12,AND(W46&lt;0,X46=2),11,AND(W46&gt;0,X46=2),22,AND(W46&lt;0,X46=3),11,AND(W46&gt;0,X46=3),32,AND(W46&lt;0,X46=4),41,AND(W46&gt;0,X46=4),42,AND(W46&lt;0,X46=5),51,AND(W46&gt;0,X46=5),52)</f>
        <v>52</v>
      </c>
      <c r="Z46">
        <f t="shared" si="5"/>
        <v>0</v>
      </c>
      <c r="AA46">
        <f t="shared" si="6"/>
        <v>0</v>
      </c>
      <c r="AB46">
        <v>1</v>
      </c>
      <c r="AC46">
        <f t="shared" si="7"/>
        <v>0</v>
      </c>
    </row>
    <row r="47" spans="1:29" x14ac:dyDescent="0.25">
      <c r="A47" t="s">
        <v>4212</v>
      </c>
      <c r="B47" t="s">
        <v>53</v>
      </c>
      <c r="C47" t="s">
        <v>6100</v>
      </c>
      <c r="E47" t="s">
        <v>6106</v>
      </c>
      <c r="F47" t="s">
        <v>6107</v>
      </c>
      <c r="G47">
        <v>0</v>
      </c>
      <c r="H47">
        <v>0</v>
      </c>
      <c r="I47">
        <v>24415</v>
      </c>
      <c r="J47">
        <f t="shared" si="0"/>
        <v>24415</v>
      </c>
      <c r="K47">
        <v>0</v>
      </c>
      <c r="L47">
        <v>0</v>
      </c>
      <c r="M47">
        <v>99200</v>
      </c>
      <c r="N47">
        <f t="shared" si="1"/>
        <v>99200</v>
      </c>
      <c r="O47">
        <f t="shared" si="2"/>
        <v>7.741945712836124E-4</v>
      </c>
      <c r="P47">
        <f t="shared" si="3"/>
        <v>3.1456113647894469E-3</v>
      </c>
      <c r="Q47" s="42">
        <f t="shared" si="4"/>
        <v>2.3714167935058343E-3</v>
      </c>
      <c r="R47" s="50">
        <f>Q47</f>
        <v>2.3714167935058343E-3</v>
      </c>
      <c r="S47" s="42">
        <v>2.3372113600000002E-4</v>
      </c>
      <c r="T47" s="42">
        <v>1.407136114E-3</v>
      </c>
      <c r="U47">
        <f>(Q47/T47)*100</f>
        <v>168.52788937132163</v>
      </c>
      <c r="V47">
        <v>-888</v>
      </c>
      <c r="W47" cm="1">
        <f t="array" ref="W47">_xlfn.IFS(Q47&lt;0,-1,Q47=0,0,Q47&gt;0,1)</f>
        <v>1</v>
      </c>
      <c r="X47" cm="1">
        <f t="array" ref="X47">_xlfn.IFS(W47=0,0,AND(W47&lt;0,V47&lt;50),1,AND(W47&lt;0,V47&lt;80),2,AND(W47&lt;0,V47&lt;90),3,AND(W47&lt;0,V47&lt;100),4,AND(W47&lt;0,V47&gt;100),5,AND(W47&gt;0,U47&gt;100),5,AND(W47&gt;0,U47&gt;10),4,AND(W47&gt;0,U47&gt;5),3,AND(W47&gt;0,U47&gt;2),2,AND(W47&gt;0,U47&gt;0),1)</f>
        <v>5</v>
      </c>
      <c r="Y47" cm="1">
        <f t="array" ref="Y47">_xlfn.IFS(W47=0,0,AND(W47&lt;0,X47=1),11,AND(W47&gt;0,X47=1),12,AND(W47&lt;0,X47=2),11,AND(W47&gt;0,X47=2),22,AND(W47&lt;0,X47=3),11,AND(W47&gt;0,X47=3),32,AND(W47&lt;0,X47=4),41,AND(W47&gt;0,X47=4),42,AND(W47&lt;0,X47=5),51,AND(W47&gt;0,X47=5),52)</f>
        <v>52</v>
      </c>
      <c r="Z47">
        <f t="shared" si="5"/>
        <v>0</v>
      </c>
      <c r="AA47">
        <f t="shared" si="6"/>
        <v>0</v>
      </c>
      <c r="AB47">
        <v>1</v>
      </c>
      <c r="AC47">
        <f t="shared" si="7"/>
        <v>0</v>
      </c>
    </row>
    <row r="48" spans="1:29" x14ac:dyDescent="0.25">
      <c r="A48" t="s">
        <v>4164</v>
      </c>
      <c r="B48" t="s">
        <v>54</v>
      </c>
      <c r="C48" t="s">
        <v>6100</v>
      </c>
      <c r="E48" t="s">
        <v>6106</v>
      </c>
      <c r="F48" t="s">
        <v>6107</v>
      </c>
      <c r="G48">
        <v>0</v>
      </c>
      <c r="H48">
        <v>0</v>
      </c>
      <c r="I48">
        <v>0</v>
      </c>
      <c r="J48">
        <f t="shared" si="0"/>
        <v>0</v>
      </c>
      <c r="K48">
        <v>0</v>
      </c>
      <c r="L48">
        <v>0</v>
      </c>
      <c r="M48">
        <v>1540276.4</v>
      </c>
      <c r="N48">
        <f t="shared" si="1"/>
        <v>1540276.4</v>
      </c>
      <c r="O48">
        <f t="shared" si="2"/>
        <v>0</v>
      </c>
      <c r="P48">
        <f t="shared" si="3"/>
        <v>4.8841844241501772E-2</v>
      </c>
      <c r="Q48" s="42">
        <f t="shared" si="4"/>
        <v>4.8841844241501772E-2</v>
      </c>
      <c r="R48" s="50">
        <f>Q48</f>
        <v>4.8841844241501772E-2</v>
      </c>
      <c r="S48" s="42">
        <v>0.5582689153</v>
      </c>
      <c r="T48" s="42">
        <v>4.4183256904999997</v>
      </c>
      <c r="U48">
        <f>(Q48/T48)*100</f>
        <v>1.1054378437180032</v>
      </c>
      <c r="V48">
        <v>-888</v>
      </c>
      <c r="W48" cm="1">
        <f t="array" ref="W48">_xlfn.IFS(Q48&lt;0,-1,Q48=0,0,Q48&gt;0,1)</f>
        <v>1</v>
      </c>
      <c r="X48" cm="1">
        <f t="array" ref="X48">_xlfn.IFS(W48=0,0,AND(W48&lt;0,V48&lt;50),1,AND(W48&lt;0,V48&lt;80),2,AND(W48&lt;0,V48&lt;90),3,AND(W48&lt;0,V48&lt;100),4,AND(W48&lt;0,V48&gt;100),5,AND(W48&gt;0,U48&gt;100),5,AND(W48&gt;0,U48&gt;10),4,AND(W48&gt;0,U48&gt;5),3,AND(W48&gt;0,U48&gt;2),2,AND(W48&gt;0,U48&gt;0),1)</f>
        <v>1</v>
      </c>
      <c r="Y48" cm="1">
        <f t="array" ref="Y48">_xlfn.IFS(W48=0,0,AND(W48&lt;0,X48=1),11,AND(W48&gt;0,X48=1),12,AND(W48&lt;0,X48=2),11,AND(W48&gt;0,X48=2),22,AND(W48&lt;0,X48=3),11,AND(W48&gt;0,X48=3),32,AND(W48&lt;0,X48=4),41,AND(W48&gt;0,X48=4),42,AND(W48&lt;0,X48=5),51,AND(W48&gt;0,X48=5),52)</f>
        <v>12</v>
      </c>
      <c r="Z48">
        <f t="shared" si="5"/>
        <v>1</v>
      </c>
      <c r="AA48">
        <f t="shared" si="6"/>
        <v>1</v>
      </c>
      <c r="AB48">
        <v>1</v>
      </c>
      <c r="AC48">
        <f t="shared" si="7"/>
        <v>2</v>
      </c>
    </row>
    <row r="49" spans="1:29" x14ac:dyDescent="0.25">
      <c r="A49" t="s">
        <v>4407</v>
      </c>
      <c r="B49" t="s">
        <v>55</v>
      </c>
      <c r="C49" t="s">
        <v>6100</v>
      </c>
      <c r="E49" t="s">
        <v>6106</v>
      </c>
      <c r="F49" t="s">
        <v>6107</v>
      </c>
      <c r="G49">
        <v>0</v>
      </c>
      <c r="H49">
        <v>0</v>
      </c>
      <c r="I49">
        <v>3089123</v>
      </c>
      <c r="J49">
        <f t="shared" si="0"/>
        <v>3089123</v>
      </c>
      <c r="K49">
        <v>0</v>
      </c>
      <c r="L49">
        <v>0</v>
      </c>
      <c r="M49">
        <v>6449983</v>
      </c>
      <c r="N49">
        <f t="shared" si="1"/>
        <v>6449983</v>
      </c>
      <c r="O49">
        <f t="shared" si="2"/>
        <v>9.7955447742262808E-2</v>
      </c>
      <c r="P49">
        <f t="shared" si="3"/>
        <v>0.20452761922881785</v>
      </c>
      <c r="Q49" s="42">
        <f t="shared" si="4"/>
        <v>0.10657217148655504</v>
      </c>
      <c r="R49" s="50">
        <f>Q49</f>
        <v>0.10657217148655504</v>
      </c>
      <c r="S49" s="42">
        <v>1.2462333271999999</v>
      </c>
      <c r="T49" s="42">
        <v>8.7517845884999996</v>
      </c>
      <c r="U49">
        <f>(Q49/T49)*100</f>
        <v>1.2177193166590592</v>
      </c>
      <c r="V49">
        <v>-888</v>
      </c>
      <c r="W49" cm="1">
        <f t="array" ref="W49">_xlfn.IFS(Q49&lt;0,-1,Q49=0,0,Q49&gt;0,1)</f>
        <v>1</v>
      </c>
      <c r="X49" cm="1">
        <f t="array" ref="X49">_xlfn.IFS(W49=0,0,AND(W49&lt;0,V49&lt;50),1,AND(W49&lt;0,V49&lt;80),2,AND(W49&lt;0,V49&lt;90),3,AND(W49&lt;0,V49&lt;100),4,AND(W49&lt;0,V49&gt;100),5,AND(W49&gt;0,U49&gt;100),5,AND(W49&gt;0,U49&gt;10),4,AND(W49&gt;0,U49&gt;5),3,AND(W49&gt;0,U49&gt;2),2,AND(W49&gt;0,U49&gt;0),1)</f>
        <v>1</v>
      </c>
      <c r="Y49" cm="1">
        <f t="array" ref="Y49">_xlfn.IFS(W49=0,0,AND(W49&lt;0,X49=1),11,AND(W49&gt;0,X49=1),12,AND(W49&lt;0,X49=2),11,AND(W49&gt;0,X49=2),22,AND(W49&lt;0,X49=3),11,AND(W49&gt;0,X49=3),32,AND(W49&lt;0,X49=4),41,AND(W49&gt;0,X49=4),42,AND(W49&lt;0,X49=5),51,AND(W49&gt;0,X49=5),52)</f>
        <v>12</v>
      </c>
      <c r="Z49">
        <f t="shared" si="5"/>
        <v>1</v>
      </c>
      <c r="AA49">
        <f t="shared" si="6"/>
        <v>1</v>
      </c>
      <c r="AB49">
        <v>0</v>
      </c>
      <c r="AC49">
        <f t="shared" si="7"/>
        <v>1</v>
      </c>
    </row>
    <row r="50" spans="1:29" x14ac:dyDescent="0.25">
      <c r="A50" t="s">
        <v>4971</v>
      </c>
      <c r="B50" t="s">
        <v>56</v>
      </c>
      <c r="C50" t="s">
        <v>6100</v>
      </c>
      <c r="E50" t="s">
        <v>6106</v>
      </c>
      <c r="F50" t="s">
        <v>6107</v>
      </c>
      <c r="G50">
        <v>0</v>
      </c>
      <c r="H50">
        <v>0</v>
      </c>
      <c r="I50">
        <v>1430360</v>
      </c>
      <c r="J50">
        <f t="shared" si="0"/>
        <v>1430360</v>
      </c>
      <c r="K50">
        <v>0</v>
      </c>
      <c r="L50">
        <v>0</v>
      </c>
      <c r="M50">
        <v>22552.7</v>
      </c>
      <c r="N50">
        <f t="shared" si="1"/>
        <v>22552.7</v>
      </c>
      <c r="O50">
        <f t="shared" si="2"/>
        <v>4.5356418061897517E-2</v>
      </c>
      <c r="P50">
        <f t="shared" si="3"/>
        <v>7.1514142567224764E-4</v>
      </c>
      <c r="Q50" s="42">
        <f t="shared" si="4"/>
        <v>-4.4641276636225267E-2</v>
      </c>
      <c r="R50" s="50">
        <f>Q50*(-1)</f>
        <v>4.4641276636225267E-2</v>
      </c>
      <c r="S50" s="42">
        <v>1.0230628099999999E-4</v>
      </c>
      <c r="T50" s="42">
        <v>5.3822142669999991E-3</v>
      </c>
      <c r="U50">
        <v>-888</v>
      </c>
      <c r="V50">
        <f>((R50)/(T50-S50))*100</f>
        <v>845.49345849576093</v>
      </c>
      <c r="W50" cm="1">
        <f t="array" ref="W50">_xlfn.IFS(Q50&lt;0,-1,Q50=0,0,Q50&gt;0,1)</f>
        <v>-1</v>
      </c>
      <c r="X50" cm="1">
        <f t="array" ref="X50">_xlfn.IFS(W50=0,0,AND(W50&lt;0,V50&lt;50),1,AND(W50&lt;0,V50&lt;80),2,AND(W50&lt;0,V50&lt;90),3,AND(W50&lt;0,V50&lt;100),4,AND(W50&lt;0,V50&gt;100),5,AND(W50&gt;0,U50&gt;100),5,AND(W50&gt;0,U50&gt;10),4,AND(W50&gt;0,U50&gt;5),3,AND(W50&gt;0,U50&gt;2),2,AND(W50&gt;0,U50&gt;0),1)</f>
        <v>5</v>
      </c>
      <c r="Y50" cm="1">
        <f t="array" ref="Y50">_xlfn.IFS(W50=0,0,AND(W50&lt;0,X50=1),11,AND(W50&gt;0,X50=1),12,AND(W50&lt;0,X50=2),11,AND(W50&gt;0,X50=2),22,AND(W50&lt;0,X50=3),11,AND(W50&gt;0,X50=3),32,AND(W50&lt;0,X50=4),41,AND(W50&gt;0,X50=4),42,AND(W50&lt;0,X50=5),51,AND(W50&gt;0,X50=5),52)</f>
        <v>51</v>
      </c>
      <c r="Z50">
        <f t="shared" si="5"/>
        <v>0</v>
      </c>
      <c r="AA50">
        <f t="shared" si="6"/>
        <v>0</v>
      </c>
      <c r="AB50">
        <v>0</v>
      </c>
      <c r="AC50">
        <f t="shared" si="7"/>
        <v>0</v>
      </c>
    </row>
    <row r="51" spans="1:29" x14ac:dyDescent="0.25">
      <c r="A51" t="s">
        <v>4518</v>
      </c>
      <c r="B51" t="s">
        <v>57</v>
      </c>
      <c r="C51" t="s">
        <v>6100</v>
      </c>
      <c r="E51" t="s">
        <v>6106</v>
      </c>
      <c r="F51" t="s">
        <v>6107</v>
      </c>
      <c r="G51">
        <v>0</v>
      </c>
      <c r="H51">
        <v>0</v>
      </c>
      <c r="I51">
        <v>80868.66</v>
      </c>
      <c r="J51">
        <f t="shared" si="0"/>
        <v>80868.66</v>
      </c>
      <c r="K51">
        <v>0</v>
      </c>
      <c r="L51">
        <v>0</v>
      </c>
      <c r="M51">
        <v>639845.50719999999</v>
      </c>
      <c r="N51">
        <f t="shared" si="1"/>
        <v>639845.50719999999</v>
      </c>
      <c r="O51">
        <f t="shared" si="2"/>
        <v>2.5643283866057841E-3</v>
      </c>
      <c r="P51">
        <f t="shared" si="3"/>
        <v>2.0289367935058346E-2</v>
      </c>
      <c r="Q51" s="42">
        <f t="shared" si="4"/>
        <v>1.7725039548452563E-2</v>
      </c>
      <c r="R51" s="50">
        <f>Q51</f>
        <v>1.7725039548452563E-2</v>
      </c>
      <c r="S51" s="42">
        <v>2.2066844439999999E-3</v>
      </c>
      <c r="T51" s="42">
        <v>1.4763835616E-2</v>
      </c>
      <c r="U51">
        <f>(Q51/T51)*100</f>
        <v>120.05714510423984</v>
      </c>
      <c r="V51">
        <v>-888</v>
      </c>
      <c r="W51" cm="1">
        <f t="array" ref="W51">_xlfn.IFS(Q51&lt;0,-1,Q51=0,0,Q51&gt;0,1)</f>
        <v>1</v>
      </c>
      <c r="X51" cm="1">
        <f t="array" ref="X51">_xlfn.IFS(W51=0,0,AND(W51&lt;0,V51&lt;50),1,AND(W51&lt;0,V51&lt;80),2,AND(W51&lt;0,V51&lt;90),3,AND(W51&lt;0,V51&lt;100),4,AND(W51&lt;0,V51&gt;100),5,AND(W51&gt;0,U51&gt;100),5,AND(W51&gt;0,U51&gt;10),4,AND(W51&gt;0,U51&gt;5),3,AND(W51&gt;0,U51&gt;2),2,AND(W51&gt;0,U51&gt;0),1)</f>
        <v>5</v>
      </c>
      <c r="Y51" cm="1">
        <f t="array" ref="Y51">_xlfn.IFS(W51=0,0,AND(W51&lt;0,X51=1),11,AND(W51&gt;0,X51=1),12,AND(W51&lt;0,X51=2),11,AND(W51&gt;0,X51=2),22,AND(W51&lt;0,X51=3),11,AND(W51&gt;0,X51=3),32,AND(W51&lt;0,X51=4),41,AND(W51&gt;0,X51=4),42,AND(W51&lt;0,X51=5),51,AND(W51&gt;0,X51=5),52)</f>
        <v>52</v>
      </c>
      <c r="Z51">
        <f t="shared" si="5"/>
        <v>0</v>
      </c>
      <c r="AA51">
        <f t="shared" si="6"/>
        <v>1</v>
      </c>
      <c r="AB51">
        <v>0</v>
      </c>
      <c r="AC51">
        <f t="shared" si="7"/>
        <v>1</v>
      </c>
    </row>
    <row r="52" spans="1:29" x14ac:dyDescent="0.25">
      <c r="A52" t="s">
        <v>3955</v>
      </c>
      <c r="B52" t="s">
        <v>58</v>
      </c>
      <c r="C52" t="s">
        <v>6100</v>
      </c>
      <c r="E52" t="s">
        <v>6106</v>
      </c>
      <c r="F52" t="s">
        <v>6107</v>
      </c>
      <c r="G52">
        <v>0</v>
      </c>
      <c r="H52">
        <v>0</v>
      </c>
      <c r="I52">
        <v>3482695</v>
      </c>
      <c r="J52">
        <f t="shared" si="0"/>
        <v>3482695</v>
      </c>
      <c r="K52">
        <v>0</v>
      </c>
      <c r="L52">
        <v>0</v>
      </c>
      <c r="M52">
        <v>3583557.2340000002</v>
      </c>
      <c r="N52">
        <f t="shared" si="1"/>
        <v>3583557.2340000002</v>
      </c>
      <c r="O52">
        <f t="shared" si="2"/>
        <v>0.110435533992897</v>
      </c>
      <c r="P52">
        <f t="shared" si="3"/>
        <v>0.1136338544520548</v>
      </c>
      <c r="Q52" s="42">
        <f t="shared" si="4"/>
        <v>3.1983204591577996E-3</v>
      </c>
      <c r="R52" s="50">
        <f>Q52</f>
        <v>3.1983204591577996E-3</v>
      </c>
      <c r="S52" s="42">
        <v>0.87453464030000005</v>
      </c>
      <c r="T52" s="42">
        <v>5.2051317544</v>
      </c>
      <c r="U52">
        <f>(Q52/T52)*100</f>
        <v>6.1445523573043018E-2</v>
      </c>
      <c r="V52">
        <v>-888</v>
      </c>
      <c r="W52" cm="1">
        <f t="array" ref="W52">_xlfn.IFS(Q52&lt;0,-1,Q52=0,0,Q52&gt;0,1)</f>
        <v>1</v>
      </c>
      <c r="X52" cm="1">
        <f t="array" ref="X52">_xlfn.IFS(W52=0,0,AND(W52&lt;0,V52&lt;50),1,AND(W52&lt;0,V52&lt;80),2,AND(W52&lt;0,V52&lt;90),3,AND(W52&lt;0,V52&lt;100),4,AND(W52&lt;0,V52&gt;100),5,AND(W52&gt;0,U52&gt;100),5,AND(W52&gt;0,U52&gt;10),4,AND(W52&gt;0,U52&gt;5),3,AND(W52&gt;0,U52&gt;2),2,AND(W52&gt;0,U52&gt;0),1)</f>
        <v>1</v>
      </c>
      <c r="Y52" cm="1">
        <f t="array" ref="Y52">_xlfn.IFS(W52=0,0,AND(W52&lt;0,X52=1),11,AND(W52&gt;0,X52=1),12,AND(W52&lt;0,X52=2),11,AND(W52&gt;0,X52=2),22,AND(W52&lt;0,X52=3),11,AND(W52&gt;0,X52=3),32,AND(W52&lt;0,X52=4),41,AND(W52&gt;0,X52=4),42,AND(W52&lt;0,X52=5),51,AND(W52&gt;0,X52=5),52)</f>
        <v>12</v>
      </c>
      <c r="Z52">
        <f t="shared" si="5"/>
        <v>1</v>
      </c>
      <c r="AA52">
        <f t="shared" si="6"/>
        <v>1</v>
      </c>
      <c r="AB52">
        <v>0</v>
      </c>
      <c r="AC52">
        <f t="shared" si="7"/>
        <v>1</v>
      </c>
    </row>
    <row r="53" spans="1:29" x14ac:dyDescent="0.25">
      <c r="A53" t="s">
        <v>3634</v>
      </c>
      <c r="B53" t="s">
        <v>59</v>
      </c>
      <c r="C53" t="s">
        <v>6100</v>
      </c>
      <c r="E53" t="s">
        <v>6106</v>
      </c>
      <c r="F53" t="s">
        <v>6107</v>
      </c>
      <c r="G53">
        <v>0</v>
      </c>
      <c r="H53">
        <v>0</v>
      </c>
      <c r="I53">
        <v>98521.920000000042</v>
      </c>
      <c r="J53">
        <f t="shared" si="0"/>
        <v>98521.920000000042</v>
      </c>
      <c r="K53">
        <v>0</v>
      </c>
      <c r="L53">
        <v>0</v>
      </c>
      <c r="M53">
        <v>65500</v>
      </c>
      <c r="N53">
        <f t="shared" si="1"/>
        <v>65500</v>
      </c>
      <c r="O53">
        <f t="shared" si="2"/>
        <v>3.1241095890410971E-3</v>
      </c>
      <c r="P53">
        <f t="shared" si="3"/>
        <v>2.0769913749365803E-3</v>
      </c>
      <c r="Q53" s="42">
        <f t="shared" si="4"/>
        <v>-1.0471182141045168E-3</v>
      </c>
      <c r="R53" s="50">
        <f>Q53*(-1)</f>
        <v>1.0471182141045168E-3</v>
      </c>
      <c r="S53" s="42">
        <v>7.1221106000000011E-4</v>
      </c>
      <c r="T53" s="42">
        <v>6.3845412889999998E-3</v>
      </c>
      <c r="U53">
        <v>-888</v>
      </c>
      <c r="V53">
        <f>((R53)/(T53-S53))*100</f>
        <v>18.460106725646646</v>
      </c>
      <c r="W53" cm="1">
        <f t="array" ref="W53">_xlfn.IFS(Q53&lt;0,-1,Q53=0,0,Q53&gt;0,1)</f>
        <v>-1</v>
      </c>
      <c r="X53" cm="1">
        <f t="array" ref="X53">_xlfn.IFS(W53=0,0,AND(W53&lt;0,V53&lt;50),1,AND(W53&lt;0,V53&lt;80),2,AND(W53&lt;0,V53&lt;90),3,AND(W53&lt;0,V53&lt;100),4,AND(W53&lt;0,V53&gt;100),5,AND(W53&gt;0,U53&gt;100),5,AND(W53&gt;0,U53&gt;10),4,AND(W53&gt;0,U53&gt;5),3,AND(W53&gt;0,U53&gt;2),2,AND(W53&gt;0,U53&gt;0),1)</f>
        <v>1</v>
      </c>
      <c r="Y53" cm="1">
        <f t="array" ref="Y53">_xlfn.IFS(W53=0,0,AND(W53&lt;0,X53=1),11,AND(W53&gt;0,X53=1),12,AND(W53&lt;0,X53=2),11,AND(W53&gt;0,X53=2),22,AND(W53&lt;0,X53=3),11,AND(W53&gt;0,X53=3),32,AND(W53&lt;0,X53=4),41,AND(W53&gt;0,X53=4),42,AND(W53&lt;0,X53=5),51,AND(W53&gt;0,X53=5),52)</f>
        <v>11</v>
      </c>
      <c r="Z53">
        <f t="shared" si="5"/>
        <v>0</v>
      </c>
      <c r="AA53">
        <f t="shared" si="6"/>
        <v>0</v>
      </c>
      <c r="AB53">
        <v>1</v>
      </c>
      <c r="AC53">
        <f t="shared" si="7"/>
        <v>0</v>
      </c>
    </row>
    <row r="54" spans="1:29" x14ac:dyDescent="0.25">
      <c r="A54" t="s">
        <v>4333</v>
      </c>
      <c r="B54" t="s">
        <v>60</v>
      </c>
      <c r="C54" t="s">
        <v>6100</v>
      </c>
      <c r="E54" t="s">
        <v>6106</v>
      </c>
      <c r="F54" t="s">
        <v>6107</v>
      </c>
      <c r="G54">
        <v>0</v>
      </c>
      <c r="H54">
        <v>0</v>
      </c>
      <c r="I54">
        <v>253159.8</v>
      </c>
      <c r="J54">
        <f t="shared" si="0"/>
        <v>253159.8</v>
      </c>
      <c r="K54">
        <v>0</v>
      </c>
      <c r="L54">
        <v>0</v>
      </c>
      <c r="M54">
        <v>1271029.5072000001</v>
      </c>
      <c r="N54">
        <f t="shared" si="1"/>
        <v>1271029.5072000001</v>
      </c>
      <c r="O54">
        <f t="shared" si="2"/>
        <v>8.0276445966514457E-3</v>
      </c>
      <c r="P54">
        <f t="shared" si="3"/>
        <v>4.0304081278538816E-2</v>
      </c>
      <c r="Q54" s="42">
        <f t="shared" si="4"/>
        <v>3.2276436681887372E-2</v>
      </c>
      <c r="R54" s="50">
        <f>Q54</f>
        <v>3.2276436681887372E-2</v>
      </c>
      <c r="S54" s="42">
        <v>0.10674712961387497</v>
      </c>
      <c r="T54" s="42">
        <v>0.5</v>
      </c>
      <c r="U54">
        <f>(Q54/T54)*100</f>
        <v>6.4552873363774745</v>
      </c>
      <c r="V54">
        <v>-888</v>
      </c>
      <c r="W54" cm="1">
        <f t="array" ref="W54">_xlfn.IFS(Q54&lt;0,-1,Q54=0,0,Q54&gt;0,1)</f>
        <v>1</v>
      </c>
      <c r="X54" cm="1">
        <f t="array" ref="X54">_xlfn.IFS(W54=0,0,AND(W54&lt;0,V54&lt;50),1,AND(W54&lt;0,V54&lt;80),2,AND(W54&lt;0,V54&lt;90),3,AND(W54&lt;0,V54&lt;100),4,AND(W54&lt;0,V54&gt;100),5,AND(W54&gt;0,U54&gt;100),5,AND(W54&gt;0,U54&gt;10),4,AND(W54&gt;0,U54&gt;5),3,AND(W54&gt;0,U54&gt;2),2,AND(W54&gt;0,U54&gt;0),1)</f>
        <v>3</v>
      </c>
      <c r="Y54" cm="1">
        <f t="array" ref="Y54">_xlfn.IFS(W54=0,0,AND(W54&lt;0,X54=1),11,AND(W54&gt;0,X54=1),12,AND(W54&lt;0,X54=2),11,AND(W54&gt;0,X54=2),22,AND(W54&lt;0,X54=3),11,AND(W54&gt;0,X54=3),32,AND(W54&lt;0,X54=4),41,AND(W54&gt;0,X54=4),42,AND(W54&lt;0,X54=5),51,AND(W54&gt;0,X54=5),52)</f>
        <v>32</v>
      </c>
      <c r="Z54">
        <f t="shared" si="5"/>
        <v>1</v>
      </c>
      <c r="AA54">
        <f t="shared" si="6"/>
        <v>1</v>
      </c>
      <c r="AB54">
        <v>0</v>
      </c>
      <c r="AC54">
        <f t="shared" si="7"/>
        <v>1</v>
      </c>
    </row>
    <row r="55" spans="1:29" x14ac:dyDescent="0.25">
      <c r="A55" t="s">
        <v>5238</v>
      </c>
      <c r="B55" t="s">
        <v>61</v>
      </c>
      <c r="C55" t="s">
        <v>6100</v>
      </c>
      <c r="E55" t="s">
        <v>6106</v>
      </c>
      <c r="F55" t="s">
        <v>6107</v>
      </c>
      <c r="G55">
        <v>0</v>
      </c>
      <c r="H55">
        <v>0</v>
      </c>
      <c r="I55">
        <v>397703.4</v>
      </c>
      <c r="J55">
        <f t="shared" si="0"/>
        <v>397703.4</v>
      </c>
      <c r="K55">
        <v>0</v>
      </c>
      <c r="L55">
        <v>0</v>
      </c>
      <c r="M55">
        <v>165866</v>
      </c>
      <c r="N55">
        <f t="shared" si="1"/>
        <v>165866</v>
      </c>
      <c r="O55">
        <f t="shared" si="2"/>
        <v>1.2611092085235922E-2</v>
      </c>
      <c r="P55">
        <f t="shared" si="3"/>
        <v>5.2595763571790972E-3</v>
      </c>
      <c r="Q55" s="42">
        <f t="shared" si="4"/>
        <v>-7.3515157280568243E-3</v>
      </c>
      <c r="R55" s="50">
        <f>Q55*(-1)</f>
        <v>7.3515157280568243E-3</v>
      </c>
      <c r="S55" s="42">
        <v>1.9455852239287526E-3</v>
      </c>
      <c r="T55" s="42">
        <v>0.12</v>
      </c>
      <c r="U55">
        <v>-888</v>
      </c>
      <c r="V55">
        <f>((R55)/(T55-S55))*100</f>
        <v>6.2272264379111739</v>
      </c>
      <c r="W55" cm="1">
        <f t="array" ref="W55">_xlfn.IFS(Q55&lt;0,-1,Q55=0,0,Q55&gt;0,1)</f>
        <v>-1</v>
      </c>
      <c r="X55" cm="1">
        <f t="array" ref="X55">_xlfn.IFS(W55=0,0,AND(W55&lt;0,V55&lt;50),1,AND(W55&lt;0,V55&lt;80),2,AND(W55&lt;0,V55&lt;90),3,AND(W55&lt;0,V55&lt;100),4,AND(W55&lt;0,V55&gt;100),5,AND(W55&gt;0,U55&gt;100),5,AND(W55&gt;0,U55&gt;10),4,AND(W55&gt;0,U55&gt;5),3,AND(W55&gt;0,U55&gt;2),2,AND(W55&gt;0,U55&gt;0),1)</f>
        <v>1</v>
      </c>
      <c r="Y55" cm="1">
        <f t="array" ref="Y55">_xlfn.IFS(W55=0,0,AND(W55&lt;0,X55=1),11,AND(W55&gt;0,X55=1),12,AND(W55&lt;0,X55=2),11,AND(W55&gt;0,X55=2),22,AND(W55&lt;0,X55=3),11,AND(W55&gt;0,X55=3),32,AND(W55&lt;0,X55=4),41,AND(W55&gt;0,X55=4),42,AND(W55&lt;0,X55=5),51,AND(W55&gt;0,X55=5),52)</f>
        <v>11</v>
      </c>
      <c r="Z55">
        <f t="shared" si="5"/>
        <v>0</v>
      </c>
      <c r="AA55">
        <f t="shared" si="6"/>
        <v>1</v>
      </c>
      <c r="AB55">
        <v>0</v>
      </c>
      <c r="AC55">
        <f t="shared" si="7"/>
        <v>1</v>
      </c>
    </row>
    <row r="56" spans="1:29" x14ac:dyDescent="0.25">
      <c r="A56" t="s">
        <v>3864</v>
      </c>
      <c r="B56" t="s">
        <v>62</v>
      </c>
      <c r="C56" t="s">
        <v>6100</v>
      </c>
      <c r="E56" t="s">
        <v>6106</v>
      </c>
      <c r="F56" t="s">
        <v>6107</v>
      </c>
      <c r="G56">
        <v>0</v>
      </c>
      <c r="H56">
        <v>0</v>
      </c>
      <c r="I56">
        <v>1209014</v>
      </c>
      <c r="J56">
        <f t="shared" si="0"/>
        <v>1209014</v>
      </c>
      <c r="K56">
        <v>0</v>
      </c>
      <c r="L56">
        <v>0</v>
      </c>
      <c r="M56">
        <v>1849451.2823999</v>
      </c>
      <c r="N56">
        <f t="shared" si="1"/>
        <v>1849451.2823999</v>
      </c>
      <c r="O56">
        <f t="shared" si="2"/>
        <v>3.8337582445459158E-2</v>
      </c>
      <c r="P56">
        <f t="shared" si="3"/>
        <v>5.8645715449007485E-2</v>
      </c>
      <c r="Q56" s="42">
        <f t="shared" si="4"/>
        <v>2.0308133003548327E-2</v>
      </c>
      <c r="R56" s="50">
        <f>Q56</f>
        <v>2.0308133003548327E-2</v>
      </c>
      <c r="S56" s="42">
        <v>3.5961344395399532E-2</v>
      </c>
      <c r="T56" s="42">
        <v>0.2</v>
      </c>
      <c r="U56">
        <f>(Q56/T56)*100</f>
        <v>10.154066501774164</v>
      </c>
      <c r="V56">
        <v>-888</v>
      </c>
      <c r="W56" cm="1">
        <f t="array" ref="W56">_xlfn.IFS(Q56&lt;0,-1,Q56=0,0,Q56&gt;0,1)</f>
        <v>1</v>
      </c>
      <c r="X56" cm="1">
        <f t="array" ref="X56">_xlfn.IFS(W56=0,0,AND(W56&lt;0,V56&lt;50),1,AND(W56&lt;0,V56&lt;80),2,AND(W56&lt;0,V56&lt;90),3,AND(W56&lt;0,V56&lt;100),4,AND(W56&lt;0,V56&gt;100),5,AND(W56&gt;0,U56&gt;100),5,AND(W56&gt;0,U56&gt;10),4,AND(W56&gt;0,U56&gt;5),3,AND(W56&gt;0,U56&gt;2),2,AND(W56&gt;0,U56&gt;0),1)</f>
        <v>4</v>
      </c>
      <c r="Y56" cm="1">
        <f t="array" ref="Y56">_xlfn.IFS(W56=0,0,AND(W56&lt;0,X56=1),11,AND(W56&gt;0,X56=1),12,AND(W56&lt;0,X56=2),11,AND(W56&gt;0,X56=2),22,AND(W56&lt;0,X56=3),11,AND(W56&gt;0,X56=3),32,AND(W56&lt;0,X56=4),41,AND(W56&gt;0,X56=4),42,AND(W56&lt;0,X56=5),51,AND(W56&gt;0,X56=5),52)</f>
        <v>42</v>
      </c>
      <c r="Z56">
        <f t="shared" si="5"/>
        <v>1</v>
      </c>
      <c r="AA56">
        <f t="shared" si="6"/>
        <v>1</v>
      </c>
      <c r="AB56">
        <v>0</v>
      </c>
      <c r="AC56">
        <f t="shared" si="7"/>
        <v>1</v>
      </c>
    </row>
    <row r="57" spans="1:29" x14ac:dyDescent="0.25">
      <c r="A57" t="s">
        <v>4413</v>
      </c>
      <c r="B57" t="s">
        <v>63</v>
      </c>
      <c r="C57" t="s">
        <v>6100</v>
      </c>
      <c r="E57" t="s">
        <v>6106</v>
      </c>
      <c r="F57" t="s">
        <v>6107</v>
      </c>
      <c r="G57">
        <v>0</v>
      </c>
      <c r="H57">
        <v>0</v>
      </c>
      <c r="I57">
        <v>0</v>
      </c>
      <c r="J57">
        <f t="shared" si="0"/>
        <v>0</v>
      </c>
      <c r="K57">
        <v>0</v>
      </c>
      <c r="L57">
        <v>0</v>
      </c>
      <c r="M57">
        <v>5766098</v>
      </c>
      <c r="N57">
        <f t="shared" si="1"/>
        <v>5766098</v>
      </c>
      <c r="O57">
        <f t="shared" si="2"/>
        <v>0</v>
      </c>
      <c r="P57">
        <f t="shared" si="3"/>
        <v>0.18284176813800102</v>
      </c>
      <c r="Q57" s="42">
        <f t="shared" si="4"/>
        <v>0.18284176813800102</v>
      </c>
      <c r="R57" s="50">
        <f>Q57</f>
        <v>0.18284176813800102</v>
      </c>
      <c r="S57" s="42">
        <v>8.8499360592119731E-3</v>
      </c>
      <c r="T57" s="42">
        <v>0.6</v>
      </c>
      <c r="U57">
        <f>(Q57/T57)*100</f>
        <v>30.47362802300017</v>
      </c>
      <c r="V57">
        <v>-888</v>
      </c>
      <c r="W57" cm="1">
        <f t="array" ref="W57">_xlfn.IFS(Q57&lt;0,-1,Q57=0,0,Q57&gt;0,1)</f>
        <v>1</v>
      </c>
      <c r="X57" cm="1">
        <f t="array" ref="X57">_xlfn.IFS(W57=0,0,AND(W57&lt;0,V57&lt;50),1,AND(W57&lt;0,V57&lt;80),2,AND(W57&lt;0,V57&lt;90),3,AND(W57&lt;0,V57&lt;100),4,AND(W57&lt;0,V57&gt;100),5,AND(W57&gt;0,U57&gt;100),5,AND(W57&gt;0,U57&gt;10),4,AND(W57&gt;0,U57&gt;5),3,AND(W57&gt;0,U57&gt;2),2,AND(W57&gt;0,U57&gt;0),1)</f>
        <v>4</v>
      </c>
      <c r="Y57" cm="1">
        <f t="array" ref="Y57">_xlfn.IFS(W57=0,0,AND(W57&lt;0,X57=1),11,AND(W57&gt;0,X57=1),12,AND(W57&lt;0,X57=2),11,AND(W57&gt;0,X57=2),22,AND(W57&lt;0,X57=3),11,AND(W57&gt;0,X57=3),32,AND(W57&lt;0,X57=4),41,AND(W57&gt;0,X57=4),42,AND(W57&lt;0,X57=5),51,AND(W57&gt;0,X57=5),52)</f>
        <v>42</v>
      </c>
      <c r="Z57">
        <f t="shared" si="5"/>
        <v>0</v>
      </c>
      <c r="AA57">
        <f t="shared" si="6"/>
        <v>1</v>
      </c>
      <c r="AB57">
        <v>1</v>
      </c>
      <c r="AC57">
        <f t="shared" si="7"/>
        <v>1</v>
      </c>
    </row>
    <row r="58" spans="1:29" x14ac:dyDescent="0.25">
      <c r="A58" t="s">
        <v>3122</v>
      </c>
      <c r="B58" t="s">
        <v>64</v>
      </c>
      <c r="C58" t="s">
        <v>6100</v>
      </c>
      <c r="E58" t="s">
        <v>6106</v>
      </c>
      <c r="F58" t="s">
        <v>6107</v>
      </c>
      <c r="G58">
        <v>0</v>
      </c>
      <c r="H58">
        <v>0</v>
      </c>
      <c r="I58">
        <v>67142</v>
      </c>
      <c r="J58">
        <f t="shared" si="0"/>
        <v>67142</v>
      </c>
      <c r="K58">
        <v>0</v>
      </c>
      <c r="L58">
        <v>0</v>
      </c>
      <c r="M58">
        <v>82968.149999999994</v>
      </c>
      <c r="N58">
        <f t="shared" si="1"/>
        <v>82968.149999999994</v>
      </c>
      <c r="O58">
        <f t="shared" si="2"/>
        <v>2.129058853373922E-3</v>
      </c>
      <c r="P58">
        <f t="shared" si="3"/>
        <v>2.6309027777777776E-3</v>
      </c>
      <c r="Q58" s="42">
        <f t="shared" si="4"/>
        <v>5.0184392440385563E-4</v>
      </c>
      <c r="R58" s="50">
        <f>Q58</f>
        <v>5.0184392440385563E-4</v>
      </c>
      <c r="S58" s="42">
        <v>1.9621148699999999E-4</v>
      </c>
      <c r="T58" s="42">
        <v>5.8875843699999998E-4</v>
      </c>
      <c r="U58">
        <f>(Q58/T58)*100</f>
        <v>85.237661639463795</v>
      </c>
      <c r="V58">
        <v>-888</v>
      </c>
      <c r="W58" cm="1">
        <f t="array" ref="W58">_xlfn.IFS(Q58&lt;0,-1,Q58=0,0,Q58&gt;0,1)</f>
        <v>1</v>
      </c>
      <c r="X58" cm="1">
        <f t="array" ref="X58">_xlfn.IFS(W58=0,0,AND(W58&lt;0,V58&lt;50),1,AND(W58&lt;0,V58&lt;80),2,AND(W58&lt;0,V58&lt;90),3,AND(W58&lt;0,V58&lt;100),4,AND(W58&lt;0,V58&gt;100),5,AND(W58&gt;0,U58&gt;100),5,AND(W58&gt;0,U58&gt;10),4,AND(W58&gt;0,U58&gt;5),3,AND(W58&gt;0,U58&gt;2),2,AND(W58&gt;0,U58&gt;0),1)</f>
        <v>4</v>
      </c>
      <c r="Y58" cm="1">
        <f t="array" ref="Y58">_xlfn.IFS(W58=0,0,AND(W58&lt;0,X58=1),11,AND(W58&gt;0,X58=1),12,AND(W58&lt;0,X58=2),11,AND(W58&gt;0,X58=2),22,AND(W58&lt;0,X58=3),11,AND(W58&gt;0,X58=3),32,AND(W58&lt;0,X58=4),41,AND(W58&gt;0,X58=4),42,AND(W58&lt;0,X58=5),51,AND(W58&gt;0,X58=5),52)</f>
        <v>42</v>
      </c>
      <c r="Z58">
        <f t="shared" si="5"/>
        <v>0</v>
      </c>
      <c r="AA58">
        <f t="shared" si="6"/>
        <v>0</v>
      </c>
      <c r="AB58">
        <v>0</v>
      </c>
      <c r="AC58">
        <f t="shared" si="7"/>
        <v>0</v>
      </c>
    </row>
    <row r="59" spans="1:29" x14ac:dyDescent="0.25">
      <c r="A59" t="s">
        <v>5250</v>
      </c>
      <c r="B59" t="s">
        <v>65</v>
      </c>
      <c r="C59" t="s">
        <v>6100</v>
      </c>
      <c r="E59" t="s">
        <v>6106</v>
      </c>
      <c r="F59" t="s">
        <v>6107</v>
      </c>
      <c r="G59">
        <v>0</v>
      </c>
      <c r="H59">
        <v>0</v>
      </c>
      <c r="I59">
        <v>194155.2</v>
      </c>
      <c r="J59">
        <f t="shared" si="0"/>
        <v>194155.2</v>
      </c>
      <c r="K59">
        <v>0</v>
      </c>
      <c r="L59">
        <v>0</v>
      </c>
      <c r="M59">
        <v>11066.25</v>
      </c>
      <c r="N59">
        <f t="shared" si="1"/>
        <v>11066.25</v>
      </c>
      <c r="O59">
        <f t="shared" si="2"/>
        <v>6.1566210045662104E-3</v>
      </c>
      <c r="P59">
        <f t="shared" si="3"/>
        <v>3.5090848554033486E-4</v>
      </c>
      <c r="Q59" s="42">
        <f t="shared" si="4"/>
        <v>-5.8057125190258754E-3</v>
      </c>
      <c r="R59" s="50">
        <f>Q59*(-1)</f>
        <v>5.8057125190258754E-3</v>
      </c>
      <c r="S59" s="42">
        <v>6.8684777300000003E-4</v>
      </c>
      <c r="T59" s="42">
        <v>2.1250677220000002E-3</v>
      </c>
      <c r="U59">
        <v>-888</v>
      </c>
      <c r="V59">
        <f>((R59)/(T59-S59))*100</f>
        <v>403.6734800586384</v>
      </c>
      <c r="W59" cm="1">
        <f t="array" ref="W59">_xlfn.IFS(Q59&lt;0,-1,Q59=0,0,Q59&gt;0,1)</f>
        <v>-1</v>
      </c>
      <c r="X59" cm="1">
        <f t="array" ref="X59">_xlfn.IFS(W59=0,0,AND(W59&lt;0,V59&lt;50),1,AND(W59&lt;0,V59&lt;80),2,AND(W59&lt;0,V59&lt;90),3,AND(W59&lt;0,V59&lt;100),4,AND(W59&lt;0,V59&gt;100),5,AND(W59&gt;0,U59&gt;100),5,AND(W59&gt;0,U59&gt;10),4,AND(W59&gt;0,U59&gt;5),3,AND(W59&gt;0,U59&gt;2),2,AND(W59&gt;0,U59&gt;0),1)</f>
        <v>5</v>
      </c>
      <c r="Y59" cm="1">
        <f t="array" ref="Y59">_xlfn.IFS(W59=0,0,AND(W59&lt;0,X59=1),11,AND(W59&gt;0,X59=1),12,AND(W59&lt;0,X59=2),11,AND(W59&gt;0,X59=2),22,AND(W59&lt;0,X59=3),11,AND(W59&gt;0,X59=3),32,AND(W59&lt;0,X59=4),41,AND(W59&gt;0,X59=4),42,AND(W59&lt;0,X59=5),51,AND(W59&gt;0,X59=5),52)</f>
        <v>51</v>
      </c>
      <c r="Z59">
        <f t="shared" si="5"/>
        <v>0</v>
      </c>
      <c r="AA59">
        <f t="shared" si="6"/>
        <v>0</v>
      </c>
      <c r="AB59">
        <v>0</v>
      </c>
      <c r="AC59">
        <f t="shared" si="7"/>
        <v>0</v>
      </c>
    </row>
    <row r="60" spans="1:29" x14ac:dyDescent="0.25">
      <c r="A60" t="s">
        <v>5304</v>
      </c>
      <c r="B60" t="s">
        <v>66</v>
      </c>
      <c r="C60" t="s">
        <v>6100</v>
      </c>
      <c r="E60" t="s">
        <v>6106</v>
      </c>
      <c r="F60" t="s">
        <v>6107</v>
      </c>
      <c r="G60">
        <v>0</v>
      </c>
      <c r="H60">
        <v>0</v>
      </c>
      <c r="I60">
        <v>0</v>
      </c>
      <c r="J60">
        <f t="shared" si="0"/>
        <v>0</v>
      </c>
      <c r="K60">
        <v>0</v>
      </c>
      <c r="L60">
        <v>0</v>
      </c>
      <c r="M60">
        <v>0</v>
      </c>
      <c r="N60">
        <f t="shared" si="1"/>
        <v>0</v>
      </c>
      <c r="O60">
        <f t="shared" si="2"/>
        <v>0</v>
      </c>
      <c r="P60">
        <f t="shared" si="3"/>
        <v>0</v>
      </c>
      <c r="Q60" s="42">
        <f t="shared" si="4"/>
        <v>0</v>
      </c>
      <c r="R60" s="50">
        <f>Q60</f>
        <v>0</v>
      </c>
      <c r="S60" s="42">
        <v>6.6351301900000016E-4</v>
      </c>
      <c r="T60" s="42">
        <v>2.4699488180000002E-3</v>
      </c>
      <c r="U60">
        <f>(Q60/T60)*100</f>
        <v>0</v>
      </c>
      <c r="V60">
        <f>((R60)/(T60-S60))*100</f>
        <v>0</v>
      </c>
      <c r="W60" cm="1">
        <f t="array" ref="W60">_xlfn.IFS(Q60&lt;0,-1,Q60=0,0,Q60&gt;0,1)</f>
        <v>0</v>
      </c>
      <c r="X60" cm="1">
        <f t="array" ref="X60">_xlfn.IFS(W60=0,0,AND(W60&lt;0,V60&lt;50),1,AND(W60&lt;0,V60&lt;80),2,AND(W60&lt;0,V60&lt;90),3,AND(W60&lt;0,V60&lt;100),4,AND(W60&lt;0,V60&gt;100),5,AND(W60&gt;0,U60&gt;100),5,AND(W60&gt;0,U60&gt;10),4,AND(W60&gt;0,U60&gt;5),3,AND(W60&gt;0,U60&gt;2),2,AND(W60&gt;0,U60&gt;0),1)</f>
        <v>0</v>
      </c>
      <c r="Y60" cm="1">
        <f t="array" ref="Y60">_xlfn.IFS(W60=0,0,AND(W60&lt;0,X60=1),11,AND(W60&gt;0,X60=1),12,AND(W60&lt;0,X60=2),11,AND(W60&gt;0,X60=2),22,AND(W60&lt;0,X60=3),11,AND(W60&gt;0,X60=3),32,AND(W60&lt;0,X60=4),41,AND(W60&gt;0,X60=4),42,AND(W60&lt;0,X60=5),51,AND(W60&gt;0,X60=5),52)</f>
        <v>0</v>
      </c>
      <c r="Z60">
        <f t="shared" si="5"/>
        <v>0</v>
      </c>
      <c r="AA60">
        <f t="shared" si="6"/>
        <v>0</v>
      </c>
      <c r="AB60">
        <v>1</v>
      </c>
      <c r="AC60">
        <f t="shared" si="7"/>
        <v>0</v>
      </c>
    </row>
    <row r="61" spans="1:29" x14ac:dyDescent="0.25">
      <c r="A61" t="s">
        <v>3358</v>
      </c>
      <c r="B61" t="s">
        <v>67</v>
      </c>
      <c r="C61" t="s">
        <v>6100</v>
      </c>
      <c r="E61" t="s">
        <v>6106</v>
      </c>
      <c r="F61" t="s">
        <v>6107</v>
      </c>
      <c r="G61">
        <v>0</v>
      </c>
      <c r="H61">
        <v>0</v>
      </c>
      <c r="I61">
        <v>13288.8</v>
      </c>
      <c r="J61">
        <f t="shared" si="0"/>
        <v>13288.8</v>
      </c>
      <c r="K61">
        <v>0</v>
      </c>
      <c r="L61">
        <v>0</v>
      </c>
      <c r="M61">
        <v>155475</v>
      </c>
      <c r="N61">
        <f t="shared" si="1"/>
        <v>155475</v>
      </c>
      <c r="O61">
        <f t="shared" si="2"/>
        <v>4.2138508371385082E-4</v>
      </c>
      <c r="P61">
        <f t="shared" si="3"/>
        <v>4.9300799086757991E-3</v>
      </c>
      <c r="Q61" s="42">
        <f t="shared" si="4"/>
        <v>4.5086948249619483E-3</v>
      </c>
      <c r="R61" s="50">
        <f>Q61</f>
        <v>4.5086948249619483E-3</v>
      </c>
      <c r="S61" s="42">
        <v>1.673808463E-3</v>
      </c>
      <c r="T61" s="42">
        <v>5.3194377680000002E-3</v>
      </c>
      <c r="U61">
        <f>(Q61/T61)*100</f>
        <v>84.758860270624524</v>
      </c>
      <c r="V61">
        <v>-888</v>
      </c>
      <c r="W61" cm="1">
        <f t="array" ref="W61">_xlfn.IFS(Q61&lt;0,-1,Q61=0,0,Q61&gt;0,1)</f>
        <v>1</v>
      </c>
      <c r="X61" cm="1">
        <f t="array" ref="X61">_xlfn.IFS(W61=0,0,AND(W61&lt;0,V61&lt;50),1,AND(W61&lt;0,V61&lt;80),2,AND(W61&lt;0,V61&lt;90),3,AND(W61&lt;0,V61&lt;100),4,AND(W61&lt;0,V61&gt;100),5,AND(W61&gt;0,U61&gt;100),5,AND(W61&gt;0,U61&gt;10),4,AND(W61&gt;0,U61&gt;5),3,AND(W61&gt;0,U61&gt;2),2,AND(W61&gt;0,U61&gt;0),1)</f>
        <v>4</v>
      </c>
      <c r="Y61" cm="1">
        <f t="array" ref="Y61">_xlfn.IFS(W61=0,0,AND(W61&lt;0,X61=1),11,AND(W61&gt;0,X61=1),12,AND(W61&lt;0,X61=2),11,AND(W61&gt;0,X61=2),22,AND(W61&lt;0,X61=3),11,AND(W61&gt;0,X61=3),32,AND(W61&lt;0,X61=4),41,AND(W61&gt;0,X61=4),42,AND(W61&lt;0,X61=5),51,AND(W61&gt;0,X61=5),52)</f>
        <v>42</v>
      </c>
      <c r="Z61">
        <f t="shared" si="5"/>
        <v>0</v>
      </c>
      <c r="AA61">
        <f t="shared" si="6"/>
        <v>0</v>
      </c>
      <c r="AB61">
        <v>0</v>
      </c>
      <c r="AC61">
        <f t="shared" si="7"/>
        <v>0</v>
      </c>
    </row>
    <row r="62" spans="1:29" x14ac:dyDescent="0.25">
      <c r="A62" t="s">
        <v>5866</v>
      </c>
      <c r="B62" t="s">
        <v>68</v>
      </c>
      <c r="C62" t="s">
        <v>6100</v>
      </c>
      <c r="E62" t="s">
        <v>6106</v>
      </c>
      <c r="F62" t="s">
        <v>6107</v>
      </c>
      <c r="G62">
        <v>0</v>
      </c>
      <c r="H62">
        <v>0</v>
      </c>
      <c r="I62">
        <v>0</v>
      </c>
      <c r="J62">
        <f t="shared" si="0"/>
        <v>0</v>
      </c>
      <c r="K62">
        <v>0</v>
      </c>
      <c r="L62">
        <v>0</v>
      </c>
      <c r="M62">
        <v>0</v>
      </c>
      <c r="N62">
        <f t="shared" si="1"/>
        <v>0</v>
      </c>
      <c r="O62">
        <f t="shared" si="2"/>
        <v>0</v>
      </c>
      <c r="P62">
        <f t="shared" si="3"/>
        <v>0</v>
      </c>
      <c r="Q62" s="42">
        <f t="shared" si="4"/>
        <v>0</v>
      </c>
      <c r="R62" s="50">
        <f>Q62</f>
        <v>0</v>
      </c>
      <c r="S62" s="42">
        <v>5.3459835600000005E-4</v>
      </c>
      <c r="T62" s="42">
        <v>1.7011703300000001E-3</v>
      </c>
      <c r="U62">
        <f>(Q62/T62)*100</f>
        <v>0</v>
      </c>
      <c r="V62">
        <f>((R62)/(T62-S62))*100</f>
        <v>0</v>
      </c>
      <c r="W62" cm="1">
        <f t="array" ref="W62">_xlfn.IFS(Q62&lt;0,-1,Q62=0,0,Q62&gt;0,1)</f>
        <v>0</v>
      </c>
      <c r="X62" cm="1">
        <f t="array" ref="X62">_xlfn.IFS(W62=0,0,AND(W62&lt;0,V62&lt;50),1,AND(W62&lt;0,V62&lt;80),2,AND(W62&lt;0,V62&lt;90),3,AND(W62&lt;0,V62&lt;100),4,AND(W62&lt;0,V62&gt;100),5,AND(W62&gt;0,U62&gt;100),5,AND(W62&gt;0,U62&gt;10),4,AND(W62&gt;0,U62&gt;5),3,AND(W62&gt;0,U62&gt;2),2,AND(W62&gt;0,U62&gt;0),1)</f>
        <v>0</v>
      </c>
      <c r="Y62" cm="1">
        <f t="array" ref="Y62">_xlfn.IFS(W62=0,0,AND(W62&lt;0,X62=1),11,AND(W62&gt;0,X62=1),12,AND(W62&lt;0,X62=2),11,AND(W62&gt;0,X62=2),22,AND(W62&lt;0,X62=3),11,AND(W62&gt;0,X62=3),32,AND(W62&lt;0,X62=4),41,AND(W62&gt;0,X62=4),42,AND(W62&lt;0,X62=5),51,AND(W62&gt;0,X62=5),52)</f>
        <v>0</v>
      </c>
      <c r="Z62">
        <f t="shared" si="5"/>
        <v>0</v>
      </c>
      <c r="AA62">
        <f t="shared" si="6"/>
        <v>0</v>
      </c>
      <c r="AB62">
        <v>1</v>
      </c>
      <c r="AC62">
        <f t="shared" si="7"/>
        <v>0</v>
      </c>
    </row>
    <row r="63" spans="1:29" x14ac:dyDescent="0.25">
      <c r="A63" t="s">
        <v>5363</v>
      </c>
      <c r="B63" t="s">
        <v>69</v>
      </c>
      <c r="C63" t="s">
        <v>6100</v>
      </c>
      <c r="E63" t="s">
        <v>6106</v>
      </c>
      <c r="F63" t="s">
        <v>6107</v>
      </c>
      <c r="G63">
        <v>0</v>
      </c>
      <c r="H63">
        <v>0</v>
      </c>
      <c r="I63">
        <v>5667</v>
      </c>
      <c r="J63">
        <f t="shared" si="0"/>
        <v>5667</v>
      </c>
      <c r="K63">
        <v>0</v>
      </c>
      <c r="L63">
        <v>0</v>
      </c>
      <c r="M63">
        <v>2227</v>
      </c>
      <c r="N63">
        <f t="shared" si="1"/>
        <v>2227</v>
      </c>
      <c r="O63">
        <f t="shared" si="2"/>
        <v>1.796993911719939E-4</v>
      </c>
      <c r="P63">
        <f t="shared" si="3"/>
        <v>7.0617706747843739E-5</v>
      </c>
      <c r="Q63" s="42">
        <f t="shared" si="4"/>
        <v>-1.0908168442415016E-4</v>
      </c>
      <c r="R63" s="50">
        <f>Q63*(-1)</f>
        <v>1.0908168442415016E-4</v>
      </c>
      <c r="S63" s="42">
        <v>4.4269572799999997E-4</v>
      </c>
      <c r="T63" s="42">
        <v>1.410883085E-3</v>
      </c>
      <c r="U63">
        <v>-888</v>
      </c>
      <c r="V63">
        <f>((R63)/(T63-S63))*100</f>
        <v>11.266588396913983</v>
      </c>
      <c r="W63" cm="1">
        <f t="array" ref="W63">_xlfn.IFS(Q63&lt;0,-1,Q63=0,0,Q63&gt;0,1)</f>
        <v>-1</v>
      </c>
      <c r="X63" cm="1">
        <f t="array" ref="X63">_xlfn.IFS(W63=0,0,AND(W63&lt;0,V63&lt;50),1,AND(W63&lt;0,V63&lt;80),2,AND(W63&lt;0,V63&lt;90),3,AND(W63&lt;0,V63&lt;100),4,AND(W63&lt;0,V63&gt;100),5,AND(W63&gt;0,U63&gt;100),5,AND(W63&gt;0,U63&gt;10),4,AND(W63&gt;0,U63&gt;5),3,AND(W63&gt;0,U63&gt;2),2,AND(W63&gt;0,U63&gt;0),1)</f>
        <v>1</v>
      </c>
      <c r="Y63" cm="1">
        <f t="array" ref="Y63">_xlfn.IFS(W63=0,0,AND(W63&lt;0,X63=1),11,AND(W63&gt;0,X63=1),12,AND(W63&lt;0,X63=2),11,AND(W63&gt;0,X63=2),22,AND(W63&lt;0,X63=3),11,AND(W63&gt;0,X63=3),32,AND(W63&lt;0,X63=4),41,AND(W63&gt;0,X63=4),42,AND(W63&lt;0,X63=5),51,AND(W63&gt;0,X63=5),52)</f>
        <v>11</v>
      </c>
      <c r="Z63">
        <f t="shared" si="5"/>
        <v>0</v>
      </c>
      <c r="AA63">
        <f t="shared" si="6"/>
        <v>0</v>
      </c>
      <c r="AB63">
        <v>0</v>
      </c>
      <c r="AC63">
        <f t="shared" si="7"/>
        <v>0</v>
      </c>
    </row>
    <row r="64" spans="1:29" x14ac:dyDescent="0.25">
      <c r="A64" t="s">
        <v>3371</v>
      </c>
      <c r="B64" t="s">
        <v>70</v>
      </c>
      <c r="C64" t="s">
        <v>6100</v>
      </c>
      <c r="E64" t="s">
        <v>6106</v>
      </c>
      <c r="F64" t="s">
        <v>6107</v>
      </c>
      <c r="G64">
        <v>0</v>
      </c>
      <c r="H64">
        <v>0</v>
      </c>
      <c r="I64">
        <v>0</v>
      </c>
      <c r="J64">
        <f t="shared" si="0"/>
        <v>0</v>
      </c>
      <c r="K64">
        <v>0</v>
      </c>
      <c r="L64">
        <v>0</v>
      </c>
      <c r="M64">
        <v>10950</v>
      </c>
      <c r="N64">
        <f t="shared" si="1"/>
        <v>10950</v>
      </c>
      <c r="O64">
        <f t="shared" si="2"/>
        <v>0</v>
      </c>
      <c r="P64">
        <f t="shared" si="3"/>
        <v>3.4722222222222224E-4</v>
      </c>
      <c r="Q64" s="42">
        <f t="shared" si="4"/>
        <v>3.4722222222222224E-4</v>
      </c>
      <c r="R64" s="50">
        <f>Q64</f>
        <v>3.4722222222222224E-4</v>
      </c>
      <c r="S64" s="42">
        <v>3.3869455000000002E-5</v>
      </c>
      <c r="T64" s="42">
        <v>1.3876122800000001E-4</v>
      </c>
      <c r="U64">
        <f>(Q64/T64)*100</f>
        <v>250.23000100735794</v>
      </c>
      <c r="V64">
        <v>-888</v>
      </c>
      <c r="W64" cm="1">
        <f t="array" ref="W64">_xlfn.IFS(Q64&lt;0,-1,Q64=0,0,Q64&gt;0,1)</f>
        <v>1</v>
      </c>
      <c r="X64" cm="1">
        <f t="array" ref="X64">_xlfn.IFS(W64=0,0,AND(W64&lt;0,V64&lt;50),1,AND(W64&lt;0,V64&lt;80),2,AND(W64&lt;0,V64&lt;90),3,AND(W64&lt;0,V64&lt;100),4,AND(W64&lt;0,V64&gt;100),5,AND(W64&gt;0,U64&gt;100),5,AND(W64&gt;0,U64&gt;10),4,AND(W64&gt;0,U64&gt;5),3,AND(W64&gt;0,U64&gt;2),2,AND(W64&gt;0,U64&gt;0),1)</f>
        <v>5</v>
      </c>
      <c r="Y64" cm="1">
        <f t="array" ref="Y64">_xlfn.IFS(W64=0,0,AND(W64&lt;0,X64=1),11,AND(W64&gt;0,X64=1),12,AND(W64&lt;0,X64=2),11,AND(W64&gt;0,X64=2),22,AND(W64&lt;0,X64=3),11,AND(W64&gt;0,X64=3),32,AND(W64&lt;0,X64=4),41,AND(W64&gt;0,X64=4),42,AND(W64&lt;0,X64=5),51,AND(W64&gt;0,X64=5),52)</f>
        <v>52</v>
      </c>
      <c r="Z64">
        <f t="shared" si="5"/>
        <v>0</v>
      </c>
      <c r="AA64">
        <f t="shared" si="6"/>
        <v>0</v>
      </c>
      <c r="AB64">
        <v>1</v>
      </c>
      <c r="AC64">
        <f t="shared" si="7"/>
        <v>0</v>
      </c>
    </row>
    <row r="65" spans="1:29" x14ac:dyDescent="0.25">
      <c r="A65" t="s">
        <v>5036</v>
      </c>
      <c r="B65" t="s">
        <v>71</v>
      </c>
      <c r="C65" t="s">
        <v>6100</v>
      </c>
      <c r="E65" t="s">
        <v>6106</v>
      </c>
      <c r="F65" t="s">
        <v>6107</v>
      </c>
      <c r="G65">
        <v>0</v>
      </c>
      <c r="H65">
        <v>0</v>
      </c>
      <c r="I65">
        <v>600145</v>
      </c>
      <c r="J65">
        <f t="shared" si="0"/>
        <v>600145</v>
      </c>
      <c r="K65">
        <v>0</v>
      </c>
      <c r="L65">
        <v>0</v>
      </c>
      <c r="M65">
        <v>0</v>
      </c>
      <c r="N65">
        <f t="shared" si="1"/>
        <v>0</v>
      </c>
      <c r="O65">
        <f t="shared" si="2"/>
        <v>1.9030473110096396E-2</v>
      </c>
      <c r="P65">
        <f t="shared" si="3"/>
        <v>0</v>
      </c>
      <c r="Q65" s="42">
        <f t="shared" si="4"/>
        <v>-1.9030473110096396E-2</v>
      </c>
      <c r="R65" s="50">
        <f>Q65*(-1)</f>
        <v>1.9030473110096396E-2</v>
      </c>
      <c r="S65" s="42">
        <v>1.1384781299999999E-4</v>
      </c>
      <c r="T65" s="42">
        <v>4.7140196900000001E-4</v>
      </c>
      <c r="U65">
        <v>-888</v>
      </c>
      <c r="V65">
        <f t="shared" ref="V65:V71" si="12">((R65)/(T65-S65))*100</f>
        <v>5322.4029956727436</v>
      </c>
      <c r="W65" cm="1">
        <f t="array" ref="W65">_xlfn.IFS(Q65&lt;0,-1,Q65=0,0,Q65&gt;0,1)</f>
        <v>-1</v>
      </c>
      <c r="X65" cm="1">
        <f t="array" ref="X65">_xlfn.IFS(W65=0,0,AND(W65&lt;0,V65&lt;50),1,AND(W65&lt;0,V65&lt;80),2,AND(W65&lt;0,V65&lt;90),3,AND(W65&lt;0,V65&lt;100),4,AND(W65&lt;0,V65&gt;100),5,AND(W65&gt;0,U65&gt;100),5,AND(W65&gt;0,U65&gt;10),4,AND(W65&gt;0,U65&gt;5),3,AND(W65&gt;0,U65&gt;2),2,AND(W65&gt;0,U65&gt;0),1)</f>
        <v>5</v>
      </c>
      <c r="Y65" cm="1">
        <f t="array" ref="Y65">_xlfn.IFS(W65=0,0,AND(W65&lt;0,X65=1),11,AND(W65&gt;0,X65=1),12,AND(W65&lt;0,X65=2),11,AND(W65&gt;0,X65=2),22,AND(W65&lt;0,X65=3),11,AND(W65&gt;0,X65=3),32,AND(W65&lt;0,X65=4),41,AND(W65&gt;0,X65=4),42,AND(W65&lt;0,X65=5),51,AND(W65&gt;0,X65=5),52)</f>
        <v>51</v>
      </c>
      <c r="Z65">
        <f t="shared" si="5"/>
        <v>0</v>
      </c>
      <c r="AA65">
        <f t="shared" si="6"/>
        <v>0</v>
      </c>
      <c r="AB65">
        <v>0</v>
      </c>
      <c r="AC65">
        <f t="shared" si="7"/>
        <v>0</v>
      </c>
    </row>
    <row r="66" spans="1:29" x14ac:dyDescent="0.25">
      <c r="A66" t="s">
        <v>4925</v>
      </c>
      <c r="B66" t="s">
        <v>72</v>
      </c>
      <c r="C66" t="s">
        <v>6100</v>
      </c>
      <c r="E66" t="s">
        <v>6106</v>
      </c>
      <c r="F66" t="s">
        <v>6107</v>
      </c>
      <c r="G66">
        <v>0</v>
      </c>
      <c r="H66">
        <v>0</v>
      </c>
      <c r="I66">
        <v>657000</v>
      </c>
      <c r="J66">
        <f t="shared" si="0"/>
        <v>657000</v>
      </c>
      <c r="K66">
        <v>0</v>
      </c>
      <c r="L66">
        <v>0</v>
      </c>
      <c r="M66">
        <v>0</v>
      </c>
      <c r="N66">
        <f t="shared" si="1"/>
        <v>0</v>
      </c>
      <c r="O66">
        <f t="shared" si="2"/>
        <v>2.0833333333333332E-2</v>
      </c>
      <c r="P66">
        <f t="shared" si="3"/>
        <v>0</v>
      </c>
      <c r="Q66" s="42">
        <f t="shared" si="4"/>
        <v>-2.0833333333333332E-2</v>
      </c>
      <c r="R66" s="50">
        <f>Q66*(-1)</f>
        <v>2.0833333333333332E-2</v>
      </c>
      <c r="S66" s="42">
        <v>9.9455129000000002E-5</v>
      </c>
      <c r="T66" s="42">
        <v>3.9385976700000001E-4</v>
      </c>
      <c r="U66">
        <v>-888</v>
      </c>
      <c r="V66">
        <f t="shared" si="12"/>
        <v>7076.4283724814586</v>
      </c>
      <c r="W66" cm="1">
        <f t="array" ref="W66">_xlfn.IFS(Q66&lt;0,-1,Q66=0,0,Q66&gt;0,1)</f>
        <v>-1</v>
      </c>
      <c r="X66" cm="1">
        <f t="array" ref="X66">_xlfn.IFS(W66=0,0,AND(W66&lt;0,V66&lt;50),1,AND(W66&lt;0,V66&lt;80),2,AND(W66&lt;0,V66&lt;90),3,AND(W66&lt;0,V66&lt;100),4,AND(W66&lt;0,V66&gt;100),5,AND(W66&gt;0,U66&gt;100),5,AND(W66&gt;0,U66&gt;10),4,AND(W66&gt;0,U66&gt;5),3,AND(W66&gt;0,U66&gt;2),2,AND(W66&gt;0,U66&gt;0),1)</f>
        <v>5</v>
      </c>
      <c r="Y66" cm="1">
        <f t="array" ref="Y66">_xlfn.IFS(W66=0,0,AND(W66&lt;0,X66=1),11,AND(W66&gt;0,X66=1),12,AND(W66&lt;0,X66=2),11,AND(W66&gt;0,X66=2),22,AND(W66&lt;0,X66=3),11,AND(W66&gt;0,X66=3),32,AND(W66&lt;0,X66=4),41,AND(W66&gt;0,X66=4),42,AND(W66&lt;0,X66=5),51,AND(W66&gt;0,X66=5),52)</f>
        <v>51</v>
      </c>
      <c r="Z66">
        <f t="shared" si="5"/>
        <v>0</v>
      </c>
      <c r="AA66">
        <f t="shared" si="6"/>
        <v>0</v>
      </c>
      <c r="AB66">
        <v>1</v>
      </c>
      <c r="AC66">
        <f t="shared" si="7"/>
        <v>0</v>
      </c>
    </row>
    <row r="67" spans="1:29" x14ac:dyDescent="0.25">
      <c r="A67" t="s">
        <v>5308</v>
      </c>
      <c r="B67" t="s">
        <v>73</v>
      </c>
      <c r="C67" t="s">
        <v>6100</v>
      </c>
      <c r="E67" t="s">
        <v>6106</v>
      </c>
      <c r="F67" t="s">
        <v>6107</v>
      </c>
      <c r="G67">
        <v>0</v>
      </c>
      <c r="H67">
        <v>0</v>
      </c>
      <c r="I67">
        <v>60169.3</v>
      </c>
      <c r="J67">
        <f t="shared" si="0"/>
        <v>60169.3</v>
      </c>
      <c r="K67">
        <v>0</v>
      </c>
      <c r="L67">
        <v>0</v>
      </c>
      <c r="M67">
        <v>34446</v>
      </c>
      <c r="N67">
        <f t="shared" si="1"/>
        <v>34446</v>
      </c>
      <c r="O67">
        <f t="shared" si="2"/>
        <v>1.9079559868087266E-3</v>
      </c>
      <c r="P67">
        <f t="shared" si="3"/>
        <v>1.092275494672755E-3</v>
      </c>
      <c r="Q67" s="42">
        <f t="shared" si="4"/>
        <v>-8.1568049213597157E-4</v>
      </c>
      <c r="R67" s="50">
        <f>Q67*(-1)</f>
        <v>8.1568049213597157E-4</v>
      </c>
      <c r="S67" s="42">
        <v>2.4145353599999998E-4</v>
      </c>
      <c r="T67" s="42">
        <v>9.5786861499999999E-4</v>
      </c>
      <c r="U67">
        <v>-888</v>
      </c>
      <c r="V67">
        <f t="shared" si="12"/>
        <v>113.85585201173181</v>
      </c>
      <c r="W67" cm="1">
        <f t="array" ref="W67">_xlfn.IFS(Q67&lt;0,-1,Q67=0,0,Q67&gt;0,1)</f>
        <v>-1</v>
      </c>
      <c r="X67" cm="1">
        <f t="array" ref="X67">_xlfn.IFS(W67=0,0,AND(W67&lt;0,V67&lt;50),1,AND(W67&lt;0,V67&lt;80),2,AND(W67&lt;0,V67&lt;90),3,AND(W67&lt;0,V67&lt;100),4,AND(W67&lt;0,V67&gt;100),5,AND(W67&gt;0,U67&gt;100),5,AND(W67&gt;0,U67&gt;10),4,AND(W67&gt;0,U67&gt;5),3,AND(W67&gt;0,U67&gt;2),2,AND(W67&gt;0,U67&gt;0),1)</f>
        <v>5</v>
      </c>
      <c r="Y67" cm="1">
        <f t="array" ref="Y67">_xlfn.IFS(W67=0,0,AND(W67&lt;0,X67=1),11,AND(W67&gt;0,X67=1),12,AND(W67&lt;0,X67=2),11,AND(W67&gt;0,X67=2),22,AND(W67&lt;0,X67=3),11,AND(W67&gt;0,X67=3),32,AND(W67&lt;0,X67=4),41,AND(W67&gt;0,X67=4),42,AND(W67&lt;0,X67=5),51,AND(W67&gt;0,X67=5),52)</f>
        <v>51</v>
      </c>
      <c r="Z67">
        <f t="shared" si="5"/>
        <v>0</v>
      </c>
      <c r="AA67">
        <f t="shared" si="6"/>
        <v>0</v>
      </c>
      <c r="AB67">
        <v>1</v>
      </c>
      <c r="AC67">
        <f t="shared" si="7"/>
        <v>0</v>
      </c>
    </row>
    <row r="68" spans="1:29" x14ac:dyDescent="0.25">
      <c r="A68" t="s">
        <v>5823</v>
      </c>
      <c r="B68" t="s">
        <v>74</v>
      </c>
      <c r="C68" t="s">
        <v>6100</v>
      </c>
      <c r="E68" t="s">
        <v>6106</v>
      </c>
      <c r="F68" t="s">
        <v>6107</v>
      </c>
      <c r="G68">
        <v>0</v>
      </c>
      <c r="H68">
        <v>0</v>
      </c>
      <c r="I68">
        <v>0</v>
      </c>
      <c r="J68">
        <f t="shared" ref="J68:J131" si="13">I68+H68+G68</f>
        <v>0</v>
      </c>
      <c r="K68">
        <v>0</v>
      </c>
      <c r="L68">
        <v>0</v>
      </c>
      <c r="M68">
        <v>0</v>
      </c>
      <c r="N68">
        <f t="shared" ref="N68:N131" si="14">K68+L68+M68</f>
        <v>0</v>
      </c>
      <c r="O68">
        <f t="shared" ref="O68:O131" si="15">J68/31536000</f>
        <v>0</v>
      </c>
      <c r="P68">
        <f t="shared" ref="P68:P131" si="16">N68/31536000</f>
        <v>0</v>
      </c>
      <c r="Q68" s="42">
        <f t="shared" ref="Q68:Q131" si="17">P68-O68</f>
        <v>0</v>
      </c>
      <c r="R68" s="50">
        <f>Q68</f>
        <v>0</v>
      </c>
      <c r="S68" s="42">
        <v>2.0983044100000002E-4</v>
      </c>
      <c r="T68" s="42">
        <v>8.3456129899999994E-4</v>
      </c>
      <c r="U68">
        <f>(Q68/T68)*100</f>
        <v>0</v>
      </c>
      <c r="V68">
        <f t="shared" si="12"/>
        <v>0</v>
      </c>
      <c r="W68" cm="1">
        <f t="array" ref="W68">_xlfn.IFS(Q68&lt;0,-1,Q68=0,0,Q68&gt;0,1)</f>
        <v>0</v>
      </c>
      <c r="X68" cm="1">
        <f t="array" ref="X68">_xlfn.IFS(W68=0,0,AND(W68&lt;0,V68&lt;50),1,AND(W68&lt;0,V68&lt;80),2,AND(W68&lt;0,V68&lt;90),3,AND(W68&lt;0,V68&lt;100),4,AND(W68&lt;0,V68&gt;100),5,AND(W68&gt;0,U68&gt;100),5,AND(W68&gt;0,U68&gt;10),4,AND(W68&gt;0,U68&gt;5),3,AND(W68&gt;0,U68&gt;2),2,AND(W68&gt;0,U68&gt;0),1)</f>
        <v>0</v>
      </c>
      <c r="Y68" cm="1">
        <f t="array" ref="Y68">_xlfn.IFS(W68=0,0,AND(W68&lt;0,X68=1),11,AND(W68&gt;0,X68=1),12,AND(W68&lt;0,X68=2),11,AND(W68&gt;0,X68=2),22,AND(W68&lt;0,X68=3),11,AND(W68&gt;0,X68=3),32,AND(W68&lt;0,X68=4),41,AND(W68&gt;0,X68=4),42,AND(W68&lt;0,X68=5),51,AND(W68&gt;0,X68=5),52)</f>
        <v>0</v>
      </c>
      <c r="Z68">
        <f t="shared" ref="Z68:Z131" si="18">IF(S68&lt;0.01,0,1)</f>
        <v>0</v>
      </c>
      <c r="AA68">
        <f t="shared" ref="AA68:AA131" si="19">IF(T68&lt;0.01,0,1)</f>
        <v>0</v>
      </c>
      <c r="AB68">
        <v>1</v>
      </c>
      <c r="AC68">
        <f t="shared" ref="AC68:AC131" si="20">IF(AND(Z68=1,AA68=1,AB68=1),2,IF(AND(Z68=1,AA68=1,AB68=0),1,IF(AND(Z68=0,AA68=0,AB68=0),0,IF(AND(Z68=0,AA68=0),0,1))))</f>
        <v>0</v>
      </c>
    </row>
    <row r="69" spans="1:29" x14ac:dyDescent="0.25">
      <c r="A69" t="s">
        <v>5356</v>
      </c>
      <c r="B69" t="s">
        <v>75</v>
      </c>
      <c r="C69" t="s">
        <v>6100</v>
      </c>
      <c r="E69" t="s">
        <v>6106</v>
      </c>
      <c r="F69" t="s">
        <v>6107</v>
      </c>
      <c r="G69">
        <v>0</v>
      </c>
      <c r="H69">
        <v>0</v>
      </c>
      <c r="I69">
        <v>5122.2</v>
      </c>
      <c r="J69">
        <f t="shared" si="13"/>
        <v>5122.2</v>
      </c>
      <c r="K69">
        <v>0</v>
      </c>
      <c r="L69">
        <v>0</v>
      </c>
      <c r="M69">
        <v>0</v>
      </c>
      <c r="N69">
        <f t="shared" si="14"/>
        <v>0</v>
      </c>
      <c r="O69">
        <f t="shared" si="15"/>
        <v>1.6242389649923897E-4</v>
      </c>
      <c r="P69">
        <f t="shared" si="16"/>
        <v>0</v>
      </c>
      <c r="Q69" s="42">
        <f t="shared" si="17"/>
        <v>-1.6242389649923897E-4</v>
      </c>
      <c r="R69" s="50">
        <f>Q69*(-1)</f>
        <v>1.6242389649923897E-4</v>
      </c>
      <c r="S69" s="42">
        <v>1.6912416E-4</v>
      </c>
      <c r="T69" s="42">
        <v>6.6817915799999999E-4</v>
      </c>
      <c r="U69">
        <v>-888</v>
      </c>
      <c r="V69">
        <f t="shared" si="12"/>
        <v>32.546291921765096</v>
      </c>
      <c r="W69" cm="1">
        <f t="array" ref="W69">_xlfn.IFS(Q69&lt;0,-1,Q69=0,0,Q69&gt;0,1)</f>
        <v>-1</v>
      </c>
      <c r="X69" cm="1">
        <f t="array" ref="X69">_xlfn.IFS(W69=0,0,AND(W69&lt;0,V69&lt;50),1,AND(W69&lt;0,V69&lt;80),2,AND(W69&lt;0,V69&lt;90),3,AND(W69&lt;0,V69&lt;100),4,AND(W69&lt;0,V69&gt;100),5,AND(W69&gt;0,U69&gt;100),5,AND(W69&gt;0,U69&gt;10),4,AND(W69&gt;0,U69&gt;5),3,AND(W69&gt;0,U69&gt;2),2,AND(W69&gt;0,U69&gt;0),1)</f>
        <v>1</v>
      </c>
      <c r="Y69" cm="1">
        <f t="array" ref="Y69">_xlfn.IFS(W69=0,0,AND(W69&lt;0,X69=1),11,AND(W69&gt;0,X69=1),12,AND(W69&lt;0,X69=2),11,AND(W69&gt;0,X69=2),22,AND(W69&lt;0,X69=3),11,AND(W69&gt;0,X69=3),32,AND(W69&lt;0,X69=4),41,AND(W69&gt;0,X69=4),42,AND(W69&lt;0,X69=5),51,AND(W69&gt;0,X69=5),52)</f>
        <v>11</v>
      </c>
      <c r="Z69">
        <f t="shared" si="18"/>
        <v>0</v>
      </c>
      <c r="AA69">
        <f t="shared" si="19"/>
        <v>0</v>
      </c>
      <c r="AB69">
        <v>0</v>
      </c>
      <c r="AC69">
        <f t="shared" si="20"/>
        <v>0</v>
      </c>
    </row>
    <row r="70" spans="1:29" x14ac:dyDescent="0.25">
      <c r="A70" t="s">
        <v>5017</v>
      </c>
      <c r="B70" t="s">
        <v>76</v>
      </c>
      <c r="C70" t="s">
        <v>6100</v>
      </c>
      <c r="E70" t="s">
        <v>6106</v>
      </c>
      <c r="F70" t="s">
        <v>6107</v>
      </c>
      <c r="G70">
        <v>0</v>
      </c>
      <c r="H70">
        <v>0</v>
      </c>
      <c r="I70">
        <v>3410</v>
      </c>
      <c r="J70">
        <f t="shared" si="13"/>
        <v>3410</v>
      </c>
      <c r="K70">
        <v>0</v>
      </c>
      <c r="L70">
        <v>0</v>
      </c>
      <c r="M70">
        <v>0</v>
      </c>
      <c r="N70">
        <f t="shared" si="14"/>
        <v>0</v>
      </c>
      <c r="O70">
        <f t="shared" si="15"/>
        <v>1.0813039066463725E-4</v>
      </c>
      <c r="P70">
        <f t="shared" si="16"/>
        <v>0</v>
      </c>
      <c r="Q70" s="42">
        <f t="shared" si="17"/>
        <v>-1.0813039066463725E-4</v>
      </c>
      <c r="R70" s="50">
        <f>Q70*(-1)</f>
        <v>1.0813039066463725E-4</v>
      </c>
      <c r="S70" s="42">
        <v>2.08809031E-4</v>
      </c>
      <c r="T70" s="42">
        <v>8.3127508899999989E-4</v>
      </c>
      <c r="U70">
        <v>-888</v>
      </c>
      <c r="V70">
        <f t="shared" si="12"/>
        <v>17.371291056746628</v>
      </c>
      <c r="W70" cm="1">
        <f t="array" ref="W70">_xlfn.IFS(Q70&lt;0,-1,Q70=0,0,Q70&gt;0,1)</f>
        <v>-1</v>
      </c>
      <c r="X70" cm="1">
        <f t="array" ref="X70">_xlfn.IFS(W70=0,0,AND(W70&lt;0,V70&lt;50),1,AND(W70&lt;0,V70&lt;80),2,AND(W70&lt;0,V70&lt;90),3,AND(W70&lt;0,V70&lt;100),4,AND(W70&lt;0,V70&gt;100),5,AND(W70&gt;0,U70&gt;100),5,AND(W70&gt;0,U70&gt;10),4,AND(W70&gt;0,U70&gt;5),3,AND(W70&gt;0,U70&gt;2),2,AND(W70&gt;0,U70&gt;0),1)</f>
        <v>1</v>
      </c>
      <c r="Y70" cm="1">
        <f t="array" ref="Y70">_xlfn.IFS(W70=0,0,AND(W70&lt;0,X70=1),11,AND(W70&gt;0,X70=1),12,AND(W70&lt;0,X70=2),11,AND(W70&gt;0,X70=2),22,AND(W70&lt;0,X70=3),11,AND(W70&gt;0,X70=3),32,AND(W70&lt;0,X70=4),41,AND(W70&gt;0,X70=4),42,AND(W70&lt;0,X70=5),51,AND(W70&gt;0,X70=5),52)</f>
        <v>11</v>
      </c>
      <c r="Z70">
        <f t="shared" si="18"/>
        <v>0</v>
      </c>
      <c r="AA70">
        <f t="shared" si="19"/>
        <v>0</v>
      </c>
      <c r="AB70">
        <v>1</v>
      </c>
      <c r="AC70">
        <f t="shared" si="20"/>
        <v>0</v>
      </c>
    </row>
    <row r="71" spans="1:29" x14ac:dyDescent="0.25">
      <c r="A71" t="s">
        <v>5918</v>
      </c>
      <c r="B71" t="s">
        <v>77</v>
      </c>
      <c r="C71" t="s">
        <v>6100</v>
      </c>
      <c r="E71" t="s">
        <v>6106</v>
      </c>
      <c r="F71" t="s">
        <v>6107</v>
      </c>
      <c r="G71">
        <v>0</v>
      </c>
      <c r="H71">
        <v>0</v>
      </c>
      <c r="I71">
        <v>0</v>
      </c>
      <c r="J71">
        <f t="shared" si="13"/>
        <v>0</v>
      </c>
      <c r="K71">
        <v>0</v>
      </c>
      <c r="L71">
        <v>0</v>
      </c>
      <c r="M71">
        <v>0</v>
      </c>
      <c r="N71">
        <f t="shared" si="14"/>
        <v>0</v>
      </c>
      <c r="O71">
        <f t="shared" si="15"/>
        <v>0</v>
      </c>
      <c r="P71">
        <f t="shared" si="16"/>
        <v>0</v>
      </c>
      <c r="Q71" s="42">
        <f t="shared" si="17"/>
        <v>0</v>
      </c>
      <c r="R71" s="50">
        <f>Q71</f>
        <v>0</v>
      </c>
      <c r="S71" s="42">
        <v>2.6304322700000004E-4</v>
      </c>
      <c r="T71" s="42">
        <v>1.040273648E-3</v>
      </c>
      <c r="U71">
        <f>(Q71/T71)*100</f>
        <v>0</v>
      </c>
      <c r="V71">
        <f t="shared" si="12"/>
        <v>0</v>
      </c>
      <c r="W71" cm="1">
        <f t="array" ref="W71">_xlfn.IFS(Q71&lt;0,-1,Q71=0,0,Q71&gt;0,1)</f>
        <v>0</v>
      </c>
      <c r="X71" cm="1">
        <f t="array" ref="X71">_xlfn.IFS(W71=0,0,AND(W71&lt;0,V71&lt;50),1,AND(W71&lt;0,V71&lt;80),2,AND(W71&lt;0,V71&lt;90),3,AND(W71&lt;0,V71&lt;100),4,AND(W71&lt;0,V71&gt;100),5,AND(W71&gt;0,U71&gt;100),5,AND(W71&gt;0,U71&gt;10),4,AND(W71&gt;0,U71&gt;5),3,AND(W71&gt;0,U71&gt;2),2,AND(W71&gt;0,U71&gt;0),1)</f>
        <v>0</v>
      </c>
      <c r="Y71" cm="1">
        <f t="array" ref="Y71">_xlfn.IFS(W71=0,0,AND(W71&lt;0,X71=1),11,AND(W71&gt;0,X71=1),12,AND(W71&lt;0,X71=2),11,AND(W71&gt;0,X71=2),22,AND(W71&lt;0,X71=3),11,AND(W71&gt;0,X71=3),32,AND(W71&lt;0,X71=4),41,AND(W71&gt;0,X71=4),42,AND(W71&lt;0,X71=5),51,AND(W71&gt;0,X71=5),52)</f>
        <v>0</v>
      </c>
      <c r="Z71">
        <f t="shared" si="18"/>
        <v>0</v>
      </c>
      <c r="AA71">
        <f t="shared" si="19"/>
        <v>0</v>
      </c>
      <c r="AB71">
        <v>1</v>
      </c>
      <c r="AC71">
        <f t="shared" si="20"/>
        <v>0</v>
      </c>
    </row>
    <row r="72" spans="1:29" x14ac:dyDescent="0.25">
      <c r="A72" t="s">
        <v>3179</v>
      </c>
      <c r="B72" t="s">
        <v>78</v>
      </c>
      <c r="C72" t="s">
        <v>6100</v>
      </c>
      <c r="E72" t="s">
        <v>6106</v>
      </c>
      <c r="F72" t="s">
        <v>6107</v>
      </c>
      <c r="G72">
        <v>0</v>
      </c>
      <c r="H72">
        <v>0</v>
      </c>
      <c r="I72">
        <v>57693</v>
      </c>
      <c r="J72">
        <f t="shared" si="13"/>
        <v>57693</v>
      </c>
      <c r="K72">
        <v>0</v>
      </c>
      <c r="L72">
        <v>0</v>
      </c>
      <c r="M72">
        <v>72486.5</v>
      </c>
      <c r="N72">
        <f t="shared" si="14"/>
        <v>72486.5</v>
      </c>
      <c r="O72">
        <f t="shared" si="15"/>
        <v>1.8294330289193304E-3</v>
      </c>
      <c r="P72">
        <f t="shared" si="16"/>
        <v>2.2985318366311519E-3</v>
      </c>
      <c r="Q72" s="42">
        <f t="shared" si="17"/>
        <v>4.6909880771182151E-4</v>
      </c>
      <c r="R72" s="50">
        <f>Q72</f>
        <v>4.6909880771182151E-4</v>
      </c>
      <c r="S72" s="42">
        <v>7.009160020000001E-4</v>
      </c>
      <c r="T72" s="42">
        <v>4.7236555660000006E-3</v>
      </c>
      <c r="U72">
        <f>(Q72/T72)*100</f>
        <v>9.9308427796537071</v>
      </c>
      <c r="V72">
        <v>-888</v>
      </c>
      <c r="W72" cm="1">
        <f t="array" ref="W72">_xlfn.IFS(Q72&lt;0,-1,Q72=0,0,Q72&gt;0,1)</f>
        <v>1</v>
      </c>
      <c r="X72" cm="1">
        <f t="array" ref="X72">_xlfn.IFS(W72=0,0,AND(W72&lt;0,V72&lt;50),1,AND(W72&lt;0,V72&lt;80),2,AND(W72&lt;0,V72&lt;90),3,AND(W72&lt;0,V72&lt;100),4,AND(W72&lt;0,V72&gt;100),5,AND(W72&gt;0,U72&gt;100),5,AND(W72&gt;0,U72&gt;10),4,AND(W72&gt;0,U72&gt;5),3,AND(W72&gt;0,U72&gt;2),2,AND(W72&gt;0,U72&gt;0),1)</f>
        <v>3</v>
      </c>
      <c r="Y72" cm="1">
        <f t="array" ref="Y72">_xlfn.IFS(W72=0,0,AND(W72&lt;0,X72=1),11,AND(W72&gt;0,X72=1),12,AND(W72&lt;0,X72=2),11,AND(W72&gt;0,X72=2),22,AND(W72&lt;0,X72=3),11,AND(W72&gt;0,X72=3),32,AND(W72&lt;0,X72=4),41,AND(W72&gt;0,X72=4),42,AND(W72&lt;0,X72=5),51,AND(W72&gt;0,X72=5),52)</f>
        <v>32</v>
      </c>
      <c r="Z72">
        <f t="shared" si="18"/>
        <v>0</v>
      </c>
      <c r="AA72">
        <f t="shared" si="19"/>
        <v>0</v>
      </c>
      <c r="AB72">
        <v>0</v>
      </c>
      <c r="AC72">
        <f t="shared" si="20"/>
        <v>0</v>
      </c>
    </row>
    <row r="73" spans="1:29" x14ac:dyDescent="0.25">
      <c r="A73" t="s">
        <v>4899</v>
      </c>
      <c r="B73" t="s">
        <v>79</v>
      </c>
      <c r="C73" t="s">
        <v>6100</v>
      </c>
      <c r="E73" t="s">
        <v>6106</v>
      </c>
      <c r="F73" t="s">
        <v>6107</v>
      </c>
      <c r="G73">
        <v>0</v>
      </c>
      <c r="H73">
        <v>0</v>
      </c>
      <c r="I73">
        <v>126817</v>
      </c>
      <c r="J73">
        <f t="shared" si="13"/>
        <v>126817</v>
      </c>
      <c r="K73">
        <v>0</v>
      </c>
      <c r="L73">
        <v>0</v>
      </c>
      <c r="M73">
        <v>48727</v>
      </c>
      <c r="N73">
        <f t="shared" si="14"/>
        <v>48727</v>
      </c>
      <c r="O73">
        <f t="shared" si="15"/>
        <v>4.0213406900050739E-3</v>
      </c>
      <c r="P73">
        <f t="shared" si="16"/>
        <v>1.5451230339928971E-3</v>
      </c>
      <c r="Q73" s="42">
        <f t="shared" si="17"/>
        <v>-2.476217656012177E-3</v>
      </c>
      <c r="R73" s="50">
        <f>Q73*(-1)</f>
        <v>2.476217656012177E-3</v>
      </c>
      <c r="S73" s="42">
        <v>0.26428092139999998</v>
      </c>
      <c r="T73" s="42">
        <v>1.7793988513000001</v>
      </c>
      <c r="U73">
        <v>-888</v>
      </c>
      <c r="V73">
        <f>((R73)/(T73-S73))*100</f>
        <v>0.16343398801805553</v>
      </c>
      <c r="W73" cm="1">
        <f t="array" ref="W73">_xlfn.IFS(Q73&lt;0,-1,Q73=0,0,Q73&gt;0,1)</f>
        <v>-1</v>
      </c>
      <c r="X73" cm="1">
        <f t="array" ref="X73">_xlfn.IFS(W73=0,0,AND(W73&lt;0,V73&lt;50),1,AND(W73&lt;0,V73&lt;80),2,AND(W73&lt;0,V73&lt;90),3,AND(W73&lt;0,V73&lt;100),4,AND(W73&lt;0,V73&gt;100),5,AND(W73&gt;0,U73&gt;100),5,AND(W73&gt;0,U73&gt;10),4,AND(W73&gt;0,U73&gt;5),3,AND(W73&gt;0,U73&gt;2),2,AND(W73&gt;0,U73&gt;0),1)</f>
        <v>1</v>
      </c>
      <c r="Y73" cm="1">
        <f t="array" ref="Y73">_xlfn.IFS(W73=0,0,AND(W73&lt;0,X73=1),11,AND(W73&gt;0,X73=1),12,AND(W73&lt;0,X73=2),11,AND(W73&gt;0,X73=2),22,AND(W73&lt;0,X73=3),11,AND(W73&gt;0,X73=3),32,AND(W73&lt;0,X73=4),41,AND(W73&gt;0,X73=4),42,AND(W73&lt;0,X73=5),51,AND(W73&gt;0,X73=5),52)</f>
        <v>11</v>
      </c>
      <c r="Z73">
        <f t="shared" si="18"/>
        <v>1</v>
      </c>
      <c r="AA73">
        <f t="shared" si="19"/>
        <v>1</v>
      </c>
      <c r="AB73">
        <v>0</v>
      </c>
      <c r="AC73">
        <f t="shared" si="20"/>
        <v>1</v>
      </c>
    </row>
    <row r="74" spans="1:29" x14ac:dyDescent="0.25">
      <c r="A74" t="s">
        <v>3987</v>
      </c>
      <c r="B74" t="s">
        <v>80</v>
      </c>
      <c r="C74" t="s">
        <v>6100</v>
      </c>
      <c r="E74" t="s">
        <v>6106</v>
      </c>
      <c r="F74" t="s">
        <v>6107</v>
      </c>
      <c r="G74">
        <v>0</v>
      </c>
      <c r="H74">
        <v>0</v>
      </c>
      <c r="I74">
        <v>3528311.25</v>
      </c>
      <c r="J74">
        <f t="shared" si="13"/>
        <v>3528311.25</v>
      </c>
      <c r="K74">
        <v>0</v>
      </c>
      <c r="L74">
        <v>0</v>
      </c>
      <c r="M74">
        <v>5141783.6679999996</v>
      </c>
      <c r="N74">
        <f t="shared" si="14"/>
        <v>5141783.6679999996</v>
      </c>
      <c r="O74">
        <f t="shared" si="15"/>
        <v>0.11188201579147641</v>
      </c>
      <c r="P74">
        <f t="shared" si="16"/>
        <v>0.16304489053779805</v>
      </c>
      <c r="Q74" s="42">
        <f t="shared" si="17"/>
        <v>5.116287474632164E-2</v>
      </c>
      <c r="R74" s="50">
        <f t="shared" ref="R74:R84" si="21">Q74</f>
        <v>5.116287474632164E-2</v>
      </c>
      <c r="S74" s="42">
        <v>0.31058920750000002</v>
      </c>
      <c r="T74" s="42">
        <v>2.8258781450999999</v>
      </c>
      <c r="U74">
        <f t="shared" ref="U74:U84" si="22">(Q74/T74)*100</f>
        <v>1.8105124184153782</v>
      </c>
      <c r="V74">
        <v>-888</v>
      </c>
      <c r="W74" cm="1">
        <f t="array" ref="W74">_xlfn.IFS(Q74&lt;0,-1,Q74=0,0,Q74&gt;0,1)</f>
        <v>1</v>
      </c>
      <c r="X74" cm="1">
        <f t="array" ref="X74">_xlfn.IFS(W74=0,0,AND(W74&lt;0,V74&lt;50),1,AND(W74&lt;0,V74&lt;80),2,AND(W74&lt;0,V74&lt;90),3,AND(W74&lt;0,V74&lt;100),4,AND(W74&lt;0,V74&gt;100),5,AND(W74&gt;0,U74&gt;100),5,AND(W74&gt;0,U74&gt;10),4,AND(W74&gt;0,U74&gt;5),3,AND(W74&gt;0,U74&gt;2),2,AND(W74&gt;0,U74&gt;0),1)</f>
        <v>1</v>
      </c>
      <c r="Y74" cm="1">
        <f t="array" ref="Y74">_xlfn.IFS(W74=0,0,AND(W74&lt;0,X74=1),11,AND(W74&gt;0,X74=1),12,AND(W74&lt;0,X74=2),11,AND(W74&gt;0,X74=2),22,AND(W74&lt;0,X74=3),11,AND(W74&gt;0,X74=3),32,AND(W74&lt;0,X74=4),41,AND(W74&gt;0,X74=4),42,AND(W74&lt;0,X74=5),51,AND(W74&gt;0,X74=5),52)</f>
        <v>12</v>
      </c>
      <c r="Z74">
        <f t="shared" si="18"/>
        <v>1</v>
      </c>
      <c r="AA74">
        <f t="shared" si="19"/>
        <v>1</v>
      </c>
      <c r="AB74">
        <v>0</v>
      </c>
      <c r="AC74">
        <f t="shared" si="20"/>
        <v>1</v>
      </c>
    </row>
    <row r="75" spans="1:29" x14ac:dyDescent="0.25">
      <c r="A75" t="s">
        <v>3884</v>
      </c>
      <c r="B75" t="s">
        <v>81</v>
      </c>
      <c r="C75" t="s">
        <v>6100</v>
      </c>
      <c r="E75" t="s">
        <v>6106</v>
      </c>
      <c r="F75" t="s">
        <v>6107</v>
      </c>
      <c r="G75">
        <v>0</v>
      </c>
      <c r="H75">
        <v>0</v>
      </c>
      <c r="I75">
        <v>0</v>
      </c>
      <c r="J75">
        <f t="shared" si="13"/>
        <v>0</v>
      </c>
      <c r="K75">
        <v>0</v>
      </c>
      <c r="L75">
        <v>0</v>
      </c>
      <c r="M75">
        <v>164250</v>
      </c>
      <c r="N75">
        <f t="shared" si="14"/>
        <v>164250</v>
      </c>
      <c r="O75">
        <f t="shared" si="15"/>
        <v>0</v>
      </c>
      <c r="P75">
        <f t="shared" si="16"/>
        <v>5.208333333333333E-3</v>
      </c>
      <c r="Q75" s="42">
        <f t="shared" si="17"/>
        <v>5.208333333333333E-3</v>
      </c>
      <c r="R75" s="50">
        <f t="shared" si="21"/>
        <v>5.208333333333333E-3</v>
      </c>
      <c r="S75" s="42">
        <v>1.7545666569999999E-3</v>
      </c>
      <c r="T75" s="42">
        <v>6.9252526430000003E-3</v>
      </c>
      <c r="U75">
        <f t="shared" si="22"/>
        <v>75.207845862459351</v>
      </c>
      <c r="V75">
        <v>-888</v>
      </c>
      <c r="W75" cm="1">
        <f t="array" ref="W75">_xlfn.IFS(Q75&lt;0,-1,Q75=0,0,Q75&gt;0,1)</f>
        <v>1</v>
      </c>
      <c r="X75" cm="1">
        <f t="array" ref="X75">_xlfn.IFS(W75=0,0,AND(W75&lt;0,V75&lt;50),1,AND(W75&lt;0,V75&lt;80),2,AND(W75&lt;0,V75&lt;90),3,AND(W75&lt;0,V75&lt;100),4,AND(W75&lt;0,V75&gt;100),5,AND(W75&gt;0,U75&gt;100),5,AND(W75&gt;0,U75&gt;10),4,AND(W75&gt;0,U75&gt;5),3,AND(W75&gt;0,U75&gt;2),2,AND(W75&gt;0,U75&gt;0),1)</f>
        <v>4</v>
      </c>
      <c r="Y75" cm="1">
        <f t="array" ref="Y75">_xlfn.IFS(W75=0,0,AND(W75&lt;0,X75=1),11,AND(W75&gt;0,X75=1),12,AND(W75&lt;0,X75=2),11,AND(W75&gt;0,X75=2),22,AND(W75&lt;0,X75=3),11,AND(W75&gt;0,X75=3),32,AND(W75&lt;0,X75=4),41,AND(W75&gt;0,X75=4),42,AND(W75&lt;0,X75=5),51,AND(W75&gt;0,X75=5),52)</f>
        <v>42</v>
      </c>
      <c r="Z75">
        <f t="shared" si="18"/>
        <v>0</v>
      </c>
      <c r="AA75">
        <f t="shared" si="19"/>
        <v>0</v>
      </c>
      <c r="AB75">
        <v>0</v>
      </c>
      <c r="AC75">
        <f t="shared" si="20"/>
        <v>0</v>
      </c>
    </row>
    <row r="76" spans="1:29" x14ac:dyDescent="0.25">
      <c r="A76" t="s">
        <v>6019</v>
      </c>
      <c r="B76" t="s">
        <v>82</v>
      </c>
      <c r="C76" t="s">
        <v>6100</v>
      </c>
      <c r="E76" t="s">
        <v>6106</v>
      </c>
      <c r="F76" t="s">
        <v>6107</v>
      </c>
      <c r="G76">
        <v>0</v>
      </c>
      <c r="H76">
        <v>0</v>
      </c>
      <c r="I76">
        <v>0</v>
      </c>
      <c r="J76">
        <f t="shared" si="13"/>
        <v>0</v>
      </c>
      <c r="K76">
        <v>0</v>
      </c>
      <c r="L76">
        <v>0</v>
      </c>
      <c r="M76">
        <v>0</v>
      </c>
      <c r="N76">
        <f t="shared" si="14"/>
        <v>0</v>
      </c>
      <c r="O76">
        <f t="shared" si="15"/>
        <v>0</v>
      </c>
      <c r="P76">
        <f t="shared" si="16"/>
        <v>0</v>
      </c>
      <c r="Q76" s="42">
        <f t="shared" si="17"/>
        <v>0</v>
      </c>
      <c r="R76" s="50">
        <f t="shared" si="21"/>
        <v>0</v>
      </c>
      <c r="S76" s="42">
        <v>9.5022725500000017E-4</v>
      </c>
      <c r="T76" s="42">
        <v>3.7445552510000004E-3</v>
      </c>
      <c r="U76">
        <f t="shared" si="22"/>
        <v>0</v>
      </c>
      <c r="V76">
        <f>((R76)/(T76-S76))*100</f>
        <v>0</v>
      </c>
      <c r="W76" cm="1">
        <f t="array" ref="W76">_xlfn.IFS(Q76&lt;0,-1,Q76=0,0,Q76&gt;0,1)</f>
        <v>0</v>
      </c>
      <c r="X76" cm="1">
        <f t="array" ref="X76">_xlfn.IFS(W76=0,0,AND(W76&lt;0,V76&lt;50),1,AND(W76&lt;0,V76&lt;80),2,AND(W76&lt;0,V76&lt;90),3,AND(W76&lt;0,V76&lt;100),4,AND(W76&lt;0,V76&gt;100),5,AND(W76&gt;0,U76&gt;100),5,AND(W76&gt;0,U76&gt;10),4,AND(W76&gt;0,U76&gt;5),3,AND(W76&gt;0,U76&gt;2),2,AND(W76&gt;0,U76&gt;0),1)</f>
        <v>0</v>
      </c>
      <c r="Y76" cm="1">
        <f t="array" ref="Y76">_xlfn.IFS(W76=0,0,AND(W76&lt;0,X76=1),11,AND(W76&gt;0,X76=1),12,AND(W76&lt;0,X76=2),11,AND(W76&gt;0,X76=2),22,AND(W76&lt;0,X76=3),11,AND(W76&gt;0,X76=3),32,AND(W76&lt;0,X76=4),41,AND(W76&gt;0,X76=4),42,AND(W76&lt;0,X76=5),51,AND(W76&gt;0,X76=5),52)</f>
        <v>0</v>
      </c>
      <c r="Z76">
        <f t="shared" si="18"/>
        <v>0</v>
      </c>
      <c r="AA76">
        <f t="shared" si="19"/>
        <v>0</v>
      </c>
      <c r="AB76">
        <v>0</v>
      </c>
      <c r="AC76">
        <f t="shared" si="20"/>
        <v>0</v>
      </c>
    </row>
    <row r="77" spans="1:29" x14ac:dyDescent="0.25">
      <c r="A77" t="s">
        <v>5943</v>
      </c>
      <c r="B77" t="s">
        <v>83</v>
      </c>
      <c r="C77" t="s">
        <v>6100</v>
      </c>
      <c r="E77" t="s">
        <v>6106</v>
      </c>
      <c r="F77" t="s">
        <v>6107</v>
      </c>
      <c r="G77">
        <v>0</v>
      </c>
      <c r="H77">
        <v>0</v>
      </c>
      <c r="I77">
        <v>0</v>
      </c>
      <c r="J77">
        <f t="shared" si="13"/>
        <v>0</v>
      </c>
      <c r="K77">
        <v>0</v>
      </c>
      <c r="L77">
        <v>0</v>
      </c>
      <c r="M77">
        <v>0</v>
      </c>
      <c r="N77">
        <f t="shared" si="14"/>
        <v>0</v>
      </c>
      <c r="O77">
        <f t="shared" si="15"/>
        <v>0</v>
      </c>
      <c r="P77">
        <f t="shared" si="16"/>
        <v>0</v>
      </c>
      <c r="Q77" s="42">
        <f t="shared" si="17"/>
        <v>0</v>
      </c>
      <c r="R77" s="50">
        <f t="shared" si="21"/>
        <v>0</v>
      </c>
      <c r="S77" s="42">
        <v>4.2134437299999996E-4</v>
      </c>
      <c r="T77" s="42">
        <v>1.6604337290000001E-3</v>
      </c>
      <c r="U77">
        <f t="shared" si="22"/>
        <v>0</v>
      </c>
      <c r="V77">
        <f>((R77)/(T77-S77))*100</f>
        <v>0</v>
      </c>
      <c r="W77" cm="1">
        <f t="array" ref="W77">_xlfn.IFS(Q77&lt;0,-1,Q77=0,0,Q77&gt;0,1)</f>
        <v>0</v>
      </c>
      <c r="X77" cm="1">
        <f t="array" ref="X77">_xlfn.IFS(W77=0,0,AND(W77&lt;0,V77&lt;50),1,AND(W77&lt;0,V77&lt;80),2,AND(W77&lt;0,V77&lt;90),3,AND(W77&lt;0,V77&lt;100),4,AND(W77&lt;0,V77&gt;100),5,AND(W77&gt;0,U77&gt;100),5,AND(W77&gt;0,U77&gt;10),4,AND(W77&gt;0,U77&gt;5),3,AND(W77&gt;0,U77&gt;2),2,AND(W77&gt;0,U77&gt;0),1)</f>
        <v>0</v>
      </c>
      <c r="Y77" cm="1">
        <f t="array" ref="Y77">_xlfn.IFS(W77=0,0,AND(W77&lt;0,X77=1),11,AND(W77&gt;0,X77=1),12,AND(W77&lt;0,X77=2),11,AND(W77&gt;0,X77=2),22,AND(W77&lt;0,X77=3),11,AND(W77&gt;0,X77=3),32,AND(W77&lt;0,X77=4),41,AND(W77&gt;0,X77=4),42,AND(W77&lt;0,X77=5),51,AND(W77&gt;0,X77=5),52)</f>
        <v>0</v>
      </c>
      <c r="Z77">
        <f t="shared" si="18"/>
        <v>0</v>
      </c>
      <c r="AA77">
        <f t="shared" si="19"/>
        <v>0</v>
      </c>
      <c r="AB77">
        <v>1</v>
      </c>
      <c r="AC77">
        <f t="shared" si="20"/>
        <v>0</v>
      </c>
    </row>
    <row r="78" spans="1:29" x14ac:dyDescent="0.25">
      <c r="A78" t="s">
        <v>3934</v>
      </c>
      <c r="B78" t="s">
        <v>84</v>
      </c>
      <c r="C78" t="s">
        <v>6100</v>
      </c>
      <c r="E78" t="s">
        <v>6106</v>
      </c>
      <c r="F78" t="s">
        <v>6107</v>
      </c>
      <c r="G78">
        <v>0</v>
      </c>
      <c r="H78">
        <v>0</v>
      </c>
      <c r="I78">
        <v>0</v>
      </c>
      <c r="J78">
        <f t="shared" si="13"/>
        <v>0</v>
      </c>
      <c r="K78">
        <v>0</v>
      </c>
      <c r="L78">
        <v>0</v>
      </c>
      <c r="M78">
        <v>243000</v>
      </c>
      <c r="N78">
        <f t="shared" si="14"/>
        <v>243000</v>
      </c>
      <c r="O78">
        <f t="shared" si="15"/>
        <v>0</v>
      </c>
      <c r="P78">
        <f t="shared" si="16"/>
        <v>7.7054794520547941E-3</v>
      </c>
      <c r="Q78" s="42">
        <f t="shared" si="17"/>
        <v>7.7054794520547941E-3</v>
      </c>
      <c r="R78" s="50">
        <f t="shared" si="21"/>
        <v>7.7054794520547941E-3</v>
      </c>
      <c r="S78" s="42">
        <v>2.1039131410000001E-3</v>
      </c>
      <c r="T78" s="42">
        <v>8.3010136580000012E-3</v>
      </c>
      <c r="U78">
        <f t="shared" si="22"/>
        <v>92.825765256135099</v>
      </c>
      <c r="V78">
        <v>-888</v>
      </c>
      <c r="W78" cm="1">
        <f t="array" ref="W78">_xlfn.IFS(Q78&lt;0,-1,Q78=0,0,Q78&gt;0,1)</f>
        <v>1</v>
      </c>
      <c r="X78" cm="1">
        <f t="array" ref="X78">_xlfn.IFS(W78=0,0,AND(W78&lt;0,V78&lt;50),1,AND(W78&lt;0,V78&lt;80),2,AND(W78&lt;0,V78&lt;90),3,AND(W78&lt;0,V78&lt;100),4,AND(W78&lt;0,V78&gt;100),5,AND(W78&gt;0,U78&gt;100),5,AND(W78&gt;0,U78&gt;10),4,AND(W78&gt;0,U78&gt;5),3,AND(W78&gt;0,U78&gt;2),2,AND(W78&gt;0,U78&gt;0),1)</f>
        <v>4</v>
      </c>
      <c r="Y78" cm="1">
        <f t="array" ref="Y78">_xlfn.IFS(W78=0,0,AND(W78&lt;0,X78=1),11,AND(W78&gt;0,X78=1),12,AND(W78&lt;0,X78=2),11,AND(W78&gt;0,X78=2),22,AND(W78&lt;0,X78=3),11,AND(W78&gt;0,X78=3),32,AND(W78&lt;0,X78=4),41,AND(W78&gt;0,X78=4),42,AND(W78&lt;0,X78=5),51,AND(W78&gt;0,X78=5),52)</f>
        <v>42</v>
      </c>
      <c r="Z78">
        <f t="shared" si="18"/>
        <v>0</v>
      </c>
      <c r="AA78">
        <f t="shared" si="19"/>
        <v>0</v>
      </c>
      <c r="AB78">
        <v>1</v>
      </c>
      <c r="AC78">
        <f t="shared" si="20"/>
        <v>0</v>
      </c>
    </row>
    <row r="79" spans="1:29" x14ac:dyDescent="0.25">
      <c r="A79" t="s">
        <v>5490</v>
      </c>
      <c r="B79" t="s">
        <v>85</v>
      </c>
      <c r="C79" t="s">
        <v>6100</v>
      </c>
      <c r="E79" t="s">
        <v>6106</v>
      </c>
      <c r="F79" t="s">
        <v>6107</v>
      </c>
      <c r="G79">
        <v>0</v>
      </c>
      <c r="H79">
        <v>0</v>
      </c>
      <c r="I79">
        <v>0</v>
      </c>
      <c r="J79">
        <f t="shared" si="13"/>
        <v>0</v>
      </c>
      <c r="K79">
        <v>0</v>
      </c>
      <c r="L79">
        <v>0</v>
      </c>
      <c r="M79">
        <v>0</v>
      </c>
      <c r="N79">
        <f t="shared" si="14"/>
        <v>0</v>
      </c>
      <c r="O79">
        <f t="shared" si="15"/>
        <v>0</v>
      </c>
      <c r="P79">
        <f t="shared" si="16"/>
        <v>0</v>
      </c>
      <c r="Q79" s="42">
        <f t="shared" si="17"/>
        <v>0</v>
      </c>
      <c r="R79" s="50">
        <f t="shared" si="21"/>
        <v>0</v>
      </c>
      <c r="S79" s="42">
        <v>1.5967573009999995E-3</v>
      </c>
      <c r="T79" s="42">
        <v>6.2986410150000002E-3</v>
      </c>
      <c r="U79">
        <f t="shared" si="22"/>
        <v>0</v>
      </c>
      <c r="V79">
        <f>((R79)/(T79-S79))*100</f>
        <v>0</v>
      </c>
      <c r="W79" cm="1">
        <f t="array" ref="W79">_xlfn.IFS(Q79&lt;0,-1,Q79=0,0,Q79&gt;0,1)</f>
        <v>0</v>
      </c>
      <c r="X79" cm="1">
        <f t="array" ref="X79">_xlfn.IFS(W79=0,0,AND(W79&lt;0,V79&lt;50),1,AND(W79&lt;0,V79&lt;80),2,AND(W79&lt;0,V79&lt;90),3,AND(W79&lt;0,V79&lt;100),4,AND(W79&lt;0,V79&gt;100),5,AND(W79&gt;0,U79&gt;100),5,AND(W79&gt;0,U79&gt;10),4,AND(W79&gt;0,U79&gt;5),3,AND(W79&gt;0,U79&gt;2),2,AND(W79&gt;0,U79&gt;0),1)</f>
        <v>0</v>
      </c>
      <c r="Y79" cm="1">
        <f t="array" ref="Y79">_xlfn.IFS(W79=0,0,AND(W79&lt;0,X79=1),11,AND(W79&gt;0,X79=1),12,AND(W79&lt;0,X79=2),11,AND(W79&gt;0,X79=2),22,AND(W79&lt;0,X79=3),11,AND(W79&gt;0,X79=3),32,AND(W79&lt;0,X79=4),41,AND(W79&gt;0,X79=4),42,AND(W79&lt;0,X79=5),51,AND(W79&gt;0,X79=5),52)</f>
        <v>0</v>
      </c>
      <c r="Z79">
        <f t="shared" si="18"/>
        <v>0</v>
      </c>
      <c r="AA79">
        <f t="shared" si="19"/>
        <v>0</v>
      </c>
      <c r="AB79">
        <v>0</v>
      </c>
      <c r="AC79">
        <f t="shared" si="20"/>
        <v>0</v>
      </c>
    </row>
    <row r="80" spans="1:29" x14ac:dyDescent="0.25">
      <c r="A80" t="s">
        <v>6036</v>
      </c>
      <c r="B80" t="s">
        <v>86</v>
      </c>
      <c r="C80" t="s">
        <v>6100</v>
      </c>
      <c r="E80" t="s">
        <v>6106</v>
      </c>
      <c r="F80" t="s">
        <v>6107</v>
      </c>
      <c r="G80">
        <v>0</v>
      </c>
      <c r="H80">
        <v>0</v>
      </c>
      <c r="I80">
        <v>0</v>
      </c>
      <c r="J80">
        <f t="shared" si="13"/>
        <v>0</v>
      </c>
      <c r="K80">
        <v>0</v>
      </c>
      <c r="L80">
        <v>0</v>
      </c>
      <c r="M80">
        <v>0</v>
      </c>
      <c r="N80">
        <f t="shared" si="14"/>
        <v>0</v>
      </c>
      <c r="O80">
        <f t="shared" si="15"/>
        <v>0</v>
      </c>
      <c r="P80">
        <f t="shared" si="16"/>
        <v>0</v>
      </c>
      <c r="Q80" s="42">
        <f t="shared" si="17"/>
        <v>0</v>
      </c>
      <c r="R80" s="50">
        <f t="shared" si="21"/>
        <v>0</v>
      </c>
      <c r="S80" s="42">
        <v>8.8268574299999998E-4</v>
      </c>
      <c r="T80" s="42">
        <v>3.4709008629999999E-3</v>
      </c>
      <c r="U80">
        <f t="shared" si="22"/>
        <v>0</v>
      </c>
      <c r="V80">
        <f>((R80)/(T80-S80))*100</f>
        <v>0</v>
      </c>
      <c r="W80" cm="1">
        <f t="array" ref="W80">_xlfn.IFS(Q80&lt;0,-1,Q80=0,0,Q80&gt;0,1)</f>
        <v>0</v>
      </c>
      <c r="X80" cm="1">
        <f t="array" ref="X80">_xlfn.IFS(W80=0,0,AND(W80&lt;0,V80&lt;50),1,AND(W80&lt;0,V80&lt;80),2,AND(W80&lt;0,V80&lt;90),3,AND(W80&lt;0,V80&lt;100),4,AND(W80&lt;0,V80&gt;100),5,AND(W80&gt;0,U80&gt;100),5,AND(W80&gt;0,U80&gt;10),4,AND(W80&gt;0,U80&gt;5),3,AND(W80&gt;0,U80&gt;2),2,AND(W80&gt;0,U80&gt;0),1)</f>
        <v>0</v>
      </c>
      <c r="Y80" cm="1">
        <f t="array" ref="Y80">_xlfn.IFS(W80=0,0,AND(W80&lt;0,X80=1),11,AND(W80&gt;0,X80=1),12,AND(W80&lt;0,X80=2),11,AND(W80&gt;0,X80=2),22,AND(W80&lt;0,X80=3),11,AND(W80&gt;0,X80=3),32,AND(W80&lt;0,X80=4),41,AND(W80&gt;0,X80=4),42,AND(W80&lt;0,X80=5),51,AND(W80&gt;0,X80=5),52)</f>
        <v>0</v>
      </c>
      <c r="Z80">
        <f t="shared" si="18"/>
        <v>0</v>
      </c>
      <c r="AA80">
        <f t="shared" si="19"/>
        <v>0</v>
      </c>
      <c r="AB80">
        <v>1</v>
      </c>
      <c r="AC80">
        <f t="shared" si="20"/>
        <v>0</v>
      </c>
    </row>
    <row r="81" spans="1:29" x14ac:dyDescent="0.25">
      <c r="A81" t="s">
        <v>5217</v>
      </c>
      <c r="B81" t="s">
        <v>87</v>
      </c>
      <c r="C81" t="s">
        <v>6100</v>
      </c>
      <c r="E81" t="s">
        <v>6106</v>
      </c>
      <c r="F81" t="s">
        <v>6107</v>
      </c>
      <c r="G81">
        <v>0</v>
      </c>
      <c r="H81">
        <v>0</v>
      </c>
      <c r="I81">
        <v>4204.8</v>
      </c>
      <c r="J81">
        <f t="shared" si="13"/>
        <v>4204.8</v>
      </c>
      <c r="K81">
        <v>0</v>
      </c>
      <c r="L81">
        <v>0</v>
      </c>
      <c r="M81">
        <v>5219.5</v>
      </c>
      <c r="N81">
        <f t="shared" si="14"/>
        <v>5219.5</v>
      </c>
      <c r="O81">
        <f t="shared" si="15"/>
        <v>1.3333333333333334E-4</v>
      </c>
      <c r="P81">
        <f t="shared" si="16"/>
        <v>1.6550925925925926E-4</v>
      </c>
      <c r="Q81" s="42">
        <f t="shared" si="17"/>
        <v>3.2175925925925921E-5</v>
      </c>
      <c r="R81" s="50">
        <f t="shared" si="21"/>
        <v>3.2175925925925921E-5</v>
      </c>
      <c r="S81" s="42">
        <v>6.4251121300000003E-4</v>
      </c>
      <c r="T81" s="42">
        <v>7.4582404869999999E-3</v>
      </c>
      <c r="U81">
        <f t="shared" si="22"/>
        <v>0.43141443323006007</v>
      </c>
      <c r="V81">
        <v>-888</v>
      </c>
      <c r="W81" cm="1">
        <f t="array" ref="W81">_xlfn.IFS(Q81&lt;0,-1,Q81=0,0,Q81&gt;0,1)</f>
        <v>1</v>
      </c>
      <c r="X81" cm="1">
        <f t="array" ref="X81">_xlfn.IFS(W81=0,0,AND(W81&lt;0,V81&lt;50),1,AND(W81&lt;0,V81&lt;80),2,AND(W81&lt;0,V81&lt;90),3,AND(W81&lt;0,V81&lt;100),4,AND(W81&lt;0,V81&gt;100),5,AND(W81&gt;0,U81&gt;100),5,AND(W81&gt;0,U81&gt;10),4,AND(W81&gt;0,U81&gt;5),3,AND(W81&gt;0,U81&gt;2),2,AND(W81&gt;0,U81&gt;0),1)</f>
        <v>1</v>
      </c>
      <c r="Y81" cm="1">
        <f t="array" ref="Y81">_xlfn.IFS(W81=0,0,AND(W81&lt;0,X81=1),11,AND(W81&gt;0,X81=1),12,AND(W81&lt;0,X81=2),11,AND(W81&gt;0,X81=2),22,AND(W81&lt;0,X81=3),11,AND(W81&gt;0,X81=3),32,AND(W81&lt;0,X81=4),41,AND(W81&gt;0,X81=4),42,AND(W81&lt;0,X81=5),51,AND(W81&gt;0,X81=5),52)</f>
        <v>12</v>
      </c>
      <c r="Z81">
        <f t="shared" si="18"/>
        <v>0</v>
      </c>
      <c r="AA81">
        <f t="shared" si="19"/>
        <v>0</v>
      </c>
      <c r="AB81">
        <v>1</v>
      </c>
      <c r="AC81">
        <f t="shared" si="20"/>
        <v>0</v>
      </c>
    </row>
    <row r="82" spans="1:29" x14ac:dyDescent="0.25">
      <c r="A82" t="s">
        <v>3611</v>
      </c>
      <c r="B82" t="s">
        <v>88</v>
      </c>
      <c r="C82" t="s">
        <v>6100</v>
      </c>
      <c r="E82" t="s">
        <v>6106</v>
      </c>
      <c r="F82" t="s">
        <v>6107</v>
      </c>
      <c r="G82">
        <v>0</v>
      </c>
      <c r="H82">
        <v>0</v>
      </c>
      <c r="I82">
        <v>7421</v>
      </c>
      <c r="J82">
        <f t="shared" si="13"/>
        <v>7421</v>
      </c>
      <c r="K82">
        <v>0</v>
      </c>
      <c r="L82">
        <v>0</v>
      </c>
      <c r="M82">
        <v>82900</v>
      </c>
      <c r="N82">
        <f t="shared" si="14"/>
        <v>82900</v>
      </c>
      <c r="O82">
        <f t="shared" si="15"/>
        <v>2.3531836631151699E-4</v>
      </c>
      <c r="P82">
        <f t="shared" si="16"/>
        <v>2.6287417554540842E-3</v>
      </c>
      <c r="Q82" s="42">
        <f t="shared" si="17"/>
        <v>2.3934233891425671E-3</v>
      </c>
      <c r="R82" s="50">
        <f t="shared" si="21"/>
        <v>2.3934233891425671E-3</v>
      </c>
      <c r="S82" s="42">
        <v>7.4764582400000001E-2</v>
      </c>
      <c r="T82" s="42">
        <v>0.86852338100000004</v>
      </c>
      <c r="U82">
        <f t="shared" si="22"/>
        <v>0.27557385805628265</v>
      </c>
      <c r="V82">
        <v>-888</v>
      </c>
      <c r="W82" cm="1">
        <f t="array" ref="W82">_xlfn.IFS(Q82&lt;0,-1,Q82=0,0,Q82&gt;0,1)</f>
        <v>1</v>
      </c>
      <c r="X82" cm="1">
        <f t="array" ref="X82">_xlfn.IFS(W82=0,0,AND(W82&lt;0,V82&lt;50),1,AND(W82&lt;0,V82&lt;80),2,AND(W82&lt;0,V82&lt;90),3,AND(W82&lt;0,V82&lt;100),4,AND(W82&lt;0,V82&gt;100),5,AND(W82&gt;0,U82&gt;100),5,AND(W82&gt;0,U82&gt;10),4,AND(W82&gt;0,U82&gt;5),3,AND(W82&gt;0,U82&gt;2),2,AND(W82&gt;0,U82&gt;0),1)</f>
        <v>1</v>
      </c>
      <c r="Y82" cm="1">
        <f t="array" ref="Y82">_xlfn.IFS(W82=0,0,AND(W82&lt;0,X82=1),11,AND(W82&gt;0,X82=1),12,AND(W82&lt;0,X82=2),11,AND(W82&gt;0,X82=2),22,AND(W82&lt;0,X82=3),11,AND(W82&gt;0,X82=3),32,AND(W82&lt;0,X82=4),41,AND(W82&gt;0,X82=4),42,AND(W82&lt;0,X82=5),51,AND(W82&gt;0,X82=5),52)</f>
        <v>12</v>
      </c>
      <c r="Z82">
        <f t="shared" si="18"/>
        <v>1</v>
      </c>
      <c r="AA82">
        <f t="shared" si="19"/>
        <v>1</v>
      </c>
      <c r="AB82">
        <v>0</v>
      </c>
      <c r="AC82">
        <f t="shared" si="20"/>
        <v>1</v>
      </c>
    </row>
    <row r="83" spans="1:29" x14ac:dyDescent="0.25">
      <c r="A83" t="s">
        <v>5896</v>
      </c>
      <c r="B83" t="s">
        <v>89</v>
      </c>
      <c r="C83" t="s">
        <v>6100</v>
      </c>
      <c r="E83" t="s">
        <v>6106</v>
      </c>
      <c r="F83" t="s">
        <v>6107</v>
      </c>
      <c r="G83">
        <v>0</v>
      </c>
      <c r="H83">
        <v>0</v>
      </c>
      <c r="I83">
        <v>0</v>
      </c>
      <c r="J83">
        <f t="shared" si="13"/>
        <v>0</v>
      </c>
      <c r="K83">
        <v>0</v>
      </c>
      <c r="L83">
        <v>0</v>
      </c>
      <c r="M83">
        <v>0</v>
      </c>
      <c r="N83">
        <f t="shared" si="14"/>
        <v>0</v>
      </c>
      <c r="O83">
        <f t="shared" si="15"/>
        <v>0</v>
      </c>
      <c r="P83">
        <f t="shared" si="16"/>
        <v>0</v>
      </c>
      <c r="Q83" s="42">
        <f t="shared" si="17"/>
        <v>0</v>
      </c>
      <c r="R83" s="50">
        <f t="shared" si="21"/>
        <v>0</v>
      </c>
      <c r="S83" s="42">
        <v>1.3793240000000001E-4</v>
      </c>
      <c r="T83" s="42">
        <v>1.6043415120000001E-3</v>
      </c>
      <c r="U83">
        <f t="shared" si="22"/>
        <v>0</v>
      </c>
      <c r="V83">
        <f>((R83)/(T83-S83))*100</f>
        <v>0</v>
      </c>
      <c r="W83" cm="1">
        <f t="array" ref="W83">_xlfn.IFS(Q83&lt;0,-1,Q83=0,0,Q83&gt;0,1)</f>
        <v>0</v>
      </c>
      <c r="X83" cm="1">
        <f t="array" ref="X83">_xlfn.IFS(W83=0,0,AND(W83&lt;0,V83&lt;50),1,AND(W83&lt;0,V83&lt;80),2,AND(W83&lt;0,V83&lt;90),3,AND(W83&lt;0,V83&lt;100),4,AND(W83&lt;0,V83&gt;100),5,AND(W83&gt;0,U83&gt;100),5,AND(W83&gt;0,U83&gt;10),4,AND(W83&gt;0,U83&gt;5),3,AND(W83&gt;0,U83&gt;2),2,AND(W83&gt;0,U83&gt;0),1)</f>
        <v>0</v>
      </c>
      <c r="Y83" cm="1">
        <f t="array" ref="Y83">_xlfn.IFS(W83=0,0,AND(W83&lt;0,X83=1),11,AND(W83&gt;0,X83=1),12,AND(W83&lt;0,X83=2),11,AND(W83&gt;0,X83=2),22,AND(W83&lt;0,X83=3),11,AND(W83&gt;0,X83=3),32,AND(W83&lt;0,X83=4),41,AND(W83&gt;0,X83=4),42,AND(W83&lt;0,X83=5),51,AND(W83&gt;0,X83=5),52)</f>
        <v>0</v>
      </c>
      <c r="Z83">
        <f t="shared" si="18"/>
        <v>0</v>
      </c>
      <c r="AA83">
        <f t="shared" si="19"/>
        <v>0</v>
      </c>
      <c r="AB83">
        <v>1</v>
      </c>
      <c r="AC83">
        <f t="shared" si="20"/>
        <v>0</v>
      </c>
    </row>
    <row r="84" spans="1:29" x14ac:dyDescent="0.25">
      <c r="A84" t="s">
        <v>3026</v>
      </c>
      <c r="B84" t="s">
        <v>90</v>
      </c>
      <c r="C84" t="s">
        <v>6100</v>
      </c>
      <c r="E84" t="s">
        <v>6106</v>
      </c>
      <c r="F84" t="s">
        <v>6107</v>
      </c>
      <c r="G84">
        <v>0</v>
      </c>
      <c r="H84">
        <v>0</v>
      </c>
      <c r="I84">
        <v>0</v>
      </c>
      <c r="J84">
        <f t="shared" si="13"/>
        <v>0</v>
      </c>
      <c r="K84">
        <v>0</v>
      </c>
      <c r="L84">
        <v>0</v>
      </c>
      <c r="M84">
        <v>1334</v>
      </c>
      <c r="N84">
        <f t="shared" si="14"/>
        <v>1334</v>
      </c>
      <c r="O84">
        <f t="shared" si="15"/>
        <v>0</v>
      </c>
      <c r="P84">
        <f t="shared" si="16"/>
        <v>4.230086250634196E-5</v>
      </c>
      <c r="Q84" s="42">
        <f t="shared" si="17"/>
        <v>4.230086250634196E-5</v>
      </c>
      <c r="R84" s="50">
        <f t="shared" si="21"/>
        <v>4.230086250634196E-5</v>
      </c>
      <c r="S84" s="42">
        <v>7.4587445999999989E-4</v>
      </c>
      <c r="T84" s="42">
        <v>6.3217180309999999E-3</v>
      </c>
      <c r="U84">
        <f t="shared" si="22"/>
        <v>0.66913554668066411</v>
      </c>
      <c r="V84">
        <v>-888</v>
      </c>
      <c r="W84" cm="1">
        <f t="array" ref="W84">_xlfn.IFS(Q84&lt;0,-1,Q84=0,0,Q84&gt;0,1)</f>
        <v>1</v>
      </c>
      <c r="X84" cm="1">
        <f t="array" ref="X84">_xlfn.IFS(W84=0,0,AND(W84&lt;0,V84&lt;50),1,AND(W84&lt;0,V84&lt;80),2,AND(W84&lt;0,V84&lt;90),3,AND(W84&lt;0,V84&lt;100),4,AND(W84&lt;0,V84&gt;100),5,AND(W84&gt;0,U84&gt;100),5,AND(W84&gt;0,U84&gt;10),4,AND(W84&gt;0,U84&gt;5),3,AND(W84&gt;0,U84&gt;2),2,AND(W84&gt;0,U84&gt;0),1)</f>
        <v>1</v>
      </c>
      <c r="Y84" cm="1">
        <f t="array" ref="Y84">_xlfn.IFS(W84=0,0,AND(W84&lt;0,X84=1),11,AND(W84&gt;0,X84=1),12,AND(W84&lt;0,X84=2),11,AND(W84&gt;0,X84=2),22,AND(W84&lt;0,X84=3),11,AND(W84&gt;0,X84=3),32,AND(W84&lt;0,X84=4),41,AND(W84&gt;0,X84=4),42,AND(W84&lt;0,X84=5),51,AND(W84&gt;0,X84=5),52)</f>
        <v>12</v>
      </c>
      <c r="Z84">
        <f t="shared" si="18"/>
        <v>0</v>
      </c>
      <c r="AA84">
        <f t="shared" si="19"/>
        <v>0</v>
      </c>
      <c r="AB84">
        <v>1</v>
      </c>
      <c r="AC84">
        <f t="shared" si="20"/>
        <v>0</v>
      </c>
    </row>
    <row r="85" spans="1:29" x14ac:dyDescent="0.25">
      <c r="A85" t="s">
        <v>4886</v>
      </c>
      <c r="B85" t="s">
        <v>91</v>
      </c>
      <c r="C85" t="s">
        <v>6100</v>
      </c>
      <c r="E85" t="s">
        <v>6106</v>
      </c>
      <c r="F85" t="s">
        <v>6107</v>
      </c>
      <c r="G85">
        <v>0</v>
      </c>
      <c r="H85">
        <v>0</v>
      </c>
      <c r="I85">
        <v>15330</v>
      </c>
      <c r="J85">
        <f t="shared" si="13"/>
        <v>15330</v>
      </c>
      <c r="K85">
        <v>0</v>
      </c>
      <c r="L85">
        <v>0</v>
      </c>
      <c r="M85">
        <v>0</v>
      </c>
      <c r="N85">
        <f t="shared" si="14"/>
        <v>0</v>
      </c>
      <c r="O85">
        <f t="shared" si="15"/>
        <v>4.861111111111111E-4</v>
      </c>
      <c r="P85">
        <f t="shared" si="16"/>
        <v>0</v>
      </c>
      <c r="Q85" s="42">
        <f t="shared" si="17"/>
        <v>-4.861111111111111E-4</v>
      </c>
      <c r="R85" s="50">
        <f>Q85*(-1)</f>
        <v>4.861111111111111E-4</v>
      </c>
      <c r="S85" s="42">
        <v>6.0349556599999991E-4</v>
      </c>
      <c r="T85" s="42">
        <v>5.1059985789999995E-3</v>
      </c>
      <c r="U85">
        <v>-888</v>
      </c>
      <c r="V85">
        <f>((R85)/(T85-S85))*100</f>
        <v>10.796463871485946</v>
      </c>
      <c r="W85" cm="1">
        <f t="array" ref="W85">_xlfn.IFS(Q85&lt;0,-1,Q85=0,0,Q85&gt;0,1)</f>
        <v>-1</v>
      </c>
      <c r="X85" cm="1">
        <f t="array" ref="X85">_xlfn.IFS(W85=0,0,AND(W85&lt;0,V85&lt;50),1,AND(W85&lt;0,V85&lt;80),2,AND(W85&lt;0,V85&lt;90),3,AND(W85&lt;0,V85&lt;100),4,AND(W85&lt;0,V85&gt;100),5,AND(W85&gt;0,U85&gt;100),5,AND(W85&gt;0,U85&gt;10),4,AND(W85&gt;0,U85&gt;5),3,AND(W85&gt;0,U85&gt;2),2,AND(W85&gt;0,U85&gt;0),1)</f>
        <v>1</v>
      </c>
      <c r="Y85" cm="1">
        <f t="array" ref="Y85">_xlfn.IFS(W85=0,0,AND(W85&lt;0,X85=1),11,AND(W85&gt;0,X85=1),12,AND(W85&lt;0,X85=2),11,AND(W85&gt;0,X85=2),22,AND(W85&lt;0,X85=3),11,AND(W85&gt;0,X85=3),32,AND(W85&lt;0,X85=4),41,AND(W85&gt;0,X85=4),42,AND(W85&lt;0,X85=5),51,AND(W85&gt;0,X85=5),52)</f>
        <v>11</v>
      </c>
      <c r="Z85">
        <f t="shared" si="18"/>
        <v>0</v>
      </c>
      <c r="AA85">
        <f t="shared" si="19"/>
        <v>0</v>
      </c>
      <c r="AB85">
        <v>0</v>
      </c>
      <c r="AC85">
        <f t="shared" si="20"/>
        <v>0</v>
      </c>
    </row>
    <row r="86" spans="1:29" x14ac:dyDescent="0.25">
      <c r="A86" t="s">
        <v>4210</v>
      </c>
      <c r="B86" t="s">
        <v>92</v>
      </c>
      <c r="C86" t="s">
        <v>6100</v>
      </c>
      <c r="E86" t="s">
        <v>6106</v>
      </c>
      <c r="F86" t="s">
        <v>6107</v>
      </c>
      <c r="G86">
        <v>0</v>
      </c>
      <c r="H86">
        <v>0</v>
      </c>
      <c r="I86">
        <v>0</v>
      </c>
      <c r="J86">
        <f t="shared" si="13"/>
        <v>0</v>
      </c>
      <c r="K86">
        <v>0</v>
      </c>
      <c r="L86">
        <v>0</v>
      </c>
      <c r="M86">
        <v>124913.7</v>
      </c>
      <c r="N86">
        <f t="shared" si="14"/>
        <v>124913.7</v>
      </c>
      <c r="O86">
        <f t="shared" si="15"/>
        <v>0</v>
      </c>
      <c r="P86">
        <f t="shared" si="16"/>
        <v>3.9609874429223741E-3</v>
      </c>
      <c r="Q86" s="42">
        <f t="shared" si="17"/>
        <v>3.9609874429223741E-3</v>
      </c>
      <c r="R86" s="50">
        <f>Q86</f>
        <v>3.9609874429223741E-3</v>
      </c>
      <c r="S86" s="42">
        <v>5.6138520550000001E-4</v>
      </c>
      <c r="T86" s="42">
        <v>5.1180413596999992E-3</v>
      </c>
      <c r="U86">
        <f>(Q86/T86)*100</f>
        <v>77.392642312577038</v>
      </c>
      <c r="V86">
        <v>-888</v>
      </c>
      <c r="W86" cm="1">
        <f t="array" ref="W86">_xlfn.IFS(Q86&lt;0,-1,Q86=0,0,Q86&gt;0,1)</f>
        <v>1</v>
      </c>
      <c r="X86" cm="1">
        <f t="array" ref="X86">_xlfn.IFS(W86=0,0,AND(W86&lt;0,V86&lt;50),1,AND(W86&lt;0,V86&lt;80),2,AND(W86&lt;0,V86&lt;90),3,AND(W86&lt;0,V86&lt;100),4,AND(W86&lt;0,V86&gt;100),5,AND(W86&gt;0,U86&gt;100),5,AND(W86&gt;0,U86&gt;10),4,AND(W86&gt;0,U86&gt;5),3,AND(W86&gt;0,U86&gt;2),2,AND(W86&gt;0,U86&gt;0),1)</f>
        <v>4</v>
      </c>
      <c r="Y86" cm="1">
        <f t="array" ref="Y86">_xlfn.IFS(W86=0,0,AND(W86&lt;0,X86=1),11,AND(W86&gt;0,X86=1),12,AND(W86&lt;0,X86=2),11,AND(W86&gt;0,X86=2),22,AND(W86&lt;0,X86=3),11,AND(W86&gt;0,X86=3),32,AND(W86&lt;0,X86=4),41,AND(W86&gt;0,X86=4),42,AND(W86&lt;0,X86=5),51,AND(W86&gt;0,X86=5),52)</f>
        <v>42</v>
      </c>
      <c r="Z86">
        <f t="shared" si="18"/>
        <v>0</v>
      </c>
      <c r="AA86">
        <f t="shared" si="19"/>
        <v>0</v>
      </c>
      <c r="AB86">
        <v>1</v>
      </c>
      <c r="AC86">
        <f t="shared" si="20"/>
        <v>0</v>
      </c>
    </row>
    <row r="87" spans="1:29" x14ac:dyDescent="0.25">
      <c r="A87" t="s">
        <v>5948</v>
      </c>
      <c r="B87" t="s">
        <v>93</v>
      </c>
      <c r="C87" t="s">
        <v>6100</v>
      </c>
      <c r="E87" t="s">
        <v>6106</v>
      </c>
      <c r="F87" t="s">
        <v>6107</v>
      </c>
      <c r="G87">
        <v>0</v>
      </c>
      <c r="H87">
        <v>0</v>
      </c>
      <c r="I87">
        <v>0</v>
      </c>
      <c r="J87">
        <f t="shared" si="13"/>
        <v>0</v>
      </c>
      <c r="K87">
        <v>0</v>
      </c>
      <c r="L87">
        <v>0</v>
      </c>
      <c r="M87">
        <v>0</v>
      </c>
      <c r="N87">
        <f t="shared" si="14"/>
        <v>0</v>
      </c>
      <c r="O87">
        <f t="shared" si="15"/>
        <v>0</v>
      </c>
      <c r="P87">
        <f t="shared" si="16"/>
        <v>0</v>
      </c>
      <c r="Q87" s="42">
        <f t="shared" si="17"/>
        <v>0</v>
      </c>
      <c r="R87" s="50">
        <f>Q87</f>
        <v>0</v>
      </c>
      <c r="S87" s="42">
        <v>6.1231654190000004E-4</v>
      </c>
      <c r="T87" s="42">
        <v>5.4472856743E-3</v>
      </c>
      <c r="U87">
        <f>(Q87/T87)*100</f>
        <v>0</v>
      </c>
      <c r="V87">
        <f>((R87)/(T87-S87))*100</f>
        <v>0</v>
      </c>
      <c r="W87" cm="1">
        <f t="array" ref="W87">_xlfn.IFS(Q87&lt;0,-1,Q87=0,0,Q87&gt;0,1)</f>
        <v>0</v>
      </c>
      <c r="X87" cm="1">
        <f t="array" ref="X87">_xlfn.IFS(W87=0,0,AND(W87&lt;0,V87&lt;50),1,AND(W87&lt;0,V87&lt;80),2,AND(W87&lt;0,V87&lt;90),3,AND(W87&lt;0,V87&lt;100),4,AND(W87&lt;0,V87&gt;100),5,AND(W87&gt;0,U87&gt;100),5,AND(W87&gt;0,U87&gt;10),4,AND(W87&gt;0,U87&gt;5),3,AND(W87&gt;0,U87&gt;2),2,AND(W87&gt;0,U87&gt;0),1)</f>
        <v>0</v>
      </c>
      <c r="Y87" cm="1">
        <f t="array" ref="Y87">_xlfn.IFS(W87=0,0,AND(W87&lt;0,X87=1),11,AND(W87&gt;0,X87=1),12,AND(W87&lt;0,X87=2),11,AND(W87&gt;0,X87=2),22,AND(W87&lt;0,X87=3),11,AND(W87&gt;0,X87=3),32,AND(W87&lt;0,X87=4),41,AND(W87&gt;0,X87=4),42,AND(W87&lt;0,X87=5),51,AND(W87&gt;0,X87=5),52)</f>
        <v>0</v>
      </c>
      <c r="Z87">
        <f t="shared" si="18"/>
        <v>0</v>
      </c>
      <c r="AA87">
        <f t="shared" si="19"/>
        <v>0</v>
      </c>
      <c r="AB87">
        <v>1</v>
      </c>
      <c r="AC87">
        <f t="shared" si="20"/>
        <v>0</v>
      </c>
    </row>
    <row r="88" spans="1:29" x14ac:dyDescent="0.25">
      <c r="A88" t="s">
        <v>5931</v>
      </c>
      <c r="B88" t="s">
        <v>94</v>
      </c>
      <c r="C88" t="s">
        <v>6100</v>
      </c>
      <c r="E88" t="s">
        <v>6106</v>
      </c>
      <c r="F88" t="s">
        <v>6107</v>
      </c>
      <c r="G88">
        <v>0</v>
      </c>
      <c r="H88">
        <v>0</v>
      </c>
      <c r="I88">
        <v>0</v>
      </c>
      <c r="J88">
        <f t="shared" si="13"/>
        <v>0</v>
      </c>
      <c r="K88">
        <v>0</v>
      </c>
      <c r="L88">
        <v>0</v>
      </c>
      <c r="M88">
        <v>0</v>
      </c>
      <c r="N88">
        <f t="shared" si="14"/>
        <v>0</v>
      </c>
      <c r="O88">
        <f t="shared" si="15"/>
        <v>0</v>
      </c>
      <c r="P88">
        <f t="shared" si="16"/>
        <v>0</v>
      </c>
      <c r="Q88" s="42">
        <f t="shared" si="17"/>
        <v>0</v>
      </c>
      <c r="R88" s="50">
        <f>Q88</f>
        <v>0</v>
      </c>
      <c r="S88" s="42">
        <v>7.5685750579999997E-4</v>
      </c>
      <c r="T88" s="42">
        <v>2.3821659827000003E-3</v>
      </c>
      <c r="U88">
        <f>(Q88/T88)*100</f>
        <v>0</v>
      </c>
      <c r="V88">
        <f>((R88)/(T88-S88))*100</f>
        <v>0</v>
      </c>
      <c r="W88" cm="1">
        <f t="array" ref="W88">_xlfn.IFS(Q88&lt;0,-1,Q88=0,0,Q88&gt;0,1)</f>
        <v>0</v>
      </c>
      <c r="X88" cm="1">
        <f t="array" ref="X88">_xlfn.IFS(W88=0,0,AND(W88&lt;0,V88&lt;50),1,AND(W88&lt;0,V88&lt;80),2,AND(W88&lt;0,V88&lt;90),3,AND(W88&lt;0,V88&lt;100),4,AND(W88&lt;0,V88&gt;100),5,AND(W88&gt;0,U88&gt;100),5,AND(W88&gt;0,U88&gt;10),4,AND(W88&gt;0,U88&gt;5),3,AND(W88&gt;0,U88&gt;2),2,AND(W88&gt;0,U88&gt;0),1)</f>
        <v>0</v>
      </c>
      <c r="Y88" cm="1">
        <f t="array" ref="Y88">_xlfn.IFS(W88=0,0,AND(W88&lt;0,X88=1),11,AND(W88&gt;0,X88=1),12,AND(W88&lt;0,X88=2),11,AND(W88&gt;0,X88=2),22,AND(W88&lt;0,X88=3),11,AND(W88&gt;0,X88=3),32,AND(W88&lt;0,X88=4),41,AND(W88&gt;0,X88=4),42,AND(W88&lt;0,X88=5),51,AND(W88&gt;0,X88=5),52)</f>
        <v>0</v>
      </c>
      <c r="Z88">
        <f t="shared" si="18"/>
        <v>0</v>
      </c>
      <c r="AA88">
        <f t="shared" si="19"/>
        <v>0</v>
      </c>
      <c r="AB88">
        <v>1</v>
      </c>
      <c r="AC88">
        <f t="shared" si="20"/>
        <v>0</v>
      </c>
    </row>
    <row r="89" spans="1:29" x14ac:dyDescent="0.25">
      <c r="A89" t="s">
        <v>5368</v>
      </c>
      <c r="B89" t="s">
        <v>95</v>
      </c>
      <c r="C89" t="s">
        <v>6100</v>
      </c>
      <c r="E89" t="s">
        <v>6106</v>
      </c>
      <c r="F89" t="s">
        <v>6107</v>
      </c>
      <c r="G89">
        <v>0</v>
      </c>
      <c r="H89">
        <v>0</v>
      </c>
      <c r="I89">
        <v>13540.9</v>
      </c>
      <c r="J89">
        <f t="shared" si="13"/>
        <v>13540.9</v>
      </c>
      <c r="K89">
        <v>0</v>
      </c>
      <c r="L89">
        <v>0</v>
      </c>
      <c r="M89">
        <v>7300</v>
      </c>
      <c r="N89">
        <f t="shared" si="14"/>
        <v>7300</v>
      </c>
      <c r="O89">
        <f t="shared" si="15"/>
        <v>4.293791222729579E-4</v>
      </c>
      <c r="P89">
        <f t="shared" si="16"/>
        <v>2.3148148148148149E-4</v>
      </c>
      <c r="Q89" s="42">
        <f t="shared" si="17"/>
        <v>-1.9789764079147641E-4</v>
      </c>
      <c r="R89" s="50">
        <f>Q89*(-1)</f>
        <v>1.9789764079147641E-4</v>
      </c>
      <c r="S89" s="42">
        <v>1.117788168E-3</v>
      </c>
      <c r="T89" s="42">
        <v>7.2462540440000004E-3</v>
      </c>
      <c r="U89">
        <v>-888</v>
      </c>
      <c r="V89">
        <f>((R89)/(T89-S89))*100</f>
        <v>3.2291546497219397</v>
      </c>
      <c r="W89" cm="1">
        <f t="array" ref="W89">_xlfn.IFS(Q89&lt;0,-1,Q89=0,0,Q89&gt;0,1)</f>
        <v>-1</v>
      </c>
      <c r="X89" cm="1">
        <f t="array" ref="X89">_xlfn.IFS(W89=0,0,AND(W89&lt;0,V89&lt;50),1,AND(W89&lt;0,V89&lt;80),2,AND(W89&lt;0,V89&lt;90),3,AND(W89&lt;0,V89&lt;100),4,AND(W89&lt;0,V89&gt;100),5,AND(W89&gt;0,U89&gt;100),5,AND(W89&gt;0,U89&gt;10),4,AND(W89&gt;0,U89&gt;5),3,AND(W89&gt;0,U89&gt;2),2,AND(W89&gt;0,U89&gt;0),1)</f>
        <v>1</v>
      </c>
      <c r="Y89" cm="1">
        <f t="array" ref="Y89">_xlfn.IFS(W89=0,0,AND(W89&lt;0,X89=1),11,AND(W89&gt;0,X89=1),12,AND(W89&lt;0,X89=2),11,AND(W89&gt;0,X89=2),22,AND(W89&lt;0,X89=3),11,AND(W89&gt;0,X89=3),32,AND(W89&lt;0,X89=4),41,AND(W89&gt;0,X89=4),42,AND(W89&lt;0,X89=5),51,AND(W89&gt;0,X89=5),52)</f>
        <v>11</v>
      </c>
      <c r="Z89">
        <f t="shared" si="18"/>
        <v>0</v>
      </c>
      <c r="AA89">
        <f t="shared" si="19"/>
        <v>0</v>
      </c>
      <c r="AB89">
        <v>0</v>
      </c>
      <c r="AC89">
        <f t="shared" si="20"/>
        <v>0</v>
      </c>
    </row>
    <row r="90" spans="1:29" x14ac:dyDescent="0.25">
      <c r="A90" t="s">
        <v>5344</v>
      </c>
      <c r="B90" t="s">
        <v>96</v>
      </c>
      <c r="C90" t="s">
        <v>6100</v>
      </c>
      <c r="E90" t="s">
        <v>6128</v>
      </c>
      <c r="F90" t="s">
        <v>6129</v>
      </c>
      <c r="G90">
        <v>0</v>
      </c>
      <c r="H90">
        <v>0</v>
      </c>
      <c r="I90">
        <v>81945</v>
      </c>
      <c r="J90">
        <f t="shared" si="13"/>
        <v>81945</v>
      </c>
      <c r="K90">
        <v>0</v>
      </c>
      <c r="L90">
        <v>0</v>
      </c>
      <c r="M90">
        <v>37643</v>
      </c>
      <c r="N90">
        <f t="shared" si="14"/>
        <v>37643</v>
      </c>
      <c r="O90">
        <f t="shared" si="15"/>
        <v>2.5984589041095889E-3</v>
      </c>
      <c r="P90">
        <f t="shared" si="16"/>
        <v>1.1936516996448503E-3</v>
      </c>
      <c r="Q90" s="42">
        <f t="shared" si="17"/>
        <v>-1.4048072044647386E-3</v>
      </c>
      <c r="R90" s="50">
        <f>Q90*(-1)</f>
        <v>1.4048072044647386E-3</v>
      </c>
      <c r="S90" s="42">
        <v>2.0492298330000002E-3</v>
      </c>
      <c r="T90" s="42">
        <v>2.7483365114E-2</v>
      </c>
      <c r="U90">
        <v>-888</v>
      </c>
      <c r="V90">
        <f>((R90)/(T90-S90))*100</f>
        <v>5.5233141954472833</v>
      </c>
      <c r="W90" cm="1">
        <f t="array" ref="W90">_xlfn.IFS(Q90&lt;0,-1,Q90=0,0,Q90&gt;0,1)</f>
        <v>-1</v>
      </c>
      <c r="X90" cm="1">
        <f t="array" ref="X90">_xlfn.IFS(W90=0,0,AND(W90&lt;0,V90&lt;50),1,AND(W90&lt;0,V90&lt;80),2,AND(W90&lt;0,V90&lt;90),3,AND(W90&lt;0,V90&lt;100),4,AND(W90&lt;0,V90&gt;100),5,AND(W90&gt;0,U90&gt;100),5,AND(W90&gt;0,U90&gt;10),4,AND(W90&gt;0,U90&gt;5),3,AND(W90&gt;0,U90&gt;2),2,AND(W90&gt;0,U90&gt;0),1)</f>
        <v>1</v>
      </c>
      <c r="Y90" cm="1">
        <f t="array" ref="Y90">_xlfn.IFS(W90=0,0,AND(W90&lt;0,X90=1),11,AND(W90&gt;0,X90=1),12,AND(W90&lt;0,X90=2),11,AND(W90&gt;0,X90=2),22,AND(W90&lt;0,X90=3),11,AND(W90&gt;0,X90=3),32,AND(W90&lt;0,X90=4),41,AND(W90&gt;0,X90=4),42,AND(W90&lt;0,X90=5),51,AND(W90&gt;0,X90=5),52)</f>
        <v>11</v>
      </c>
      <c r="Z90">
        <f t="shared" si="18"/>
        <v>0</v>
      </c>
      <c r="AA90">
        <f t="shared" si="19"/>
        <v>1</v>
      </c>
      <c r="AB90">
        <v>1</v>
      </c>
      <c r="AC90">
        <f t="shared" si="20"/>
        <v>1</v>
      </c>
    </row>
    <row r="91" spans="1:29" x14ac:dyDescent="0.25">
      <c r="A91" t="s">
        <v>5919</v>
      </c>
      <c r="B91" t="s">
        <v>97</v>
      </c>
      <c r="C91" t="s">
        <v>6100</v>
      </c>
      <c r="E91" t="s">
        <v>6128</v>
      </c>
      <c r="F91" t="s">
        <v>6129</v>
      </c>
      <c r="G91">
        <v>0</v>
      </c>
      <c r="H91">
        <v>0</v>
      </c>
      <c r="I91">
        <v>0</v>
      </c>
      <c r="J91">
        <f t="shared" si="13"/>
        <v>0</v>
      </c>
      <c r="K91">
        <v>0</v>
      </c>
      <c r="L91">
        <v>0</v>
      </c>
      <c r="M91">
        <v>0</v>
      </c>
      <c r="N91">
        <f t="shared" si="14"/>
        <v>0</v>
      </c>
      <c r="O91">
        <f t="shared" si="15"/>
        <v>0</v>
      </c>
      <c r="P91">
        <f t="shared" si="16"/>
        <v>0</v>
      </c>
      <c r="Q91" s="42">
        <f t="shared" si="17"/>
        <v>0</v>
      </c>
      <c r="R91" s="50">
        <f>Q91</f>
        <v>0</v>
      </c>
      <c r="S91" s="42">
        <v>1.0389856929999999E-3</v>
      </c>
      <c r="T91" s="42">
        <v>2.0138768949999998E-3</v>
      </c>
      <c r="U91">
        <f>(Q91/T91)*100</f>
        <v>0</v>
      </c>
      <c r="V91">
        <f>((R91)/(T91-S91))*100</f>
        <v>0</v>
      </c>
      <c r="W91" cm="1">
        <f t="array" ref="W91">_xlfn.IFS(Q91&lt;0,-1,Q91=0,0,Q91&gt;0,1)</f>
        <v>0</v>
      </c>
      <c r="X91" cm="1">
        <f t="array" ref="X91">_xlfn.IFS(W91=0,0,AND(W91&lt;0,V91&lt;50),1,AND(W91&lt;0,V91&lt;80),2,AND(W91&lt;0,V91&lt;90),3,AND(W91&lt;0,V91&lt;100),4,AND(W91&lt;0,V91&gt;100),5,AND(W91&gt;0,U91&gt;100),5,AND(W91&gt;0,U91&gt;10),4,AND(W91&gt;0,U91&gt;5),3,AND(W91&gt;0,U91&gt;2),2,AND(W91&gt;0,U91&gt;0),1)</f>
        <v>0</v>
      </c>
      <c r="Y91" cm="1">
        <f t="array" ref="Y91">_xlfn.IFS(W91=0,0,AND(W91&lt;0,X91=1),11,AND(W91&gt;0,X91=1),12,AND(W91&lt;0,X91=2),11,AND(W91&gt;0,X91=2),22,AND(W91&lt;0,X91=3),11,AND(W91&gt;0,X91=3),32,AND(W91&lt;0,X91=4),41,AND(W91&gt;0,X91=4),42,AND(W91&lt;0,X91=5),51,AND(W91&gt;0,X91=5),52)</f>
        <v>0</v>
      </c>
      <c r="Z91">
        <f t="shared" si="18"/>
        <v>0</v>
      </c>
      <c r="AA91">
        <f t="shared" si="19"/>
        <v>0</v>
      </c>
      <c r="AB91">
        <v>1</v>
      </c>
      <c r="AC91">
        <f t="shared" si="20"/>
        <v>0</v>
      </c>
    </row>
    <row r="92" spans="1:29" x14ac:dyDescent="0.25">
      <c r="A92" t="s">
        <v>3020</v>
      </c>
      <c r="B92" t="s">
        <v>98</v>
      </c>
      <c r="C92" t="s">
        <v>6100</v>
      </c>
      <c r="E92" t="s">
        <v>6128</v>
      </c>
      <c r="F92" t="s">
        <v>6129</v>
      </c>
      <c r="G92">
        <v>0</v>
      </c>
      <c r="H92">
        <v>0</v>
      </c>
      <c r="I92">
        <v>136354</v>
      </c>
      <c r="J92">
        <f t="shared" si="13"/>
        <v>136354</v>
      </c>
      <c r="K92">
        <v>0</v>
      </c>
      <c r="L92">
        <v>0</v>
      </c>
      <c r="M92">
        <v>145013.96520000001</v>
      </c>
      <c r="N92">
        <f t="shared" si="14"/>
        <v>145013.96520000001</v>
      </c>
      <c r="O92">
        <f t="shared" si="15"/>
        <v>4.3237569761542362E-3</v>
      </c>
      <c r="P92">
        <f t="shared" si="16"/>
        <v>4.5983626712328765E-3</v>
      </c>
      <c r="Q92" s="42">
        <f t="shared" si="17"/>
        <v>2.7460569507864029E-4</v>
      </c>
      <c r="R92" s="50">
        <f>Q92</f>
        <v>2.7460569507864029E-4</v>
      </c>
      <c r="S92" s="42">
        <v>4.5109096299999997E-3</v>
      </c>
      <c r="T92" s="42">
        <v>8.726538649999999E-3</v>
      </c>
      <c r="U92">
        <f>(Q92/T92)*100</f>
        <v>3.146788275310513</v>
      </c>
      <c r="V92">
        <v>-888</v>
      </c>
      <c r="W92" cm="1">
        <f t="array" ref="W92">_xlfn.IFS(Q92&lt;0,-1,Q92=0,0,Q92&gt;0,1)</f>
        <v>1</v>
      </c>
      <c r="X92" cm="1">
        <f t="array" ref="X92">_xlfn.IFS(W92=0,0,AND(W92&lt;0,V92&lt;50),1,AND(W92&lt;0,V92&lt;80),2,AND(W92&lt;0,V92&lt;90),3,AND(W92&lt;0,V92&lt;100),4,AND(W92&lt;0,V92&gt;100),5,AND(W92&gt;0,U92&gt;100),5,AND(W92&gt;0,U92&gt;10),4,AND(W92&gt;0,U92&gt;5),3,AND(W92&gt;0,U92&gt;2),2,AND(W92&gt;0,U92&gt;0),1)</f>
        <v>2</v>
      </c>
      <c r="Y92" cm="1">
        <f t="array" ref="Y92">_xlfn.IFS(W92=0,0,AND(W92&lt;0,X92=1),11,AND(W92&gt;0,X92=1),12,AND(W92&lt;0,X92=2),11,AND(W92&gt;0,X92=2),22,AND(W92&lt;0,X92=3),11,AND(W92&gt;0,X92=3),32,AND(W92&lt;0,X92=4),41,AND(W92&gt;0,X92=4),42,AND(W92&lt;0,X92=5),51,AND(W92&gt;0,X92=5),52)</f>
        <v>22</v>
      </c>
      <c r="Z92">
        <f t="shared" si="18"/>
        <v>0</v>
      </c>
      <c r="AA92">
        <f t="shared" si="19"/>
        <v>0</v>
      </c>
      <c r="AB92">
        <v>1</v>
      </c>
      <c r="AC92">
        <f t="shared" si="20"/>
        <v>0</v>
      </c>
    </row>
    <row r="93" spans="1:29" x14ac:dyDescent="0.25">
      <c r="A93" t="s">
        <v>4952</v>
      </c>
      <c r="B93" t="s">
        <v>99</v>
      </c>
      <c r="C93" t="s">
        <v>6100</v>
      </c>
      <c r="E93" t="s">
        <v>6128</v>
      </c>
      <c r="F93" t="s">
        <v>6129</v>
      </c>
      <c r="G93">
        <v>0</v>
      </c>
      <c r="H93">
        <v>0</v>
      </c>
      <c r="I93">
        <v>3634393.8</v>
      </c>
      <c r="J93">
        <f t="shared" si="13"/>
        <v>3634393.8</v>
      </c>
      <c r="K93">
        <v>0</v>
      </c>
      <c r="L93">
        <v>0</v>
      </c>
      <c r="M93">
        <v>3423610.3</v>
      </c>
      <c r="N93">
        <f t="shared" si="14"/>
        <v>3423610.3</v>
      </c>
      <c r="O93">
        <f t="shared" si="15"/>
        <v>0.11524587138508371</v>
      </c>
      <c r="P93">
        <f t="shared" si="16"/>
        <v>0.10856197044647387</v>
      </c>
      <c r="Q93" s="42">
        <f t="shared" si="17"/>
        <v>-6.6839009386098491E-3</v>
      </c>
      <c r="R93" s="50">
        <f>Q93*(-1)</f>
        <v>6.6839009386098491E-3</v>
      </c>
      <c r="S93" s="42">
        <v>2.4288903338000001</v>
      </c>
      <c r="T93" s="42">
        <v>7.5466992024000001</v>
      </c>
      <c r="U93">
        <v>-888</v>
      </c>
      <c r="V93">
        <f>((R93)/(T93-S93))*100</f>
        <v>0.13060083153199625</v>
      </c>
      <c r="W93" cm="1">
        <f t="array" ref="W93">_xlfn.IFS(Q93&lt;0,-1,Q93=0,0,Q93&gt;0,1)</f>
        <v>-1</v>
      </c>
      <c r="X93" cm="1">
        <f t="array" ref="X93">_xlfn.IFS(W93=0,0,AND(W93&lt;0,V93&lt;50),1,AND(W93&lt;0,V93&lt;80),2,AND(W93&lt;0,V93&lt;90),3,AND(W93&lt;0,V93&lt;100),4,AND(W93&lt;0,V93&gt;100),5,AND(W93&gt;0,U93&gt;100),5,AND(W93&gt;0,U93&gt;10),4,AND(W93&gt;0,U93&gt;5),3,AND(W93&gt;0,U93&gt;2),2,AND(W93&gt;0,U93&gt;0),1)</f>
        <v>1</v>
      </c>
      <c r="Y93" cm="1">
        <f t="array" ref="Y93">_xlfn.IFS(W93=0,0,AND(W93&lt;0,X93=1),11,AND(W93&gt;0,X93=1),12,AND(W93&lt;0,X93=2),11,AND(W93&gt;0,X93=2),22,AND(W93&lt;0,X93=3),11,AND(W93&gt;0,X93=3),32,AND(W93&lt;0,X93=4),41,AND(W93&gt;0,X93=4),42,AND(W93&lt;0,X93=5),51,AND(W93&gt;0,X93=5),52)</f>
        <v>11</v>
      </c>
      <c r="Z93">
        <f t="shared" si="18"/>
        <v>1</v>
      </c>
      <c r="AA93">
        <f t="shared" si="19"/>
        <v>1</v>
      </c>
      <c r="AB93">
        <v>0</v>
      </c>
      <c r="AC93">
        <f t="shared" si="20"/>
        <v>1</v>
      </c>
    </row>
    <row r="94" spans="1:29" x14ac:dyDescent="0.25">
      <c r="A94" t="s">
        <v>3015</v>
      </c>
      <c r="B94" t="s">
        <v>100</v>
      </c>
      <c r="C94" t="s">
        <v>6100</v>
      </c>
      <c r="E94" t="s">
        <v>6128</v>
      </c>
      <c r="F94" t="s">
        <v>6129</v>
      </c>
      <c r="G94">
        <v>0</v>
      </c>
      <c r="H94">
        <v>0</v>
      </c>
      <c r="I94">
        <v>19707</v>
      </c>
      <c r="J94">
        <f t="shared" si="13"/>
        <v>19707</v>
      </c>
      <c r="K94">
        <v>0</v>
      </c>
      <c r="L94">
        <v>0</v>
      </c>
      <c r="M94">
        <v>67400.75</v>
      </c>
      <c r="N94">
        <f t="shared" si="14"/>
        <v>67400.75</v>
      </c>
      <c r="O94">
        <f t="shared" si="15"/>
        <v>6.2490487062404868E-4</v>
      </c>
      <c r="P94">
        <f t="shared" si="16"/>
        <v>2.137263762049721E-3</v>
      </c>
      <c r="Q94" s="42">
        <f t="shared" si="17"/>
        <v>1.5123588914256723E-3</v>
      </c>
      <c r="R94" s="50">
        <f>Q94</f>
        <v>1.5123588914256723E-3</v>
      </c>
      <c r="S94" s="42">
        <v>1.3573761140000002E-3</v>
      </c>
      <c r="T94" s="42">
        <v>1.7072241258000002E-2</v>
      </c>
      <c r="U94">
        <f>(Q94/T94)*100</f>
        <v>8.8585843450225692</v>
      </c>
      <c r="V94">
        <v>-888</v>
      </c>
      <c r="W94" cm="1">
        <f t="array" ref="W94">_xlfn.IFS(Q94&lt;0,-1,Q94=0,0,Q94&gt;0,1)</f>
        <v>1</v>
      </c>
      <c r="X94" cm="1">
        <f t="array" ref="X94">_xlfn.IFS(W94=0,0,AND(W94&lt;0,V94&lt;50),1,AND(W94&lt;0,V94&lt;80),2,AND(W94&lt;0,V94&lt;90),3,AND(W94&lt;0,V94&lt;100),4,AND(W94&lt;0,V94&gt;100),5,AND(W94&gt;0,U94&gt;100),5,AND(W94&gt;0,U94&gt;10),4,AND(W94&gt;0,U94&gt;5),3,AND(W94&gt;0,U94&gt;2),2,AND(W94&gt;0,U94&gt;0),1)</f>
        <v>3</v>
      </c>
      <c r="Y94" cm="1">
        <f t="array" ref="Y94">_xlfn.IFS(W94=0,0,AND(W94&lt;0,X94=1),11,AND(W94&gt;0,X94=1),12,AND(W94&lt;0,X94=2),11,AND(W94&gt;0,X94=2),22,AND(W94&lt;0,X94=3),11,AND(W94&gt;0,X94=3),32,AND(W94&lt;0,X94=4),41,AND(W94&gt;0,X94=4),42,AND(W94&lt;0,X94=5),51,AND(W94&gt;0,X94=5),52)</f>
        <v>32</v>
      </c>
      <c r="Z94">
        <f t="shared" si="18"/>
        <v>0</v>
      </c>
      <c r="AA94">
        <f t="shared" si="19"/>
        <v>1</v>
      </c>
      <c r="AB94">
        <v>1</v>
      </c>
      <c r="AC94">
        <f t="shared" si="20"/>
        <v>1</v>
      </c>
    </row>
    <row r="95" spans="1:29" x14ac:dyDescent="0.25">
      <c r="A95" t="s">
        <v>3484</v>
      </c>
      <c r="B95" t="s">
        <v>101</v>
      </c>
      <c r="C95" t="s">
        <v>6100</v>
      </c>
      <c r="E95" t="s">
        <v>6128</v>
      </c>
      <c r="F95" t="s">
        <v>6129</v>
      </c>
      <c r="G95">
        <v>0</v>
      </c>
      <c r="H95">
        <v>0</v>
      </c>
      <c r="I95">
        <v>187517</v>
      </c>
      <c r="J95">
        <f t="shared" si="13"/>
        <v>187517</v>
      </c>
      <c r="K95">
        <v>0</v>
      </c>
      <c r="L95">
        <v>0</v>
      </c>
      <c r="M95">
        <v>95241.75</v>
      </c>
      <c r="N95">
        <f t="shared" si="14"/>
        <v>95241.75</v>
      </c>
      <c r="O95">
        <f t="shared" si="15"/>
        <v>5.9461250634195838E-3</v>
      </c>
      <c r="P95">
        <f t="shared" si="16"/>
        <v>3.0200960806697108E-3</v>
      </c>
      <c r="Q95" s="42">
        <f t="shared" si="17"/>
        <v>-2.926028982749873E-3</v>
      </c>
      <c r="R95" s="50">
        <f>Q95*(-1)</f>
        <v>2.926028982749873E-3</v>
      </c>
      <c r="S95" s="42">
        <v>1.5874228000000001E-3</v>
      </c>
      <c r="T95" s="42">
        <v>1.46360751E-2</v>
      </c>
      <c r="U95">
        <v>-888</v>
      </c>
      <c r="V95">
        <f>((R95)/(T95-S95))*100</f>
        <v>22.423993800109709</v>
      </c>
      <c r="W95" cm="1">
        <f t="array" ref="W95">_xlfn.IFS(Q95&lt;0,-1,Q95=0,0,Q95&gt;0,1)</f>
        <v>-1</v>
      </c>
      <c r="X95" cm="1">
        <f t="array" ref="X95">_xlfn.IFS(W95=0,0,AND(W95&lt;0,V95&lt;50),1,AND(W95&lt;0,V95&lt;80),2,AND(W95&lt;0,V95&lt;90),3,AND(W95&lt;0,V95&lt;100),4,AND(W95&lt;0,V95&gt;100),5,AND(W95&gt;0,U95&gt;100),5,AND(W95&gt;0,U95&gt;10),4,AND(W95&gt;0,U95&gt;5),3,AND(W95&gt;0,U95&gt;2),2,AND(W95&gt;0,U95&gt;0),1)</f>
        <v>1</v>
      </c>
      <c r="Y95" cm="1">
        <f t="array" ref="Y95">_xlfn.IFS(W95=0,0,AND(W95&lt;0,X95=1),11,AND(W95&gt;0,X95=1),12,AND(W95&lt;0,X95=2),11,AND(W95&gt;0,X95=2),22,AND(W95&lt;0,X95=3),11,AND(W95&gt;0,X95=3),32,AND(W95&lt;0,X95=4),41,AND(W95&gt;0,X95=4),42,AND(W95&lt;0,X95=5),51,AND(W95&gt;0,X95=5),52)</f>
        <v>11</v>
      </c>
      <c r="Z95">
        <f t="shared" si="18"/>
        <v>0</v>
      </c>
      <c r="AA95">
        <f t="shared" si="19"/>
        <v>1</v>
      </c>
      <c r="AB95">
        <v>1</v>
      </c>
      <c r="AC95">
        <f t="shared" si="20"/>
        <v>1</v>
      </c>
    </row>
    <row r="96" spans="1:29" x14ac:dyDescent="0.25">
      <c r="A96" t="s">
        <v>5279</v>
      </c>
      <c r="B96" t="s">
        <v>102</v>
      </c>
      <c r="C96" t="s">
        <v>6100</v>
      </c>
      <c r="E96" t="s">
        <v>6128</v>
      </c>
      <c r="F96" t="s">
        <v>6129</v>
      </c>
      <c r="G96">
        <v>0</v>
      </c>
      <c r="H96">
        <v>0</v>
      </c>
      <c r="I96">
        <v>39000</v>
      </c>
      <c r="J96">
        <f t="shared" si="13"/>
        <v>39000</v>
      </c>
      <c r="K96">
        <v>0</v>
      </c>
      <c r="L96">
        <v>0</v>
      </c>
      <c r="M96">
        <v>118316.625</v>
      </c>
      <c r="N96">
        <f t="shared" si="14"/>
        <v>118316.625</v>
      </c>
      <c r="O96">
        <f t="shared" si="15"/>
        <v>1.2366818873668188E-3</v>
      </c>
      <c r="P96">
        <f t="shared" si="16"/>
        <v>3.7517955669710808E-3</v>
      </c>
      <c r="Q96" s="42">
        <f t="shared" si="17"/>
        <v>2.515113679604262E-3</v>
      </c>
      <c r="R96" s="50">
        <f t="shared" ref="R96:R101" si="23">Q96</f>
        <v>2.515113679604262E-3</v>
      </c>
      <c r="S96" s="42">
        <v>7.918363470000001E-4</v>
      </c>
      <c r="T96" s="42">
        <v>4.8645042720000002E-3</v>
      </c>
      <c r="U96">
        <f t="shared" ref="U96:U101" si="24">(Q96/T96)*100</f>
        <v>51.703391321520911</v>
      </c>
      <c r="V96">
        <v>-888</v>
      </c>
      <c r="W96" cm="1">
        <f t="array" ref="W96">_xlfn.IFS(Q96&lt;0,-1,Q96=0,0,Q96&gt;0,1)</f>
        <v>1</v>
      </c>
      <c r="X96" cm="1">
        <f t="array" ref="X96">_xlfn.IFS(W96=0,0,AND(W96&lt;0,V96&lt;50),1,AND(W96&lt;0,V96&lt;80),2,AND(W96&lt;0,V96&lt;90),3,AND(W96&lt;0,V96&lt;100),4,AND(W96&lt;0,V96&gt;100),5,AND(W96&gt;0,U96&gt;100),5,AND(W96&gt;0,U96&gt;10),4,AND(W96&gt;0,U96&gt;5),3,AND(W96&gt;0,U96&gt;2),2,AND(W96&gt;0,U96&gt;0),1)</f>
        <v>4</v>
      </c>
      <c r="Y96" cm="1">
        <f t="array" ref="Y96">_xlfn.IFS(W96=0,0,AND(W96&lt;0,X96=1),11,AND(W96&gt;0,X96=1),12,AND(W96&lt;0,X96=2),11,AND(W96&gt;0,X96=2),22,AND(W96&lt;0,X96=3),11,AND(W96&gt;0,X96=3),32,AND(W96&lt;0,X96=4),41,AND(W96&gt;0,X96=4),42,AND(W96&lt;0,X96=5),51,AND(W96&gt;0,X96=5),52)</f>
        <v>42</v>
      </c>
      <c r="Z96">
        <f t="shared" si="18"/>
        <v>0</v>
      </c>
      <c r="AA96">
        <f t="shared" si="19"/>
        <v>0</v>
      </c>
      <c r="AB96">
        <v>1</v>
      </c>
      <c r="AC96">
        <f t="shared" si="20"/>
        <v>0</v>
      </c>
    </row>
    <row r="97" spans="1:29" x14ac:dyDescent="0.25">
      <c r="A97" t="s">
        <v>3260</v>
      </c>
      <c r="B97" t="s">
        <v>103</v>
      </c>
      <c r="C97" t="s">
        <v>6100</v>
      </c>
      <c r="E97" t="s">
        <v>6128</v>
      </c>
      <c r="F97" t="s">
        <v>6129</v>
      </c>
      <c r="G97">
        <v>0</v>
      </c>
      <c r="H97">
        <v>0</v>
      </c>
      <c r="I97">
        <v>0</v>
      </c>
      <c r="J97">
        <f t="shared" si="13"/>
        <v>0</v>
      </c>
      <c r="K97">
        <v>0</v>
      </c>
      <c r="L97">
        <v>0</v>
      </c>
      <c r="M97">
        <v>4730.3999999999996</v>
      </c>
      <c r="N97">
        <f t="shared" si="14"/>
        <v>4730.3999999999996</v>
      </c>
      <c r="O97">
        <f t="shared" si="15"/>
        <v>0</v>
      </c>
      <c r="P97">
        <f t="shared" si="16"/>
        <v>1.4999999999999999E-4</v>
      </c>
      <c r="Q97" s="42">
        <f t="shared" si="17"/>
        <v>1.4999999999999999E-4</v>
      </c>
      <c r="R97" s="50">
        <f t="shared" si="23"/>
        <v>1.4999999999999999E-4</v>
      </c>
      <c r="S97" s="42">
        <v>5.3243214600000007E-4</v>
      </c>
      <c r="T97" s="42">
        <v>1.788399635E-3</v>
      </c>
      <c r="U97">
        <f t="shared" si="24"/>
        <v>8.3873870842072726</v>
      </c>
      <c r="V97">
        <v>-888</v>
      </c>
      <c r="W97" cm="1">
        <f t="array" ref="W97">_xlfn.IFS(Q97&lt;0,-1,Q97=0,0,Q97&gt;0,1)</f>
        <v>1</v>
      </c>
      <c r="X97" cm="1">
        <f t="array" ref="X97">_xlfn.IFS(W97=0,0,AND(W97&lt;0,V97&lt;50),1,AND(W97&lt;0,V97&lt;80),2,AND(W97&lt;0,V97&lt;90),3,AND(W97&lt;0,V97&lt;100),4,AND(W97&lt;0,V97&gt;100),5,AND(W97&gt;0,U97&gt;100),5,AND(W97&gt;0,U97&gt;10),4,AND(W97&gt;0,U97&gt;5),3,AND(W97&gt;0,U97&gt;2),2,AND(W97&gt;0,U97&gt;0),1)</f>
        <v>3</v>
      </c>
      <c r="Y97" cm="1">
        <f t="array" ref="Y97">_xlfn.IFS(W97=0,0,AND(W97&lt;0,X97=1),11,AND(W97&gt;0,X97=1),12,AND(W97&lt;0,X97=2),11,AND(W97&gt;0,X97=2),22,AND(W97&lt;0,X97=3),11,AND(W97&gt;0,X97=3),32,AND(W97&lt;0,X97=4),41,AND(W97&gt;0,X97=4),42,AND(W97&lt;0,X97=5),51,AND(W97&gt;0,X97=5),52)</f>
        <v>32</v>
      </c>
      <c r="Z97">
        <f t="shared" si="18"/>
        <v>0</v>
      </c>
      <c r="AA97">
        <f t="shared" si="19"/>
        <v>0</v>
      </c>
      <c r="AB97">
        <v>1</v>
      </c>
      <c r="AC97">
        <f t="shared" si="20"/>
        <v>0</v>
      </c>
    </row>
    <row r="98" spans="1:29" x14ac:dyDescent="0.25">
      <c r="A98" t="s">
        <v>3532</v>
      </c>
      <c r="B98" t="s">
        <v>104</v>
      </c>
      <c r="C98" t="s">
        <v>6100</v>
      </c>
      <c r="E98" t="s">
        <v>6128</v>
      </c>
      <c r="F98" t="s">
        <v>6129</v>
      </c>
      <c r="G98">
        <v>0</v>
      </c>
      <c r="H98">
        <v>0</v>
      </c>
      <c r="I98">
        <v>8756</v>
      </c>
      <c r="J98">
        <f t="shared" si="13"/>
        <v>8756</v>
      </c>
      <c r="K98">
        <v>0</v>
      </c>
      <c r="L98">
        <v>0</v>
      </c>
      <c r="M98">
        <v>37957.5</v>
      </c>
      <c r="N98">
        <f t="shared" si="14"/>
        <v>37957.5</v>
      </c>
      <c r="O98">
        <f t="shared" si="15"/>
        <v>2.7765093860984273E-4</v>
      </c>
      <c r="P98">
        <f t="shared" si="16"/>
        <v>1.2036244292237444E-3</v>
      </c>
      <c r="Q98" s="42">
        <f t="shared" si="17"/>
        <v>9.2597349061390158E-4</v>
      </c>
      <c r="R98" s="50">
        <f t="shared" si="23"/>
        <v>9.2597349061390158E-4</v>
      </c>
      <c r="S98" s="42">
        <v>4.5867137499999998E-4</v>
      </c>
      <c r="T98" s="42">
        <v>1.5441306949999999E-3</v>
      </c>
      <c r="U98">
        <f t="shared" si="24"/>
        <v>59.967300281787459</v>
      </c>
      <c r="V98">
        <v>-888</v>
      </c>
      <c r="W98" cm="1">
        <f t="array" ref="W98">_xlfn.IFS(Q98&lt;0,-1,Q98=0,0,Q98&gt;0,1)</f>
        <v>1</v>
      </c>
      <c r="X98" cm="1">
        <f t="array" ref="X98">_xlfn.IFS(W98=0,0,AND(W98&lt;0,V98&lt;50),1,AND(W98&lt;0,V98&lt;80),2,AND(W98&lt;0,V98&lt;90),3,AND(W98&lt;0,V98&lt;100),4,AND(W98&lt;0,V98&gt;100),5,AND(W98&gt;0,U98&gt;100),5,AND(W98&gt;0,U98&gt;10),4,AND(W98&gt;0,U98&gt;5),3,AND(W98&gt;0,U98&gt;2),2,AND(W98&gt;0,U98&gt;0),1)</f>
        <v>4</v>
      </c>
      <c r="Y98" cm="1">
        <f t="array" ref="Y98">_xlfn.IFS(W98=0,0,AND(W98&lt;0,X98=1),11,AND(W98&gt;0,X98=1),12,AND(W98&lt;0,X98=2),11,AND(W98&gt;0,X98=2),22,AND(W98&lt;0,X98=3),11,AND(W98&gt;0,X98=3),32,AND(W98&lt;0,X98=4),41,AND(W98&gt;0,X98=4),42,AND(W98&lt;0,X98=5),51,AND(W98&gt;0,X98=5),52)</f>
        <v>42</v>
      </c>
      <c r="Z98">
        <f t="shared" si="18"/>
        <v>0</v>
      </c>
      <c r="AA98">
        <f t="shared" si="19"/>
        <v>0</v>
      </c>
      <c r="AB98">
        <v>1</v>
      </c>
      <c r="AC98">
        <f t="shared" si="20"/>
        <v>0</v>
      </c>
    </row>
    <row r="99" spans="1:29" x14ac:dyDescent="0.25">
      <c r="A99" t="s">
        <v>3134</v>
      </c>
      <c r="B99" t="s">
        <v>105</v>
      </c>
      <c r="C99" t="s">
        <v>6100</v>
      </c>
      <c r="E99" t="s">
        <v>6128</v>
      </c>
      <c r="F99" t="s">
        <v>6129</v>
      </c>
      <c r="G99">
        <v>0</v>
      </c>
      <c r="H99">
        <v>0</v>
      </c>
      <c r="I99">
        <v>6235</v>
      </c>
      <c r="J99">
        <f t="shared" si="13"/>
        <v>6235</v>
      </c>
      <c r="K99">
        <v>0</v>
      </c>
      <c r="L99">
        <v>0</v>
      </c>
      <c r="M99">
        <v>21377.5</v>
      </c>
      <c r="N99">
        <f t="shared" si="14"/>
        <v>21377.5</v>
      </c>
      <c r="O99">
        <f t="shared" si="15"/>
        <v>1.9771055301877219E-4</v>
      </c>
      <c r="P99">
        <f t="shared" si="16"/>
        <v>6.7787607813292743E-4</v>
      </c>
      <c r="Q99" s="42">
        <f t="shared" si="17"/>
        <v>4.8016552511415524E-4</v>
      </c>
      <c r="R99" s="50">
        <f t="shared" si="23"/>
        <v>4.8016552511415524E-4</v>
      </c>
      <c r="S99" s="42">
        <v>0.157691795</v>
      </c>
      <c r="T99" s="42">
        <v>0.57462317200000002</v>
      </c>
      <c r="U99">
        <f t="shared" si="24"/>
        <v>8.3561810332660094E-2</v>
      </c>
      <c r="V99">
        <v>-888</v>
      </c>
      <c r="W99" cm="1">
        <f t="array" ref="W99">_xlfn.IFS(Q99&lt;0,-1,Q99=0,0,Q99&gt;0,1)</f>
        <v>1</v>
      </c>
      <c r="X99" cm="1">
        <f t="array" ref="X99">_xlfn.IFS(W99=0,0,AND(W99&lt;0,V99&lt;50),1,AND(W99&lt;0,V99&lt;80),2,AND(W99&lt;0,V99&lt;90),3,AND(W99&lt;0,V99&lt;100),4,AND(W99&lt;0,V99&gt;100),5,AND(W99&gt;0,U99&gt;100),5,AND(W99&gt;0,U99&gt;10),4,AND(W99&gt;0,U99&gt;5),3,AND(W99&gt;0,U99&gt;2),2,AND(W99&gt;0,U99&gt;0),1)</f>
        <v>1</v>
      </c>
      <c r="Y99" cm="1">
        <f t="array" ref="Y99">_xlfn.IFS(W99=0,0,AND(W99&lt;0,X99=1),11,AND(W99&gt;0,X99=1),12,AND(W99&lt;0,X99=2),11,AND(W99&gt;0,X99=2),22,AND(W99&lt;0,X99=3),11,AND(W99&gt;0,X99=3),32,AND(W99&lt;0,X99=4),41,AND(W99&gt;0,X99=4),42,AND(W99&lt;0,X99=5),51,AND(W99&gt;0,X99=5),52)</f>
        <v>12</v>
      </c>
      <c r="Z99">
        <f t="shared" si="18"/>
        <v>1</v>
      </c>
      <c r="AA99">
        <f t="shared" si="19"/>
        <v>1</v>
      </c>
      <c r="AB99">
        <v>0</v>
      </c>
      <c r="AC99">
        <f t="shared" si="20"/>
        <v>1</v>
      </c>
    </row>
    <row r="100" spans="1:29" x14ac:dyDescent="0.25">
      <c r="A100" t="s">
        <v>3729</v>
      </c>
      <c r="B100" t="s">
        <v>0</v>
      </c>
      <c r="C100" t="s">
        <v>6100</v>
      </c>
      <c r="E100" t="s">
        <v>6128</v>
      </c>
      <c r="F100" t="s">
        <v>6129</v>
      </c>
      <c r="G100">
        <v>0</v>
      </c>
      <c r="H100">
        <v>0</v>
      </c>
      <c r="I100">
        <v>5931.25</v>
      </c>
      <c r="J100">
        <f t="shared" si="13"/>
        <v>5931.25</v>
      </c>
      <c r="K100">
        <v>0</v>
      </c>
      <c r="L100">
        <v>0</v>
      </c>
      <c r="M100">
        <v>54246</v>
      </c>
      <c r="N100">
        <f t="shared" si="14"/>
        <v>54246</v>
      </c>
      <c r="O100">
        <f t="shared" si="15"/>
        <v>1.880787037037037E-4</v>
      </c>
      <c r="P100">
        <f t="shared" si="16"/>
        <v>1.7201293759512937E-3</v>
      </c>
      <c r="Q100" s="42">
        <f t="shared" si="17"/>
        <v>1.5320506722475899E-3</v>
      </c>
      <c r="R100" s="50">
        <f t="shared" si="23"/>
        <v>1.5320506722475899E-3</v>
      </c>
      <c r="S100" s="42">
        <v>8.1445357699999989E-4</v>
      </c>
      <c r="T100" s="42">
        <v>2.7424227299999997E-3</v>
      </c>
      <c r="U100">
        <f t="shared" si="24"/>
        <v>55.864861951738199</v>
      </c>
      <c r="V100">
        <v>-888</v>
      </c>
      <c r="W100" cm="1">
        <f t="array" ref="W100">_xlfn.IFS(Q100&lt;0,-1,Q100=0,0,Q100&gt;0,1)</f>
        <v>1</v>
      </c>
      <c r="X100" cm="1">
        <f t="array" ref="X100">_xlfn.IFS(W100=0,0,AND(W100&lt;0,V100&lt;50),1,AND(W100&lt;0,V100&lt;80),2,AND(W100&lt;0,V100&lt;90),3,AND(W100&lt;0,V100&lt;100),4,AND(W100&lt;0,V100&gt;100),5,AND(W100&gt;0,U100&gt;100),5,AND(W100&gt;0,U100&gt;10),4,AND(W100&gt;0,U100&gt;5),3,AND(W100&gt;0,U100&gt;2),2,AND(W100&gt;0,U100&gt;0),1)</f>
        <v>4</v>
      </c>
      <c r="Y100" cm="1">
        <f t="array" ref="Y100">_xlfn.IFS(W100=0,0,AND(W100&lt;0,X100=1),11,AND(W100&gt;0,X100=1),12,AND(W100&lt;0,X100=2),11,AND(W100&gt;0,X100=2),22,AND(W100&lt;0,X100=3),11,AND(W100&gt;0,X100=3),32,AND(W100&lt;0,X100=4),41,AND(W100&gt;0,X100=4),42,AND(W100&lt;0,X100=5),51,AND(W100&gt;0,X100=5),52)</f>
        <v>42</v>
      </c>
      <c r="Z100">
        <f t="shared" si="18"/>
        <v>0</v>
      </c>
      <c r="AA100">
        <f t="shared" si="19"/>
        <v>0</v>
      </c>
      <c r="AB100">
        <v>0</v>
      </c>
      <c r="AC100">
        <f t="shared" si="20"/>
        <v>0</v>
      </c>
    </row>
    <row r="101" spans="1:29" x14ac:dyDescent="0.25">
      <c r="A101" t="s">
        <v>3533</v>
      </c>
      <c r="B101" t="s">
        <v>4</v>
      </c>
      <c r="C101" t="s">
        <v>6100</v>
      </c>
      <c r="E101" t="s">
        <v>6128</v>
      </c>
      <c r="F101" t="s">
        <v>6129</v>
      </c>
      <c r="G101">
        <v>0</v>
      </c>
      <c r="H101">
        <v>0</v>
      </c>
      <c r="I101">
        <v>0</v>
      </c>
      <c r="J101">
        <f t="shared" si="13"/>
        <v>0</v>
      </c>
      <c r="K101">
        <v>0</v>
      </c>
      <c r="L101">
        <v>0</v>
      </c>
      <c r="M101">
        <v>28520.407999999999</v>
      </c>
      <c r="N101">
        <f t="shared" si="14"/>
        <v>28520.407999999999</v>
      </c>
      <c r="O101">
        <f t="shared" si="15"/>
        <v>0</v>
      </c>
      <c r="P101">
        <f t="shared" si="16"/>
        <v>9.0437620497209532E-4</v>
      </c>
      <c r="Q101" s="42">
        <f t="shared" si="17"/>
        <v>9.0437620497209532E-4</v>
      </c>
      <c r="R101" s="50">
        <f t="shared" si="23"/>
        <v>9.0437620497209532E-4</v>
      </c>
      <c r="S101" s="42">
        <v>0.99332916079999989</v>
      </c>
      <c r="T101" s="42">
        <v>3.7151135627</v>
      </c>
      <c r="U101">
        <f t="shared" si="24"/>
        <v>2.4343164474219459E-2</v>
      </c>
      <c r="V101">
        <v>-888</v>
      </c>
      <c r="W101" cm="1">
        <f t="array" ref="W101">_xlfn.IFS(Q101&lt;0,-1,Q101=0,0,Q101&gt;0,1)</f>
        <v>1</v>
      </c>
      <c r="X101" cm="1">
        <f t="array" ref="X101">_xlfn.IFS(W101=0,0,AND(W101&lt;0,V101&lt;50),1,AND(W101&lt;0,V101&lt;80),2,AND(W101&lt;0,V101&lt;90),3,AND(W101&lt;0,V101&lt;100),4,AND(W101&lt;0,V101&gt;100),5,AND(W101&gt;0,U101&gt;100),5,AND(W101&gt;0,U101&gt;10),4,AND(W101&gt;0,U101&gt;5),3,AND(W101&gt;0,U101&gt;2),2,AND(W101&gt;0,U101&gt;0),1)</f>
        <v>1</v>
      </c>
      <c r="Y101" cm="1">
        <f t="array" ref="Y101">_xlfn.IFS(W101=0,0,AND(W101&lt;0,X101=1),11,AND(W101&gt;0,X101=1),12,AND(W101&lt;0,X101=2),11,AND(W101&gt;0,X101=2),22,AND(W101&lt;0,X101=3),11,AND(W101&gt;0,X101=3),32,AND(W101&lt;0,X101=4),41,AND(W101&gt;0,X101=4),42,AND(W101&lt;0,X101=5),51,AND(W101&gt;0,X101=5),52)</f>
        <v>12</v>
      </c>
      <c r="Z101">
        <f t="shared" si="18"/>
        <v>1</v>
      </c>
      <c r="AA101">
        <f t="shared" si="19"/>
        <v>1</v>
      </c>
      <c r="AB101">
        <v>0</v>
      </c>
      <c r="AC101">
        <f t="shared" si="20"/>
        <v>1</v>
      </c>
    </row>
    <row r="102" spans="1:29" x14ac:dyDescent="0.25">
      <c r="A102" t="s">
        <v>5227</v>
      </c>
      <c r="B102" t="s">
        <v>3</v>
      </c>
      <c r="C102" t="s">
        <v>6100</v>
      </c>
      <c r="E102" t="s">
        <v>6128</v>
      </c>
      <c r="F102" t="s">
        <v>6129</v>
      </c>
      <c r="G102">
        <v>0</v>
      </c>
      <c r="H102">
        <v>781.43794875000015</v>
      </c>
      <c r="I102">
        <v>888002.00000000012</v>
      </c>
      <c r="J102">
        <f t="shared" si="13"/>
        <v>888783.4379487501</v>
      </c>
      <c r="K102">
        <v>0</v>
      </c>
      <c r="L102">
        <v>0</v>
      </c>
      <c r="M102">
        <v>414894.23200000002</v>
      </c>
      <c r="N102">
        <f t="shared" si="14"/>
        <v>414894.23200000002</v>
      </c>
      <c r="O102">
        <f t="shared" si="15"/>
        <v>2.8183137935970007E-2</v>
      </c>
      <c r="P102">
        <f t="shared" si="16"/>
        <v>1.3156209791983765E-2</v>
      </c>
      <c r="Q102" s="42">
        <f t="shared" si="17"/>
        <v>-1.5026928143986241E-2</v>
      </c>
      <c r="R102" s="50">
        <f>Q102*(-1)</f>
        <v>1.5026928143986241E-2</v>
      </c>
      <c r="S102" s="42">
        <v>5.5880987920000008E-3</v>
      </c>
      <c r="T102" s="42">
        <v>1.8863395718000001E-2</v>
      </c>
      <c r="U102">
        <v>-888</v>
      </c>
      <c r="V102">
        <f>((R102)/(T102-S102))*100</f>
        <v>113.19466696489195</v>
      </c>
      <c r="W102" cm="1">
        <f t="array" ref="W102">_xlfn.IFS(Q102&lt;0,-1,Q102=0,0,Q102&gt;0,1)</f>
        <v>-1</v>
      </c>
      <c r="X102" cm="1">
        <f t="array" ref="X102">_xlfn.IFS(W102=0,0,AND(W102&lt;0,V102&lt;50),1,AND(W102&lt;0,V102&lt;80),2,AND(W102&lt;0,V102&lt;90),3,AND(W102&lt;0,V102&lt;100),4,AND(W102&lt;0,V102&gt;100),5,AND(W102&gt;0,U102&gt;100),5,AND(W102&gt;0,U102&gt;10),4,AND(W102&gt;0,U102&gt;5),3,AND(W102&gt;0,U102&gt;2),2,AND(W102&gt;0,U102&gt;0),1)</f>
        <v>5</v>
      </c>
      <c r="Y102" cm="1">
        <f t="array" ref="Y102">_xlfn.IFS(W102=0,0,AND(W102&lt;0,X102=1),11,AND(W102&gt;0,X102=1),12,AND(W102&lt;0,X102=2),11,AND(W102&gt;0,X102=2),22,AND(W102&lt;0,X102=3),11,AND(W102&gt;0,X102=3),32,AND(W102&lt;0,X102=4),41,AND(W102&gt;0,X102=4),42,AND(W102&lt;0,X102=5),51,AND(W102&gt;0,X102=5),52)</f>
        <v>51</v>
      </c>
      <c r="Z102">
        <f t="shared" si="18"/>
        <v>0</v>
      </c>
      <c r="AA102">
        <f t="shared" si="19"/>
        <v>1</v>
      </c>
      <c r="AB102">
        <v>0</v>
      </c>
      <c r="AC102">
        <f t="shared" si="20"/>
        <v>1</v>
      </c>
    </row>
    <row r="103" spans="1:29" x14ac:dyDescent="0.25">
      <c r="A103" t="s">
        <v>5319</v>
      </c>
      <c r="B103" t="s">
        <v>2</v>
      </c>
      <c r="C103" t="s">
        <v>6100</v>
      </c>
      <c r="E103" t="s">
        <v>6128</v>
      </c>
      <c r="F103" t="s">
        <v>6129</v>
      </c>
      <c r="G103">
        <v>0</v>
      </c>
      <c r="H103">
        <v>0</v>
      </c>
      <c r="I103">
        <v>181996</v>
      </c>
      <c r="J103">
        <f t="shared" si="13"/>
        <v>181996</v>
      </c>
      <c r="K103">
        <v>0</v>
      </c>
      <c r="L103">
        <v>0</v>
      </c>
      <c r="M103">
        <v>116404.5</v>
      </c>
      <c r="N103">
        <f t="shared" si="14"/>
        <v>116404.5</v>
      </c>
      <c r="O103">
        <f t="shared" si="15"/>
        <v>5.77105530187722E-3</v>
      </c>
      <c r="P103">
        <f t="shared" si="16"/>
        <v>3.6911624809741247E-3</v>
      </c>
      <c r="Q103" s="42">
        <f t="shared" si="17"/>
        <v>-2.0798928209030954E-3</v>
      </c>
      <c r="R103" s="50">
        <f>Q103*(-1)</f>
        <v>2.0798928209030954E-3</v>
      </c>
      <c r="S103" s="42">
        <v>1.7744428609999996E-3</v>
      </c>
      <c r="T103" s="42">
        <v>1.2904969092E-2</v>
      </c>
      <c r="U103">
        <v>-888</v>
      </c>
      <c r="V103">
        <f>((R103)/(T103-S103))*100</f>
        <v>18.686383534233237</v>
      </c>
      <c r="W103" cm="1">
        <f t="array" ref="W103">_xlfn.IFS(Q103&lt;0,-1,Q103=0,0,Q103&gt;0,1)</f>
        <v>-1</v>
      </c>
      <c r="X103" cm="1">
        <f t="array" ref="X103">_xlfn.IFS(W103=0,0,AND(W103&lt;0,V103&lt;50),1,AND(W103&lt;0,V103&lt;80),2,AND(W103&lt;0,V103&lt;90),3,AND(W103&lt;0,V103&lt;100),4,AND(W103&lt;0,V103&gt;100),5,AND(W103&gt;0,U103&gt;100),5,AND(W103&gt;0,U103&gt;10),4,AND(W103&gt;0,U103&gt;5),3,AND(W103&gt;0,U103&gt;2),2,AND(W103&gt;0,U103&gt;0),1)</f>
        <v>1</v>
      </c>
      <c r="Y103" cm="1">
        <f t="array" ref="Y103">_xlfn.IFS(W103=0,0,AND(W103&lt;0,X103=1),11,AND(W103&gt;0,X103=1),12,AND(W103&lt;0,X103=2),11,AND(W103&gt;0,X103=2),22,AND(W103&lt;0,X103=3),11,AND(W103&gt;0,X103=3),32,AND(W103&lt;0,X103=4),41,AND(W103&gt;0,X103=4),42,AND(W103&lt;0,X103=5),51,AND(W103&gt;0,X103=5),52)</f>
        <v>11</v>
      </c>
      <c r="Z103">
        <f t="shared" si="18"/>
        <v>0</v>
      </c>
      <c r="AA103">
        <f t="shared" si="19"/>
        <v>1</v>
      </c>
      <c r="AB103">
        <v>0</v>
      </c>
      <c r="AC103">
        <f t="shared" si="20"/>
        <v>1</v>
      </c>
    </row>
    <row r="104" spans="1:29" x14ac:dyDescent="0.25">
      <c r="A104" t="s">
        <v>3087</v>
      </c>
      <c r="B104" t="s">
        <v>1</v>
      </c>
      <c r="C104" t="s">
        <v>6100</v>
      </c>
      <c r="E104" t="s">
        <v>6128</v>
      </c>
      <c r="F104" t="s">
        <v>6129</v>
      </c>
      <c r="G104">
        <v>0</v>
      </c>
      <c r="H104">
        <v>730.42138124999997</v>
      </c>
      <c r="I104">
        <v>0</v>
      </c>
      <c r="J104">
        <f t="shared" si="13"/>
        <v>730.42138124999997</v>
      </c>
      <c r="K104">
        <v>0</v>
      </c>
      <c r="L104">
        <v>0</v>
      </c>
      <c r="M104">
        <v>8741.75</v>
      </c>
      <c r="N104">
        <f t="shared" si="14"/>
        <v>8741.75</v>
      </c>
      <c r="O104">
        <f t="shared" si="15"/>
        <v>2.3161510059931507E-5</v>
      </c>
      <c r="P104">
        <f t="shared" si="16"/>
        <v>2.7719907407407408E-4</v>
      </c>
      <c r="Q104" s="42">
        <f t="shared" si="17"/>
        <v>2.5403756401414255E-4</v>
      </c>
      <c r="R104" s="50">
        <f>Q104</f>
        <v>2.5403756401414255E-4</v>
      </c>
      <c r="S104" s="42">
        <v>1.1871625769999999E-3</v>
      </c>
      <c r="T104" s="42">
        <v>4.2874307859999995E-3</v>
      </c>
      <c r="U104">
        <f>(Q104/T104)*100</f>
        <v>5.9251700305848987</v>
      </c>
      <c r="V104">
        <v>-888</v>
      </c>
      <c r="W104" cm="1">
        <f t="array" ref="W104">_xlfn.IFS(Q104&lt;0,-1,Q104=0,0,Q104&gt;0,1)</f>
        <v>1</v>
      </c>
      <c r="X104" cm="1">
        <f t="array" ref="X104">_xlfn.IFS(W104=0,0,AND(W104&lt;0,V104&lt;50),1,AND(W104&lt;0,V104&lt;80),2,AND(W104&lt;0,V104&lt;90),3,AND(W104&lt;0,V104&lt;100),4,AND(W104&lt;0,V104&gt;100),5,AND(W104&gt;0,U104&gt;100),5,AND(W104&gt;0,U104&gt;10),4,AND(W104&gt;0,U104&gt;5),3,AND(W104&gt;0,U104&gt;2),2,AND(W104&gt;0,U104&gt;0),1)</f>
        <v>3</v>
      </c>
      <c r="Y104" cm="1">
        <f t="array" ref="Y104">_xlfn.IFS(W104=0,0,AND(W104&lt;0,X104=1),11,AND(W104&gt;0,X104=1),12,AND(W104&lt;0,X104=2),11,AND(W104&gt;0,X104=2),22,AND(W104&lt;0,X104=3),11,AND(W104&gt;0,X104=3),32,AND(W104&lt;0,X104=4),41,AND(W104&gt;0,X104=4),42,AND(W104&lt;0,X104=5),51,AND(W104&gt;0,X104=5),52)</f>
        <v>32</v>
      </c>
      <c r="Z104">
        <f t="shared" si="18"/>
        <v>0</v>
      </c>
      <c r="AA104">
        <f t="shared" si="19"/>
        <v>0</v>
      </c>
      <c r="AB104">
        <v>1</v>
      </c>
      <c r="AC104">
        <f t="shared" si="20"/>
        <v>0</v>
      </c>
    </row>
    <row r="105" spans="1:29" x14ac:dyDescent="0.25">
      <c r="A105" t="s">
        <v>6047</v>
      </c>
      <c r="B105" t="s">
        <v>6</v>
      </c>
      <c r="C105" t="s">
        <v>6100</v>
      </c>
      <c r="E105" t="s">
        <v>6128</v>
      </c>
      <c r="F105" t="s">
        <v>6129</v>
      </c>
      <c r="G105">
        <v>0</v>
      </c>
      <c r="H105">
        <v>0</v>
      </c>
      <c r="I105">
        <v>0</v>
      </c>
      <c r="J105">
        <f t="shared" si="13"/>
        <v>0</v>
      </c>
      <c r="K105">
        <v>0</v>
      </c>
      <c r="L105">
        <v>0</v>
      </c>
      <c r="M105">
        <v>0</v>
      </c>
      <c r="N105">
        <f t="shared" si="14"/>
        <v>0</v>
      </c>
      <c r="O105">
        <f t="shared" si="15"/>
        <v>0</v>
      </c>
      <c r="P105">
        <f t="shared" si="16"/>
        <v>0</v>
      </c>
      <c r="Q105" s="42">
        <f t="shared" si="17"/>
        <v>0</v>
      </c>
      <c r="R105" s="50">
        <f>Q105</f>
        <v>0</v>
      </c>
      <c r="S105" s="42">
        <v>5.6242536799999991E-4</v>
      </c>
      <c r="T105" s="42">
        <v>2.0312687569999997E-3</v>
      </c>
      <c r="U105">
        <f>(Q105/T105)*100</f>
        <v>0</v>
      </c>
      <c r="V105">
        <f>((R105)/(T105-S105))*100</f>
        <v>0</v>
      </c>
      <c r="W105" cm="1">
        <f t="array" ref="W105">_xlfn.IFS(Q105&lt;0,-1,Q105=0,0,Q105&gt;0,1)</f>
        <v>0</v>
      </c>
      <c r="X105" cm="1">
        <f t="array" ref="X105">_xlfn.IFS(W105=0,0,AND(W105&lt;0,V105&lt;50),1,AND(W105&lt;0,V105&lt;80),2,AND(W105&lt;0,V105&lt;90),3,AND(W105&lt;0,V105&lt;100),4,AND(W105&lt;0,V105&gt;100),5,AND(W105&gt;0,U105&gt;100),5,AND(W105&gt;0,U105&gt;10),4,AND(W105&gt;0,U105&gt;5),3,AND(W105&gt;0,U105&gt;2),2,AND(W105&gt;0,U105&gt;0),1)</f>
        <v>0</v>
      </c>
      <c r="Y105" cm="1">
        <f t="array" ref="Y105">_xlfn.IFS(W105=0,0,AND(W105&lt;0,X105=1),11,AND(W105&gt;0,X105=1),12,AND(W105&lt;0,X105=2),11,AND(W105&gt;0,X105=2),22,AND(W105&lt;0,X105=3),11,AND(W105&gt;0,X105=3),32,AND(W105&lt;0,X105=4),41,AND(W105&gt;0,X105=4),42,AND(W105&lt;0,X105=5),51,AND(W105&gt;0,X105=5),52)</f>
        <v>0</v>
      </c>
      <c r="Z105">
        <f t="shared" si="18"/>
        <v>0</v>
      </c>
      <c r="AA105">
        <f t="shared" si="19"/>
        <v>0</v>
      </c>
      <c r="AB105">
        <v>1</v>
      </c>
      <c r="AC105">
        <f t="shared" si="20"/>
        <v>0</v>
      </c>
    </row>
    <row r="106" spans="1:29" x14ac:dyDescent="0.25">
      <c r="A106" t="s">
        <v>3435</v>
      </c>
      <c r="B106" t="s">
        <v>9</v>
      </c>
      <c r="C106" t="s">
        <v>6100</v>
      </c>
      <c r="E106" t="s">
        <v>6128</v>
      </c>
      <c r="F106" t="s">
        <v>6129</v>
      </c>
      <c r="G106">
        <v>0</v>
      </c>
      <c r="H106">
        <v>0</v>
      </c>
      <c r="I106">
        <v>109875</v>
      </c>
      <c r="J106">
        <f t="shared" si="13"/>
        <v>109875</v>
      </c>
      <c r="K106">
        <v>0</v>
      </c>
      <c r="L106">
        <v>0</v>
      </c>
      <c r="M106">
        <v>400192.25</v>
      </c>
      <c r="N106">
        <f t="shared" si="14"/>
        <v>400192.25</v>
      </c>
      <c r="O106">
        <f t="shared" si="15"/>
        <v>3.4841133942161337E-3</v>
      </c>
      <c r="P106">
        <f t="shared" si="16"/>
        <v>1.2690013001014713E-2</v>
      </c>
      <c r="Q106" s="42">
        <f t="shared" si="17"/>
        <v>9.2058996067985784E-3</v>
      </c>
      <c r="R106" s="50">
        <f>Q106</f>
        <v>9.2058996067985784E-3</v>
      </c>
      <c r="S106" s="42">
        <v>0.37541812279999998</v>
      </c>
      <c r="T106" s="42">
        <v>3.3699336053</v>
      </c>
      <c r="U106">
        <f>(Q106/T106)*100</f>
        <v>0.27317747721557989</v>
      </c>
      <c r="V106">
        <v>-888</v>
      </c>
      <c r="W106" cm="1">
        <f t="array" ref="W106">_xlfn.IFS(Q106&lt;0,-1,Q106=0,0,Q106&gt;0,1)</f>
        <v>1</v>
      </c>
      <c r="X106" cm="1">
        <f t="array" ref="X106">_xlfn.IFS(W106=0,0,AND(W106&lt;0,V106&lt;50),1,AND(W106&lt;0,V106&lt;80),2,AND(W106&lt;0,V106&lt;90),3,AND(W106&lt;0,V106&lt;100),4,AND(W106&lt;0,V106&gt;100),5,AND(W106&gt;0,U106&gt;100),5,AND(W106&gt;0,U106&gt;10),4,AND(W106&gt;0,U106&gt;5),3,AND(W106&gt;0,U106&gt;2),2,AND(W106&gt;0,U106&gt;0),1)</f>
        <v>1</v>
      </c>
      <c r="Y106" cm="1">
        <f t="array" ref="Y106">_xlfn.IFS(W106=0,0,AND(W106&lt;0,X106=1),11,AND(W106&gt;0,X106=1),12,AND(W106&lt;0,X106=2),11,AND(W106&gt;0,X106=2),22,AND(W106&lt;0,X106=3),11,AND(W106&gt;0,X106=3),32,AND(W106&lt;0,X106=4),41,AND(W106&gt;0,X106=4),42,AND(W106&lt;0,X106=5),51,AND(W106&gt;0,X106=5),52)</f>
        <v>12</v>
      </c>
      <c r="Z106">
        <f t="shared" si="18"/>
        <v>1</v>
      </c>
      <c r="AA106">
        <f t="shared" si="19"/>
        <v>1</v>
      </c>
      <c r="AB106">
        <v>0</v>
      </c>
      <c r="AC106">
        <f t="shared" si="20"/>
        <v>1</v>
      </c>
    </row>
    <row r="107" spans="1:29" x14ac:dyDescent="0.25">
      <c r="A107" t="s">
        <v>2956</v>
      </c>
      <c r="B107" t="s">
        <v>106</v>
      </c>
      <c r="C107" t="s">
        <v>6100</v>
      </c>
      <c r="E107" t="s">
        <v>6128</v>
      </c>
      <c r="F107" t="s">
        <v>6129</v>
      </c>
      <c r="G107">
        <v>0</v>
      </c>
      <c r="H107">
        <v>0</v>
      </c>
      <c r="I107">
        <v>0</v>
      </c>
      <c r="J107">
        <f t="shared" si="13"/>
        <v>0</v>
      </c>
      <c r="K107">
        <v>0</v>
      </c>
      <c r="L107">
        <v>0</v>
      </c>
      <c r="M107">
        <v>0</v>
      </c>
      <c r="N107">
        <f t="shared" si="14"/>
        <v>0</v>
      </c>
      <c r="O107">
        <f t="shared" si="15"/>
        <v>0</v>
      </c>
      <c r="P107">
        <f t="shared" si="16"/>
        <v>0</v>
      </c>
      <c r="Q107" s="42">
        <f t="shared" si="17"/>
        <v>0</v>
      </c>
      <c r="R107" s="50">
        <f>Q107</f>
        <v>0</v>
      </c>
      <c r="S107" s="42">
        <v>1.8384035720000001E-3</v>
      </c>
      <c r="T107" s="42">
        <v>6.7601651139999998E-3</v>
      </c>
      <c r="U107">
        <f>(Q107/T107)*100</f>
        <v>0</v>
      </c>
      <c r="V107">
        <f>((R107)/(T107-S107))*100</f>
        <v>0</v>
      </c>
      <c r="W107" cm="1">
        <f t="array" ref="W107">_xlfn.IFS(Q107&lt;0,-1,Q107=0,0,Q107&gt;0,1)</f>
        <v>0</v>
      </c>
      <c r="X107" cm="1">
        <f t="array" ref="X107">_xlfn.IFS(W107=0,0,AND(W107&lt;0,V107&lt;50),1,AND(W107&lt;0,V107&lt;80),2,AND(W107&lt;0,V107&lt;90),3,AND(W107&lt;0,V107&lt;100),4,AND(W107&lt;0,V107&gt;100),5,AND(W107&gt;0,U107&gt;100),5,AND(W107&gt;0,U107&gt;10),4,AND(W107&gt;0,U107&gt;5),3,AND(W107&gt;0,U107&gt;2),2,AND(W107&gt;0,U107&gt;0),1)</f>
        <v>0</v>
      </c>
      <c r="Y107" cm="1">
        <f t="array" ref="Y107">_xlfn.IFS(W107=0,0,AND(W107&lt;0,X107=1),11,AND(W107&gt;0,X107=1),12,AND(W107&lt;0,X107=2),11,AND(W107&gt;0,X107=2),22,AND(W107&lt;0,X107=3),11,AND(W107&gt;0,X107=3),32,AND(W107&lt;0,X107=4),41,AND(W107&gt;0,X107=4),42,AND(W107&lt;0,X107=5),51,AND(W107&gt;0,X107=5),52)</f>
        <v>0</v>
      </c>
      <c r="Z107">
        <f t="shared" si="18"/>
        <v>0</v>
      </c>
      <c r="AA107">
        <f t="shared" si="19"/>
        <v>0</v>
      </c>
      <c r="AB107">
        <v>0</v>
      </c>
      <c r="AC107">
        <f t="shared" si="20"/>
        <v>0</v>
      </c>
    </row>
    <row r="108" spans="1:29" x14ac:dyDescent="0.25">
      <c r="A108" t="s">
        <v>4607</v>
      </c>
      <c r="B108" t="s">
        <v>107</v>
      </c>
      <c r="C108" t="s">
        <v>6100</v>
      </c>
      <c r="E108" t="s">
        <v>6128</v>
      </c>
      <c r="F108" t="s">
        <v>6129</v>
      </c>
      <c r="G108">
        <v>0</v>
      </c>
      <c r="H108">
        <v>0</v>
      </c>
      <c r="I108">
        <v>15695</v>
      </c>
      <c r="J108">
        <f t="shared" si="13"/>
        <v>15695</v>
      </c>
      <c r="K108">
        <v>0</v>
      </c>
      <c r="L108">
        <v>0</v>
      </c>
      <c r="M108">
        <v>11060</v>
      </c>
      <c r="N108">
        <f t="shared" si="14"/>
        <v>11060</v>
      </c>
      <c r="O108">
        <f t="shared" si="15"/>
        <v>4.9768518518518521E-4</v>
      </c>
      <c r="P108">
        <f t="shared" si="16"/>
        <v>3.5071029934043634E-4</v>
      </c>
      <c r="Q108" s="42">
        <f t="shared" si="17"/>
        <v>-1.4697488584474887E-4</v>
      </c>
      <c r="R108" s="50">
        <f>Q108*(-1)</f>
        <v>1.4697488584474887E-4</v>
      </c>
      <c r="S108" s="42">
        <v>9.7537745299999996E-4</v>
      </c>
      <c r="T108" s="42">
        <v>3.5823309990000002E-3</v>
      </c>
      <c r="U108">
        <v>-888</v>
      </c>
      <c r="V108">
        <f>((R108)/(T108-S108))*100</f>
        <v>5.6378022565941359</v>
      </c>
      <c r="W108" cm="1">
        <f t="array" ref="W108">_xlfn.IFS(Q108&lt;0,-1,Q108=0,0,Q108&gt;0,1)</f>
        <v>-1</v>
      </c>
      <c r="X108" cm="1">
        <f t="array" ref="X108">_xlfn.IFS(W108=0,0,AND(W108&lt;0,V108&lt;50),1,AND(W108&lt;0,V108&lt;80),2,AND(W108&lt;0,V108&lt;90),3,AND(W108&lt;0,V108&lt;100),4,AND(W108&lt;0,V108&gt;100),5,AND(W108&gt;0,U108&gt;100),5,AND(W108&gt;0,U108&gt;10),4,AND(W108&gt;0,U108&gt;5),3,AND(W108&gt;0,U108&gt;2),2,AND(W108&gt;0,U108&gt;0),1)</f>
        <v>1</v>
      </c>
      <c r="Y108" cm="1">
        <f t="array" ref="Y108">_xlfn.IFS(W108=0,0,AND(W108&lt;0,X108=1),11,AND(W108&gt;0,X108=1),12,AND(W108&lt;0,X108=2),11,AND(W108&gt;0,X108=2),22,AND(W108&lt;0,X108=3),11,AND(W108&gt;0,X108=3),32,AND(W108&lt;0,X108=4),41,AND(W108&gt;0,X108=4),42,AND(W108&lt;0,X108=5),51,AND(W108&gt;0,X108=5),52)</f>
        <v>11</v>
      </c>
      <c r="Z108">
        <f t="shared" si="18"/>
        <v>0</v>
      </c>
      <c r="AA108">
        <f t="shared" si="19"/>
        <v>0</v>
      </c>
      <c r="AB108">
        <v>1</v>
      </c>
      <c r="AC108">
        <f t="shared" si="20"/>
        <v>0</v>
      </c>
    </row>
    <row r="109" spans="1:29" x14ac:dyDescent="0.25">
      <c r="A109" t="s">
        <v>2976</v>
      </c>
      <c r="B109" t="s">
        <v>108</v>
      </c>
      <c r="C109" t="s">
        <v>6100</v>
      </c>
      <c r="E109" t="s">
        <v>6128</v>
      </c>
      <c r="F109" t="s">
        <v>6129</v>
      </c>
      <c r="G109">
        <v>0</v>
      </c>
      <c r="H109">
        <v>0</v>
      </c>
      <c r="I109">
        <v>0</v>
      </c>
      <c r="J109">
        <f t="shared" si="13"/>
        <v>0</v>
      </c>
      <c r="K109">
        <v>0</v>
      </c>
      <c r="L109">
        <v>0</v>
      </c>
      <c r="M109">
        <v>547.5</v>
      </c>
      <c r="N109">
        <f t="shared" si="14"/>
        <v>547.5</v>
      </c>
      <c r="O109">
        <f t="shared" si="15"/>
        <v>0</v>
      </c>
      <c r="P109">
        <f t="shared" si="16"/>
        <v>1.7361111111111111E-5</v>
      </c>
      <c r="Q109" s="42">
        <f t="shared" si="17"/>
        <v>1.7361111111111111E-5</v>
      </c>
      <c r="R109" s="50">
        <f t="shared" ref="R109:R115" si="25">Q109</f>
        <v>1.7361111111111111E-5</v>
      </c>
      <c r="S109" s="42">
        <v>1.6905984779999998E-3</v>
      </c>
      <c r="T109" s="42">
        <v>6.2072213499999992E-3</v>
      </c>
      <c r="U109">
        <f t="shared" ref="U109:U115" si="26">(Q109/T109)*100</f>
        <v>0.27969215422148774</v>
      </c>
      <c r="V109">
        <v>-888</v>
      </c>
      <c r="W109" cm="1">
        <f t="array" ref="W109">_xlfn.IFS(Q109&lt;0,-1,Q109=0,0,Q109&gt;0,1)</f>
        <v>1</v>
      </c>
      <c r="X109" cm="1">
        <f t="array" ref="X109">_xlfn.IFS(W109=0,0,AND(W109&lt;0,V109&lt;50),1,AND(W109&lt;0,V109&lt;80),2,AND(W109&lt;0,V109&lt;90),3,AND(W109&lt;0,V109&lt;100),4,AND(W109&lt;0,V109&gt;100),5,AND(W109&gt;0,U109&gt;100),5,AND(W109&gt;0,U109&gt;10),4,AND(W109&gt;0,U109&gt;5),3,AND(W109&gt;0,U109&gt;2),2,AND(W109&gt;0,U109&gt;0),1)</f>
        <v>1</v>
      </c>
      <c r="Y109" cm="1">
        <f t="array" ref="Y109">_xlfn.IFS(W109=0,0,AND(W109&lt;0,X109=1),11,AND(W109&gt;0,X109=1),12,AND(W109&lt;0,X109=2),11,AND(W109&gt;0,X109=2),22,AND(W109&lt;0,X109=3),11,AND(W109&gt;0,X109=3),32,AND(W109&lt;0,X109=4),41,AND(W109&gt;0,X109=4),42,AND(W109&lt;0,X109=5),51,AND(W109&gt;0,X109=5),52)</f>
        <v>12</v>
      </c>
      <c r="Z109">
        <f t="shared" si="18"/>
        <v>0</v>
      </c>
      <c r="AA109">
        <f t="shared" si="19"/>
        <v>0</v>
      </c>
      <c r="AB109">
        <v>1</v>
      </c>
      <c r="AC109">
        <f t="shared" si="20"/>
        <v>0</v>
      </c>
    </row>
    <row r="110" spans="1:29" x14ac:dyDescent="0.25">
      <c r="A110" t="s">
        <v>3265</v>
      </c>
      <c r="B110" t="s">
        <v>109</v>
      </c>
      <c r="C110" t="s">
        <v>6100</v>
      </c>
      <c r="E110" t="s">
        <v>6128</v>
      </c>
      <c r="F110" t="s">
        <v>6129</v>
      </c>
      <c r="G110">
        <v>0</v>
      </c>
      <c r="H110">
        <v>0</v>
      </c>
      <c r="I110">
        <v>0</v>
      </c>
      <c r="J110">
        <f t="shared" si="13"/>
        <v>0</v>
      </c>
      <c r="K110">
        <v>0</v>
      </c>
      <c r="L110">
        <v>0</v>
      </c>
      <c r="M110">
        <v>14300.7</v>
      </c>
      <c r="N110">
        <f t="shared" si="14"/>
        <v>14300.7</v>
      </c>
      <c r="O110">
        <f t="shared" si="15"/>
        <v>0</v>
      </c>
      <c r="P110">
        <f t="shared" si="16"/>
        <v>4.5347222222222224E-4</v>
      </c>
      <c r="Q110" s="42">
        <f t="shared" si="17"/>
        <v>4.5347222222222224E-4</v>
      </c>
      <c r="R110" s="50">
        <f t="shared" si="25"/>
        <v>4.5347222222222224E-4</v>
      </c>
      <c r="S110" s="42">
        <v>2.3472245150000003E-3</v>
      </c>
      <c r="T110" s="42">
        <v>8.6295353020000003E-3</v>
      </c>
      <c r="U110">
        <f t="shared" si="26"/>
        <v>5.2548857655999681</v>
      </c>
      <c r="V110">
        <v>-888</v>
      </c>
      <c r="W110" cm="1">
        <f t="array" ref="W110">_xlfn.IFS(Q110&lt;0,-1,Q110=0,0,Q110&gt;0,1)</f>
        <v>1</v>
      </c>
      <c r="X110" cm="1">
        <f t="array" ref="X110">_xlfn.IFS(W110=0,0,AND(W110&lt;0,V110&lt;50),1,AND(W110&lt;0,V110&lt;80),2,AND(W110&lt;0,V110&lt;90),3,AND(W110&lt;0,V110&lt;100),4,AND(W110&lt;0,V110&gt;100),5,AND(W110&gt;0,U110&gt;100),5,AND(W110&gt;0,U110&gt;10),4,AND(W110&gt;0,U110&gt;5),3,AND(W110&gt;0,U110&gt;2),2,AND(W110&gt;0,U110&gt;0),1)</f>
        <v>3</v>
      </c>
      <c r="Y110" cm="1">
        <f t="array" ref="Y110">_xlfn.IFS(W110=0,0,AND(W110&lt;0,X110=1),11,AND(W110&gt;0,X110=1),12,AND(W110&lt;0,X110=2),11,AND(W110&gt;0,X110=2),22,AND(W110&lt;0,X110=3),11,AND(W110&gt;0,X110=3),32,AND(W110&lt;0,X110=4),41,AND(W110&gt;0,X110=4),42,AND(W110&lt;0,X110=5),51,AND(W110&gt;0,X110=5),52)</f>
        <v>32</v>
      </c>
      <c r="Z110">
        <f t="shared" si="18"/>
        <v>0</v>
      </c>
      <c r="AA110">
        <f t="shared" si="19"/>
        <v>0</v>
      </c>
      <c r="AB110">
        <v>1</v>
      </c>
      <c r="AC110">
        <f t="shared" si="20"/>
        <v>0</v>
      </c>
    </row>
    <row r="111" spans="1:29" x14ac:dyDescent="0.25">
      <c r="A111" t="s">
        <v>3617</v>
      </c>
      <c r="B111" t="s">
        <v>110</v>
      </c>
      <c r="C111" t="s">
        <v>6100</v>
      </c>
      <c r="E111" t="s">
        <v>6128</v>
      </c>
      <c r="F111" t="s">
        <v>6129</v>
      </c>
      <c r="G111">
        <v>0</v>
      </c>
      <c r="H111">
        <v>0</v>
      </c>
      <c r="I111">
        <v>0</v>
      </c>
      <c r="J111">
        <f t="shared" si="13"/>
        <v>0</v>
      </c>
      <c r="K111">
        <v>0</v>
      </c>
      <c r="L111">
        <v>0</v>
      </c>
      <c r="M111">
        <v>0</v>
      </c>
      <c r="N111">
        <f t="shared" si="14"/>
        <v>0</v>
      </c>
      <c r="O111">
        <f t="shared" si="15"/>
        <v>0</v>
      </c>
      <c r="P111">
        <f t="shared" si="16"/>
        <v>0</v>
      </c>
      <c r="Q111" s="42">
        <f t="shared" si="17"/>
        <v>0</v>
      </c>
      <c r="R111" s="50">
        <f t="shared" si="25"/>
        <v>0</v>
      </c>
      <c r="S111" s="42">
        <v>5.9907007599999996E-4</v>
      </c>
      <c r="T111" s="42">
        <v>2.1998564789999999E-3</v>
      </c>
      <c r="U111">
        <f t="shared" si="26"/>
        <v>0</v>
      </c>
      <c r="V111">
        <f>((R111)/(T111-S111))*100</f>
        <v>0</v>
      </c>
      <c r="W111" cm="1">
        <f t="array" ref="W111">_xlfn.IFS(Q111&lt;0,-1,Q111=0,0,Q111&gt;0,1)</f>
        <v>0</v>
      </c>
      <c r="X111" cm="1">
        <f t="array" ref="X111">_xlfn.IFS(W111=0,0,AND(W111&lt;0,V111&lt;50),1,AND(W111&lt;0,V111&lt;80),2,AND(W111&lt;0,V111&lt;90),3,AND(W111&lt;0,V111&lt;100),4,AND(W111&lt;0,V111&gt;100),5,AND(W111&gt;0,U111&gt;100),5,AND(W111&gt;0,U111&gt;10),4,AND(W111&gt;0,U111&gt;5),3,AND(W111&gt;0,U111&gt;2),2,AND(W111&gt;0,U111&gt;0),1)</f>
        <v>0</v>
      </c>
      <c r="Y111" cm="1">
        <f t="array" ref="Y111">_xlfn.IFS(W111=0,0,AND(W111&lt;0,X111=1),11,AND(W111&gt;0,X111=1),12,AND(W111&lt;0,X111=2),11,AND(W111&gt;0,X111=2),22,AND(W111&lt;0,X111=3),11,AND(W111&gt;0,X111=3),32,AND(W111&lt;0,X111=4),41,AND(W111&gt;0,X111=4),42,AND(W111&lt;0,X111=5),51,AND(W111&gt;0,X111=5),52)</f>
        <v>0</v>
      </c>
      <c r="Z111">
        <f t="shared" si="18"/>
        <v>0</v>
      </c>
      <c r="AA111">
        <f t="shared" si="19"/>
        <v>0</v>
      </c>
      <c r="AB111">
        <v>0</v>
      </c>
      <c r="AC111">
        <f t="shared" si="20"/>
        <v>0</v>
      </c>
    </row>
    <row r="112" spans="1:29" x14ac:dyDescent="0.25">
      <c r="A112" t="s">
        <v>5677</v>
      </c>
      <c r="B112" t="s">
        <v>111</v>
      </c>
      <c r="C112" t="s">
        <v>6100</v>
      </c>
      <c r="E112" t="s">
        <v>6128</v>
      </c>
      <c r="F112" t="s">
        <v>6129</v>
      </c>
      <c r="G112">
        <v>0</v>
      </c>
      <c r="H112">
        <v>0</v>
      </c>
      <c r="I112">
        <v>0</v>
      </c>
      <c r="J112">
        <f t="shared" si="13"/>
        <v>0</v>
      </c>
      <c r="K112">
        <v>0</v>
      </c>
      <c r="L112">
        <v>0</v>
      </c>
      <c r="M112">
        <v>0</v>
      </c>
      <c r="N112">
        <f t="shared" si="14"/>
        <v>0</v>
      </c>
      <c r="O112">
        <f t="shared" si="15"/>
        <v>0</v>
      </c>
      <c r="P112">
        <f t="shared" si="16"/>
        <v>0</v>
      </c>
      <c r="Q112" s="42">
        <f t="shared" si="17"/>
        <v>0</v>
      </c>
      <c r="R112" s="50">
        <f t="shared" si="25"/>
        <v>0</v>
      </c>
      <c r="S112" s="42">
        <v>4.1929225799999998E-4</v>
      </c>
      <c r="T112" s="42">
        <v>1.6314025369999999E-3</v>
      </c>
      <c r="U112">
        <f t="shared" si="26"/>
        <v>0</v>
      </c>
      <c r="V112">
        <f>((R112)/(T112-S112))*100</f>
        <v>0</v>
      </c>
      <c r="W112" cm="1">
        <f t="array" ref="W112">_xlfn.IFS(Q112&lt;0,-1,Q112=0,0,Q112&gt;0,1)</f>
        <v>0</v>
      </c>
      <c r="X112" cm="1">
        <f t="array" ref="X112">_xlfn.IFS(W112=0,0,AND(W112&lt;0,V112&lt;50),1,AND(W112&lt;0,V112&lt;80),2,AND(W112&lt;0,V112&lt;90),3,AND(W112&lt;0,V112&lt;100),4,AND(W112&lt;0,V112&gt;100),5,AND(W112&gt;0,U112&gt;100),5,AND(W112&gt;0,U112&gt;10),4,AND(W112&gt;0,U112&gt;5),3,AND(W112&gt;0,U112&gt;2),2,AND(W112&gt;0,U112&gt;0),1)</f>
        <v>0</v>
      </c>
      <c r="Y112" cm="1">
        <f t="array" ref="Y112">_xlfn.IFS(W112=0,0,AND(W112&lt;0,X112=1),11,AND(W112&gt;0,X112=1),12,AND(W112&lt;0,X112=2),11,AND(W112&gt;0,X112=2),22,AND(W112&lt;0,X112=3),11,AND(W112&gt;0,X112=3),32,AND(W112&lt;0,X112=4),41,AND(W112&gt;0,X112=4),42,AND(W112&lt;0,X112=5),51,AND(W112&gt;0,X112=5),52)</f>
        <v>0</v>
      </c>
      <c r="Z112">
        <f t="shared" si="18"/>
        <v>0</v>
      </c>
      <c r="AA112">
        <f t="shared" si="19"/>
        <v>0</v>
      </c>
      <c r="AB112">
        <v>0</v>
      </c>
      <c r="AC112">
        <f t="shared" si="20"/>
        <v>0</v>
      </c>
    </row>
    <row r="113" spans="1:29" x14ac:dyDescent="0.25">
      <c r="A113" t="s">
        <v>5430</v>
      </c>
      <c r="B113" t="s">
        <v>112</v>
      </c>
      <c r="C113" t="s">
        <v>6100</v>
      </c>
      <c r="E113" t="s">
        <v>6128</v>
      </c>
      <c r="F113" t="s">
        <v>6129</v>
      </c>
      <c r="G113">
        <v>0</v>
      </c>
      <c r="H113">
        <v>0</v>
      </c>
      <c r="I113">
        <v>0</v>
      </c>
      <c r="J113">
        <f t="shared" si="13"/>
        <v>0</v>
      </c>
      <c r="K113">
        <v>0</v>
      </c>
      <c r="L113">
        <v>0</v>
      </c>
      <c r="M113">
        <v>0</v>
      </c>
      <c r="N113">
        <f t="shared" si="14"/>
        <v>0</v>
      </c>
      <c r="O113">
        <f t="shared" si="15"/>
        <v>0</v>
      </c>
      <c r="P113">
        <f t="shared" si="16"/>
        <v>0</v>
      </c>
      <c r="Q113" s="42">
        <f t="shared" si="17"/>
        <v>0</v>
      </c>
      <c r="R113" s="50">
        <f t="shared" si="25"/>
        <v>0</v>
      </c>
      <c r="S113" s="42">
        <v>1.1334275800000001E-3</v>
      </c>
      <c r="T113" s="42">
        <v>4.4217645460000003E-3</v>
      </c>
      <c r="U113">
        <f t="shared" si="26"/>
        <v>0</v>
      </c>
      <c r="V113">
        <f>((R113)/(T113-S113))*100</f>
        <v>0</v>
      </c>
      <c r="W113" cm="1">
        <f t="array" ref="W113">_xlfn.IFS(Q113&lt;0,-1,Q113=0,0,Q113&gt;0,1)</f>
        <v>0</v>
      </c>
      <c r="X113" cm="1">
        <f t="array" ref="X113">_xlfn.IFS(W113=0,0,AND(W113&lt;0,V113&lt;50),1,AND(W113&lt;0,V113&lt;80),2,AND(W113&lt;0,V113&lt;90),3,AND(W113&lt;0,V113&lt;100),4,AND(W113&lt;0,V113&gt;100),5,AND(W113&gt;0,U113&gt;100),5,AND(W113&gt;0,U113&gt;10),4,AND(W113&gt;0,U113&gt;5),3,AND(W113&gt;0,U113&gt;2),2,AND(W113&gt;0,U113&gt;0),1)</f>
        <v>0</v>
      </c>
      <c r="Y113" cm="1">
        <f t="array" ref="Y113">_xlfn.IFS(W113=0,0,AND(W113&lt;0,X113=1),11,AND(W113&gt;0,X113=1),12,AND(W113&lt;0,X113=2),11,AND(W113&gt;0,X113=2),22,AND(W113&lt;0,X113=3),11,AND(W113&gt;0,X113=3),32,AND(W113&lt;0,X113=4),41,AND(W113&gt;0,X113=4),42,AND(W113&lt;0,X113=5),51,AND(W113&gt;0,X113=5),52)</f>
        <v>0</v>
      </c>
      <c r="Z113">
        <f t="shared" si="18"/>
        <v>0</v>
      </c>
      <c r="AA113">
        <f t="shared" si="19"/>
        <v>0</v>
      </c>
      <c r="AB113">
        <v>0</v>
      </c>
      <c r="AC113">
        <f t="shared" si="20"/>
        <v>0</v>
      </c>
    </row>
    <row r="114" spans="1:29" x14ac:dyDescent="0.25">
      <c r="A114" t="s">
        <v>5676</v>
      </c>
      <c r="B114" t="s">
        <v>113</v>
      </c>
      <c r="C114" t="s">
        <v>6100</v>
      </c>
      <c r="E114" t="s">
        <v>6128</v>
      </c>
      <c r="F114" t="s">
        <v>6129</v>
      </c>
      <c r="G114">
        <v>0</v>
      </c>
      <c r="H114">
        <v>0</v>
      </c>
      <c r="I114">
        <v>0</v>
      </c>
      <c r="J114">
        <f t="shared" si="13"/>
        <v>0</v>
      </c>
      <c r="K114">
        <v>0</v>
      </c>
      <c r="L114">
        <v>0</v>
      </c>
      <c r="M114">
        <v>0</v>
      </c>
      <c r="N114">
        <f t="shared" si="14"/>
        <v>0</v>
      </c>
      <c r="O114">
        <f t="shared" si="15"/>
        <v>0</v>
      </c>
      <c r="P114">
        <f t="shared" si="16"/>
        <v>0</v>
      </c>
      <c r="Q114" s="42">
        <f t="shared" si="17"/>
        <v>0</v>
      </c>
      <c r="R114" s="50">
        <f t="shared" si="25"/>
        <v>0</v>
      </c>
      <c r="S114" s="42">
        <v>3.5619551500000002E-4</v>
      </c>
      <c r="T114" s="42">
        <v>1.3845023240000001E-3</v>
      </c>
      <c r="U114">
        <f t="shared" si="26"/>
        <v>0</v>
      </c>
      <c r="V114">
        <f>((R114)/(T114-S114))*100</f>
        <v>0</v>
      </c>
      <c r="W114" cm="1">
        <f t="array" ref="W114">_xlfn.IFS(Q114&lt;0,-1,Q114=0,0,Q114&gt;0,1)</f>
        <v>0</v>
      </c>
      <c r="X114" cm="1">
        <f t="array" ref="X114">_xlfn.IFS(W114=0,0,AND(W114&lt;0,V114&lt;50),1,AND(W114&lt;0,V114&lt;80),2,AND(W114&lt;0,V114&lt;90),3,AND(W114&lt;0,V114&lt;100),4,AND(W114&lt;0,V114&gt;100),5,AND(W114&gt;0,U114&gt;100),5,AND(W114&gt;0,U114&gt;10),4,AND(W114&gt;0,U114&gt;5),3,AND(W114&gt;0,U114&gt;2),2,AND(W114&gt;0,U114&gt;0),1)</f>
        <v>0</v>
      </c>
      <c r="Y114" cm="1">
        <f t="array" ref="Y114">_xlfn.IFS(W114=0,0,AND(W114&lt;0,X114=1),11,AND(W114&gt;0,X114=1),12,AND(W114&lt;0,X114=2),11,AND(W114&gt;0,X114=2),22,AND(W114&lt;0,X114=3),11,AND(W114&gt;0,X114=3),32,AND(W114&lt;0,X114=4),41,AND(W114&gt;0,X114=4),42,AND(W114&lt;0,X114=5),51,AND(W114&gt;0,X114=5),52)</f>
        <v>0</v>
      </c>
      <c r="Z114">
        <f t="shared" si="18"/>
        <v>0</v>
      </c>
      <c r="AA114">
        <f t="shared" si="19"/>
        <v>0</v>
      </c>
      <c r="AB114">
        <v>1</v>
      </c>
      <c r="AC114">
        <f t="shared" si="20"/>
        <v>0</v>
      </c>
    </row>
    <row r="115" spans="1:29" x14ac:dyDescent="0.25">
      <c r="A115" t="s">
        <v>3113</v>
      </c>
      <c r="B115" t="s">
        <v>114</v>
      </c>
      <c r="C115" t="s">
        <v>6100</v>
      </c>
      <c r="E115" t="s">
        <v>6128</v>
      </c>
      <c r="F115" t="s">
        <v>6129</v>
      </c>
      <c r="G115">
        <v>0</v>
      </c>
      <c r="H115">
        <v>0</v>
      </c>
      <c r="I115">
        <v>0</v>
      </c>
      <c r="J115">
        <f t="shared" si="13"/>
        <v>0</v>
      </c>
      <c r="K115">
        <v>0</v>
      </c>
      <c r="L115">
        <v>0</v>
      </c>
      <c r="M115">
        <v>2920</v>
      </c>
      <c r="N115">
        <f t="shared" si="14"/>
        <v>2920</v>
      </c>
      <c r="O115">
        <f t="shared" si="15"/>
        <v>0</v>
      </c>
      <c r="P115">
        <f t="shared" si="16"/>
        <v>9.2592592592592588E-5</v>
      </c>
      <c r="Q115" s="42">
        <f t="shared" si="17"/>
        <v>9.2592592592592588E-5</v>
      </c>
      <c r="R115" s="50">
        <f t="shared" si="25"/>
        <v>9.2592592592592588E-5</v>
      </c>
      <c r="S115" s="42">
        <v>1.2268816240000001E-3</v>
      </c>
      <c r="T115" s="42">
        <v>4.7787371280000003E-3</v>
      </c>
      <c r="U115">
        <f t="shared" si="26"/>
        <v>1.9375954381350222</v>
      </c>
      <c r="V115">
        <v>-888</v>
      </c>
      <c r="W115" cm="1">
        <f t="array" ref="W115">_xlfn.IFS(Q115&lt;0,-1,Q115=0,0,Q115&gt;0,1)</f>
        <v>1</v>
      </c>
      <c r="X115" cm="1">
        <f t="array" ref="X115">_xlfn.IFS(W115=0,0,AND(W115&lt;0,V115&lt;50),1,AND(W115&lt;0,V115&lt;80),2,AND(W115&lt;0,V115&lt;90),3,AND(W115&lt;0,V115&lt;100),4,AND(W115&lt;0,V115&gt;100),5,AND(W115&gt;0,U115&gt;100),5,AND(W115&gt;0,U115&gt;10),4,AND(W115&gt;0,U115&gt;5),3,AND(W115&gt;0,U115&gt;2),2,AND(W115&gt;0,U115&gt;0),1)</f>
        <v>1</v>
      </c>
      <c r="Y115" cm="1">
        <f t="array" ref="Y115">_xlfn.IFS(W115=0,0,AND(W115&lt;0,X115=1),11,AND(W115&gt;0,X115=1),12,AND(W115&lt;0,X115=2),11,AND(W115&gt;0,X115=2),22,AND(W115&lt;0,X115=3),11,AND(W115&gt;0,X115=3),32,AND(W115&lt;0,X115=4),41,AND(W115&gt;0,X115=4),42,AND(W115&lt;0,X115=5),51,AND(W115&gt;0,X115=5),52)</f>
        <v>12</v>
      </c>
      <c r="Z115">
        <f t="shared" si="18"/>
        <v>0</v>
      </c>
      <c r="AA115">
        <f t="shared" si="19"/>
        <v>0</v>
      </c>
      <c r="AB115">
        <v>1</v>
      </c>
      <c r="AC115">
        <f t="shared" si="20"/>
        <v>0</v>
      </c>
    </row>
    <row r="116" spans="1:29" x14ac:dyDescent="0.25">
      <c r="A116" t="s">
        <v>5154</v>
      </c>
      <c r="B116" t="s">
        <v>115</v>
      </c>
      <c r="C116" t="s">
        <v>6100</v>
      </c>
      <c r="E116" t="s">
        <v>6128</v>
      </c>
      <c r="F116" t="s">
        <v>6129</v>
      </c>
      <c r="G116">
        <v>0</v>
      </c>
      <c r="H116">
        <v>0</v>
      </c>
      <c r="I116">
        <v>177557.90000000002</v>
      </c>
      <c r="J116">
        <f t="shared" si="13"/>
        <v>177557.90000000002</v>
      </c>
      <c r="K116">
        <v>0</v>
      </c>
      <c r="L116">
        <v>0</v>
      </c>
      <c r="M116">
        <v>0</v>
      </c>
      <c r="N116">
        <f t="shared" si="14"/>
        <v>0</v>
      </c>
      <c r="O116">
        <f t="shared" si="15"/>
        <v>5.6303240740740749E-3</v>
      </c>
      <c r="P116">
        <f t="shared" si="16"/>
        <v>0</v>
      </c>
      <c r="Q116" s="42">
        <f t="shared" si="17"/>
        <v>-5.6303240740740749E-3</v>
      </c>
      <c r="R116" s="50">
        <f>Q116*(-1)</f>
        <v>5.6303240740740749E-3</v>
      </c>
      <c r="S116" s="42">
        <v>1.6878623240000003E-3</v>
      </c>
      <c r="T116" s="42">
        <v>6.5637646679999996E-3</v>
      </c>
      <c r="U116">
        <v>-888</v>
      </c>
      <c r="V116">
        <f>((R116)/(T116-S116))*100</f>
        <v>115.47245364752688</v>
      </c>
      <c r="W116" cm="1">
        <f t="array" ref="W116">_xlfn.IFS(Q116&lt;0,-1,Q116=0,0,Q116&gt;0,1)</f>
        <v>-1</v>
      </c>
      <c r="X116" cm="1">
        <f t="array" ref="X116">_xlfn.IFS(W116=0,0,AND(W116&lt;0,V116&lt;50),1,AND(W116&lt;0,V116&lt;80),2,AND(W116&lt;0,V116&lt;90),3,AND(W116&lt;0,V116&lt;100),4,AND(W116&lt;0,V116&gt;100),5,AND(W116&gt;0,U116&gt;100),5,AND(W116&gt;0,U116&gt;10),4,AND(W116&gt;0,U116&gt;5),3,AND(W116&gt;0,U116&gt;2),2,AND(W116&gt;0,U116&gt;0),1)</f>
        <v>5</v>
      </c>
      <c r="Y116" cm="1">
        <f t="array" ref="Y116">_xlfn.IFS(W116=0,0,AND(W116&lt;0,X116=1),11,AND(W116&gt;0,X116=1),12,AND(W116&lt;0,X116=2),11,AND(W116&gt;0,X116=2),22,AND(W116&lt;0,X116=3),11,AND(W116&gt;0,X116=3),32,AND(W116&lt;0,X116=4),41,AND(W116&gt;0,X116=4),42,AND(W116&lt;0,X116=5),51,AND(W116&gt;0,X116=5),52)</f>
        <v>51</v>
      </c>
      <c r="Z116">
        <f t="shared" si="18"/>
        <v>0</v>
      </c>
      <c r="AA116">
        <f t="shared" si="19"/>
        <v>0</v>
      </c>
      <c r="AB116">
        <v>1</v>
      </c>
      <c r="AC116">
        <f t="shared" si="20"/>
        <v>0</v>
      </c>
    </row>
    <row r="117" spans="1:29" x14ac:dyDescent="0.25">
      <c r="A117" t="s">
        <v>3234</v>
      </c>
      <c r="B117" t="s">
        <v>116</v>
      </c>
      <c r="C117" t="s">
        <v>6100</v>
      </c>
      <c r="E117" t="s">
        <v>6128</v>
      </c>
      <c r="F117" t="s">
        <v>6129</v>
      </c>
      <c r="G117">
        <v>0</v>
      </c>
      <c r="H117">
        <v>0</v>
      </c>
      <c r="I117">
        <v>75449</v>
      </c>
      <c r="J117">
        <f t="shared" si="13"/>
        <v>75449</v>
      </c>
      <c r="K117">
        <v>0</v>
      </c>
      <c r="L117">
        <v>0</v>
      </c>
      <c r="M117">
        <v>107880.5</v>
      </c>
      <c r="N117">
        <f t="shared" si="14"/>
        <v>107880.5</v>
      </c>
      <c r="O117">
        <f t="shared" si="15"/>
        <v>2.3924720953830544E-3</v>
      </c>
      <c r="P117">
        <f t="shared" si="16"/>
        <v>3.4208682141045155E-3</v>
      </c>
      <c r="Q117" s="42">
        <f t="shared" si="17"/>
        <v>1.028396118721461E-3</v>
      </c>
      <c r="R117" s="50">
        <f t="shared" ref="R117:R122" si="27">Q117</f>
        <v>1.028396118721461E-3</v>
      </c>
      <c r="S117" s="42">
        <v>6.2678969859999998E-3</v>
      </c>
      <c r="T117" s="42">
        <v>2.4397041583E-2</v>
      </c>
      <c r="U117">
        <f t="shared" ref="U117:U122" si="28">(Q117/T117)*100</f>
        <v>4.215249276117369</v>
      </c>
      <c r="V117">
        <v>-888</v>
      </c>
      <c r="W117" cm="1">
        <f t="array" ref="W117">_xlfn.IFS(Q117&lt;0,-1,Q117=0,0,Q117&gt;0,1)</f>
        <v>1</v>
      </c>
      <c r="X117" cm="1">
        <f t="array" ref="X117">_xlfn.IFS(W117=0,0,AND(W117&lt;0,V117&lt;50),1,AND(W117&lt;0,V117&lt;80),2,AND(W117&lt;0,V117&lt;90),3,AND(W117&lt;0,V117&lt;100),4,AND(W117&lt;0,V117&gt;100),5,AND(W117&gt;0,U117&gt;100),5,AND(W117&gt;0,U117&gt;10),4,AND(W117&gt;0,U117&gt;5),3,AND(W117&gt;0,U117&gt;2),2,AND(W117&gt;0,U117&gt;0),1)</f>
        <v>2</v>
      </c>
      <c r="Y117" cm="1">
        <f t="array" ref="Y117">_xlfn.IFS(W117=0,0,AND(W117&lt;0,X117=1),11,AND(W117&gt;0,X117=1),12,AND(W117&lt;0,X117=2),11,AND(W117&gt;0,X117=2),22,AND(W117&lt;0,X117=3),11,AND(W117&gt;0,X117=3),32,AND(W117&lt;0,X117=4),41,AND(W117&gt;0,X117=4),42,AND(W117&lt;0,X117=5),51,AND(W117&gt;0,X117=5),52)</f>
        <v>22</v>
      </c>
      <c r="Z117">
        <f t="shared" si="18"/>
        <v>0</v>
      </c>
      <c r="AA117">
        <f t="shared" si="19"/>
        <v>1</v>
      </c>
      <c r="AB117">
        <v>1</v>
      </c>
      <c r="AC117">
        <f t="shared" si="20"/>
        <v>1</v>
      </c>
    </row>
    <row r="118" spans="1:29" x14ac:dyDescent="0.25">
      <c r="A118" t="s">
        <v>3262</v>
      </c>
      <c r="B118" t="s">
        <v>3</v>
      </c>
      <c r="C118" t="s">
        <v>6100</v>
      </c>
      <c r="E118" t="s">
        <v>6128</v>
      </c>
      <c r="F118" t="s">
        <v>6129</v>
      </c>
      <c r="G118">
        <v>0</v>
      </c>
      <c r="H118">
        <v>0</v>
      </c>
      <c r="I118">
        <v>0</v>
      </c>
      <c r="J118">
        <f t="shared" si="13"/>
        <v>0</v>
      </c>
      <c r="K118">
        <v>0</v>
      </c>
      <c r="L118">
        <v>0</v>
      </c>
      <c r="M118">
        <v>16425</v>
      </c>
      <c r="N118">
        <f t="shared" si="14"/>
        <v>16425</v>
      </c>
      <c r="O118">
        <f t="shared" si="15"/>
        <v>0</v>
      </c>
      <c r="P118">
        <f t="shared" si="16"/>
        <v>5.2083333333333333E-4</v>
      </c>
      <c r="Q118" s="42">
        <f t="shared" si="17"/>
        <v>5.2083333333333333E-4</v>
      </c>
      <c r="R118" s="50">
        <f t="shared" si="27"/>
        <v>5.2083333333333333E-4</v>
      </c>
      <c r="S118" s="42">
        <v>2.6410177979999997E-3</v>
      </c>
      <c r="T118" s="42">
        <v>1.0294725682000001E-2</v>
      </c>
      <c r="U118">
        <f t="shared" si="28"/>
        <v>5.0592249800691027</v>
      </c>
      <c r="V118">
        <v>-888</v>
      </c>
      <c r="W118" cm="1">
        <f t="array" ref="W118">_xlfn.IFS(Q118&lt;0,-1,Q118=0,0,Q118&gt;0,1)</f>
        <v>1</v>
      </c>
      <c r="X118" cm="1">
        <f t="array" ref="X118">_xlfn.IFS(W118=0,0,AND(W118&lt;0,V118&lt;50),1,AND(W118&lt;0,V118&lt;80),2,AND(W118&lt;0,V118&lt;90),3,AND(W118&lt;0,V118&lt;100),4,AND(W118&lt;0,V118&gt;100),5,AND(W118&gt;0,U118&gt;100),5,AND(W118&gt;0,U118&gt;10),4,AND(W118&gt;0,U118&gt;5),3,AND(W118&gt;0,U118&gt;2),2,AND(W118&gt;0,U118&gt;0),1)</f>
        <v>3</v>
      </c>
      <c r="Y118" cm="1">
        <f t="array" ref="Y118">_xlfn.IFS(W118=0,0,AND(W118&lt;0,X118=1),11,AND(W118&gt;0,X118=1),12,AND(W118&lt;0,X118=2),11,AND(W118&gt;0,X118=2),22,AND(W118&lt;0,X118=3),11,AND(W118&gt;0,X118=3),32,AND(W118&lt;0,X118=4),41,AND(W118&gt;0,X118=4),42,AND(W118&lt;0,X118=5),51,AND(W118&gt;0,X118=5),52)</f>
        <v>32</v>
      </c>
      <c r="Z118">
        <f t="shared" si="18"/>
        <v>0</v>
      </c>
      <c r="AA118">
        <f t="shared" si="19"/>
        <v>1</v>
      </c>
      <c r="AB118">
        <v>1</v>
      </c>
      <c r="AC118">
        <f t="shared" si="20"/>
        <v>1</v>
      </c>
    </row>
    <row r="119" spans="1:29" x14ac:dyDescent="0.25">
      <c r="A119" t="s">
        <v>5818</v>
      </c>
      <c r="B119" t="s">
        <v>117</v>
      </c>
      <c r="C119" t="s">
        <v>6100</v>
      </c>
      <c r="E119" t="s">
        <v>6128</v>
      </c>
      <c r="F119" t="s">
        <v>6129</v>
      </c>
      <c r="G119">
        <v>0</v>
      </c>
      <c r="H119">
        <v>0</v>
      </c>
      <c r="I119">
        <v>0</v>
      </c>
      <c r="J119">
        <f t="shared" si="13"/>
        <v>0</v>
      </c>
      <c r="K119">
        <v>0</v>
      </c>
      <c r="L119">
        <v>0</v>
      </c>
      <c r="M119">
        <v>0</v>
      </c>
      <c r="N119">
        <f t="shared" si="14"/>
        <v>0</v>
      </c>
      <c r="O119">
        <f t="shared" si="15"/>
        <v>0</v>
      </c>
      <c r="P119">
        <f t="shared" si="16"/>
        <v>0</v>
      </c>
      <c r="Q119" s="42">
        <f t="shared" si="17"/>
        <v>0</v>
      </c>
      <c r="R119" s="50">
        <f t="shared" si="27"/>
        <v>0</v>
      </c>
      <c r="S119" s="42">
        <v>9.0092817899999999E-4</v>
      </c>
      <c r="T119" s="42">
        <v>3.508633262E-3</v>
      </c>
      <c r="U119">
        <f t="shared" si="28"/>
        <v>0</v>
      </c>
      <c r="V119">
        <f>((R119)/(T119-S119))*100</f>
        <v>0</v>
      </c>
      <c r="W119" cm="1">
        <f t="array" ref="W119">_xlfn.IFS(Q119&lt;0,-1,Q119=0,0,Q119&gt;0,1)</f>
        <v>0</v>
      </c>
      <c r="X119" cm="1">
        <f t="array" ref="X119">_xlfn.IFS(W119=0,0,AND(W119&lt;0,V119&lt;50),1,AND(W119&lt;0,V119&lt;80),2,AND(W119&lt;0,V119&lt;90),3,AND(W119&lt;0,V119&lt;100),4,AND(W119&lt;0,V119&gt;100),5,AND(W119&gt;0,U119&gt;100),5,AND(W119&gt;0,U119&gt;10),4,AND(W119&gt;0,U119&gt;5),3,AND(W119&gt;0,U119&gt;2),2,AND(W119&gt;0,U119&gt;0),1)</f>
        <v>0</v>
      </c>
      <c r="Y119" cm="1">
        <f t="array" ref="Y119">_xlfn.IFS(W119=0,0,AND(W119&lt;0,X119=1),11,AND(W119&gt;0,X119=1),12,AND(W119&lt;0,X119=2),11,AND(W119&gt;0,X119=2),22,AND(W119&lt;0,X119=3),11,AND(W119&gt;0,X119=3),32,AND(W119&lt;0,X119=4),41,AND(W119&gt;0,X119=4),42,AND(W119&lt;0,X119=5),51,AND(W119&gt;0,X119=5),52)</f>
        <v>0</v>
      </c>
      <c r="Z119">
        <f t="shared" si="18"/>
        <v>0</v>
      </c>
      <c r="AA119">
        <f t="shared" si="19"/>
        <v>0</v>
      </c>
      <c r="AB119">
        <v>1</v>
      </c>
      <c r="AC119">
        <f t="shared" si="20"/>
        <v>0</v>
      </c>
    </row>
    <row r="120" spans="1:29" x14ac:dyDescent="0.25">
      <c r="A120" t="s">
        <v>5868</v>
      </c>
      <c r="B120" t="s">
        <v>118</v>
      </c>
      <c r="C120" t="s">
        <v>6100</v>
      </c>
      <c r="E120" t="s">
        <v>6128</v>
      </c>
      <c r="F120" t="s">
        <v>6129</v>
      </c>
      <c r="G120">
        <v>0</v>
      </c>
      <c r="H120">
        <v>0</v>
      </c>
      <c r="I120">
        <v>0</v>
      </c>
      <c r="J120">
        <f t="shared" si="13"/>
        <v>0</v>
      </c>
      <c r="K120">
        <v>0</v>
      </c>
      <c r="L120">
        <v>0</v>
      </c>
      <c r="M120">
        <v>0</v>
      </c>
      <c r="N120">
        <f t="shared" si="14"/>
        <v>0</v>
      </c>
      <c r="O120">
        <f t="shared" si="15"/>
        <v>0</v>
      </c>
      <c r="P120">
        <f t="shared" si="16"/>
        <v>0</v>
      </c>
      <c r="Q120" s="42">
        <f t="shared" si="17"/>
        <v>0</v>
      </c>
      <c r="R120" s="50">
        <f t="shared" si="27"/>
        <v>0</v>
      </c>
      <c r="S120" s="42">
        <v>3.4433554499999997E-4</v>
      </c>
      <c r="T120" s="42">
        <v>2.2776976559999999E-3</v>
      </c>
      <c r="U120">
        <f t="shared" si="28"/>
        <v>0</v>
      </c>
      <c r="V120">
        <f>((R120)/(T120-S120))*100</f>
        <v>0</v>
      </c>
      <c r="W120" cm="1">
        <f t="array" ref="W120">_xlfn.IFS(Q120&lt;0,-1,Q120=0,0,Q120&gt;0,1)</f>
        <v>0</v>
      </c>
      <c r="X120" cm="1">
        <f t="array" ref="X120">_xlfn.IFS(W120=0,0,AND(W120&lt;0,V120&lt;50),1,AND(W120&lt;0,V120&lt;80),2,AND(W120&lt;0,V120&lt;90),3,AND(W120&lt;0,V120&lt;100),4,AND(W120&lt;0,V120&gt;100),5,AND(W120&gt;0,U120&gt;100),5,AND(W120&gt;0,U120&gt;10),4,AND(W120&gt;0,U120&gt;5),3,AND(W120&gt;0,U120&gt;2),2,AND(W120&gt;0,U120&gt;0),1)</f>
        <v>0</v>
      </c>
      <c r="Y120" cm="1">
        <f t="array" ref="Y120">_xlfn.IFS(W120=0,0,AND(W120&lt;0,X120=1),11,AND(W120&gt;0,X120=1),12,AND(W120&lt;0,X120=2),11,AND(W120&gt;0,X120=2),22,AND(W120&lt;0,X120=3),11,AND(W120&gt;0,X120=3),32,AND(W120&lt;0,X120=4),41,AND(W120&gt;0,X120=4),42,AND(W120&lt;0,X120=5),51,AND(W120&gt;0,X120=5),52)</f>
        <v>0</v>
      </c>
      <c r="Z120">
        <f t="shared" si="18"/>
        <v>0</v>
      </c>
      <c r="AA120">
        <f t="shared" si="19"/>
        <v>0</v>
      </c>
      <c r="AB120">
        <v>1</v>
      </c>
      <c r="AC120">
        <f t="shared" si="20"/>
        <v>0</v>
      </c>
    </row>
    <row r="121" spans="1:29" x14ac:dyDescent="0.25">
      <c r="A121" t="s">
        <v>4006</v>
      </c>
      <c r="B121" t="s">
        <v>119</v>
      </c>
      <c r="C121" t="s">
        <v>6100</v>
      </c>
      <c r="E121" t="s">
        <v>6128</v>
      </c>
      <c r="F121" t="s">
        <v>6129</v>
      </c>
      <c r="G121">
        <v>0</v>
      </c>
      <c r="H121">
        <v>0</v>
      </c>
      <c r="I121">
        <v>0</v>
      </c>
      <c r="J121">
        <f t="shared" si="13"/>
        <v>0</v>
      </c>
      <c r="K121">
        <v>0</v>
      </c>
      <c r="L121">
        <v>0</v>
      </c>
      <c r="M121">
        <v>105120</v>
      </c>
      <c r="N121">
        <f t="shared" si="14"/>
        <v>105120</v>
      </c>
      <c r="O121">
        <f t="shared" si="15"/>
        <v>0</v>
      </c>
      <c r="P121">
        <f t="shared" si="16"/>
        <v>3.3333333333333335E-3</v>
      </c>
      <c r="Q121" s="42">
        <f t="shared" si="17"/>
        <v>3.3333333333333335E-3</v>
      </c>
      <c r="R121" s="50">
        <f t="shared" si="27"/>
        <v>3.3333333333333335E-3</v>
      </c>
      <c r="S121" s="42">
        <v>3.3859001500000004E-4</v>
      </c>
      <c r="T121" s="42">
        <v>2.4085597970000001E-3</v>
      </c>
      <c r="U121">
        <f t="shared" si="28"/>
        <v>138.39529072457293</v>
      </c>
      <c r="V121">
        <v>-888</v>
      </c>
      <c r="W121" cm="1">
        <f t="array" ref="W121">_xlfn.IFS(Q121&lt;0,-1,Q121=0,0,Q121&gt;0,1)</f>
        <v>1</v>
      </c>
      <c r="X121" cm="1">
        <f t="array" ref="X121">_xlfn.IFS(W121=0,0,AND(W121&lt;0,V121&lt;50),1,AND(W121&lt;0,V121&lt;80),2,AND(W121&lt;0,V121&lt;90),3,AND(W121&lt;0,V121&lt;100),4,AND(W121&lt;0,V121&gt;100),5,AND(W121&gt;0,U121&gt;100),5,AND(W121&gt;0,U121&gt;10),4,AND(W121&gt;0,U121&gt;5),3,AND(W121&gt;0,U121&gt;2),2,AND(W121&gt;0,U121&gt;0),1)</f>
        <v>5</v>
      </c>
      <c r="Y121" cm="1">
        <f t="array" ref="Y121">_xlfn.IFS(W121=0,0,AND(W121&lt;0,X121=1),11,AND(W121&gt;0,X121=1),12,AND(W121&lt;0,X121=2),11,AND(W121&gt;0,X121=2),22,AND(W121&lt;0,X121=3),11,AND(W121&gt;0,X121=3),32,AND(W121&lt;0,X121=4),41,AND(W121&gt;0,X121=4),42,AND(W121&lt;0,X121=5),51,AND(W121&gt;0,X121=5),52)</f>
        <v>52</v>
      </c>
      <c r="Z121">
        <f t="shared" si="18"/>
        <v>0</v>
      </c>
      <c r="AA121">
        <f t="shared" si="19"/>
        <v>0</v>
      </c>
      <c r="AB121">
        <v>1</v>
      </c>
      <c r="AC121">
        <f t="shared" si="20"/>
        <v>0</v>
      </c>
    </row>
    <row r="122" spans="1:29" x14ac:dyDescent="0.25">
      <c r="A122" t="s">
        <v>4585</v>
      </c>
      <c r="B122" t="s">
        <v>120</v>
      </c>
      <c r="C122" t="s">
        <v>6100</v>
      </c>
      <c r="E122" t="s">
        <v>6128</v>
      </c>
      <c r="F122" t="s">
        <v>6129</v>
      </c>
      <c r="G122">
        <v>0</v>
      </c>
      <c r="H122">
        <v>0</v>
      </c>
      <c r="I122">
        <v>0</v>
      </c>
      <c r="J122">
        <f t="shared" si="13"/>
        <v>0</v>
      </c>
      <c r="K122">
        <v>0</v>
      </c>
      <c r="L122">
        <v>0</v>
      </c>
      <c r="M122">
        <v>88000</v>
      </c>
      <c r="N122">
        <f t="shared" si="14"/>
        <v>88000</v>
      </c>
      <c r="O122">
        <f t="shared" si="15"/>
        <v>0</v>
      </c>
      <c r="P122">
        <f t="shared" si="16"/>
        <v>2.7904616945712835E-3</v>
      </c>
      <c r="Q122" s="42">
        <f t="shared" si="17"/>
        <v>2.7904616945712835E-3</v>
      </c>
      <c r="R122" s="50">
        <f t="shared" si="27"/>
        <v>2.7904616945712835E-3</v>
      </c>
      <c r="S122" s="42">
        <v>9.405147440000001E-4</v>
      </c>
      <c r="T122" s="42">
        <v>6.6853458349999994E-3</v>
      </c>
      <c r="U122">
        <f t="shared" si="28"/>
        <v>41.739975215078509</v>
      </c>
      <c r="V122">
        <v>-888</v>
      </c>
      <c r="W122" cm="1">
        <f t="array" ref="W122">_xlfn.IFS(Q122&lt;0,-1,Q122=0,0,Q122&gt;0,1)</f>
        <v>1</v>
      </c>
      <c r="X122" cm="1">
        <f t="array" ref="X122">_xlfn.IFS(W122=0,0,AND(W122&lt;0,V122&lt;50),1,AND(W122&lt;0,V122&lt;80),2,AND(W122&lt;0,V122&lt;90),3,AND(W122&lt;0,V122&lt;100),4,AND(W122&lt;0,V122&gt;100),5,AND(W122&gt;0,U122&gt;100),5,AND(W122&gt;0,U122&gt;10),4,AND(W122&gt;0,U122&gt;5),3,AND(W122&gt;0,U122&gt;2),2,AND(W122&gt;0,U122&gt;0),1)</f>
        <v>4</v>
      </c>
      <c r="Y122" cm="1">
        <f t="array" ref="Y122">_xlfn.IFS(W122=0,0,AND(W122&lt;0,X122=1),11,AND(W122&gt;0,X122=1),12,AND(W122&lt;0,X122=2),11,AND(W122&gt;0,X122=2),22,AND(W122&lt;0,X122=3),11,AND(W122&gt;0,X122=3),32,AND(W122&lt;0,X122=4),41,AND(W122&gt;0,X122=4),42,AND(W122&lt;0,X122=5),51,AND(W122&gt;0,X122=5),52)</f>
        <v>42</v>
      </c>
      <c r="Z122">
        <f t="shared" si="18"/>
        <v>0</v>
      </c>
      <c r="AA122">
        <f t="shared" si="19"/>
        <v>0</v>
      </c>
      <c r="AB122">
        <v>1</v>
      </c>
      <c r="AC122">
        <f t="shared" si="20"/>
        <v>0</v>
      </c>
    </row>
    <row r="123" spans="1:29" x14ac:dyDescent="0.25">
      <c r="A123" t="s">
        <v>3587</v>
      </c>
      <c r="B123" t="s">
        <v>121</v>
      </c>
      <c r="C123" t="s">
        <v>6100</v>
      </c>
      <c r="E123" t="s">
        <v>6128</v>
      </c>
      <c r="F123" t="s">
        <v>6129</v>
      </c>
      <c r="G123">
        <v>0</v>
      </c>
      <c r="H123">
        <v>0</v>
      </c>
      <c r="I123">
        <v>14656099.08</v>
      </c>
      <c r="J123">
        <f t="shared" si="13"/>
        <v>14656099.08</v>
      </c>
      <c r="K123">
        <v>0</v>
      </c>
      <c r="L123">
        <v>0</v>
      </c>
      <c r="M123">
        <v>618606.69999999995</v>
      </c>
      <c r="N123">
        <f t="shared" si="14"/>
        <v>618606.69999999995</v>
      </c>
      <c r="O123">
        <f t="shared" si="15"/>
        <v>0.46474185312024352</v>
      </c>
      <c r="P123">
        <f t="shared" si="16"/>
        <v>1.9615889776763065E-2</v>
      </c>
      <c r="Q123" s="42">
        <f t="shared" si="17"/>
        <v>-0.44512596334348048</v>
      </c>
      <c r="R123" s="50">
        <f>Q123*(-1)</f>
        <v>0.44512596334348048</v>
      </c>
      <c r="S123" s="42">
        <v>0.19659174840000002</v>
      </c>
      <c r="T123" s="42">
        <v>1.3943045844999999</v>
      </c>
      <c r="U123">
        <v>-888</v>
      </c>
      <c r="V123">
        <f>((R123)/(T123-S123))*100</f>
        <v>37.164665012099427</v>
      </c>
      <c r="W123" cm="1">
        <f t="array" ref="W123">_xlfn.IFS(Q123&lt;0,-1,Q123=0,0,Q123&gt;0,1)</f>
        <v>-1</v>
      </c>
      <c r="X123" cm="1">
        <f t="array" ref="X123">_xlfn.IFS(W123=0,0,AND(W123&lt;0,V123&lt;50),1,AND(W123&lt;0,V123&lt;80),2,AND(W123&lt;0,V123&lt;90),3,AND(W123&lt;0,V123&lt;100),4,AND(W123&lt;0,V123&gt;100),5,AND(W123&gt;0,U123&gt;100),5,AND(W123&gt;0,U123&gt;10),4,AND(W123&gt;0,U123&gt;5),3,AND(W123&gt;0,U123&gt;2),2,AND(W123&gt;0,U123&gt;0),1)</f>
        <v>1</v>
      </c>
      <c r="Y123" cm="1">
        <f t="array" ref="Y123">_xlfn.IFS(W123=0,0,AND(W123&lt;0,X123=1),11,AND(W123&gt;0,X123=1),12,AND(W123&lt;0,X123=2),11,AND(W123&gt;0,X123=2),22,AND(W123&lt;0,X123=3),11,AND(W123&gt;0,X123=3),32,AND(W123&lt;0,X123=4),41,AND(W123&gt;0,X123=4),42,AND(W123&lt;0,X123=5),51,AND(W123&gt;0,X123=5),52)</f>
        <v>11</v>
      </c>
      <c r="Z123">
        <f t="shared" si="18"/>
        <v>1</v>
      </c>
      <c r="AA123">
        <f t="shared" si="19"/>
        <v>1</v>
      </c>
      <c r="AB123">
        <v>0</v>
      </c>
      <c r="AC123">
        <f t="shared" si="20"/>
        <v>1</v>
      </c>
    </row>
    <row r="124" spans="1:29" x14ac:dyDescent="0.25">
      <c r="A124" t="s">
        <v>5026</v>
      </c>
      <c r="B124" t="s">
        <v>122</v>
      </c>
      <c r="C124" t="s">
        <v>6100</v>
      </c>
      <c r="E124" t="s">
        <v>6128</v>
      </c>
      <c r="F124" t="s">
        <v>6129</v>
      </c>
      <c r="G124">
        <v>0</v>
      </c>
      <c r="H124">
        <v>0</v>
      </c>
      <c r="I124">
        <v>31897.919999999998</v>
      </c>
      <c r="J124">
        <f t="shared" si="13"/>
        <v>31897.919999999998</v>
      </c>
      <c r="K124">
        <v>0</v>
      </c>
      <c r="L124">
        <v>0</v>
      </c>
      <c r="M124">
        <v>39483.4928</v>
      </c>
      <c r="N124">
        <f t="shared" si="14"/>
        <v>39483.4928</v>
      </c>
      <c r="O124">
        <f t="shared" si="15"/>
        <v>1.0114764079147641E-3</v>
      </c>
      <c r="P124">
        <f t="shared" si="16"/>
        <v>1.2520133434804667E-3</v>
      </c>
      <c r="Q124" s="42">
        <f t="shared" si="17"/>
        <v>2.4053693556570256E-4</v>
      </c>
      <c r="R124" s="50">
        <f>Q124</f>
        <v>2.4053693556570256E-4</v>
      </c>
      <c r="S124" s="42">
        <v>0.1025801969</v>
      </c>
      <c r="T124" s="42">
        <v>0.64351886349999998</v>
      </c>
      <c r="U124">
        <f>(Q124/T124)*100</f>
        <v>3.7378381459940303E-2</v>
      </c>
      <c r="V124">
        <v>-888</v>
      </c>
      <c r="W124" cm="1">
        <f t="array" ref="W124">_xlfn.IFS(Q124&lt;0,-1,Q124=0,0,Q124&gt;0,1)</f>
        <v>1</v>
      </c>
      <c r="X124" cm="1">
        <f t="array" ref="X124">_xlfn.IFS(W124=0,0,AND(W124&lt;0,V124&lt;50),1,AND(W124&lt;0,V124&lt;80),2,AND(W124&lt;0,V124&lt;90),3,AND(W124&lt;0,V124&lt;100),4,AND(W124&lt;0,V124&gt;100),5,AND(W124&gt;0,U124&gt;100),5,AND(W124&gt;0,U124&gt;10),4,AND(W124&gt;0,U124&gt;5),3,AND(W124&gt;0,U124&gt;2),2,AND(W124&gt;0,U124&gt;0),1)</f>
        <v>1</v>
      </c>
      <c r="Y124" cm="1">
        <f t="array" ref="Y124">_xlfn.IFS(W124=0,0,AND(W124&lt;0,X124=1),11,AND(W124&gt;0,X124=1),12,AND(W124&lt;0,X124=2),11,AND(W124&gt;0,X124=2),22,AND(W124&lt;0,X124=3),11,AND(W124&gt;0,X124=3),32,AND(W124&lt;0,X124=4),41,AND(W124&gt;0,X124=4),42,AND(W124&lt;0,X124=5),51,AND(W124&gt;0,X124=5),52)</f>
        <v>12</v>
      </c>
      <c r="Z124">
        <f t="shared" si="18"/>
        <v>1</v>
      </c>
      <c r="AA124">
        <f t="shared" si="19"/>
        <v>1</v>
      </c>
      <c r="AB124">
        <v>0</v>
      </c>
      <c r="AC124">
        <f t="shared" si="20"/>
        <v>1</v>
      </c>
    </row>
    <row r="125" spans="1:29" x14ac:dyDescent="0.25">
      <c r="A125" t="s">
        <v>3919</v>
      </c>
      <c r="B125" t="s">
        <v>123</v>
      </c>
      <c r="C125" t="s">
        <v>6100</v>
      </c>
      <c r="E125" t="s">
        <v>6106</v>
      </c>
      <c r="F125" t="s">
        <v>6107</v>
      </c>
      <c r="G125">
        <v>0</v>
      </c>
      <c r="H125">
        <v>0</v>
      </c>
      <c r="I125">
        <v>4529679</v>
      </c>
      <c r="J125">
        <f t="shared" si="13"/>
        <v>4529679</v>
      </c>
      <c r="K125">
        <v>0</v>
      </c>
      <c r="L125">
        <v>0</v>
      </c>
      <c r="M125">
        <v>5584332.5250000004</v>
      </c>
      <c r="N125">
        <f t="shared" si="14"/>
        <v>5584332.5250000004</v>
      </c>
      <c r="O125">
        <f t="shared" si="15"/>
        <v>0.1436351788432268</v>
      </c>
      <c r="P125">
        <f t="shared" si="16"/>
        <v>0.17707802273592085</v>
      </c>
      <c r="Q125" s="42">
        <f t="shared" si="17"/>
        <v>3.3442843892694057E-2</v>
      </c>
      <c r="R125" s="50">
        <f>Q125</f>
        <v>3.3442843892694057E-2</v>
      </c>
      <c r="S125" s="42">
        <v>2.5756244424000001</v>
      </c>
      <c r="T125" s="42">
        <v>13.917100355100001</v>
      </c>
      <c r="U125">
        <f>(Q125/T125)*100</f>
        <v>0.24030037176845345</v>
      </c>
      <c r="V125">
        <v>-888</v>
      </c>
      <c r="W125" cm="1">
        <f t="array" ref="W125">_xlfn.IFS(Q125&lt;0,-1,Q125=0,0,Q125&gt;0,1)</f>
        <v>1</v>
      </c>
      <c r="X125" cm="1">
        <f t="array" ref="X125">_xlfn.IFS(W125=0,0,AND(W125&lt;0,V125&lt;50),1,AND(W125&lt;0,V125&lt;80),2,AND(W125&lt;0,V125&lt;90),3,AND(W125&lt;0,V125&lt;100),4,AND(W125&lt;0,V125&gt;100),5,AND(W125&gt;0,U125&gt;100),5,AND(W125&gt;0,U125&gt;10),4,AND(W125&gt;0,U125&gt;5),3,AND(W125&gt;0,U125&gt;2),2,AND(W125&gt;0,U125&gt;0),1)</f>
        <v>1</v>
      </c>
      <c r="Y125" cm="1">
        <f t="array" ref="Y125">_xlfn.IFS(W125=0,0,AND(W125&lt;0,X125=1),11,AND(W125&gt;0,X125=1),12,AND(W125&lt;0,X125=2),11,AND(W125&gt;0,X125=2),22,AND(W125&lt;0,X125=3),11,AND(W125&gt;0,X125=3),32,AND(W125&lt;0,X125=4),41,AND(W125&gt;0,X125=4),42,AND(W125&lt;0,X125=5),51,AND(W125&gt;0,X125=5),52)</f>
        <v>12</v>
      </c>
      <c r="Z125">
        <f t="shared" si="18"/>
        <v>1</v>
      </c>
      <c r="AA125">
        <f t="shared" si="19"/>
        <v>1</v>
      </c>
      <c r="AB125">
        <v>0</v>
      </c>
      <c r="AC125">
        <f t="shared" si="20"/>
        <v>1</v>
      </c>
    </row>
    <row r="126" spans="1:29" x14ac:dyDescent="0.25">
      <c r="A126" t="s">
        <v>4983</v>
      </c>
      <c r="B126" t="s">
        <v>124</v>
      </c>
      <c r="C126" t="s">
        <v>6100</v>
      </c>
      <c r="E126" t="s">
        <v>6106</v>
      </c>
      <c r="F126" t="s">
        <v>6107</v>
      </c>
      <c r="G126">
        <v>0</v>
      </c>
      <c r="H126">
        <v>0</v>
      </c>
      <c r="I126">
        <v>3090541</v>
      </c>
      <c r="J126">
        <f t="shared" si="13"/>
        <v>3090541</v>
      </c>
      <c r="K126">
        <v>0</v>
      </c>
      <c r="L126">
        <v>0</v>
      </c>
      <c r="M126">
        <v>482795</v>
      </c>
      <c r="N126">
        <f t="shared" si="14"/>
        <v>482795</v>
      </c>
      <c r="O126">
        <f t="shared" si="15"/>
        <v>9.8000412227295788E-2</v>
      </c>
      <c r="P126">
        <f t="shared" si="16"/>
        <v>1.5309329020801624E-2</v>
      </c>
      <c r="Q126" s="42">
        <f t="shared" si="17"/>
        <v>-8.2691083206494168E-2</v>
      </c>
      <c r="R126" s="50">
        <f>Q126*(-1)</f>
        <v>8.2691083206494168E-2</v>
      </c>
      <c r="S126" s="42">
        <v>5.9502961907999996</v>
      </c>
      <c r="T126" s="42">
        <v>24.499830193800001</v>
      </c>
      <c r="U126">
        <v>-888</v>
      </c>
      <c r="V126">
        <f>((R126)/(T126-S126))*100</f>
        <v>0.44578523208788207</v>
      </c>
      <c r="W126" cm="1">
        <f t="array" ref="W126">_xlfn.IFS(Q126&lt;0,-1,Q126=0,0,Q126&gt;0,1)</f>
        <v>-1</v>
      </c>
      <c r="X126" cm="1">
        <f t="array" ref="X126">_xlfn.IFS(W126=0,0,AND(W126&lt;0,V126&lt;50),1,AND(W126&lt;0,V126&lt;80),2,AND(W126&lt;0,V126&lt;90),3,AND(W126&lt;0,V126&lt;100),4,AND(W126&lt;0,V126&gt;100),5,AND(W126&gt;0,U126&gt;100),5,AND(W126&gt;0,U126&gt;10),4,AND(W126&gt;0,U126&gt;5),3,AND(W126&gt;0,U126&gt;2),2,AND(W126&gt;0,U126&gt;0),1)</f>
        <v>1</v>
      </c>
      <c r="Y126" cm="1">
        <f t="array" ref="Y126">_xlfn.IFS(W126=0,0,AND(W126&lt;0,X126=1),11,AND(W126&gt;0,X126=1),12,AND(W126&lt;0,X126=2),11,AND(W126&gt;0,X126=2),22,AND(W126&lt;0,X126=3),11,AND(W126&gt;0,X126=3),32,AND(W126&lt;0,X126=4),41,AND(W126&gt;0,X126=4),42,AND(W126&lt;0,X126=5),51,AND(W126&gt;0,X126=5),52)</f>
        <v>11</v>
      </c>
      <c r="Z126">
        <f t="shared" si="18"/>
        <v>1</v>
      </c>
      <c r="AA126">
        <f t="shared" si="19"/>
        <v>1</v>
      </c>
      <c r="AB126">
        <v>0</v>
      </c>
      <c r="AC126">
        <f t="shared" si="20"/>
        <v>1</v>
      </c>
    </row>
    <row r="127" spans="1:29" x14ac:dyDescent="0.25">
      <c r="A127" t="s">
        <v>5035</v>
      </c>
      <c r="B127" t="s">
        <v>125</v>
      </c>
      <c r="C127" t="s">
        <v>6100</v>
      </c>
      <c r="E127" t="s">
        <v>6117</v>
      </c>
      <c r="F127" t="s">
        <v>6118</v>
      </c>
      <c r="G127">
        <v>0</v>
      </c>
      <c r="H127">
        <v>1102787.6704231501</v>
      </c>
      <c r="I127">
        <v>9658104</v>
      </c>
      <c r="J127">
        <f t="shared" si="13"/>
        <v>10760891.67042315</v>
      </c>
      <c r="K127">
        <v>0</v>
      </c>
      <c r="L127">
        <v>0</v>
      </c>
      <c r="M127">
        <v>120200</v>
      </c>
      <c r="N127">
        <f t="shared" si="14"/>
        <v>120200</v>
      </c>
      <c r="O127">
        <f t="shared" si="15"/>
        <v>0.3412256364289431</v>
      </c>
      <c r="P127">
        <f t="shared" si="16"/>
        <v>3.8115169964485032E-3</v>
      </c>
      <c r="Q127" s="42">
        <f t="shared" si="17"/>
        <v>-0.33741411943249461</v>
      </c>
      <c r="R127" s="50">
        <f>Q127*(-1)</f>
        <v>0.33741411943249461</v>
      </c>
      <c r="S127" s="42">
        <v>2.9322564708000001</v>
      </c>
      <c r="T127" s="42">
        <v>7.0534933171</v>
      </c>
      <c r="U127">
        <v>-888</v>
      </c>
      <c r="V127">
        <f>((R127)/(T127-S127))*100</f>
        <v>8.1872052496915142</v>
      </c>
      <c r="W127" cm="1">
        <f t="array" ref="W127">_xlfn.IFS(Q127&lt;0,-1,Q127=0,0,Q127&gt;0,1)</f>
        <v>-1</v>
      </c>
      <c r="X127" cm="1">
        <f t="array" ref="X127">_xlfn.IFS(W127=0,0,AND(W127&lt;0,V127&lt;50),1,AND(W127&lt;0,V127&lt;80),2,AND(W127&lt;0,V127&lt;90),3,AND(W127&lt;0,V127&lt;100),4,AND(W127&lt;0,V127&gt;100),5,AND(W127&gt;0,U127&gt;100),5,AND(W127&gt;0,U127&gt;10),4,AND(W127&gt;0,U127&gt;5),3,AND(W127&gt;0,U127&gt;2),2,AND(W127&gt;0,U127&gt;0),1)</f>
        <v>1</v>
      </c>
      <c r="Y127" cm="1">
        <f t="array" ref="Y127">_xlfn.IFS(W127=0,0,AND(W127&lt;0,X127=1),11,AND(W127&gt;0,X127=1),12,AND(W127&lt;0,X127=2),11,AND(W127&gt;0,X127=2),22,AND(W127&lt;0,X127=3),11,AND(W127&gt;0,X127=3),32,AND(W127&lt;0,X127=4),41,AND(W127&gt;0,X127=4),42,AND(W127&lt;0,X127=5),51,AND(W127&gt;0,X127=5),52)</f>
        <v>11</v>
      </c>
      <c r="Z127">
        <f t="shared" si="18"/>
        <v>1</v>
      </c>
      <c r="AA127">
        <f t="shared" si="19"/>
        <v>1</v>
      </c>
      <c r="AB127">
        <v>1</v>
      </c>
      <c r="AC127">
        <f t="shared" si="20"/>
        <v>2</v>
      </c>
    </row>
    <row r="128" spans="1:29" x14ac:dyDescent="0.25">
      <c r="A128" t="s">
        <v>4490</v>
      </c>
      <c r="B128" t="s">
        <v>126</v>
      </c>
      <c r="C128" t="s">
        <v>6100</v>
      </c>
      <c r="E128" t="s">
        <v>6125</v>
      </c>
      <c r="F128" t="s">
        <v>6105</v>
      </c>
      <c r="G128">
        <v>0</v>
      </c>
      <c r="H128">
        <v>0</v>
      </c>
      <c r="I128">
        <v>992100</v>
      </c>
      <c r="J128">
        <f t="shared" si="13"/>
        <v>992100</v>
      </c>
      <c r="K128">
        <v>0</v>
      </c>
      <c r="L128">
        <v>0</v>
      </c>
      <c r="M128">
        <v>4073999</v>
      </c>
      <c r="N128">
        <f t="shared" si="14"/>
        <v>4073999</v>
      </c>
      <c r="O128">
        <f t="shared" si="15"/>
        <v>3.1459284627092847E-2</v>
      </c>
      <c r="P128">
        <f t="shared" si="16"/>
        <v>0.12918566083206495</v>
      </c>
      <c r="Q128" s="42">
        <f t="shared" si="17"/>
        <v>9.7726376204972099E-2</v>
      </c>
      <c r="R128" s="50">
        <f>Q128</f>
        <v>9.7726376204972099E-2</v>
      </c>
      <c r="S128" s="42">
        <v>0.42925576050000003</v>
      </c>
      <c r="T128" s="42">
        <v>3.8123197889</v>
      </c>
      <c r="U128">
        <f>(Q128/T128)*100</f>
        <v>2.5634359554388246</v>
      </c>
      <c r="V128">
        <v>-888</v>
      </c>
      <c r="W128" cm="1">
        <f t="array" ref="W128">_xlfn.IFS(Q128&lt;0,-1,Q128=0,0,Q128&gt;0,1)</f>
        <v>1</v>
      </c>
      <c r="X128" cm="1">
        <f t="array" ref="X128">_xlfn.IFS(W128=0,0,AND(W128&lt;0,V128&lt;50),1,AND(W128&lt;0,V128&lt;80),2,AND(W128&lt;0,V128&lt;90),3,AND(W128&lt;0,V128&lt;100),4,AND(W128&lt;0,V128&gt;100),5,AND(W128&gt;0,U128&gt;100),5,AND(W128&gt;0,U128&gt;10),4,AND(W128&gt;0,U128&gt;5),3,AND(W128&gt;0,U128&gt;2),2,AND(W128&gt;0,U128&gt;0),1)</f>
        <v>2</v>
      </c>
      <c r="Y128" cm="1">
        <f t="array" ref="Y128">_xlfn.IFS(W128=0,0,AND(W128&lt;0,X128=1),11,AND(W128&gt;0,X128=1),12,AND(W128&lt;0,X128=2),11,AND(W128&gt;0,X128=2),22,AND(W128&lt;0,X128=3),11,AND(W128&gt;0,X128=3),32,AND(W128&lt;0,X128=4),41,AND(W128&gt;0,X128=4),42,AND(W128&lt;0,X128=5),51,AND(W128&gt;0,X128=5),52)</f>
        <v>22</v>
      </c>
      <c r="Z128">
        <f t="shared" si="18"/>
        <v>1</v>
      </c>
      <c r="AA128">
        <f t="shared" si="19"/>
        <v>1</v>
      </c>
      <c r="AB128">
        <v>1</v>
      </c>
      <c r="AC128">
        <f t="shared" si="20"/>
        <v>2</v>
      </c>
    </row>
    <row r="129" spans="1:29" x14ac:dyDescent="0.25">
      <c r="A129" t="s">
        <v>5039</v>
      </c>
      <c r="B129" t="s">
        <v>127</v>
      </c>
      <c r="C129" t="s">
        <v>6100</v>
      </c>
      <c r="E129" t="s">
        <v>6125</v>
      </c>
      <c r="F129" t="s">
        <v>6105</v>
      </c>
      <c r="G129">
        <v>0</v>
      </c>
      <c r="H129">
        <v>468605.54352374998</v>
      </c>
      <c r="I129">
        <v>0</v>
      </c>
      <c r="J129">
        <f t="shared" si="13"/>
        <v>468605.54352374998</v>
      </c>
      <c r="K129">
        <v>0</v>
      </c>
      <c r="L129">
        <v>0</v>
      </c>
      <c r="M129">
        <v>377541.05</v>
      </c>
      <c r="N129">
        <f t="shared" si="14"/>
        <v>377541.05</v>
      </c>
      <c r="O129">
        <f t="shared" si="15"/>
        <v>1.4859384307577054E-2</v>
      </c>
      <c r="P129">
        <f t="shared" si="16"/>
        <v>1.1971748160832064E-2</v>
      </c>
      <c r="Q129" s="42">
        <f t="shared" si="17"/>
        <v>-2.8876361467449901E-3</v>
      </c>
      <c r="R129" s="50">
        <f>Q129*(-1)</f>
        <v>2.8876361467449901E-3</v>
      </c>
      <c r="S129" s="42">
        <v>1.7066516500000001E-4</v>
      </c>
      <c r="T129" s="42">
        <v>1.697373029E-3</v>
      </c>
      <c r="U129">
        <v>-888</v>
      </c>
      <c r="V129">
        <f>((R129)/(T129-S129))*100</f>
        <v>189.14136848547668</v>
      </c>
      <c r="W129" cm="1">
        <f t="array" ref="W129">_xlfn.IFS(Q129&lt;0,-1,Q129=0,0,Q129&gt;0,1)</f>
        <v>-1</v>
      </c>
      <c r="X129" cm="1">
        <f t="array" ref="X129">_xlfn.IFS(W129=0,0,AND(W129&lt;0,V129&lt;50),1,AND(W129&lt;0,V129&lt;80),2,AND(W129&lt;0,V129&lt;90),3,AND(W129&lt;0,V129&lt;100),4,AND(W129&lt;0,V129&gt;100),5,AND(W129&gt;0,U129&gt;100),5,AND(W129&gt;0,U129&gt;10),4,AND(W129&gt;0,U129&gt;5),3,AND(W129&gt;0,U129&gt;2),2,AND(W129&gt;0,U129&gt;0),1)</f>
        <v>5</v>
      </c>
      <c r="Y129" cm="1">
        <f t="array" ref="Y129">_xlfn.IFS(W129=0,0,AND(W129&lt;0,X129=1),11,AND(W129&gt;0,X129=1),12,AND(W129&lt;0,X129=2),11,AND(W129&gt;0,X129=2),22,AND(W129&lt;0,X129=3),11,AND(W129&gt;0,X129=3),32,AND(W129&lt;0,X129=4),41,AND(W129&gt;0,X129=4),42,AND(W129&lt;0,X129=5),51,AND(W129&gt;0,X129=5),52)</f>
        <v>51</v>
      </c>
      <c r="Z129">
        <f t="shared" si="18"/>
        <v>0</v>
      </c>
      <c r="AA129">
        <f t="shared" si="19"/>
        <v>0</v>
      </c>
      <c r="AB129">
        <v>1</v>
      </c>
      <c r="AC129">
        <f t="shared" si="20"/>
        <v>0</v>
      </c>
    </row>
    <row r="130" spans="1:29" x14ac:dyDescent="0.25">
      <c r="A130" t="s">
        <v>4611</v>
      </c>
      <c r="B130" t="s">
        <v>128</v>
      </c>
      <c r="C130" t="s">
        <v>6100</v>
      </c>
      <c r="E130" t="s">
        <v>6125</v>
      </c>
      <c r="F130" t="s">
        <v>6105</v>
      </c>
      <c r="G130">
        <v>0</v>
      </c>
      <c r="H130">
        <v>5347387.7407640256</v>
      </c>
      <c r="I130">
        <v>189576.24</v>
      </c>
      <c r="J130">
        <f t="shared" si="13"/>
        <v>5536963.9807640258</v>
      </c>
      <c r="K130">
        <v>0</v>
      </c>
      <c r="L130">
        <v>0</v>
      </c>
      <c r="M130">
        <v>13866692.6</v>
      </c>
      <c r="N130">
        <f t="shared" si="14"/>
        <v>13866692.6</v>
      </c>
      <c r="O130">
        <f t="shared" si="15"/>
        <v>0.17557597605162437</v>
      </c>
      <c r="P130">
        <f t="shared" si="16"/>
        <v>0.43970993784880769</v>
      </c>
      <c r="Q130" s="42">
        <f t="shared" si="17"/>
        <v>0.26413396179718329</v>
      </c>
      <c r="R130" s="50">
        <f>Q130</f>
        <v>0.26413396179718329</v>
      </c>
      <c r="S130" s="42">
        <v>0.57677579300000004</v>
      </c>
      <c r="T130" s="42">
        <v>5.2767442150999999</v>
      </c>
      <c r="U130">
        <f>(Q130/T130)*100</f>
        <v>5.0056237526415268</v>
      </c>
      <c r="V130">
        <v>-888</v>
      </c>
      <c r="W130" cm="1">
        <f t="array" ref="W130">_xlfn.IFS(Q130&lt;0,-1,Q130=0,0,Q130&gt;0,1)</f>
        <v>1</v>
      </c>
      <c r="X130" cm="1">
        <f t="array" ref="X130">_xlfn.IFS(W130=0,0,AND(W130&lt;0,V130&lt;50),1,AND(W130&lt;0,V130&lt;80),2,AND(W130&lt;0,V130&lt;90),3,AND(W130&lt;0,V130&lt;100),4,AND(W130&lt;0,V130&gt;100),5,AND(W130&gt;0,U130&gt;100),5,AND(W130&gt;0,U130&gt;10),4,AND(W130&gt;0,U130&gt;5),3,AND(W130&gt;0,U130&gt;2),2,AND(W130&gt;0,U130&gt;0),1)</f>
        <v>3</v>
      </c>
      <c r="Y130" cm="1">
        <f t="array" ref="Y130">_xlfn.IFS(W130=0,0,AND(W130&lt;0,X130=1),11,AND(W130&gt;0,X130=1),12,AND(W130&lt;0,X130=2),11,AND(W130&gt;0,X130=2),22,AND(W130&lt;0,X130=3),11,AND(W130&gt;0,X130=3),32,AND(W130&lt;0,X130=4),41,AND(W130&gt;0,X130=4),42,AND(W130&lt;0,X130=5),51,AND(W130&gt;0,X130=5),52)</f>
        <v>32</v>
      </c>
      <c r="Z130">
        <f t="shared" si="18"/>
        <v>1</v>
      </c>
      <c r="AA130">
        <f t="shared" si="19"/>
        <v>1</v>
      </c>
      <c r="AB130">
        <v>1</v>
      </c>
      <c r="AC130">
        <f t="shared" si="20"/>
        <v>2</v>
      </c>
    </row>
    <row r="131" spans="1:29" x14ac:dyDescent="0.25">
      <c r="A131" t="s">
        <v>4772</v>
      </c>
      <c r="B131" t="s">
        <v>129</v>
      </c>
      <c r="C131" t="s">
        <v>6100</v>
      </c>
      <c r="E131" t="s">
        <v>6125</v>
      </c>
      <c r="F131" t="s">
        <v>6105</v>
      </c>
      <c r="G131">
        <v>0</v>
      </c>
      <c r="H131">
        <v>3794009.7476535751</v>
      </c>
      <c r="I131">
        <v>100430</v>
      </c>
      <c r="J131">
        <f t="shared" si="13"/>
        <v>3894439.7476535751</v>
      </c>
      <c r="K131">
        <v>0</v>
      </c>
      <c r="L131">
        <v>0</v>
      </c>
      <c r="M131">
        <v>5060628</v>
      </c>
      <c r="N131">
        <f t="shared" si="14"/>
        <v>5060628</v>
      </c>
      <c r="O131">
        <f t="shared" si="15"/>
        <v>0.12349187429139952</v>
      </c>
      <c r="P131">
        <f t="shared" si="16"/>
        <v>0.16047146118721461</v>
      </c>
      <c r="Q131" s="42">
        <f t="shared" si="17"/>
        <v>3.6979586895815098E-2</v>
      </c>
      <c r="R131" s="50">
        <f>Q131</f>
        <v>3.6979586895815098E-2</v>
      </c>
      <c r="S131" s="42">
        <v>0.32197776560000002</v>
      </c>
      <c r="T131" s="42">
        <v>3.0932793019</v>
      </c>
      <c r="U131">
        <f>(Q131/T131)*100</f>
        <v>1.1954816648176887</v>
      </c>
      <c r="V131">
        <v>-888</v>
      </c>
      <c r="W131" cm="1">
        <f t="array" ref="W131">_xlfn.IFS(Q131&lt;0,-1,Q131=0,0,Q131&gt;0,1)</f>
        <v>1</v>
      </c>
      <c r="X131" cm="1">
        <f t="array" ref="X131">_xlfn.IFS(W131=0,0,AND(W131&lt;0,V131&lt;50),1,AND(W131&lt;0,V131&lt;80),2,AND(W131&lt;0,V131&lt;90),3,AND(W131&lt;0,V131&lt;100),4,AND(W131&lt;0,V131&gt;100),5,AND(W131&gt;0,U131&gt;100),5,AND(W131&gt;0,U131&gt;10),4,AND(W131&gt;0,U131&gt;5),3,AND(W131&gt;0,U131&gt;2),2,AND(W131&gt;0,U131&gt;0),1)</f>
        <v>1</v>
      </c>
      <c r="Y131" cm="1">
        <f t="array" ref="Y131">_xlfn.IFS(W131=0,0,AND(W131&lt;0,X131=1),11,AND(W131&gt;0,X131=1),12,AND(W131&lt;0,X131=2),11,AND(W131&gt;0,X131=2),22,AND(W131&lt;0,X131=3),11,AND(W131&gt;0,X131=3),32,AND(W131&lt;0,X131=4),41,AND(W131&gt;0,X131=4),42,AND(W131&lt;0,X131=5),51,AND(W131&gt;0,X131=5),52)</f>
        <v>12</v>
      </c>
      <c r="Z131">
        <f t="shared" si="18"/>
        <v>1</v>
      </c>
      <c r="AA131">
        <f t="shared" si="19"/>
        <v>1</v>
      </c>
      <c r="AB131">
        <v>1</v>
      </c>
      <c r="AC131">
        <f t="shared" si="20"/>
        <v>2</v>
      </c>
    </row>
    <row r="132" spans="1:29" x14ac:dyDescent="0.25">
      <c r="A132" t="s">
        <v>4945</v>
      </c>
      <c r="B132" t="s">
        <v>42</v>
      </c>
      <c r="C132" t="s">
        <v>6100</v>
      </c>
      <c r="E132" t="s">
        <v>6125</v>
      </c>
      <c r="F132" t="s">
        <v>6105</v>
      </c>
      <c r="G132">
        <v>0</v>
      </c>
      <c r="H132">
        <v>1266921.2327784752</v>
      </c>
      <c r="I132">
        <v>1314000</v>
      </c>
      <c r="J132">
        <f t="shared" ref="J132:J195" si="29">I132+H132+G132</f>
        <v>2580921.2327784752</v>
      </c>
      <c r="K132">
        <v>0</v>
      </c>
      <c r="L132">
        <v>0</v>
      </c>
      <c r="M132">
        <v>2078107.5</v>
      </c>
      <c r="N132">
        <f t="shared" ref="N132:N195" si="30">K132+L132+M132</f>
        <v>2078107.5</v>
      </c>
      <c r="O132">
        <f t="shared" ref="O132:O195" si="31">J132/31536000</f>
        <v>8.1840475417886707E-2</v>
      </c>
      <c r="P132">
        <f t="shared" ref="P132:P195" si="32">N132/31536000</f>
        <v>6.5896356544901072E-2</v>
      </c>
      <c r="Q132" s="42">
        <f t="shared" ref="Q132:Q195" si="33">P132-O132</f>
        <v>-1.5944118872985635E-2</v>
      </c>
      <c r="R132" s="50">
        <f>Q132*(-1)</f>
        <v>1.5944118872985635E-2</v>
      </c>
      <c r="S132" s="42">
        <v>1.6731815808999998E-4</v>
      </c>
      <c r="T132" s="42">
        <v>1.3577597856900001E-3</v>
      </c>
      <c r="U132">
        <v>-888</v>
      </c>
      <c r="V132">
        <f>((R132)/(T132-S132))*100</f>
        <v>1339.3448702839728</v>
      </c>
      <c r="W132" cm="1">
        <f t="array" ref="W132">_xlfn.IFS(Q132&lt;0,-1,Q132=0,0,Q132&gt;0,1)</f>
        <v>-1</v>
      </c>
      <c r="X132" cm="1">
        <f t="array" ref="X132">_xlfn.IFS(W132=0,0,AND(W132&lt;0,V132&lt;50),1,AND(W132&lt;0,V132&lt;80),2,AND(W132&lt;0,V132&lt;90),3,AND(W132&lt;0,V132&lt;100),4,AND(W132&lt;0,V132&gt;100),5,AND(W132&gt;0,U132&gt;100),5,AND(W132&gt;0,U132&gt;10),4,AND(W132&gt;0,U132&gt;5),3,AND(W132&gt;0,U132&gt;2),2,AND(W132&gt;0,U132&gt;0),1)</f>
        <v>5</v>
      </c>
      <c r="Y132" cm="1">
        <f t="array" ref="Y132">_xlfn.IFS(W132=0,0,AND(W132&lt;0,X132=1),11,AND(W132&gt;0,X132=1),12,AND(W132&lt;0,X132=2),11,AND(W132&gt;0,X132=2),22,AND(W132&lt;0,X132=3),11,AND(W132&gt;0,X132=3),32,AND(W132&lt;0,X132=4),41,AND(W132&gt;0,X132=4),42,AND(W132&lt;0,X132=5),51,AND(W132&gt;0,X132=5),52)</f>
        <v>51</v>
      </c>
      <c r="Z132">
        <f t="shared" ref="Z132:Z195" si="34">IF(S132&lt;0.01,0,1)</f>
        <v>0</v>
      </c>
      <c r="AA132">
        <f t="shared" ref="AA132:AA195" si="35">IF(T132&lt;0.01,0,1)</f>
        <v>0</v>
      </c>
      <c r="AB132">
        <v>0</v>
      </c>
      <c r="AC132">
        <f t="shared" ref="AC132:AC195" si="36">IF(AND(Z132=1,AA132=1,AB132=1),2,IF(AND(Z132=1,AA132=1,AB132=0),1,IF(AND(Z132=0,AA132=0,AB132=0),0,IF(AND(Z132=0,AA132=0),0,1))))</f>
        <v>0</v>
      </c>
    </row>
    <row r="133" spans="1:29" x14ac:dyDescent="0.25">
      <c r="A133" t="s">
        <v>4672</v>
      </c>
      <c r="B133" t="s">
        <v>130</v>
      </c>
      <c r="C133" t="s">
        <v>6100</v>
      </c>
      <c r="E133" t="s">
        <v>6125</v>
      </c>
      <c r="F133" t="s">
        <v>6105</v>
      </c>
      <c r="G133">
        <v>0</v>
      </c>
      <c r="H133">
        <v>965824.16418202512</v>
      </c>
      <c r="I133">
        <v>0</v>
      </c>
      <c r="J133">
        <f t="shared" si="29"/>
        <v>965824.16418202512</v>
      </c>
      <c r="K133">
        <v>0</v>
      </c>
      <c r="L133">
        <v>0</v>
      </c>
      <c r="M133">
        <v>67623</v>
      </c>
      <c r="N133">
        <f t="shared" si="30"/>
        <v>67623</v>
      </c>
      <c r="O133">
        <f t="shared" si="31"/>
        <v>3.0626083339105312E-2</v>
      </c>
      <c r="P133">
        <f t="shared" si="32"/>
        <v>2.1443112633181128E-3</v>
      </c>
      <c r="Q133" s="42">
        <f t="shared" si="33"/>
        <v>-2.8481772075787198E-2</v>
      </c>
      <c r="R133" s="50">
        <f>Q133*(-1)</f>
        <v>2.8481772075787198E-2</v>
      </c>
      <c r="S133" s="42">
        <v>1.7535275250999999E-4</v>
      </c>
      <c r="T133" s="42">
        <v>1.41200622466E-3</v>
      </c>
      <c r="U133">
        <v>-888</v>
      </c>
      <c r="V133">
        <f>((R133)/(T133-S133))*100</f>
        <v>2303.132827199348</v>
      </c>
      <c r="W133" cm="1">
        <f t="array" ref="W133">_xlfn.IFS(Q133&lt;0,-1,Q133=0,0,Q133&gt;0,1)</f>
        <v>-1</v>
      </c>
      <c r="X133" cm="1">
        <f t="array" ref="X133">_xlfn.IFS(W133=0,0,AND(W133&lt;0,V133&lt;50),1,AND(W133&lt;0,V133&lt;80),2,AND(W133&lt;0,V133&lt;90),3,AND(W133&lt;0,V133&lt;100),4,AND(W133&lt;0,V133&gt;100),5,AND(W133&gt;0,U133&gt;100),5,AND(W133&gt;0,U133&gt;10),4,AND(W133&gt;0,U133&gt;5),3,AND(W133&gt;0,U133&gt;2),2,AND(W133&gt;0,U133&gt;0),1)</f>
        <v>5</v>
      </c>
      <c r="Y133" cm="1">
        <f t="array" ref="Y133">_xlfn.IFS(W133=0,0,AND(W133&lt;0,X133=1),11,AND(W133&gt;0,X133=1),12,AND(W133&lt;0,X133=2),11,AND(W133&gt;0,X133=2),22,AND(W133&lt;0,X133=3),11,AND(W133&gt;0,X133=3),32,AND(W133&lt;0,X133=4),41,AND(W133&gt;0,X133=4),42,AND(W133&lt;0,X133=5),51,AND(W133&gt;0,X133=5),52)</f>
        <v>51</v>
      </c>
      <c r="Z133">
        <f t="shared" si="34"/>
        <v>0</v>
      </c>
      <c r="AA133">
        <f t="shared" si="35"/>
        <v>0</v>
      </c>
      <c r="AB133">
        <v>1</v>
      </c>
      <c r="AC133">
        <f t="shared" si="36"/>
        <v>0</v>
      </c>
    </row>
    <row r="134" spans="1:29" x14ac:dyDescent="0.25">
      <c r="A134" t="s">
        <v>3787</v>
      </c>
      <c r="B134" t="s">
        <v>131</v>
      </c>
      <c r="C134" t="s">
        <v>6100</v>
      </c>
      <c r="E134" t="s">
        <v>6125</v>
      </c>
      <c r="F134" t="s">
        <v>6105</v>
      </c>
      <c r="G134">
        <v>0</v>
      </c>
      <c r="H134">
        <v>0</v>
      </c>
      <c r="I134">
        <v>1103760</v>
      </c>
      <c r="J134">
        <f t="shared" si="29"/>
        <v>1103760</v>
      </c>
      <c r="K134">
        <v>0</v>
      </c>
      <c r="L134">
        <v>0</v>
      </c>
      <c r="M134">
        <v>1219902.3500000001</v>
      </c>
      <c r="N134">
        <f t="shared" si="30"/>
        <v>1219902.3500000001</v>
      </c>
      <c r="O134">
        <f t="shared" si="31"/>
        <v>3.5000000000000003E-2</v>
      </c>
      <c r="P134">
        <f t="shared" si="32"/>
        <v>3.8682849759005586E-2</v>
      </c>
      <c r="Q134" s="42">
        <f t="shared" si="33"/>
        <v>3.6828497590055825E-3</v>
      </c>
      <c r="R134" s="50">
        <f>Q134</f>
        <v>3.6828497590055825E-3</v>
      </c>
      <c r="S134" s="42">
        <v>7.5974890310000001E-3</v>
      </c>
      <c r="T134" s="42">
        <v>1.5669923653E-2</v>
      </c>
      <c r="U134">
        <f>(Q134/T134)*100</f>
        <v>23.502665619564155</v>
      </c>
      <c r="V134">
        <v>-888</v>
      </c>
      <c r="W134" cm="1">
        <f t="array" ref="W134">_xlfn.IFS(Q134&lt;0,-1,Q134=0,0,Q134&gt;0,1)</f>
        <v>1</v>
      </c>
      <c r="X134" cm="1">
        <f t="array" ref="X134">_xlfn.IFS(W134=0,0,AND(W134&lt;0,V134&lt;50),1,AND(W134&lt;0,V134&lt;80),2,AND(W134&lt;0,V134&lt;90),3,AND(W134&lt;0,V134&lt;100),4,AND(W134&lt;0,V134&gt;100),5,AND(W134&gt;0,U134&gt;100),5,AND(W134&gt;0,U134&gt;10),4,AND(W134&gt;0,U134&gt;5),3,AND(W134&gt;0,U134&gt;2),2,AND(W134&gt;0,U134&gt;0),1)</f>
        <v>4</v>
      </c>
      <c r="Y134" cm="1">
        <f t="array" ref="Y134">_xlfn.IFS(W134=0,0,AND(W134&lt;0,X134=1),11,AND(W134&gt;0,X134=1),12,AND(W134&lt;0,X134=2),11,AND(W134&gt;0,X134=2),22,AND(W134&lt;0,X134=3),11,AND(W134&gt;0,X134=3),32,AND(W134&lt;0,X134=4),41,AND(W134&gt;0,X134=4),42,AND(W134&lt;0,X134=5),51,AND(W134&gt;0,X134=5),52)</f>
        <v>42</v>
      </c>
      <c r="Z134">
        <f t="shared" si="34"/>
        <v>0</v>
      </c>
      <c r="AA134">
        <f t="shared" si="35"/>
        <v>1</v>
      </c>
      <c r="AB134">
        <v>1</v>
      </c>
      <c r="AC134">
        <f t="shared" si="36"/>
        <v>1</v>
      </c>
    </row>
    <row r="135" spans="1:29" x14ac:dyDescent="0.25">
      <c r="A135" t="s">
        <v>4583</v>
      </c>
      <c r="B135" t="s">
        <v>132</v>
      </c>
      <c r="C135" t="s">
        <v>6100</v>
      </c>
      <c r="E135" t="s">
        <v>6125</v>
      </c>
      <c r="F135" t="s">
        <v>6105</v>
      </c>
      <c r="G135">
        <v>0</v>
      </c>
      <c r="H135">
        <v>0</v>
      </c>
      <c r="I135">
        <v>236885</v>
      </c>
      <c r="J135">
        <f t="shared" si="29"/>
        <v>236885</v>
      </c>
      <c r="K135">
        <v>0</v>
      </c>
      <c r="L135">
        <v>0</v>
      </c>
      <c r="M135">
        <v>24613015</v>
      </c>
      <c r="N135">
        <f t="shared" si="30"/>
        <v>24613015</v>
      </c>
      <c r="O135">
        <f t="shared" si="31"/>
        <v>7.5115740740740742E-3</v>
      </c>
      <c r="P135">
        <f t="shared" si="32"/>
        <v>0.78047358574327752</v>
      </c>
      <c r="Q135" s="42">
        <f t="shared" si="33"/>
        <v>0.77296201166920342</v>
      </c>
      <c r="R135" s="50">
        <f>Q135</f>
        <v>0.77296201166920342</v>
      </c>
      <c r="S135" s="42">
        <v>1.4427950888000002E-2</v>
      </c>
      <c r="T135" s="42">
        <v>2.9990515595999998E-2</v>
      </c>
      <c r="U135">
        <f>(Q135/T135)*100</f>
        <v>2577.3548613892376</v>
      </c>
      <c r="V135">
        <v>-888</v>
      </c>
      <c r="W135" cm="1">
        <f t="array" ref="W135">_xlfn.IFS(Q135&lt;0,-1,Q135=0,0,Q135&gt;0,1)</f>
        <v>1</v>
      </c>
      <c r="X135" cm="1">
        <f t="array" ref="X135">_xlfn.IFS(W135=0,0,AND(W135&lt;0,V135&lt;50),1,AND(W135&lt;0,V135&lt;80),2,AND(W135&lt;0,V135&lt;90),3,AND(W135&lt;0,V135&lt;100),4,AND(W135&lt;0,V135&gt;100),5,AND(W135&gt;0,U135&gt;100),5,AND(W135&gt;0,U135&gt;10),4,AND(W135&gt;0,U135&gt;5),3,AND(W135&gt;0,U135&gt;2),2,AND(W135&gt;0,U135&gt;0),1)</f>
        <v>5</v>
      </c>
      <c r="Y135" cm="1">
        <f t="array" ref="Y135">_xlfn.IFS(W135=0,0,AND(W135&lt;0,X135=1),11,AND(W135&gt;0,X135=1),12,AND(W135&lt;0,X135=2),11,AND(W135&gt;0,X135=2),22,AND(W135&lt;0,X135=3),11,AND(W135&gt;0,X135=3),32,AND(W135&lt;0,X135=4),41,AND(W135&gt;0,X135=4),42,AND(W135&lt;0,X135=5),51,AND(W135&gt;0,X135=5),52)</f>
        <v>52</v>
      </c>
      <c r="Z135">
        <f t="shared" si="34"/>
        <v>1</v>
      </c>
      <c r="AA135">
        <f t="shared" si="35"/>
        <v>1</v>
      </c>
      <c r="AB135">
        <v>0</v>
      </c>
      <c r="AC135">
        <f t="shared" si="36"/>
        <v>1</v>
      </c>
    </row>
    <row r="136" spans="1:29" x14ac:dyDescent="0.25">
      <c r="A136" t="s">
        <v>4599</v>
      </c>
      <c r="B136" t="s">
        <v>133</v>
      </c>
      <c r="C136" t="s">
        <v>6100</v>
      </c>
      <c r="E136" t="s">
        <v>6125</v>
      </c>
      <c r="F136" t="s">
        <v>6105</v>
      </c>
      <c r="G136">
        <v>0</v>
      </c>
      <c r="H136">
        <v>158996.59041937499</v>
      </c>
      <c r="I136">
        <v>0</v>
      </c>
      <c r="J136">
        <f t="shared" si="29"/>
        <v>158996.59041937499</v>
      </c>
      <c r="K136">
        <v>0</v>
      </c>
      <c r="L136">
        <v>13513395</v>
      </c>
      <c r="M136">
        <v>15526908</v>
      </c>
      <c r="N136">
        <f t="shared" si="30"/>
        <v>29040303</v>
      </c>
      <c r="O136">
        <f t="shared" si="31"/>
        <v>5.0417488083261981E-3</v>
      </c>
      <c r="P136">
        <f t="shared" si="32"/>
        <v>0.92086196727549463</v>
      </c>
      <c r="Q136" s="42">
        <f t="shared" si="33"/>
        <v>0.91582021846716843</v>
      </c>
      <c r="R136" s="50">
        <f>Q136</f>
        <v>0.91582021846716843</v>
      </c>
      <c r="S136" s="42">
        <v>1.2764920139999999E-3</v>
      </c>
      <c r="T136" s="42">
        <v>3.1259480059999999E-3</v>
      </c>
      <c r="U136">
        <f>(Q136/T136)*100</f>
        <v>29297.359287784919</v>
      </c>
      <c r="V136">
        <v>-888</v>
      </c>
      <c r="W136" cm="1">
        <f t="array" ref="W136">_xlfn.IFS(Q136&lt;0,-1,Q136=0,0,Q136&gt;0,1)</f>
        <v>1</v>
      </c>
      <c r="X136" cm="1">
        <f t="array" ref="X136">_xlfn.IFS(W136=0,0,AND(W136&lt;0,V136&lt;50),1,AND(W136&lt;0,V136&lt;80),2,AND(W136&lt;0,V136&lt;90),3,AND(W136&lt;0,V136&lt;100),4,AND(W136&lt;0,V136&gt;100),5,AND(W136&gt;0,U136&gt;100),5,AND(W136&gt;0,U136&gt;10),4,AND(W136&gt;0,U136&gt;5),3,AND(W136&gt;0,U136&gt;2),2,AND(W136&gt;0,U136&gt;0),1)</f>
        <v>5</v>
      </c>
      <c r="Y136" cm="1">
        <f t="array" ref="Y136">_xlfn.IFS(W136=0,0,AND(W136&lt;0,X136=1),11,AND(W136&gt;0,X136=1),12,AND(W136&lt;0,X136=2),11,AND(W136&gt;0,X136=2),22,AND(W136&lt;0,X136=3),11,AND(W136&gt;0,X136=3),32,AND(W136&lt;0,X136=4),41,AND(W136&gt;0,X136=4),42,AND(W136&lt;0,X136=5),51,AND(W136&gt;0,X136=5),52)</f>
        <v>52</v>
      </c>
      <c r="Z136">
        <f t="shared" si="34"/>
        <v>0</v>
      </c>
      <c r="AA136">
        <f t="shared" si="35"/>
        <v>0</v>
      </c>
      <c r="AB136">
        <v>1</v>
      </c>
      <c r="AC136">
        <f t="shared" si="36"/>
        <v>0</v>
      </c>
    </row>
    <row r="137" spans="1:29" x14ac:dyDescent="0.25">
      <c r="A137" t="s">
        <v>4613</v>
      </c>
      <c r="B137" t="s">
        <v>134</v>
      </c>
      <c r="C137" t="s">
        <v>6100</v>
      </c>
      <c r="E137" t="s">
        <v>6125</v>
      </c>
      <c r="F137" t="s">
        <v>6105</v>
      </c>
      <c r="G137">
        <v>0</v>
      </c>
      <c r="H137">
        <v>0</v>
      </c>
      <c r="I137">
        <v>6223032</v>
      </c>
      <c r="J137">
        <f t="shared" si="29"/>
        <v>6223032</v>
      </c>
      <c r="K137">
        <v>0</v>
      </c>
      <c r="L137">
        <v>5000000</v>
      </c>
      <c r="M137">
        <v>27807998.75</v>
      </c>
      <c r="N137">
        <f t="shared" si="30"/>
        <v>32807998.75</v>
      </c>
      <c r="O137">
        <f t="shared" si="31"/>
        <v>0.19733105022831049</v>
      </c>
      <c r="P137">
        <f t="shared" si="32"/>
        <v>1.0403348157661085</v>
      </c>
      <c r="Q137" s="42">
        <f t="shared" si="33"/>
        <v>0.84300376553779799</v>
      </c>
      <c r="R137" s="50">
        <f>Q137</f>
        <v>0.84300376553779799</v>
      </c>
      <c r="S137" s="42">
        <v>0.1638431659</v>
      </c>
      <c r="T137" s="42">
        <v>0.82263080259999999</v>
      </c>
      <c r="U137">
        <f>(Q137/T137)*100</f>
        <v>102.47656213132397</v>
      </c>
      <c r="V137">
        <v>-888</v>
      </c>
      <c r="W137" cm="1">
        <f t="array" ref="W137">_xlfn.IFS(Q137&lt;0,-1,Q137=0,0,Q137&gt;0,1)</f>
        <v>1</v>
      </c>
      <c r="X137" cm="1">
        <f t="array" ref="X137">_xlfn.IFS(W137=0,0,AND(W137&lt;0,V137&lt;50),1,AND(W137&lt;0,V137&lt;80),2,AND(W137&lt;0,V137&lt;90),3,AND(W137&lt;0,V137&lt;100),4,AND(W137&lt;0,V137&gt;100),5,AND(W137&gt;0,U137&gt;100),5,AND(W137&gt;0,U137&gt;10),4,AND(W137&gt;0,U137&gt;5),3,AND(W137&gt;0,U137&gt;2),2,AND(W137&gt;0,U137&gt;0),1)</f>
        <v>5</v>
      </c>
      <c r="Y137" cm="1">
        <f t="array" ref="Y137">_xlfn.IFS(W137=0,0,AND(W137&lt;0,X137=1),11,AND(W137&gt;0,X137=1),12,AND(W137&lt;0,X137=2),11,AND(W137&gt;0,X137=2),22,AND(W137&lt;0,X137=3),11,AND(W137&gt;0,X137=3),32,AND(W137&lt;0,X137=4),41,AND(W137&gt;0,X137=4),42,AND(W137&lt;0,X137=5),51,AND(W137&gt;0,X137=5),52)</f>
        <v>52</v>
      </c>
      <c r="Z137">
        <f t="shared" si="34"/>
        <v>1</v>
      </c>
      <c r="AA137">
        <f t="shared" si="35"/>
        <v>1</v>
      </c>
      <c r="AB137">
        <v>0</v>
      </c>
      <c r="AC137">
        <f t="shared" si="36"/>
        <v>1</v>
      </c>
    </row>
    <row r="138" spans="1:29" x14ac:dyDescent="0.25">
      <c r="A138" t="s">
        <v>4959</v>
      </c>
      <c r="B138" t="s">
        <v>135</v>
      </c>
      <c r="C138" t="s">
        <v>6100</v>
      </c>
      <c r="E138" t="s">
        <v>6125</v>
      </c>
      <c r="F138" t="s">
        <v>6105</v>
      </c>
      <c r="G138">
        <v>0</v>
      </c>
      <c r="H138">
        <v>0</v>
      </c>
      <c r="I138">
        <v>70331</v>
      </c>
      <c r="J138">
        <f t="shared" si="29"/>
        <v>70331</v>
      </c>
      <c r="K138">
        <v>0</v>
      </c>
      <c r="L138">
        <v>0</v>
      </c>
      <c r="M138">
        <v>15157.5</v>
      </c>
      <c r="N138">
        <f t="shared" si="30"/>
        <v>15157.5</v>
      </c>
      <c r="O138">
        <f t="shared" si="31"/>
        <v>2.230181380010147E-3</v>
      </c>
      <c r="P138">
        <f t="shared" si="32"/>
        <v>4.806411719939117E-4</v>
      </c>
      <c r="Q138" s="42">
        <f t="shared" si="33"/>
        <v>-1.7495402080162353E-3</v>
      </c>
      <c r="R138" s="50">
        <f>Q138*(-1)</f>
        <v>1.7495402080162353E-3</v>
      </c>
      <c r="S138" s="42">
        <v>3.9052413600000006E-3</v>
      </c>
      <c r="T138" s="42">
        <v>1.6154652055E-2</v>
      </c>
      <c r="U138">
        <v>-888</v>
      </c>
      <c r="V138">
        <f>((R138)/(T138-S138))*100</f>
        <v>14.282647970407</v>
      </c>
      <c r="W138" cm="1">
        <f t="array" ref="W138">_xlfn.IFS(Q138&lt;0,-1,Q138=0,0,Q138&gt;0,1)</f>
        <v>-1</v>
      </c>
      <c r="X138" cm="1">
        <f t="array" ref="X138">_xlfn.IFS(W138=0,0,AND(W138&lt;0,V138&lt;50),1,AND(W138&lt;0,V138&lt;80),2,AND(W138&lt;0,V138&lt;90),3,AND(W138&lt;0,V138&lt;100),4,AND(W138&lt;0,V138&gt;100),5,AND(W138&gt;0,U138&gt;100),5,AND(W138&gt;0,U138&gt;10),4,AND(W138&gt;0,U138&gt;5),3,AND(W138&gt;0,U138&gt;2),2,AND(W138&gt;0,U138&gt;0),1)</f>
        <v>1</v>
      </c>
      <c r="Y138" cm="1">
        <f t="array" ref="Y138">_xlfn.IFS(W138=0,0,AND(W138&lt;0,X138=1),11,AND(W138&gt;0,X138=1),12,AND(W138&lt;0,X138=2),11,AND(W138&gt;0,X138=2),22,AND(W138&lt;0,X138=3),11,AND(W138&gt;0,X138=3),32,AND(W138&lt;0,X138=4),41,AND(W138&gt;0,X138=4),42,AND(W138&lt;0,X138=5),51,AND(W138&gt;0,X138=5),52)</f>
        <v>11</v>
      </c>
      <c r="Z138">
        <f t="shared" si="34"/>
        <v>0</v>
      </c>
      <c r="AA138">
        <f t="shared" si="35"/>
        <v>1</v>
      </c>
      <c r="AB138">
        <v>1</v>
      </c>
      <c r="AC138">
        <f t="shared" si="36"/>
        <v>1</v>
      </c>
    </row>
    <row r="139" spans="1:29" x14ac:dyDescent="0.25">
      <c r="A139" t="s">
        <v>4635</v>
      </c>
      <c r="B139" t="s">
        <v>136</v>
      </c>
      <c r="C139" t="s">
        <v>6100</v>
      </c>
      <c r="E139" t="s">
        <v>6125</v>
      </c>
      <c r="F139" t="s">
        <v>6105</v>
      </c>
      <c r="G139">
        <v>0</v>
      </c>
      <c r="H139">
        <v>0</v>
      </c>
      <c r="I139">
        <v>131449</v>
      </c>
      <c r="J139">
        <f t="shared" si="29"/>
        <v>131449</v>
      </c>
      <c r="K139">
        <v>0</v>
      </c>
      <c r="L139">
        <v>0</v>
      </c>
      <c r="M139">
        <v>27888083</v>
      </c>
      <c r="N139">
        <f t="shared" si="30"/>
        <v>27888083</v>
      </c>
      <c r="O139">
        <f t="shared" si="31"/>
        <v>4.1682204464738712E-3</v>
      </c>
      <c r="P139">
        <f t="shared" si="32"/>
        <v>0.88432531075596144</v>
      </c>
      <c r="Q139" s="42">
        <f t="shared" si="33"/>
        <v>0.88015709030948752</v>
      </c>
      <c r="R139" s="50">
        <f t="shared" ref="R139:R145" si="37">Q139</f>
        <v>0.88015709030948752</v>
      </c>
      <c r="S139" s="42">
        <v>1.0054798742E-2</v>
      </c>
      <c r="T139" s="42">
        <v>3.0586776093E-2</v>
      </c>
      <c r="U139">
        <f t="shared" ref="U139:U145" si="38">(Q139/T139)*100</f>
        <v>2877.5739150584022</v>
      </c>
      <c r="V139">
        <v>-888</v>
      </c>
      <c r="W139" cm="1">
        <f t="array" ref="W139">_xlfn.IFS(Q139&lt;0,-1,Q139=0,0,Q139&gt;0,1)</f>
        <v>1</v>
      </c>
      <c r="X139" cm="1">
        <f t="array" ref="X139">_xlfn.IFS(W139=0,0,AND(W139&lt;0,V139&lt;50),1,AND(W139&lt;0,V139&lt;80),2,AND(W139&lt;0,V139&lt;90),3,AND(W139&lt;0,V139&lt;100),4,AND(W139&lt;0,V139&gt;100),5,AND(W139&gt;0,U139&gt;100),5,AND(W139&gt;0,U139&gt;10),4,AND(W139&gt;0,U139&gt;5),3,AND(W139&gt;0,U139&gt;2),2,AND(W139&gt;0,U139&gt;0),1)</f>
        <v>5</v>
      </c>
      <c r="Y139" cm="1">
        <f t="array" ref="Y139">_xlfn.IFS(W139=0,0,AND(W139&lt;0,X139=1),11,AND(W139&gt;0,X139=1),12,AND(W139&lt;0,X139=2),11,AND(W139&gt;0,X139=2),22,AND(W139&lt;0,X139=3),11,AND(W139&gt;0,X139=3),32,AND(W139&lt;0,X139=4),41,AND(W139&gt;0,X139=4),42,AND(W139&lt;0,X139=5),51,AND(W139&gt;0,X139=5),52)</f>
        <v>52</v>
      </c>
      <c r="Z139">
        <f t="shared" si="34"/>
        <v>1</v>
      </c>
      <c r="AA139">
        <f t="shared" si="35"/>
        <v>1</v>
      </c>
      <c r="AB139">
        <v>0</v>
      </c>
      <c r="AC139">
        <f t="shared" si="36"/>
        <v>1</v>
      </c>
    </row>
    <row r="140" spans="1:29" x14ac:dyDescent="0.25">
      <c r="A140" t="s">
        <v>5908</v>
      </c>
      <c r="B140" t="s">
        <v>137</v>
      </c>
      <c r="C140" t="s">
        <v>6100</v>
      </c>
      <c r="E140" t="s">
        <v>6125</v>
      </c>
      <c r="F140" t="s">
        <v>6105</v>
      </c>
      <c r="G140">
        <v>0</v>
      </c>
      <c r="H140">
        <v>0</v>
      </c>
      <c r="I140">
        <v>0</v>
      </c>
      <c r="J140">
        <f t="shared" si="29"/>
        <v>0</v>
      </c>
      <c r="K140">
        <v>0</v>
      </c>
      <c r="L140">
        <v>0</v>
      </c>
      <c r="M140">
        <v>0</v>
      </c>
      <c r="N140">
        <f t="shared" si="30"/>
        <v>0</v>
      </c>
      <c r="O140">
        <f t="shared" si="31"/>
        <v>0</v>
      </c>
      <c r="P140">
        <f t="shared" si="32"/>
        <v>0</v>
      </c>
      <c r="Q140" s="42">
        <f t="shared" si="33"/>
        <v>0</v>
      </c>
      <c r="R140" s="50">
        <f t="shared" si="37"/>
        <v>0</v>
      </c>
      <c r="S140" s="42">
        <v>2.46434115E-2</v>
      </c>
      <c r="T140" s="42">
        <v>0.13494165399999999</v>
      </c>
      <c r="U140">
        <f t="shared" si="38"/>
        <v>0</v>
      </c>
      <c r="V140">
        <f>((R140)/(T140-S140))*100</f>
        <v>0</v>
      </c>
      <c r="W140" cm="1">
        <f t="array" ref="W140">_xlfn.IFS(Q140&lt;0,-1,Q140=0,0,Q140&gt;0,1)</f>
        <v>0</v>
      </c>
      <c r="X140" cm="1">
        <f t="array" ref="X140">_xlfn.IFS(W140=0,0,AND(W140&lt;0,V140&lt;50),1,AND(W140&lt;0,V140&lt;80),2,AND(W140&lt;0,V140&lt;90),3,AND(W140&lt;0,V140&lt;100),4,AND(W140&lt;0,V140&gt;100),5,AND(W140&gt;0,U140&gt;100),5,AND(W140&gt;0,U140&gt;10),4,AND(W140&gt;0,U140&gt;5),3,AND(W140&gt;0,U140&gt;2),2,AND(W140&gt;0,U140&gt;0),1)</f>
        <v>0</v>
      </c>
      <c r="Y140" cm="1">
        <f t="array" ref="Y140">_xlfn.IFS(W140=0,0,AND(W140&lt;0,X140=1),11,AND(W140&gt;0,X140=1),12,AND(W140&lt;0,X140=2),11,AND(W140&gt;0,X140=2),22,AND(W140&lt;0,X140=3),11,AND(W140&gt;0,X140=3),32,AND(W140&lt;0,X140=4),41,AND(W140&gt;0,X140=4),42,AND(W140&lt;0,X140=5),51,AND(W140&gt;0,X140=5),52)</f>
        <v>0</v>
      </c>
      <c r="Z140">
        <f t="shared" si="34"/>
        <v>1</v>
      </c>
      <c r="AA140">
        <f t="shared" si="35"/>
        <v>1</v>
      </c>
      <c r="AB140">
        <v>1</v>
      </c>
      <c r="AC140">
        <f t="shared" si="36"/>
        <v>2</v>
      </c>
    </row>
    <row r="141" spans="1:29" x14ac:dyDescent="0.25">
      <c r="A141" t="s">
        <v>4641</v>
      </c>
      <c r="B141" t="s">
        <v>138</v>
      </c>
      <c r="C141" t="s">
        <v>6100</v>
      </c>
      <c r="E141" t="s">
        <v>6125</v>
      </c>
      <c r="F141" t="s">
        <v>6105</v>
      </c>
      <c r="G141">
        <v>0</v>
      </c>
      <c r="H141">
        <v>0</v>
      </c>
      <c r="I141">
        <v>0</v>
      </c>
      <c r="J141">
        <f t="shared" si="29"/>
        <v>0</v>
      </c>
      <c r="K141">
        <v>0</v>
      </c>
      <c r="L141">
        <v>5187600</v>
      </c>
      <c r="M141">
        <v>16861529</v>
      </c>
      <c r="N141">
        <f t="shared" si="30"/>
        <v>22049129</v>
      </c>
      <c r="O141">
        <f t="shared" si="31"/>
        <v>0</v>
      </c>
      <c r="P141">
        <f t="shared" si="32"/>
        <v>0.69917329401319128</v>
      </c>
      <c r="Q141" s="42">
        <f t="shared" si="33"/>
        <v>0.69917329401319128</v>
      </c>
      <c r="R141" s="50">
        <f t="shared" si="37"/>
        <v>0.69917329401319128</v>
      </c>
      <c r="S141" s="42">
        <v>1.5674781939999996E-3</v>
      </c>
      <c r="T141" s="42">
        <v>3.2367391169999997E-3</v>
      </c>
      <c r="U141">
        <f t="shared" si="38"/>
        <v>21601.163045269655</v>
      </c>
      <c r="V141">
        <v>-888</v>
      </c>
      <c r="W141" cm="1">
        <f t="array" ref="W141">_xlfn.IFS(Q141&lt;0,-1,Q141=0,0,Q141&gt;0,1)</f>
        <v>1</v>
      </c>
      <c r="X141" cm="1">
        <f t="array" ref="X141">_xlfn.IFS(W141=0,0,AND(W141&lt;0,V141&lt;50),1,AND(W141&lt;0,V141&lt;80),2,AND(W141&lt;0,V141&lt;90),3,AND(W141&lt;0,V141&lt;100),4,AND(W141&lt;0,V141&gt;100),5,AND(W141&gt;0,U141&gt;100),5,AND(W141&gt;0,U141&gt;10),4,AND(W141&gt;0,U141&gt;5),3,AND(W141&gt;0,U141&gt;2),2,AND(W141&gt;0,U141&gt;0),1)</f>
        <v>5</v>
      </c>
      <c r="Y141" cm="1">
        <f t="array" ref="Y141">_xlfn.IFS(W141=0,0,AND(W141&lt;0,X141=1),11,AND(W141&gt;0,X141=1),12,AND(W141&lt;0,X141=2),11,AND(W141&gt;0,X141=2),22,AND(W141&lt;0,X141=3),11,AND(W141&gt;0,X141=3),32,AND(W141&lt;0,X141=4),41,AND(W141&gt;0,X141=4),42,AND(W141&lt;0,X141=5),51,AND(W141&gt;0,X141=5),52)</f>
        <v>52</v>
      </c>
      <c r="Z141">
        <f t="shared" si="34"/>
        <v>0</v>
      </c>
      <c r="AA141">
        <f t="shared" si="35"/>
        <v>0</v>
      </c>
      <c r="AB141">
        <v>0</v>
      </c>
      <c r="AC141">
        <f t="shared" si="36"/>
        <v>0</v>
      </c>
    </row>
    <row r="142" spans="1:29" x14ac:dyDescent="0.25">
      <c r="A142" t="s">
        <v>4632</v>
      </c>
      <c r="B142" t="s">
        <v>139</v>
      </c>
      <c r="C142" t="s">
        <v>6100</v>
      </c>
      <c r="E142" t="s">
        <v>6125</v>
      </c>
      <c r="F142" t="s">
        <v>6105</v>
      </c>
      <c r="G142">
        <v>0</v>
      </c>
      <c r="H142">
        <v>0</v>
      </c>
      <c r="I142">
        <v>3813688</v>
      </c>
      <c r="J142">
        <f t="shared" si="29"/>
        <v>3813688</v>
      </c>
      <c r="K142">
        <v>0</v>
      </c>
      <c r="L142">
        <v>40460000</v>
      </c>
      <c r="M142">
        <v>88297143.849999994</v>
      </c>
      <c r="N142">
        <f t="shared" si="30"/>
        <v>128757143.84999999</v>
      </c>
      <c r="O142">
        <f t="shared" si="31"/>
        <v>0.12093125317097919</v>
      </c>
      <c r="P142">
        <f t="shared" si="32"/>
        <v>4.0828622479071539</v>
      </c>
      <c r="Q142" s="42">
        <f t="shared" si="33"/>
        <v>3.9619309947361749</v>
      </c>
      <c r="R142" s="50">
        <f t="shared" si="37"/>
        <v>3.9619309947361749</v>
      </c>
      <c r="S142" s="42">
        <v>2.3564175261</v>
      </c>
      <c r="T142" s="42">
        <v>6.6223446372000003</v>
      </c>
      <c r="U142">
        <f t="shared" si="38"/>
        <v>59.826711108942263</v>
      </c>
      <c r="V142">
        <v>-888</v>
      </c>
      <c r="W142" cm="1">
        <f t="array" ref="W142">_xlfn.IFS(Q142&lt;0,-1,Q142=0,0,Q142&gt;0,1)</f>
        <v>1</v>
      </c>
      <c r="X142" cm="1">
        <f t="array" ref="X142">_xlfn.IFS(W142=0,0,AND(W142&lt;0,V142&lt;50),1,AND(W142&lt;0,V142&lt;80),2,AND(W142&lt;0,V142&lt;90),3,AND(W142&lt;0,V142&lt;100),4,AND(W142&lt;0,V142&gt;100),5,AND(W142&gt;0,U142&gt;100),5,AND(W142&gt;0,U142&gt;10),4,AND(W142&gt;0,U142&gt;5),3,AND(W142&gt;0,U142&gt;2),2,AND(W142&gt;0,U142&gt;0),1)</f>
        <v>4</v>
      </c>
      <c r="Y142" cm="1">
        <f t="array" ref="Y142">_xlfn.IFS(W142=0,0,AND(W142&lt;0,X142=1),11,AND(W142&gt;0,X142=1),12,AND(W142&lt;0,X142=2),11,AND(W142&gt;0,X142=2),22,AND(W142&lt;0,X142=3),11,AND(W142&gt;0,X142=3),32,AND(W142&lt;0,X142=4),41,AND(W142&gt;0,X142=4),42,AND(W142&lt;0,X142=5),51,AND(W142&gt;0,X142=5),52)</f>
        <v>42</v>
      </c>
      <c r="Z142">
        <f t="shared" si="34"/>
        <v>1</v>
      </c>
      <c r="AA142">
        <f t="shared" si="35"/>
        <v>1</v>
      </c>
      <c r="AB142">
        <v>0</v>
      </c>
      <c r="AC142">
        <f t="shared" si="36"/>
        <v>1</v>
      </c>
    </row>
    <row r="143" spans="1:29" x14ac:dyDescent="0.25">
      <c r="A143" t="s">
        <v>4485</v>
      </c>
      <c r="B143" t="s">
        <v>140</v>
      </c>
      <c r="C143" t="s">
        <v>6100</v>
      </c>
      <c r="E143" t="s">
        <v>6125</v>
      </c>
      <c r="F143" t="s">
        <v>6105</v>
      </c>
      <c r="G143">
        <v>0</v>
      </c>
      <c r="H143">
        <v>0</v>
      </c>
      <c r="I143">
        <v>0</v>
      </c>
      <c r="J143">
        <f t="shared" si="29"/>
        <v>0</v>
      </c>
      <c r="K143">
        <v>0</v>
      </c>
      <c r="L143">
        <v>0</v>
      </c>
      <c r="M143">
        <v>3523778</v>
      </c>
      <c r="N143">
        <f t="shared" si="30"/>
        <v>3523778</v>
      </c>
      <c r="O143">
        <f t="shared" si="31"/>
        <v>0</v>
      </c>
      <c r="P143">
        <f t="shared" si="32"/>
        <v>0.111738267376966</v>
      </c>
      <c r="Q143" s="42">
        <f t="shared" si="33"/>
        <v>0.111738267376966</v>
      </c>
      <c r="R143" s="50">
        <f t="shared" si="37"/>
        <v>0.111738267376966</v>
      </c>
      <c r="S143" s="42">
        <v>4.9008884830000002E-3</v>
      </c>
      <c r="T143" s="42">
        <v>1.0311623501000001E-2</v>
      </c>
      <c r="U143">
        <f t="shared" si="38"/>
        <v>1083.6146933228297</v>
      </c>
      <c r="V143">
        <v>-888</v>
      </c>
      <c r="W143" cm="1">
        <f t="array" ref="W143">_xlfn.IFS(Q143&lt;0,-1,Q143=0,0,Q143&gt;0,1)</f>
        <v>1</v>
      </c>
      <c r="X143" cm="1">
        <f t="array" ref="X143">_xlfn.IFS(W143=0,0,AND(W143&lt;0,V143&lt;50),1,AND(W143&lt;0,V143&lt;80),2,AND(W143&lt;0,V143&lt;90),3,AND(W143&lt;0,V143&lt;100),4,AND(W143&lt;0,V143&gt;100),5,AND(W143&gt;0,U143&gt;100),5,AND(W143&gt;0,U143&gt;10),4,AND(W143&gt;0,U143&gt;5),3,AND(W143&gt;0,U143&gt;2),2,AND(W143&gt;0,U143&gt;0),1)</f>
        <v>5</v>
      </c>
      <c r="Y143" cm="1">
        <f t="array" ref="Y143">_xlfn.IFS(W143=0,0,AND(W143&lt;0,X143=1),11,AND(W143&gt;0,X143=1),12,AND(W143&lt;0,X143=2),11,AND(W143&gt;0,X143=2),22,AND(W143&lt;0,X143=3),11,AND(W143&gt;0,X143=3),32,AND(W143&lt;0,X143=4),41,AND(W143&gt;0,X143=4),42,AND(W143&lt;0,X143=5),51,AND(W143&gt;0,X143=5),52)</f>
        <v>52</v>
      </c>
      <c r="Z143">
        <f t="shared" si="34"/>
        <v>0</v>
      </c>
      <c r="AA143">
        <f t="shared" si="35"/>
        <v>1</v>
      </c>
      <c r="AB143">
        <v>0</v>
      </c>
      <c r="AC143">
        <f t="shared" si="36"/>
        <v>1</v>
      </c>
    </row>
    <row r="144" spans="1:29" x14ac:dyDescent="0.25">
      <c r="A144" t="s">
        <v>3566</v>
      </c>
      <c r="B144" t="s">
        <v>141</v>
      </c>
      <c r="C144" t="s">
        <v>6100</v>
      </c>
      <c r="E144" t="s">
        <v>6125</v>
      </c>
      <c r="F144" t="s">
        <v>6105</v>
      </c>
      <c r="G144">
        <v>0</v>
      </c>
      <c r="H144">
        <v>0</v>
      </c>
      <c r="I144">
        <v>0</v>
      </c>
      <c r="J144">
        <f t="shared" si="29"/>
        <v>0</v>
      </c>
      <c r="K144">
        <v>0</v>
      </c>
      <c r="L144">
        <v>0</v>
      </c>
      <c r="M144">
        <v>80665</v>
      </c>
      <c r="N144">
        <f t="shared" si="30"/>
        <v>80665</v>
      </c>
      <c r="O144">
        <f t="shared" si="31"/>
        <v>0</v>
      </c>
      <c r="P144">
        <f t="shared" si="32"/>
        <v>2.5578703703703705E-3</v>
      </c>
      <c r="Q144" s="42">
        <f t="shared" si="33"/>
        <v>2.5578703703703705E-3</v>
      </c>
      <c r="R144" s="50">
        <f t="shared" si="37"/>
        <v>2.5578703703703705E-3</v>
      </c>
      <c r="S144" s="42">
        <v>2.7737479860000004E-3</v>
      </c>
      <c r="T144" s="42">
        <v>3.4421287869999999E-3</v>
      </c>
      <c r="U144">
        <f t="shared" si="38"/>
        <v>74.310710860987044</v>
      </c>
      <c r="V144">
        <v>-888</v>
      </c>
      <c r="W144" cm="1">
        <f t="array" ref="W144">_xlfn.IFS(Q144&lt;0,-1,Q144=0,0,Q144&gt;0,1)</f>
        <v>1</v>
      </c>
      <c r="X144" cm="1">
        <f t="array" ref="X144">_xlfn.IFS(W144=0,0,AND(W144&lt;0,V144&lt;50),1,AND(W144&lt;0,V144&lt;80),2,AND(W144&lt;0,V144&lt;90),3,AND(W144&lt;0,V144&lt;100),4,AND(W144&lt;0,V144&gt;100),5,AND(W144&gt;0,U144&gt;100),5,AND(W144&gt;0,U144&gt;10),4,AND(W144&gt;0,U144&gt;5),3,AND(W144&gt;0,U144&gt;2),2,AND(W144&gt;0,U144&gt;0),1)</f>
        <v>4</v>
      </c>
      <c r="Y144" cm="1">
        <f t="array" ref="Y144">_xlfn.IFS(W144=0,0,AND(W144&lt;0,X144=1),11,AND(W144&gt;0,X144=1),12,AND(W144&lt;0,X144=2),11,AND(W144&gt;0,X144=2),22,AND(W144&lt;0,X144=3),11,AND(W144&gt;0,X144=3),32,AND(W144&lt;0,X144=4),41,AND(W144&gt;0,X144=4),42,AND(W144&lt;0,X144=5),51,AND(W144&gt;0,X144=5),52)</f>
        <v>42</v>
      </c>
      <c r="Z144">
        <f t="shared" si="34"/>
        <v>0</v>
      </c>
      <c r="AA144">
        <f t="shared" si="35"/>
        <v>0</v>
      </c>
      <c r="AB144">
        <v>1</v>
      </c>
      <c r="AC144">
        <f t="shared" si="36"/>
        <v>0</v>
      </c>
    </row>
    <row r="145" spans="1:29" x14ac:dyDescent="0.25">
      <c r="A145" t="s">
        <v>4660</v>
      </c>
      <c r="B145" t="s">
        <v>142</v>
      </c>
      <c r="C145" t="s">
        <v>6100</v>
      </c>
      <c r="E145" t="s">
        <v>6125</v>
      </c>
      <c r="F145" t="s">
        <v>6105</v>
      </c>
      <c r="G145">
        <v>0</v>
      </c>
      <c r="H145">
        <v>0</v>
      </c>
      <c r="I145">
        <v>0</v>
      </c>
      <c r="J145">
        <f t="shared" si="29"/>
        <v>0</v>
      </c>
      <c r="K145">
        <v>0</v>
      </c>
      <c r="L145">
        <v>4216320</v>
      </c>
      <c r="M145">
        <v>49796373</v>
      </c>
      <c r="N145">
        <f t="shared" si="30"/>
        <v>54012693</v>
      </c>
      <c r="O145">
        <f t="shared" si="31"/>
        <v>0</v>
      </c>
      <c r="P145">
        <f t="shared" si="32"/>
        <v>1.7127312595129376</v>
      </c>
      <c r="Q145" s="42">
        <f t="shared" si="33"/>
        <v>1.7127312595129376</v>
      </c>
      <c r="R145" s="50">
        <f t="shared" si="37"/>
        <v>1.7127312595129376</v>
      </c>
      <c r="S145" s="42">
        <v>5.1642236429999995E-3</v>
      </c>
      <c r="T145" s="42">
        <v>7.2870055809999999E-3</v>
      </c>
      <c r="U145">
        <f t="shared" si="38"/>
        <v>23503.910357619054</v>
      </c>
      <c r="V145">
        <v>-888</v>
      </c>
      <c r="W145" cm="1">
        <f t="array" ref="W145">_xlfn.IFS(Q145&lt;0,-1,Q145=0,0,Q145&gt;0,1)</f>
        <v>1</v>
      </c>
      <c r="X145" cm="1">
        <f t="array" ref="X145">_xlfn.IFS(W145=0,0,AND(W145&lt;0,V145&lt;50),1,AND(W145&lt;0,V145&lt;80),2,AND(W145&lt;0,V145&lt;90),3,AND(W145&lt;0,V145&lt;100),4,AND(W145&lt;0,V145&gt;100),5,AND(W145&gt;0,U145&gt;100),5,AND(W145&gt;0,U145&gt;10),4,AND(W145&gt;0,U145&gt;5),3,AND(W145&gt;0,U145&gt;2),2,AND(W145&gt;0,U145&gt;0),1)</f>
        <v>5</v>
      </c>
      <c r="Y145" cm="1">
        <f t="array" ref="Y145">_xlfn.IFS(W145=0,0,AND(W145&lt;0,X145=1),11,AND(W145&gt;0,X145=1),12,AND(W145&lt;0,X145=2),11,AND(W145&gt;0,X145=2),22,AND(W145&lt;0,X145=3),11,AND(W145&gt;0,X145=3),32,AND(W145&lt;0,X145=4),41,AND(W145&gt;0,X145=4),42,AND(W145&lt;0,X145=5),51,AND(W145&gt;0,X145=5),52)</f>
        <v>52</v>
      </c>
      <c r="Z145">
        <f t="shared" si="34"/>
        <v>0</v>
      </c>
      <c r="AA145">
        <f t="shared" si="35"/>
        <v>0</v>
      </c>
      <c r="AB145">
        <v>0</v>
      </c>
      <c r="AC145">
        <f t="shared" si="36"/>
        <v>0</v>
      </c>
    </row>
    <row r="146" spans="1:29" x14ac:dyDescent="0.25">
      <c r="A146" t="s">
        <v>4977</v>
      </c>
      <c r="B146" t="s">
        <v>143</v>
      </c>
      <c r="C146" t="s">
        <v>6100</v>
      </c>
      <c r="E146" t="s">
        <v>6106</v>
      </c>
      <c r="F146" t="s">
        <v>6107</v>
      </c>
      <c r="G146">
        <v>0</v>
      </c>
      <c r="H146">
        <v>0</v>
      </c>
      <c r="I146">
        <v>1033910.5</v>
      </c>
      <c r="J146">
        <f t="shared" si="29"/>
        <v>1033910.5</v>
      </c>
      <c r="K146">
        <v>0</v>
      </c>
      <c r="L146">
        <v>0</v>
      </c>
      <c r="M146">
        <v>0</v>
      </c>
      <c r="N146">
        <f t="shared" si="30"/>
        <v>0</v>
      </c>
      <c r="O146">
        <f t="shared" si="31"/>
        <v>3.2785086884830034E-2</v>
      </c>
      <c r="P146">
        <f t="shared" si="32"/>
        <v>0</v>
      </c>
      <c r="Q146" s="42">
        <f t="shared" si="33"/>
        <v>-3.2785086884830034E-2</v>
      </c>
      <c r="R146" s="50">
        <f>Q146*(-1)</f>
        <v>3.2785086884830034E-2</v>
      </c>
      <c r="S146" s="42">
        <v>8.595178890000001E-4</v>
      </c>
      <c r="T146" s="42">
        <v>6.4863659059999999E-3</v>
      </c>
      <c r="U146">
        <v>-888</v>
      </c>
      <c r="V146">
        <f>((R146)/(T146-S146))*100</f>
        <v>582.6545658560309</v>
      </c>
      <c r="W146" cm="1">
        <f t="array" ref="W146">_xlfn.IFS(Q146&lt;0,-1,Q146=0,0,Q146&gt;0,1)</f>
        <v>-1</v>
      </c>
      <c r="X146" cm="1">
        <f t="array" ref="X146">_xlfn.IFS(W146=0,0,AND(W146&lt;0,V146&lt;50),1,AND(W146&lt;0,V146&lt;80),2,AND(W146&lt;0,V146&lt;90),3,AND(W146&lt;0,V146&lt;100),4,AND(W146&lt;0,V146&gt;100),5,AND(W146&gt;0,U146&gt;100),5,AND(W146&gt;0,U146&gt;10),4,AND(W146&gt;0,U146&gt;5),3,AND(W146&gt;0,U146&gt;2),2,AND(W146&gt;0,U146&gt;0),1)</f>
        <v>5</v>
      </c>
      <c r="Y146" cm="1">
        <f t="array" ref="Y146">_xlfn.IFS(W146=0,0,AND(W146&lt;0,X146=1),11,AND(W146&gt;0,X146=1),12,AND(W146&lt;0,X146=2),11,AND(W146&gt;0,X146=2),22,AND(W146&lt;0,X146=3),11,AND(W146&gt;0,X146=3),32,AND(W146&lt;0,X146=4),41,AND(W146&gt;0,X146=4),42,AND(W146&lt;0,X146=5),51,AND(W146&gt;0,X146=5),52)</f>
        <v>51</v>
      </c>
      <c r="Z146">
        <f t="shared" si="34"/>
        <v>0</v>
      </c>
      <c r="AA146">
        <f t="shared" si="35"/>
        <v>0</v>
      </c>
      <c r="AB146">
        <v>0</v>
      </c>
      <c r="AC146">
        <f t="shared" si="36"/>
        <v>0</v>
      </c>
    </row>
    <row r="147" spans="1:29" x14ac:dyDescent="0.25">
      <c r="A147" t="s">
        <v>4612</v>
      </c>
      <c r="B147" t="s">
        <v>144</v>
      </c>
      <c r="C147" t="s">
        <v>6100</v>
      </c>
      <c r="E147" t="s">
        <v>6106</v>
      </c>
      <c r="F147" t="s">
        <v>6107</v>
      </c>
      <c r="G147">
        <v>0</v>
      </c>
      <c r="H147">
        <v>0</v>
      </c>
      <c r="I147">
        <v>35613</v>
      </c>
      <c r="J147">
        <f t="shared" si="29"/>
        <v>35613</v>
      </c>
      <c r="K147">
        <v>0</v>
      </c>
      <c r="L147">
        <v>0</v>
      </c>
      <c r="M147">
        <v>478329.29399999999</v>
      </c>
      <c r="N147">
        <f t="shared" si="30"/>
        <v>478329.29399999999</v>
      </c>
      <c r="O147">
        <f t="shared" si="31"/>
        <v>1.1292808219178082E-3</v>
      </c>
      <c r="P147">
        <f t="shared" si="32"/>
        <v>1.5167722412480975E-2</v>
      </c>
      <c r="Q147" s="42">
        <f t="shared" si="33"/>
        <v>1.4038441590563167E-2</v>
      </c>
      <c r="R147" s="50">
        <f>Q147</f>
        <v>1.4038441590563167E-2</v>
      </c>
      <c r="S147" s="42">
        <v>1.0417621109999999E-3</v>
      </c>
      <c r="T147" s="42">
        <v>7.3009946630000003E-3</v>
      </c>
      <c r="U147">
        <f>(Q147/T147)*100</f>
        <v>192.2812197317061</v>
      </c>
      <c r="V147">
        <v>-888</v>
      </c>
      <c r="W147" cm="1">
        <f t="array" ref="W147">_xlfn.IFS(Q147&lt;0,-1,Q147=0,0,Q147&gt;0,1)</f>
        <v>1</v>
      </c>
      <c r="X147" cm="1">
        <f t="array" ref="X147">_xlfn.IFS(W147=0,0,AND(W147&lt;0,V147&lt;50),1,AND(W147&lt;0,V147&lt;80),2,AND(W147&lt;0,V147&lt;90),3,AND(W147&lt;0,V147&lt;100),4,AND(W147&lt;0,V147&gt;100),5,AND(W147&gt;0,U147&gt;100),5,AND(W147&gt;0,U147&gt;10),4,AND(W147&gt;0,U147&gt;5),3,AND(W147&gt;0,U147&gt;2),2,AND(W147&gt;0,U147&gt;0),1)</f>
        <v>5</v>
      </c>
      <c r="Y147" cm="1">
        <f t="array" ref="Y147">_xlfn.IFS(W147=0,0,AND(W147&lt;0,X147=1),11,AND(W147&gt;0,X147=1),12,AND(W147&lt;0,X147=2),11,AND(W147&gt;0,X147=2),22,AND(W147&lt;0,X147=3),11,AND(W147&gt;0,X147=3),32,AND(W147&lt;0,X147=4),41,AND(W147&gt;0,X147=4),42,AND(W147&lt;0,X147=5),51,AND(W147&gt;0,X147=5),52)</f>
        <v>52</v>
      </c>
      <c r="Z147">
        <f t="shared" si="34"/>
        <v>0</v>
      </c>
      <c r="AA147">
        <f t="shared" si="35"/>
        <v>0</v>
      </c>
      <c r="AB147">
        <v>0</v>
      </c>
      <c r="AC147">
        <f t="shared" si="36"/>
        <v>0</v>
      </c>
    </row>
    <row r="148" spans="1:29" x14ac:dyDescent="0.25">
      <c r="A148" t="s">
        <v>4654</v>
      </c>
      <c r="B148" t="s">
        <v>145</v>
      </c>
      <c r="C148" t="s">
        <v>6100</v>
      </c>
      <c r="E148" t="s">
        <v>6106</v>
      </c>
      <c r="F148" t="s">
        <v>6107</v>
      </c>
      <c r="G148">
        <v>0</v>
      </c>
      <c r="H148">
        <v>1409697.9891605251</v>
      </c>
      <c r="I148">
        <v>907776</v>
      </c>
      <c r="J148">
        <f t="shared" si="29"/>
        <v>2317473.9891605251</v>
      </c>
      <c r="K148">
        <v>0</v>
      </c>
      <c r="L148">
        <v>0</v>
      </c>
      <c r="M148">
        <v>148975</v>
      </c>
      <c r="N148">
        <f t="shared" si="30"/>
        <v>148975</v>
      </c>
      <c r="O148">
        <f t="shared" si="31"/>
        <v>7.3486618124065359E-2</v>
      </c>
      <c r="P148">
        <f t="shared" si="32"/>
        <v>4.7239662607813293E-3</v>
      </c>
      <c r="Q148" s="42">
        <f t="shared" si="33"/>
        <v>-6.8762651863284036E-2</v>
      </c>
      <c r="R148" s="50">
        <f>Q148*(-1)</f>
        <v>6.8762651863284036E-2</v>
      </c>
      <c r="S148" s="42">
        <v>2.3066139020000002E-3</v>
      </c>
      <c r="T148" s="42">
        <v>1.622659312E-2</v>
      </c>
      <c r="U148">
        <v>-888</v>
      </c>
      <c r="V148">
        <f>((R148)/(T148-S148))*100</f>
        <v>493.98530548355046</v>
      </c>
      <c r="W148" cm="1">
        <f t="array" ref="W148">_xlfn.IFS(Q148&lt;0,-1,Q148=0,0,Q148&gt;0,1)</f>
        <v>-1</v>
      </c>
      <c r="X148" cm="1">
        <f t="array" ref="X148">_xlfn.IFS(W148=0,0,AND(W148&lt;0,V148&lt;50),1,AND(W148&lt;0,V148&lt;80),2,AND(W148&lt;0,V148&lt;90),3,AND(W148&lt;0,V148&lt;100),4,AND(W148&lt;0,V148&gt;100),5,AND(W148&gt;0,U148&gt;100),5,AND(W148&gt;0,U148&gt;10),4,AND(W148&gt;0,U148&gt;5),3,AND(W148&gt;0,U148&gt;2),2,AND(W148&gt;0,U148&gt;0),1)</f>
        <v>5</v>
      </c>
      <c r="Y148" cm="1">
        <f t="array" ref="Y148">_xlfn.IFS(W148=0,0,AND(W148&lt;0,X148=1),11,AND(W148&gt;0,X148=1),12,AND(W148&lt;0,X148=2),11,AND(W148&gt;0,X148=2),22,AND(W148&lt;0,X148=3),11,AND(W148&gt;0,X148=3),32,AND(W148&lt;0,X148=4),41,AND(W148&gt;0,X148=4),42,AND(W148&lt;0,X148=5),51,AND(W148&gt;0,X148=5),52)</f>
        <v>51</v>
      </c>
      <c r="Z148">
        <f t="shared" si="34"/>
        <v>0</v>
      </c>
      <c r="AA148">
        <f t="shared" si="35"/>
        <v>1</v>
      </c>
      <c r="AB148">
        <v>0</v>
      </c>
      <c r="AC148">
        <f t="shared" si="36"/>
        <v>1</v>
      </c>
    </row>
    <row r="149" spans="1:29" x14ac:dyDescent="0.25">
      <c r="A149" t="s">
        <v>4307</v>
      </c>
      <c r="B149" t="s">
        <v>146</v>
      </c>
      <c r="C149" t="s">
        <v>6100</v>
      </c>
      <c r="E149" t="s">
        <v>6106</v>
      </c>
      <c r="F149" t="s">
        <v>6107</v>
      </c>
      <c r="G149">
        <v>0</v>
      </c>
      <c r="H149">
        <v>0</v>
      </c>
      <c r="I149">
        <v>726667.19999999984</v>
      </c>
      <c r="J149">
        <f t="shared" si="29"/>
        <v>726667.19999999984</v>
      </c>
      <c r="K149">
        <v>0</v>
      </c>
      <c r="L149">
        <v>0</v>
      </c>
      <c r="M149">
        <v>450000</v>
      </c>
      <c r="N149">
        <f t="shared" si="30"/>
        <v>450000</v>
      </c>
      <c r="O149">
        <f t="shared" si="31"/>
        <v>2.3042465753424654E-2</v>
      </c>
      <c r="P149">
        <f t="shared" si="32"/>
        <v>1.4269406392694063E-2</v>
      </c>
      <c r="Q149" s="42">
        <f t="shared" si="33"/>
        <v>-8.7730593607305909E-3</v>
      </c>
      <c r="R149" s="50">
        <f>Q149*(-1)</f>
        <v>8.7730593607305909E-3</v>
      </c>
      <c r="S149" s="42">
        <v>1.0926487669999999E-3</v>
      </c>
      <c r="T149" s="42">
        <v>3.250168077E-3</v>
      </c>
      <c r="U149">
        <v>-888</v>
      </c>
      <c r="V149">
        <f>((R149)/(T149-S149))*100</f>
        <v>406.62715369766909</v>
      </c>
      <c r="W149" cm="1">
        <f t="array" ref="W149">_xlfn.IFS(Q149&lt;0,-1,Q149=0,0,Q149&gt;0,1)</f>
        <v>-1</v>
      </c>
      <c r="X149" cm="1">
        <f t="array" ref="X149">_xlfn.IFS(W149=0,0,AND(W149&lt;0,V149&lt;50),1,AND(W149&lt;0,V149&lt;80),2,AND(W149&lt;0,V149&lt;90),3,AND(W149&lt;0,V149&lt;100),4,AND(W149&lt;0,V149&gt;100),5,AND(W149&gt;0,U149&gt;100),5,AND(W149&gt;0,U149&gt;10),4,AND(W149&gt;0,U149&gt;5),3,AND(W149&gt;0,U149&gt;2),2,AND(W149&gt;0,U149&gt;0),1)</f>
        <v>5</v>
      </c>
      <c r="Y149" cm="1">
        <f t="array" ref="Y149">_xlfn.IFS(W149=0,0,AND(W149&lt;0,X149=1),11,AND(W149&gt;0,X149=1),12,AND(W149&lt;0,X149=2),11,AND(W149&gt;0,X149=2),22,AND(W149&lt;0,X149=3),11,AND(W149&gt;0,X149=3),32,AND(W149&lt;0,X149=4),41,AND(W149&gt;0,X149=4),42,AND(W149&lt;0,X149=5),51,AND(W149&gt;0,X149=5),52)</f>
        <v>51</v>
      </c>
      <c r="Z149">
        <f t="shared" si="34"/>
        <v>0</v>
      </c>
      <c r="AA149">
        <f t="shared" si="35"/>
        <v>0</v>
      </c>
      <c r="AB149">
        <v>1</v>
      </c>
      <c r="AC149">
        <f t="shared" si="36"/>
        <v>0</v>
      </c>
    </row>
    <row r="150" spans="1:29" x14ac:dyDescent="0.25">
      <c r="A150" t="s">
        <v>4590</v>
      </c>
      <c r="B150" t="s">
        <v>147</v>
      </c>
      <c r="C150" t="s">
        <v>6100</v>
      </c>
      <c r="E150" t="s">
        <v>6106</v>
      </c>
      <c r="F150" t="s">
        <v>6107</v>
      </c>
      <c r="G150">
        <v>0</v>
      </c>
      <c r="H150">
        <v>0</v>
      </c>
      <c r="I150">
        <v>1053752.4000000001</v>
      </c>
      <c r="J150">
        <f t="shared" si="29"/>
        <v>1053752.4000000001</v>
      </c>
      <c r="K150">
        <v>0</v>
      </c>
      <c r="L150">
        <v>0</v>
      </c>
      <c r="M150">
        <v>19696932.280000001</v>
      </c>
      <c r="N150">
        <f t="shared" si="30"/>
        <v>19696932.280000001</v>
      </c>
      <c r="O150">
        <f t="shared" si="31"/>
        <v>3.3414269406392701E-2</v>
      </c>
      <c r="P150">
        <f t="shared" si="32"/>
        <v>0.62458562531709794</v>
      </c>
      <c r="Q150" s="42">
        <f t="shared" si="33"/>
        <v>0.59117135591070524</v>
      </c>
      <c r="R150" s="50">
        <f t="shared" ref="R150:R155" si="39">Q150</f>
        <v>0.59117135591070524</v>
      </c>
      <c r="S150" s="42">
        <v>4.3542917910000005E-3</v>
      </c>
      <c r="T150" s="42">
        <v>1.2784750401E-2</v>
      </c>
      <c r="U150">
        <f t="shared" ref="U150:U155" si="40">(Q150/T150)*100</f>
        <v>4624.0351776008456</v>
      </c>
      <c r="V150">
        <v>-888</v>
      </c>
      <c r="W150" cm="1">
        <f t="array" ref="W150">_xlfn.IFS(Q150&lt;0,-1,Q150=0,0,Q150&gt;0,1)</f>
        <v>1</v>
      </c>
      <c r="X150" cm="1">
        <f t="array" ref="X150">_xlfn.IFS(W150=0,0,AND(W150&lt;0,V150&lt;50),1,AND(W150&lt;0,V150&lt;80),2,AND(W150&lt;0,V150&lt;90),3,AND(W150&lt;0,V150&lt;100),4,AND(W150&lt;0,V150&gt;100),5,AND(W150&gt;0,U150&gt;100),5,AND(W150&gt;0,U150&gt;10),4,AND(W150&gt;0,U150&gt;5),3,AND(W150&gt;0,U150&gt;2),2,AND(W150&gt;0,U150&gt;0),1)</f>
        <v>5</v>
      </c>
      <c r="Y150" cm="1">
        <f t="array" ref="Y150">_xlfn.IFS(W150=0,0,AND(W150&lt;0,X150=1),11,AND(W150&gt;0,X150=1),12,AND(W150&lt;0,X150=2),11,AND(W150&gt;0,X150=2),22,AND(W150&lt;0,X150=3),11,AND(W150&gt;0,X150=3),32,AND(W150&lt;0,X150=4),41,AND(W150&gt;0,X150=4),42,AND(W150&lt;0,X150=5),51,AND(W150&gt;0,X150=5),52)</f>
        <v>52</v>
      </c>
      <c r="Z150">
        <f t="shared" si="34"/>
        <v>0</v>
      </c>
      <c r="AA150">
        <f t="shared" si="35"/>
        <v>1</v>
      </c>
      <c r="AB150">
        <v>0</v>
      </c>
      <c r="AC150">
        <f t="shared" si="36"/>
        <v>1</v>
      </c>
    </row>
    <row r="151" spans="1:29" x14ac:dyDescent="0.25">
      <c r="A151" t="s">
        <v>5355</v>
      </c>
      <c r="B151" t="s">
        <v>148</v>
      </c>
      <c r="C151" t="s">
        <v>6100</v>
      </c>
      <c r="E151" t="s">
        <v>6106</v>
      </c>
      <c r="F151" t="s">
        <v>6107</v>
      </c>
      <c r="G151">
        <v>0</v>
      </c>
      <c r="H151">
        <v>0</v>
      </c>
      <c r="I151">
        <v>0</v>
      </c>
      <c r="J151">
        <f t="shared" si="29"/>
        <v>0</v>
      </c>
      <c r="K151">
        <v>0</v>
      </c>
      <c r="L151">
        <v>0</v>
      </c>
      <c r="M151">
        <v>6453</v>
      </c>
      <c r="N151">
        <f t="shared" si="30"/>
        <v>6453</v>
      </c>
      <c r="O151">
        <f t="shared" si="31"/>
        <v>0</v>
      </c>
      <c r="P151">
        <f t="shared" si="32"/>
        <v>2.0462328767123289E-4</v>
      </c>
      <c r="Q151" s="42">
        <f t="shared" si="33"/>
        <v>2.0462328767123289E-4</v>
      </c>
      <c r="R151" s="50">
        <f t="shared" si="39"/>
        <v>2.0462328767123289E-4</v>
      </c>
      <c r="S151" s="42">
        <v>8.7853142600000003E-4</v>
      </c>
      <c r="T151" s="42">
        <v>2.624152938E-3</v>
      </c>
      <c r="U151">
        <f t="shared" si="40"/>
        <v>7.7976891021903114</v>
      </c>
      <c r="V151">
        <v>-888</v>
      </c>
      <c r="W151" cm="1">
        <f t="array" ref="W151">_xlfn.IFS(Q151&lt;0,-1,Q151=0,0,Q151&gt;0,1)</f>
        <v>1</v>
      </c>
      <c r="X151" cm="1">
        <f t="array" ref="X151">_xlfn.IFS(W151=0,0,AND(W151&lt;0,V151&lt;50),1,AND(W151&lt;0,V151&lt;80),2,AND(W151&lt;0,V151&lt;90),3,AND(W151&lt;0,V151&lt;100),4,AND(W151&lt;0,V151&gt;100),5,AND(W151&gt;0,U151&gt;100),5,AND(W151&gt;0,U151&gt;10),4,AND(W151&gt;0,U151&gt;5),3,AND(W151&gt;0,U151&gt;2),2,AND(W151&gt;0,U151&gt;0),1)</f>
        <v>3</v>
      </c>
      <c r="Y151" cm="1">
        <f t="array" ref="Y151">_xlfn.IFS(W151=0,0,AND(W151&lt;0,X151=1),11,AND(W151&gt;0,X151=1),12,AND(W151&lt;0,X151=2),11,AND(W151&gt;0,X151=2),22,AND(W151&lt;0,X151=3),11,AND(W151&gt;0,X151=3),32,AND(W151&lt;0,X151=4),41,AND(W151&gt;0,X151=4),42,AND(W151&lt;0,X151=5),51,AND(W151&gt;0,X151=5),52)</f>
        <v>32</v>
      </c>
      <c r="Z151">
        <f t="shared" si="34"/>
        <v>0</v>
      </c>
      <c r="AA151">
        <f t="shared" si="35"/>
        <v>0</v>
      </c>
      <c r="AB151">
        <v>1</v>
      </c>
      <c r="AC151">
        <f t="shared" si="36"/>
        <v>0</v>
      </c>
    </row>
    <row r="152" spans="1:29" x14ac:dyDescent="0.25">
      <c r="A152" t="s">
        <v>5417</v>
      </c>
      <c r="B152" t="s">
        <v>149</v>
      </c>
      <c r="C152" t="s">
        <v>6100</v>
      </c>
      <c r="E152" t="s">
        <v>6106</v>
      </c>
      <c r="F152" t="s">
        <v>6107</v>
      </c>
      <c r="G152">
        <v>0</v>
      </c>
      <c r="H152">
        <v>0</v>
      </c>
      <c r="I152">
        <v>0</v>
      </c>
      <c r="J152">
        <f t="shared" si="29"/>
        <v>0</v>
      </c>
      <c r="K152">
        <v>0</v>
      </c>
      <c r="L152">
        <v>0</v>
      </c>
      <c r="M152">
        <v>0</v>
      </c>
      <c r="N152">
        <f t="shared" si="30"/>
        <v>0</v>
      </c>
      <c r="O152">
        <f t="shared" si="31"/>
        <v>0</v>
      </c>
      <c r="P152">
        <f t="shared" si="32"/>
        <v>0</v>
      </c>
      <c r="Q152" s="42">
        <f t="shared" si="33"/>
        <v>0</v>
      </c>
      <c r="R152" s="50">
        <f t="shared" si="39"/>
        <v>0</v>
      </c>
      <c r="S152" s="42">
        <v>5.114905329999999E-4</v>
      </c>
      <c r="T152" s="42">
        <v>3.5975906649999998E-3</v>
      </c>
      <c r="U152">
        <f t="shared" si="40"/>
        <v>0</v>
      </c>
      <c r="V152">
        <f>((R152)/(T152-S152))*100</f>
        <v>0</v>
      </c>
      <c r="W152" cm="1">
        <f t="array" ref="W152">_xlfn.IFS(Q152&lt;0,-1,Q152=0,0,Q152&gt;0,1)</f>
        <v>0</v>
      </c>
      <c r="X152" cm="1">
        <f t="array" ref="X152">_xlfn.IFS(W152=0,0,AND(W152&lt;0,V152&lt;50),1,AND(W152&lt;0,V152&lt;80),2,AND(W152&lt;0,V152&lt;90),3,AND(W152&lt;0,V152&lt;100),4,AND(W152&lt;0,V152&gt;100),5,AND(W152&gt;0,U152&gt;100),5,AND(W152&gt;0,U152&gt;10),4,AND(W152&gt;0,U152&gt;5),3,AND(W152&gt;0,U152&gt;2),2,AND(W152&gt;0,U152&gt;0),1)</f>
        <v>0</v>
      </c>
      <c r="Y152" cm="1">
        <f t="array" ref="Y152">_xlfn.IFS(W152=0,0,AND(W152&lt;0,X152=1),11,AND(W152&gt;0,X152=1),12,AND(W152&lt;0,X152=2),11,AND(W152&gt;0,X152=2),22,AND(W152&lt;0,X152=3),11,AND(W152&gt;0,X152=3),32,AND(W152&lt;0,X152=4),41,AND(W152&gt;0,X152=4),42,AND(W152&lt;0,X152=5),51,AND(W152&gt;0,X152=5),52)</f>
        <v>0</v>
      </c>
      <c r="Z152">
        <f t="shared" si="34"/>
        <v>0</v>
      </c>
      <c r="AA152">
        <f t="shared" si="35"/>
        <v>0</v>
      </c>
      <c r="AB152">
        <v>1</v>
      </c>
      <c r="AC152">
        <f t="shared" si="36"/>
        <v>0</v>
      </c>
    </row>
    <row r="153" spans="1:29" x14ac:dyDescent="0.25">
      <c r="A153" t="s">
        <v>4549</v>
      </c>
      <c r="B153" t="s">
        <v>150</v>
      </c>
      <c r="C153" t="s">
        <v>6100</v>
      </c>
      <c r="E153" t="s">
        <v>6106</v>
      </c>
      <c r="F153" t="s">
        <v>6107</v>
      </c>
      <c r="G153">
        <v>0</v>
      </c>
      <c r="H153">
        <v>867743.01346275001</v>
      </c>
      <c r="I153">
        <v>0</v>
      </c>
      <c r="J153">
        <f t="shared" si="29"/>
        <v>867743.01346275001</v>
      </c>
      <c r="K153">
        <v>0</v>
      </c>
      <c r="L153">
        <v>0</v>
      </c>
      <c r="M153">
        <v>7102391</v>
      </c>
      <c r="N153">
        <f t="shared" si="30"/>
        <v>7102391</v>
      </c>
      <c r="O153">
        <f t="shared" si="31"/>
        <v>2.7515950452268834E-2</v>
      </c>
      <c r="P153">
        <f t="shared" si="32"/>
        <v>0.22521534119736175</v>
      </c>
      <c r="Q153" s="42">
        <f t="shared" si="33"/>
        <v>0.19769939074509291</v>
      </c>
      <c r="R153" s="50">
        <f t="shared" si="39"/>
        <v>0.19769939074509291</v>
      </c>
      <c r="S153" s="42">
        <v>3.7448681900000003E-2</v>
      </c>
      <c r="T153" s="42">
        <v>1.5589815524999999</v>
      </c>
      <c r="U153">
        <f t="shared" si="40"/>
        <v>12.681316878192689</v>
      </c>
      <c r="V153">
        <v>-888</v>
      </c>
      <c r="W153" cm="1">
        <f t="array" ref="W153">_xlfn.IFS(Q153&lt;0,-1,Q153=0,0,Q153&gt;0,1)</f>
        <v>1</v>
      </c>
      <c r="X153" cm="1">
        <f t="array" ref="X153">_xlfn.IFS(W153=0,0,AND(W153&lt;0,V153&lt;50),1,AND(W153&lt;0,V153&lt;80),2,AND(W153&lt;0,V153&lt;90),3,AND(W153&lt;0,V153&lt;100),4,AND(W153&lt;0,V153&gt;100),5,AND(W153&gt;0,U153&gt;100),5,AND(W153&gt;0,U153&gt;10),4,AND(W153&gt;0,U153&gt;5),3,AND(W153&gt;0,U153&gt;2),2,AND(W153&gt;0,U153&gt;0),1)</f>
        <v>4</v>
      </c>
      <c r="Y153" cm="1">
        <f t="array" ref="Y153">_xlfn.IFS(W153=0,0,AND(W153&lt;0,X153=1),11,AND(W153&gt;0,X153=1),12,AND(W153&lt;0,X153=2),11,AND(W153&gt;0,X153=2),22,AND(W153&lt;0,X153=3),11,AND(W153&gt;0,X153=3),32,AND(W153&lt;0,X153=4),41,AND(W153&gt;0,X153=4),42,AND(W153&lt;0,X153=5),51,AND(W153&gt;0,X153=5),52)</f>
        <v>42</v>
      </c>
      <c r="Z153">
        <f t="shared" si="34"/>
        <v>1</v>
      </c>
      <c r="AA153">
        <f t="shared" si="35"/>
        <v>1</v>
      </c>
      <c r="AB153">
        <v>0</v>
      </c>
      <c r="AC153">
        <f t="shared" si="36"/>
        <v>1</v>
      </c>
    </row>
    <row r="154" spans="1:29" x14ac:dyDescent="0.25">
      <c r="A154" t="s">
        <v>4661</v>
      </c>
      <c r="B154" t="s">
        <v>151</v>
      </c>
      <c r="C154" t="s">
        <v>6100</v>
      </c>
      <c r="E154" t="s">
        <v>6106</v>
      </c>
      <c r="F154" t="s">
        <v>6107</v>
      </c>
      <c r="G154">
        <v>0</v>
      </c>
      <c r="H154">
        <v>0</v>
      </c>
      <c r="I154">
        <v>0</v>
      </c>
      <c r="J154">
        <f t="shared" si="29"/>
        <v>0</v>
      </c>
      <c r="K154">
        <v>0</v>
      </c>
      <c r="L154">
        <v>0</v>
      </c>
      <c r="M154">
        <v>7340432</v>
      </c>
      <c r="N154">
        <f t="shared" si="30"/>
        <v>7340432</v>
      </c>
      <c r="O154">
        <f t="shared" si="31"/>
        <v>0</v>
      </c>
      <c r="P154">
        <f t="shared" si="32"/>
        <v>0.23276357179096904</v>
      </c>
      <c r="Q154" s="42">
        <f t="shared" si="33"/>
        <v>0.23276357179096904</v>
      </c>
      <c r="R154" s="50">
        <f t="shared" si="39"/>
        <v>0.23276357179096904</v>
      </c>
      <c r="S154" s="42">
        <v>5.9270260000000006E-4</v>
      </c>
      <c r="T154" s="42">
        <v>1.6511925000000003E-3</v>
      </c>
      <c r="U154">
        <f t="shared" si="40"/>
        <v>14096.69507286213</v>
      </c>
      <c r="V154">
        <v>-888</v>
      </c>
      <c r="W154" cm="1">
        <f t="array" ref="W154">_xlfn.IFS(Q154&lt;0,-1,Q154=0,0,Q154&gt;0,1)</f>
        <v>1</v>
      </c>
      <c r="X154" cm="1">
        <f t="array" ref="X154">_xlfn.IFS(W154=0,0,AND(W154&lt;0,V154&lt;50),1,AND(W154&lt;0,V154&lt;80),2,AND(W154&lt;0,V154&lt;90),3,AND(W154&lt;0,V154&lt;100),4,AND(W154&lt;0,V154&gt;100),5,AND(W154&gt;0,U154&gt;100),5,AND(W154&gt;0,U154&gt;10),4,AND(W154&gt;0,U154&gt;5),3,AND(W154&gt;0,U154&gt;2),2,AND(W154&gt;0,U154&gt;0),1)</f>
        <v>5</v>
      </c>
      <c r="Y154" cm="1">
        <f t="array" ref="Y154">_xlfn.IFS(W154=0,0,AND(W154&lt;0,X154=1),11,AND(W154&gt;0,X154=1),12,AND(W154&lt;0,X154=2),11,AND(W154&gt;0,X154=2),22,AND(W154&lt;0,X154=3),11,AND(W154&gt;0,X154=3),32,AND(W154&lt;0,X154=4),41,AND(W154&gt;0,X154=4),42,AND(W154&lt;0,X154=5),51,AND(W154&gt;0,X154=5),52)</f>
        <v>52</v>
      </c>
      <c r="Z154">
        <f t="shared" si="34"/>
        <v>0</v>
      </c>
      <c r="AA154">
        <f t="shared" si="35"/>
        <v>0</v>
      </c>
      <c r="AB154">
        <v>0</v>
      </c>
      <c r="AC154">
        <f t="shared" si="36"/>
        <v>0</v>
      </c>
    </row>
    <row r="155" spans="1:29" x14ac:dyDescent="0.25">
      <c r="A155" t="s">
        <v>4284</v>
      </c>
      <c r="B155" t="s">
        <v>152</v>
      </c>
      <c r="C155" t="s">
        <v>6100</v>
      </c>
      <c r="E155" t="s">
        <v>6106</v>
      </c>
      <c r="F155" t="s">
        <v>6107</v>
      </c>
      <c r="G155">
        <v>0</v>
      </c>
      <c r="H155">
        <v>0</v>
      </c>
      <c r="I155">
        <v>1607.4</v>
      </c>
      <c r="J155">
        <f t="shared" si="29"/>
        <v>1607.4</v>
      </c>
      <c r="K155">
        <v>0</v>
      </c>
      <c r="L155">
        <v>0</v>
      </c>
      <c r="M155">
        <v>229600</v>
      </c>
      <c r="N155">
        <f t="shared" si="30"/>
        <v>229600</v>
      </c>
      <c r="O155">
        <f t="shared" si="31"/>
        <v>5.0970319634703201E-5</v>
      </c>
      <c r="P155">
        <f t="shared" si="32"/>
        <v>7.2805682394723494E-3</v>
      </c>
      <c r="Q155" s="42">
        <f t="shared" si="33"/>
        <v>7.2295979198376461E-3</v>
      </c>
      <c r="R155" s="50">
        <f t="shared" si="39"/>
        <v>7.2295979198376461E-3</v>
      </c>
      <c r="S155" s="42">
        <v>3.1507639999999999E-4</v>
      </c>
      <c r="T155" s="42">
        <v>6.5014279999999999E-4</v>
      </c>
      <c r="U155">
        <f t="shared" si="40"/>
        <v>1112.0015356376546</v>
      </c>
      <c r="V155">
        <v>-888</v>
      </c>
      <c r="W155" cm="1">
        <f t="array" ref="W155">_xlfn.IFS(Q155&lt;0,-1,Q155=0,0,Q155&gt;0,1)</f>
        <v>1</v>
      </c>
      <c r="X155" cm="1">
        <f t="array" ref="X155">_xlfn.IFS(W155=0,0,AND(W155&lt;0,V155&lt;50),1,AND(W155&lt;0,V155&lt;80),2,AND(W155&lt;0,V155&lt;90),3,AND(W155&lt;0,V155&lt;100),4,AND(W155&lt;0,V155&gt;100),5,AND(W155&gt;0,U155&gt;100),5,AND(W155&gt;0,U155&gt;10),4,AND(W155&gt;0,U155&gt;5),3,AND(W155&gt;0,U155&gt;2),2,AND(W155&gt;0,U155&gt;0),1)</f>
        <v>5</v>
      </c>
      <c r="Y155" cm="1">
        <f t="array" ref="Y155">_xlfn.IFS(W155=0,0,AND(W155&lt;0,X155=1),11,AND(W155&gt;0,X155=1),12,AND(W155&lt;0,X155=2),11,AND(W155&gt;0,X155=2),22,AND(W155&lt;0,X155=3),11,AND(W155&gt;0,X155=3),32,AND(W155&lt;0,X155=4),41,AND(W155&gt;0,X155=4),42,AND(W155&lt;0,X155=5),51,AND(W155&gt;0,X155=5),52)</f>
        <v>52</v>
      </c>
      <c r="Z155">
        <f t="shared" si="34"/>
        <v>0</v>
      </c>
      <c r="AA155">
        <f t="shared" si="35"/>
        <v>0</v>
      </c>
      <c r="AB155">
        <v>1</v>
      </c>
      <c r="AC155">
        <f t="shared" si="36"/>
        <v>0</v>
      </c>
    </row>
    <row r="156" spans="1:29" x14ac:dyDescent="0.25">
      <c r="A156" t="s">
        <v>4875</v>
      </c>
      <c r="B156" t="s">
        <v>153</v>
      </c>
      <c r="C156" t="s">
        <v>6100</v>
      </c>
      <c r="E156" t="s">
        <v>6106</v>
      </c>
      <c r="F156" t="s">
        <v>6107</v>
      </c>
      <c r="G156">
        <v>0</v>
      </c>
      <c r="H156">
        <v>0</v>
      </c>
      <c r="I156">
        <v>4469470</v>
      </c>
      <c r="J156">
        <f t="shared" si="29"/>
        <v>4469470</v>
      </c>
      <c r="K156">
        <v>0</v>
      </c>
      <c r="L156">
        <v>0</v>
      </c>
      <c r="M156">
        <v>2475972</v>
      </c>
      <c r="N156">
        <f t="shared" si="30"/>
        <v>2475972</v>
      </c>
      <c r="O156">
        <f t="shared" si="31"/>
        <v>0.14172596397767631</v>
      </c>
      <c r="P156">
        <f t="shared" si="32"/>
        <v>7.8512557077625569E-2</v>
      </c>
      <c r="Q156" s="42">
        <f t="shared" si="33"/>
        <v>-6.3213406900050742E-2</v>
      </c>
      <c r="R156" s="50">
        <f>Q156*(-1)</f>
        <v>6.3213406900050742E-2</v>
      </c>
      <c r="S156" s="42">
        <v>1.2271698E-3</v>
      </c>
      <c r="T156" s="42">
        <v>2.2088152999999999E-3</v>
      </c>
      <c r="U156">
        <v>-888</v>
      </c>
      <c r="V156">
        <f>((R156)/(T156-S156))*100</f>
        <v>6439.5351376898016</v>
      </c>
      <c r="W156" cm="1">
        <f t="array" ref="W156">_xlfn.IFS(Q156&lt;0,-1,Q156=0,0,Q156&gt;0,1)</f>
        <v>-1</v>
      </c>
      <c r="X156" cm="1">
        <f t="array" ref="X156">_xlfn.IFS(W156=0,0,AND(W156&lt;0,V156&lt;50),1,AND(W156&lt;0,V156&lt;80),2,AND(W156&lt;0,V156&lt;90),3,AND(W156&lt;0,V156&lt;100),4,AND(W156&lt;0,V156&gt;100),5,AND(W156&gt;0,U156&gt;100),5,AND(W156&gt;0,U156&gt;10),4,AND(W156&gt;0,U156&gt;5),3,AND(W156&gt;0,U156&gt;2),2,AND(W156&gt;0,U156&gt;0),1)</f>
        <v>5</v>
      </c>
      <c r="Y156" cm="1">
        <f t="array" ref="Y156">_xlfn.IFS(W156=0,0,AND(W156&lt;0,X156=1),11,AND(W156&gt;0,X156=1),12,AND(W156&lt;0,X156=2),11,AND(W156&gt;0,X156=2),22,AND(W156&lt;0,X156=3),11,AND(W156&gt;0,X156=3),32,AND(W156&lt;0,X156=4),41,AND(W156&gt;0,X156=4),42,AND(W156&lt;0,X156=5),51,AND(W156&gt;0,X156=5),52)</f>
        <v>51</v>
      </c>
      <c r="Z156">
        <f t="shared" si="34"/>
        <v>0</v>
      </c>
      <c r="AA156">
        <f t="shared" si="35"/>
        <v>0</v>
      </c>
      <c r="AB156">
        <v>0</v>
      </c>
      <c r="AC156">
        <f t="shared" si="36"/>
        <v>0</v>
      </c>
    </row>
    <row r="157" spans="1:29" x14ac:dyDescent="0.25">
      <c r="A157" t="s">
        <v>5007</v>
      </c>
      <c r="B157" t="s">
        <v>154</v>
      </c>
      <c r="C157" t="s">
        <v>6100</v>
      </c>
      <c r="E157" t="s">
        <v>6106</v>
      </c>
      <c r="F157" t="s">
        <v>6107</v>
      </c>
      <c r="G157">
        <v>0</v>
      </c>
      <c r="H157">
        <v>413383.43357595004</v>
      </c>
      <c r="I157">
        <v>14177379.1</v>
      </c>
      <c r="J157">
        <f t="shared" si="29"/>
        <v>14590762.53357595</v>
      </c>
      <c r="K157">
        <v>0</v>
      </c>
      <c r="L157">
        <v>0</v>
      </c>
      <c r="M157">
        <v>4289407.9919996001</v>
      </c>
      <c r="N157">
        <f t="shared" si="30"/>
        <v>4289407.9919996001</v>
      </c>
      <c r="O157">
        <f t="shared" si="31"/>
        <v>0.46267004482419932</v>
      </c>
      <c r="P157">
        <f t="shared" si="32"/>
        <v>0.13601623515980468</v>
      </c>
      <c r="Q157" s="42">
        <f t="shared" si="33"/>
        <v>-0.32665380966439461</v>
      </c>
      <c r="R157" s="50">
        <f>Q157*(-1)</f>
        <v>0.32665380966439461</v>
      </c>
      <c r="S157" s="42">
        <v>1.1673910420999998E-2</v>
      </c>
      <c r="T157" s="42">
        <v>2.2686371912999999E-2</v>
      </c>
      <c r="U157">
        <v>-888</v>
      </c>
      <c r="V157">
        <f>((R157)/(T157-S157))*100</f>
        <v>2966.2197675033158</v>
      </c>
      <c r="W157" cm="1">
        <f t="array" ref="W157">_xlfn.IFS(Q157&lt;0,-1,Q157=0,0,Q157&gt;0,1)</f>
        <v>-1</v>
      </c>
      <c r="X157" cm="1">
        <f t="array" ref="X157">_xlfn.IFS(W157=0,0,AND(W157&lt;0,V157&lt;50),1,AND(W157&lt;0,V157&lt;80),2,AND(W157&lt;0,V157&lt;90),3,AND(W157&lt;0,V157&lt;100),4,AND(W157&lt;0,V157&gt;100),5,AND(W157&gt;0,U157&gt;100),5,AND(W157&gt;0,U157&gt;10),4,AND(W157&gt;0,U157&gt;5),3,AND(W157&gt;0,U157&gt;2),2,AND(W157&gt;0,U157&gt;0),1)</f>
        <v>5</v>
      </c>
      <c r="Y157" cm="1">
        <f t="array" ref="Y157">_xlfn.IFS(W157=0,0,AND(W157&lt;0,X157=1),11,AND(W157&gt;0,X157=1),12,AND(W157&lt;0,X157=2),11,AND(W157&gt;0,X157=2),22,AND(W157&lt;0,X157=3),11,AND(W157&gt;0,X157=3),32,AND(W157&lt;0,X157=4),41,AND(W157&gt;0,X157=4),42,AND(W157&lt;0,X157=5),51,AND(W157&gt;0,X157=5),52)</f>
        <v>51</v>
      </c>
      <c r="Z157">
        <f t="shared" si="34"/>
        <v>1</v>
      </c>
      <c r="AA157">
        <f t="shared" si="35"/>
        <v>1</v>
      </c>
      <c r="AB157">
        <v>0</v>
      </c>
      <c r="AC157">
        <f t="shared" si="36"/>
        <v>1</v>
      </c>
    </row>
    <row r="158" spans="1:29" x14ac:dyDescent="0.25">
      <c r="A158" t="s">
        <v>4847</v>
      </c>
      <c r="B158" t="s">
        <v>155</v>
      </c>
      <c r="C158" t="s">
        <v>6100</v>
      </c>
      <c r="E158" t="s">
        <v>6106</v>
      </c>
      <c r="F158" t="s">
        <v>6107</v>
      </c>
      <c r="G158">
        <v>0</v>
      </c>
      <c r="H158">
        <v>0</v>
      </c>
      <c r="I158">
        <v>6493086.7999999998</v>
      </c>
      <c r="J158">
        <f t="shared" si="29"/>
        <v>6493086.7999999998</v>
      </c>
      <c r="K158">
        <v>0</v>
      </c>
      <c r="L158">
        <v>0</v>
      </c>
      <c r="M158">
        <v>469972.5</v>
      </c>
      <c r="N158">
        <f t="shared" si="30"/>
        <v>469972.5</v>
      </c>
      <c r="O158">
        <f t="shared" si="31"/>
        <v>0.20589443176052766</v>
      </c>
      <c r="P158">
        <f t="shared" si="32"/>
        <v>1.4902730213089802E-2</v>
      </c>
      <c r="Q158" s="42">
        <f t="shared" si="33"/>
        <v>-0.19099170154743786</v>
      </c>
      <c r="R158" s="50">
        <f>Q158*(-1)</f>
        <v>0.19099170154743786</v>
      </c>
      <c r="S158" s="42">
        <v>3.1656403449999994E-3</v>
      </c>
      <c r="T158" s="42">
        <v>4.3730359009999994E-3</v>
      </c>
      <c r="U158">
        <v>-888</v>
      </c>
      <c r="V158">
        <f>((R158)/(T158-S158))*100</f>
        <v>15818.486377420282</v>
      </c>
      <c r="W158" cm="1">
        <f t="array" ref="W158">_xlfn.IFS(Q158&lt;0,-1,Q158=0,0,Q158&gt;0,1)</f>
        <v>-1</v>
      </c>
      <c r="X158" cm="1">
        <f t="array" ref="X158">_xlfn.IFS(W158=0,0,AND(W158&lt;0,V158&lt;50),1,AND(W158&lt;0,V158&lt;80),2,AND(W158&lt;0,V158&lt;90),3,AND(W158&lt;0,V158&lt;100),4,AND(W158&lt;0,V158&gt;100),5,AND(W158&gt;0,U158&gt;100),5,AND(W158&gt;0,U158&gt;10),4,AND(W158&gt;0,U158&gt;5),3,AND(W158&gt;0,U158&gt;2),2,AND(W158&gt;0,U158&gt;0),1)</f>
        <v>5</v>
      </c>
      <c r="Y158" cm="1">
        <f t="array" ref="Y158">_xlfn.IFS(W158=0,0,AND(W158&lt;0,X158=1),11,AND(W158&gt;0,X158=1),12,AND(W158&lt;0,X158=2),11,AND(W158&gt;0,X158=2),22,AND(W158&lt;0,X158=3),11,AND(W158&gt;0,X158=3),32,AND(W158&lt;0,X158=4),41,AND(W158&gt;0,X158=4),42,AND(W158&lt;0,X158=5),51,AND(W158&gt;0,X158=5),52)</f>
        <v>51</v>
      </c>
      <c r="Z158">
        <f t="shared" si="34"/>
        <v>0</v>
      </c>
      <c r="AA158">
        <f t="shared" si="35"/>
        <v>0</v>
      </c>
      <c r="AB158">
        <v>0</v>
      </c>
      <c r="AC158">
        <f t="shared" si="36"/>
        <v>0</v>
      </c>
    </row>
    <row r="159" spans="1:29" x14ac:dyDescent="0.25">
      <c r="A159" t="s">
        <v>4857</v>
      </c>
      <c r="B159" t="s">
        <v>156</v>
      </c>
      <c r="C159" t="s">
        <v>6100</v>
      </c>
      <c r="E159" t="s">
        <v>6106</v>
      </c>
      <c r="F159" t="s">
        <v>6107</v>
      </c>
      <c r="G159">
        <v>0</v>
      </c>
      <c r="H159">
        <v>0</v>
      </c>
      <c r="I159">
        <v>11394149.120000001</v>
      </c>
      <c r="J159">
        <f t="shared" si="29"/>
        <v>11394149.120000001</v>
      </c>
      <c r="K159">
        <v>0</v>
      </c>
      <c r="L159">
        <v>0</v>
      </c>
      <c r="M159">
        <v>1720274.5984</v>
      </c>
      <c r="N159">
        <f t="shared" si="30"/>
        <v>1720274.5984</v>
      </c>
      <c r="O159">
        <f t="shared" si="31"/>
        <v>0.36130609842719436</v>
      </c>
      <c r="P159">
        <f t="shared" si="32"/>
        <v>5.4549549670218161E-2</v>
      </c>
      <c r="Q159" s="42">
        <f t="shared" si="33"/>
        <v>-0.30675654875697622</v>
      </c>
      <c r="R159" s="50">
        <f>Q159*(-1)</f>
        <v>0.30675654875697622</v>
      </c>
      <c r="S159" s="42">
        <v>3.5809840000000002E-3</v>
      </c>
      <c r="T159" s="42">
        <v>6.9302612999999997E-3</v>
      </c>
      <c r="U159">
        <v>-888</v>
      </c>
      <c r="V159">
        <f>((R159)/(T159-S159))*100</f>
        <v>9158.8877623532771</v>
      </c>
      <c r="W159" cm="1">
        <f t="array" ref="W159">_xlfn.IFS(Q159&lt;0,-1,Q159=0,0,Q159&gt;0,1)</f>
        <v>-1</v>
      </c>
      <c r="X159" cm="1">
        <f t="array" ref="X159">_xlfn.IFS(W159=0,0,AND(W159&lt;0,V159&lt;50),1,AND(W159&lt;0,V159&lt;80),2,AND(W159&lt;0,V159&lt;90),3,AND(W159&lt;0,V159&lt;100),4,AND(W159&lt;0,V159&gt;100),5,AND(W159&gt;0,U159&gt;100),5,AND(W159&gt;0,U159&gt;10),4,AND(W159&gt;0,U159&gt;5),3,AND(W159&gt;0,U159&gt;2),2,AND(W159&gt;0,U159&gt;0),1)</f>
        <v>5</v>
      </c>
      <c r="Y159" cm="1">
        <f t="array" ref="Y159">_xlfn.IFS(W159=0,0,AND(W159&lt;0,X159=1),11,AND(W159&gt;0,X159=1),12,AND(W159&lt;0,X159=2),11,AND(W159&gt;0,X159=2),22,AND(W159&lt;0,X159=3),11,AND(W159&gt;0,X159=3),32,AND(W159&lt;0,X159=4),41,AND(W159&gt;0,X159=4),42,AND(W159&lt;0,X159=5),51,AND(W159&gt;0,X159=5),52)</f>
        <v>51</v>
      </c>
      <c r="Z159">
        <f t="shared" si="34"/>
        <v>0</v>
      </c>
      <c r="AA159">
        <f t="shared" si="35"/>
        <v>0</v>
      </c>
      <c r="AB159">
        <v>0</v>
      </c>
      <c r="AC159">
        <f t="shared" si="36"/>
        <v>0</v>
      </c>
    </row>
    <row r="160" spans="1:29" x14ac:dyDescent="0.25">
      <c r="A160" t="s">
        <v>4204</v>
      </c>
      <c r="B160" t="s">
        <v>157</v>
      </c>
      <c r="C160" t="s">
        <v>6100</v>
      </c>
      <c r="E160" t="s">
        <v>6106</v>
      </c>
      <c r="F160" t="s">
        <v>6107</v>
      </c>
      <c r="G160">
        <v>0</v>
      </c>
      <c r="H160">
        <v>0</v>
      </c>
      <c r="I160">
        <v>0</v>
      </c>
      <c r="J160">
        <f t="shared" si="29"/>
        <v>0</v>
      </c>
      <c r="K160">
        <v>0</v>
      </c>
      <c r="L160">
        <v>0</v>
      </c>
      <c r="M160">
        <v>216629</v>
      </c>
      <c r="N160">
        <f t="shared" si="30"/>
        <v>216629</v>
      </c>
      <c r="O160">
        <f t="shared" si="31"/>
        <v>0</v>
      </c>
      <c r="P160">
        <f t="shared" si="32"/>
        <v>6.8692605276509389E-3</v>
      </c>
      <c r="Q160" s="42">
        <f t="shared" si="33"/>
        <v>6.8692605276509389E-3</v>
      </c>
      <c r="R160" s="50">
        <f t="shared" ref="R160:R167" si="41">Q160</f>
        <v>6.8692605276509389E-3</v>
      </c>
      <c r="S160" s="42">
        <v>1.4637186999999999E-3</v>
      </c>
      <c r="T160" s="42">
        <v>3.2166947999999998E-3</v>
      </c>
      <c r="U160">
        <f t="shared" ref="U160:U167" si="42">(Q160/T160)*100</f>
        <v>213.55027302095741</v>
      </c>
      <c r="V160">
        <v>-888</v>
      </c>
      <c r="W160" cm="1">
        <f t="array" ref="W160">_xlfn.IFS(Q160&lt;0,-1,Q160=0,0,Q160&gt;0,1)</f>
        <v>1</v>
      </c>
      <c r="X160" cm="1">
        <f t="array" ref="X160">_xlfn.IFS(W160=0,0,AND(W160&lt;0,V160&lt;50),1,AND(W160&lt;0,V160&lt;80),2,AND(W160&lt;0,V160&lt;90),3,AND(W160&lt;0,V160&lt;100),4,AND(W160&lt;0,V160&gt;100),5,AND(W160&gt;0,U160&gt;100),5,AND(W160&gt;0,U160&gt;10),4,AND(W160&gt;0,U160&gt;5),3,AND(W160&gt;0,U160&gt;2),2,AND(W160&gt;0,U160&gt;0),1)</f>
        <v>5</v>
      </c>
      <c r="Y160" cm="1">
        <f t="array" ref="Y160">_xlfn.IFS(W160=0,0,AND(W160&lt;0,X160=1),11,AND(W160&gt;0,X160=1),12,AND(W160&lt;0,X160=2),11,AND(W160&gt;0,X160=2),22,AND(W160&lt;0,X160=3),11,AND(W160&gt;0,X160=3),32,AND(W160&lt;0,X160=4),41,AND(W160&gt;0,X160=4),42,AND(W160&lt;0,X160=5),51,AND(W160&gt;0,X160=5),52)</f>
        <v>52</v>
      </c>
      <c r="Z160">
        <f t="shared" si="34"/>
        <v>0</v>
      </c>
      <c r="AA160">
        <f t="shared" si="35"/>
        <v>0</v>
      </c>
      <c r="AB160">
        <v>1</v>
      </c>
      <c r="AC160">
        <f t="shared" si="36"/>
        <v>0</v>
      </c>
    </row>
    <row r="161" spans="1:29" x14ac:dyDescent="0.25">
      <c r="A161" t="s">
        <v>3480</v>
      </c>
      <c r="B161" t="s">
        <v>158</v>
      </c>
      <c r="C161" t="s">
        <v>6100</v>
      </c>
      <c r="E161" t="s">
        <v>6106</v>
      </c>
      <c r="F161" t="s">
        <v>6107</v>
      </c>
      <c r="G161">
        <v>0</v>
      </c>
      <c r="H161">
        <v>0</v>
      </c>
      <c r="I161">
        <v>0</v>
      </c>
      <c r="J161">
        <f t="shared" si="29"/>
        <v>0</v>
      </c>
      <c r="K161">
        <v>0</v>
      </c>
      <c r="L161">
        <v>0</v>
      </c>
      <c r="M161">
        <v>6940.5</v>
      </c>
      <c r="N161">
        <f t="shared" si="30"/>
        <v>6940.5</v>
      </c>
      <c r="O161">
        <f t="shared" si="31"/>
        <v>0</v>
      </c>
      <c r="P161">
        <f t="shared" si="32"/>
        <v>2.2008181126331812E-4</v>
      </c>
      <c r="Q161" s="42">
        <f t="shared" si="33"/>
        <v>2.2008181126331812E-4</v>
      </c>
      <c r="R161" s="50">
        <f t="shared" si="41"/>
        <v>2.2008181126331812E-4</v>
      </c>
      <c r="S161" s="42">
        <v>1E-4</v>
      </c>
      <c r="T161" s="42">
        <v>1E-3</v>
      </c>
      <c r="U161">
        <f t="shared" si="42"/>
        <v>22.008181126331809</v>
      </c>
      <c r="V161">
        <v>-888</v>
      </c>
      <c r="W161" cm="1">
        <f t="array" ref="W161">_xlfn.IFS(Q161&lt;0,-1,Q161=0,0,Q161&gt;0,1)</f>
        <v>1</v>
      </c>
      <c r="X161" cm="1">
        <f t="array" ref="X161">_xlfn.IFS(W161=0,0,AND(W161&lt;0,V161&lt;50),1,AND(W161&lt;0,V161&lt;80),2,AND(W161&lt;0,V161&lt;90),3,AND(W161&lt;0,V161&lt;100),4,AND(W161&lt;0,V161&gt;100),5,AND(W161&gt;0,U161&gt;100),5,AND(W161&gt;0,U161&gt;10),4,AND(W161&gt;0,U161&gt;5),3,AND(W161&gt;0,U161&gt;2),2,AND(W161&gt;0,U161&gt;0),1)</f>
        <v>4</v>
      </c>
      <c r="Y161" cm="1">
        <f t="array" ref="Y161">_xlfn.IFS(W161=0,0,AND(W161&lt;0,X161=1),11,AND(W161&gt;0,X161=1),12,AND(W161&lt;0,X161=2),11,AND(W161&gt;0,X161=2),22,AND(W161&lt;0,X161=3),11,AND(W161&gt;0,X161=3),32,AND(W161&lt;0,X161=4),41,AND(W161&gt;0,X161=4),42,AND(W161&lt;0,X161=5),51,AND(W161&gt;0,X161=5),52)</f>
        <v>42</v>
      </c>
      <c r="Z161">
        <f t="shared" si="34"/>
        <v>0</v>
      </c>
      <c r="AA161">
        <f t="shared" si="35"/>
        <v>0</v>
      </c>
      <c r="AB161">
        <v>1</v>
      </c>
      <c r="AC161">
        <f t="shared" si="36"/>
        <v>0</v>
      </c>
    </row>
    <row r="162" spans="1:29" x14ac:dyDescent="0.25">
      <c r="A162" t="s">
        <v>3940</v>
      </c>
      <c r="B162" t="s">
        <v>159</v>
      </c>
      <c r="C162" t="s">
        <v>6100</v>
      </c>
      <c r="E162" t="s">
        <v>6106</v>
      </c>
      <c r="F162" t="s">
        <v>6107</v>
      </c>
      <c r="G162">
        <v>0</v>
      </c>
      <c r="H162">
        <v>3899.8497384000002</v>
      </c>
      <c r="I162">
        <v>6000</v>
      </c>
      <c r="J162">
        <f t="shared" si="29"/>
        <v>9899.8497384000002</v>
      </c>
      <c r="K162">
        <v>0</v>
      </c>
      <c r="L162">
        <v>0</v>
      </c>
      <c r="M162">
        <v>60492</v>
      </c>
      <c r="N162">
        <f t="shared" si="30"/>
        <v>60492</v>
      </c>
      <c r="O162">
        <f t="shared" si="31"/>
        <v>3.1392217587519029E-4</v>
      </c>
      <c r="P162">
        <f t="shared" si="32"/>
        <v>1.9181887366818873E-3</v>
      </c>
      <c r="Q162" s="42">
        <f t="shared" si="33"/>
        <v>1.6042665608066971E-3</v>
      </c>
      <c r="R162" s="50">
        <f t="shared" si="41"/>
        <v>1.6042665608066971E-3</v>
      </c>
      <c r="S162" s="42">
        <v>2.4196919999999999E-4</v>
      </c>
      <c r="T162" s="42">
        <v>5.048807E-4</v>
      </c>
      <c r="U162">
        <f t="shared" si="42"/>
        <v>317.75161158006182</v>
      </c>
      <c r="V162">
        <v>-888</v>
      </c>
      <c r="W162" cm="1">
        <f t="array" ref="W162">_xlfn.IFS(Q162&lt;0,-1,Q162=0,0,Q162&gt;0,1)</f>
        <v>1</v>
      </c>
      <c r="X162" cm="1">
        <f t="array" ref="X162">_xlfn.IFS(W162=0,0,AND(W162&lt;0,V162&lt;50),1,AND(W162&lt;0,V162&lt;80),2,AND(W162&lt;0,V162&lt;90),3,AND(W162&lt;0,V162&lt;100),4,AND(W162&lt;0,V162&gt;100),5,AND(W162&gt;0,U162&gt;100),5,AND(W162&gt;0,U162&gt;10),4,AND(W162&gt;0,U162&gt;5),3,AND(W162&gt;0,U162&gt;2),2,AND(W162&gt;0,U162&gt;0),1)</f>
        <v>5</v>
      </c>
      <c r="Y162" cm="1">
        <f t="array" ref="Y162">_xlfn.IFS(W162=0,0,AND(W162&lt;0,X162=1),11,AND(W162&gt;0,X162=1),12,AND(W162&lt;0,X162=2),11,AND(W162&gt;0,X162=2),22,AND(W162&lt;0,X162=3),11,AND(W162&gt;0,X162=3),32,AND(W162&lt;0,X162=4),41,AND(W162&gt;0,X162=4),42,AND(W162&lt;0,X162=5),51,AND(W162&gt;0,X162=5),52)</f>
        <v>52</v>
      </c>
      <c r="Z162">
        <f t="shared" si="34"/>
        <v>0</v>
      </c>
      <c r="AA162">
        <f t="shared" si="35"/>
        <v>0</v>
      </c>
      <c r="AB162">
        <v>1</v>
      </c>
      <c r="AC162">
        <f t="shared" si="36"/>
        <v>0</v>
      </c>
    </row>
    <row r="163" spans="1:29" x14ac:dyDescent="0.25">
      <c r="A163" t="s">
        <v>5940</v>
      </c>
      <c r="B163" t="s">
        <v>160</v>
      </c>
      <c r="C163" t="s">
        <v>6100</v>
      </c>
      <c r="E163" t="s">
        <v>6106</v>
      </c>
      <c r="F163" t="s">
        <v>6107</v>
      </c>
      <c r="G163">
        <v>0</v>
      </c>
      <c r="H163">
        <v>0</v>
      </c>
      <c r="I163">
        <v>0</v>
      </c>
      <c r="J163">
        <f t="shared" si="29"/>
        <v>0</v>
      </c>
      <c r="K163">
        <v>0</v>
      </c>
      <c r="L163">
        <v>0</v>
      </c>
      <c r="M163">
        <v>0</v>
      </c>
      <c r="N163">
        <f t="shared" si="30"/>
        <v>0</v>
      </c>
      <c r="O163">
        <f t="shared" si="31"/>
        <v>0</v>
      </c>
      <c r="P163">
        <f t="shared" si="32"/>
        <v>0</v>
      </c>
      <c r="Q163" s="42">
        <f t="shared" si="33"/>
        <v>0</v>
      </c>
      <c r="R163" s="50">
        <f t="shared" si="41"/>
        <v>0</v>
      </c>
      <c r="S163" s="42">
        <v>2.742558E-4</v>
      </c>
      <c r="T163" s="42">
        <v>6.2062200000000004E-4</v>
      </c>
      <c r="U163">
        <f t="shared" si="42"/>
        <v>0</v>
      </c>
      <c r="V163">
        <f>((R163)/(T163-S163))*100</f>
        <v>0</v>
      </c>
      <c r="W163" cm="1">
        <f t="array" ref="W163">_xlfn.IFS(Q163&lt;0,-1,Q163=0,0,Q163&gt;0,1)</f>
        <v>0</v>
      </c>
      <c r="X163" cm="1">
        <f t="array" ref="X163">_xlfn.IFS(W163=0,0,AND(W163&lt;0,V163&lt;50),1,AND(W163&lt;0,V163&lt;80),2,AND(W163&lt;0,V163&lt;90),3,AND(W163&lt;0,V163&lt;100),4,AND(W163&lt;0,V163&gt;100),5,AND(W163&gt;0,U163&gt;100),5,AND(W163&gt;0,U163&gt;10),4,AND(W163&gt;0,U163&gt;5),3,AND(W163&gt;0,U163&gt;2),2,AND(W163&gt;0,U163&gt;0),1)</f>
        <v>0</v>
      </c>
      <c r="Y163" cm="1">
        <f t="array" ref="Y163">_xlfn.IFS(W163=0,0,AND(W163&lt;0,X163=1),11,AND(W163&gt;0,X163=1),12,AND(W163&lt;0,X163=2),11,AND(W163&gt;0,X163=2),22,AND(W163&lt;0,X163=3),11,AND(W163&gt;0,X163=3),32,AND(W163&lt;0,X163=4),41,AND(W163&gt;0,X163=4),42,AND(W163&lt;0,X163=5),51,AND(W163&gt;0,X163=5),52)</f>
        <v>0</v>
      </c>
      <c r="Z163">
        <f t="shared" si="34"/>
        <v>0</v>
      </c>
      <c r="AA163">
        <f t="shared" si="35"/>
        <v>0</v>
      </c>
      <c r="AB163">
        <v>1</v>
      </c>
      <c r="AC163">
        <f t="shared" si="36"/>
        <v>0</v>
      </c>
    </row>
    <row r="164" spans="1:29" x14ac:dyDescent="0.25">
      <c r="A164" t="s">
        <v>5019</v>
      </c>
      <c r="B164" t="s">
        <v>161</v>
      </c>
      <c r="C164" t="s">
        <v>6100</v>
      </c>
      <c r="E164" t="s">
        <v>6106</v>
      </c>
      <c r="F164" t="s">
        <v>6107</v>
      </c>
      <c r="G164">
        <v>0</v>
      </c>
      <c r="H164">
        <v>0</v>
      </c>
      <c r="I164">
        <v>0</v>
      </c>
      <c r="J164">
        <f t="shared" si="29"/>
        <v>0</v>
      </c>
      <c r="K164">
        <v>0</v>
      </c>
      <c r="L164">
        <v>0</v>
      </c>
      <c r="M164">
        <v>8940.2000000000007</v>
      </c>
      <c r="N164">
        <f t="shared" si="30"/>
        <v>8940.2000000000007</v>
      </c>
      <c r="O164">
        <f t="shared" si="31"/>
        <v>0</v>
      </c>
      <c r="P164">
        <f t="shared" si="32"/>
        <v>2.8349188229325216E-4</v>
      </c>
      <c r="Q164" s="42">
        <f t="shared" si="33"/>
        <v>2.8349188229325216E-4</v>
      </c>
      <c r="R164" s="50">
        <f t="shared" si="41"/>
        <v>2.8349188229325216E-4</v>
      </c>
      <c r="S164" s="42">
        <v>8.5003446000000006E-4</v>
      </c>
      <c r="T164" s="42">
        <v>3.404844485E-3</v>
      </c>
      <c r="U164">
        <f t="shared" si="42"/>
        <v>8.3261330595911822</v>
      </c>
      <c r="V164">
        <v>-888</v>
      </c>
      <c r="W164" cm="1">
        <f t="array" ref="W164">_xlfn.IFS(Q164&lt;0,-1,Q164=0,0,Q164&gt;0,1)</f>
        <v>1</v>
      </c>
      <c r="X164" cm="1">
        <f t="array" ref="X164">_xlfn.IFS(W164=0,0,AND(W164&lt;0,V164&lt;50),1,AND(W164&lt;0,V164&lt;80),2,AND(W164&lt;0,V164&lt;90),3,AND(W164&lt;0,V164&lt;100),4,AND(W164&lt;0,V164&gt;100),5,AND(W164&gt;0,U164&gt;100),5,AND(W164&gt;0,U164&gt;10),4,AND(W164&gt;0,U164&gt;5),3,AND(W164&gt;0,U164&gt;2),2,AND(W164&gt;0,U164&gt;0),1)</f>
        <v>3</v>
      </c>
      <c r="Y164" cm="1">
        <f t="array" ref="Y164">_xlfn.IFS(W164=0,0,AND(W164&lt;0,X164=1),11,AND(W164&gt;0,X164=1),12,AND(W164&lt;0,X164=2),11,AND(W164&gt;0,X164=2),22,AND(W164&lt;0,X164=3),11,AND(W164&gt;0,X164=3),32,AND(W164&lt;0,X164=4),41,AND(W164&gt;0,X164=4),42,AND(W164&lt;0,X164=5),51,AND(W164&gt;0,X164=5),52)</f>
        <v>32</v>
      </c>
      <c r="Z164">
        <f t="shared" si="34"/>
        <v>0</v>
      </c>
      <c r="AA164">
        <f t="shared" si="35"/>
        <v>0</v>
      </c>
      <c r="AB164">
        <v>0</v>
      </c>
      <c r="AC164">
        <f t="shared" si="36"/>
        <v>0</v>
      </c>
    </row>
    <row r="165" spans="1:29" x14ac:dyDescent="0.25">
      <c r="A165" t="s">
        <v>4043</v>
      </c>
      <c r="B165" t="s">
        <v>162</v>
      </c>
      <c r="C165" t="s">
        <v>6100</v>
      </c>
      <c r="E165" t="s">
        <v>6106</v>
      </c>
      <c r="F165" t="s">
        <v>6107</v>
      </c>
      <c r="G165">
        <v>0</v>
      </c>
      <c r="H165">
        <v>0</v>
      </c>
      <c r="I165">
        <v>0</v>
      </c>
      <c r="J165">
        <f t="shared" si="29"/>
        <v>0</v>
      </c>
      <c r="K165">
        <v>0</v>
      </c>
      <c r="L165">
        <v>0</v>
      </c>
      <c r="M165">
        <v>114452</v>
      </c>
      <c r="N165">
        <f t="shared" si="30"/>
        <v>114452</v>
      </c>
      <c r="O165">
        <f t="shared" si="31"/>
        <v>0</v>
      </c>
      <c r="P165">
        <f t="shared" si="32"/>
        <v>3.6292491121258244E-3</v>
      </c>
      <c r="Q165" s="42">
        <f t="shared" si="33"/>
        <v>3.6292491121258244E-3</v>
      </c>
      <c r="R165" s="50">
        <f t="shared" si="41"/>
        <v>3.6292491121258244E-3</v>
      </c>
      <c r="S165" s="42">
        <v>4.5595616400000003E-4</v>
      </c>
      <c r="T165" s="42">
        <v>1.8264528460000002E-3</v>
      </c>
      <c r="U165">
        <f t="shared" si="42"/>
        <v>198.70478014661123</v>
      </c>
      <c r="V165">
        <v>-888</v>
      </c>
      <c r="W165" cm="1">
        <f t="array" ref="W165">_xlfn.IFS(Q165&lt;0,-1,Q165=0,0,Q165&gt;0,1)</f>
        <v>1</v>
      </c>
      <c r="X165" cm="1">
        <f t="array" ref="X165">_xlfn.IFS(W165=0,0,AND(W165&lt;0,V165&lt;50),1,AND(W165&lt;0,V165&lt;80),2,AND(W165&lt;0,V165&lt;90),3,AND(W165&lt;0,V165&lt;100),4,AND(W165&lt;0,V165&gt;100),5,AND(W165&gt;0,U165&gt;100),5,AND(W165&gt;0,U165&gt;10),4,AND(W165&gt;0,U165&gt;5),3,AND(W165&gt;0,U165&gt;2),2,AND(W165&gt;0,U165&gt;0),1)</f>
        <v>5</v>
      </c>
      <c r="Y165" cm="1">
        <f t="array" ref="Y165">_xlfn.IFS(W165=0,0,AND(W165&lt;0,X165=1),11,AND(W165&gt;0,X165=1),12,AND(W165&lt;0,X165=2),11,AND(W165&gt;0,X165=2),22,AND(W165&lt;0,X165=3),11,AND(W165&gt;0,X165=3),32,AND(W165&lt;0,X165=4),41,AND(W165&gt;0,X165=4),42,AND(W165&lt;0,X165=5),51,AND(W165&gt;0,X165=5),52)</f>
        <v>52</v>
      </c>
      <c r="Z165">
        <f t="shared" si="34"/>
        <v>0</v>
      </c>
      <c r="AA165">
        <f t="shared" si="35"/>
        <v>0</v>
      </c>
      <c r="AB165">
        <v>1</v>
      </c>
      <c r="AC165">
        <f t="shared" si="36"/>
        <v>0</v>
      </c>
    </row>
    <row r="166" spans="1:29" x14ac:dyDescent="0.25">
      <c r="A166" t="s">
        <v>3880</v>
      </c>
      <c r="B166" t="s">
        <v>163</v>
      </c>
      <c r="C166" t="s">
        <v>6100</v>
      </c>
      <c r="E166" t="s">
        <v>6106</v>
      </c>
      <c r="F166" t="s">
        <v>6107</v>
      </c>
      <c r="G166">
        <v>0</v>
      </c>
      <c r="H166">
        <v>0</v>
      </c>
      <c r="I166">
        <v>0</v>
      </c>
      <c r="J166">
        <f t="shared" si="29"/>
        <v>0</v>
      </c>
      <c r="K166">
        <v>0</v>
      </c>
      <c r="L166">
        <v>0</v>
      </c>
      <c r="M166">
        <v>22937</v>
      </c>
      <c r="N166">
        <f t="shared" si="30"/>
        <v>22937</v>
      </c>
      <c r="O166">
        <f t="shared" si="31"/>
        <v>0</v>
      </c>
      <c r="P166">
        <f t="shared" si="32"/>
        <v>7.2732749873160836E-4</v>
      </c>
      <c r="Q166" s="42">
        <f t="shared" si="33"/>
        <v>7.2732749873160836E-4</v>
      </c>
      <c r="R166" s="50">
        <f t="shared" si="41"/>
        <v>7.2732749873160836E-4</v>
      </c>
      <c r="S166" s="42">
        <v>1.022293658E-3</v>
      </c>
      <c r="T166" s="42">
        <v>4.0966357790000003E-3</v>
      </c>
      <c r="U166">
        <f t="shared" si="42"/>
        <v>17.754263204456777</v>
      </c>
      <c r="V166">
        <v>-888</v>
      </c>
      <c r="W166" cm="1">
        <f t="array" ref="W166">_xlfn.IFS(Q166&lt;0,-1,Q166=0,0,Q166&gt;0,1)</f>
        <v>1</v>
      </c>
      <c r="X166" cm="1">
        <f t="array" ref="X166">_xlfn.IFS(W166=0,0,AND(W166&lt;0,V166&lt;50),1,AND(W166&lt;0,V166&lt;80),2,AND(W166&lt;0,V166&lt;90),3,AND(W166&lt;0,V166&lt;100),4,AND(W166&lt;0,V166&gt;100),5,AND(W166&gt;0,U166&gt;100),5,AND(W166&gt;0,U166&gt;10),4,AND(W166&gt;0,U166&gt;5),3,AND(W166&gt;0,U166&gt;2),2,AND(W166&gt;0,U166&gt;0),1)</f>
        <v>4</v>
      </c>
      <c r="Y166" cm="1">
        <f t="array" ref="Y166">_xlfn.IFS(W166=0,0,AND(W166&lt;0,X166=1),11,AND(W166&gt;0,X166=1),12,AND(W166&lt;0,X166=2),11,AND(W166&gt;0,X166=2),22,AND(W166&lt;0,X166=3),11,AND(W166&gt;0,X166=3),32,AND(W166&lt;0,X166=4),41,AND(W166&gt;0,X166=4),42,AND(W166&lt;0,X166=5),51,AND(W166&gt;0,X166=5),52)</f>
        <v>42</v>
      </c>
      <c r="Z166">
        <f t="shared" si="34"/>
        <v>0</v>
      </c>
      <c r="AA166">
        <f t="shared" si="35"/>
        <v>0</v>
      </c>
      <c r="AB166">
        <v>0</v>
      </c>
      <c r="AC166">
        <f t="shared" si="36"/>
        <v>0</v>
      </c>
    </row>
    <row r="167" spans="1:29" x14ac:dyDescent="0.25">
      <c r="A167" t="s">
        <v>3806</v>
      </c>
      <c r="B167" t="s">
        <v>164</v>
      </c>
      <c r="C167" t="s">
        <v>6100</v>
      </c>
      <c r="E167" t="s">
        <v>6106</v>
      </c>
      <c r="F167" t="s">
        <v>6107</v>
      </c>
      <c r="G167">
        <v>0</v>
      </c>
      <c r="H167">
        <v>0</v>
      </c>
      <c r="I167">
        <v>0</v>
      </c>
      <c r="J167">
        <f t="shared" si="29"/>
        <v>0</v>
      </c>
      <c r="K167">
        <v>0</v>
      </c>
      <c r="L167">
        <v>0</v>
      </c>
      <c r="M167">
        <v>748220</v>
      </c>
      <c r="N167">
        <f t="shared" si="30"/>
        <v>748220</v>
      </c>
      <c r="O167">
        <f t="shared" si="31"/>
        <v>0</v>
      </c>
      <c r="P167">
        <f t="shared" si="32"/>
        <v>2.3725900558092337E-2</v>
      </c>
      <c r="Q167" s="42">
        <f t="shared" si="33"/>
        <v>2.3725900558092337E-2</v>
      </c>
      <c r="R167" s="50">
        <f t="shared" si="41"/>
        <v>2.3725900558092337E-2</v>
      </c>
      <c r="S167" s="42">
        <v>1.0259691607999999E-2</v>
      </c>
      <c r="T167" s="42">
        <v>2.2594217107999998E-2</v>
      </c>
      <c r="U167">
        <f t="shared" si="42"/>
        <v>105.00873052906816</v>
      </c>
      <c r="V167">
        <v>-888</v>
      </c>
      <c r="W167" cm="1">
        <f t="array" ref="W167">_xlfn.IFS(Q167&lt;0,-1,Q167=0,0,Q167&gt;0,1)</f>
        <v>1</v>
      </c>
      <c r="X167" cm="1">
        <f t="array" ref="X167">_xlfn.IFS(W167=0,0,AND(W167&lt;0,V167&lt;50),1,AND(W167&lt;0,V167&lt;80),2,AND(W167&lt;0,V167&lt;90),3,AND(W167&lt;0,V167&lt;100),4,AND(W167&lt;0,V167&gt;100),5,AND(W167&gt;0,U167&gt;100),5,AND(W167&gt;0,U167&gt;10),4,AND(W167&gt;0,U167&gt;5),3,AND(W167&gt;0,U167&gt;2),2,AND(W167&gt;0,U167&gt;0),1)</f>
        <v>5</v>
      </c>
      <c r="Y167" cm="1">
        <f t="array" ref="Y167">_xlfn.IFS(W167=0,0,AND(W167&lt;0,X167=1),11,AND(W167&gt;0,X167=1),12,AND(W167&lt;0,X167=2),11,AND(W167&gt;0,X167=2),22,AND(W167&lt;0,X167=3),11,AND(W167&gt;0,X167=3),32,AND(W167&lt;0,X167=4),41,AND(W167&gt;0,X167=4),42,AND(W167&lt;0,X167=5),51,AND(W167&gt;0,X167=5),52)</f>
        <v>52</v>
      </c>
      <c r="Z167">
        <f t="shared" si="34"/>
        <v>1</v>
      </c>
      <c r="AA167">
        <f t="shared" si="35"/>
        <v>1</v>
      </c>
      <c r="AB167">
        <v>0</v>
      </c>
      <c r="AC167">
        <f t="shared" si="36"/>
        <v>1</v>
      </c>
    </row>
    <row r="168" spans="1:29" x14ac:dyDescent="0.25">
      <c r="A168" t="s">
        <v>5210</v>
      </c>
      <c r="B168" t="s">
        <v>165</v>
      </c>
      <c r="C168" t="s">
        <v>6100</v>
      </c>
      <c r="E168" t="s">
        <v>6106</v>
      </c>
      <c r="F168" t="s">
        <v>6107</v>
      </c>
      <c r="G168">
        <v>0</v>
      </c>
      <c r="H168">
        <v>0</v>
      </c>
      <c r="I168">
        <v>253600</v>
      </c>
      <c r="J168">
        <f t="shared" si="29"/>
        <v>253600</v>
      </c>
      <c r="K168">
        <v>0</v>
      </c>
      <c r="L168">
        <v>0</v>
      </c>
      <c r="M168">
        <v>11362</v>
      </c>
      <c r="N168">
        <f t="shared" si="30"/>
        <v>11362</v>
      </c>
      <c r="O168">
        <f t="shared" si="31"/>
        <v>8.0416032470826994E-3</v>
      </c>
      <c r="P168">
        <f t="shared" si="32"/>
        <v>3.6028665651953321E-4</v>
      </c>
      <c r="Q168" s="42">
        <f t="shared" si="33"/>
        <v>-7.6813165905631666E-3</v>
      </c>
      <c r="R168" s="50">
        <f>Q168*(-1)</f>
        <v>7.6813165905631666E-3</v>
      </c>
      <c r="S168" s="42">
        <v>3.983873039E-3</v>
      </c>
      <c r="T168" s="42">
        <v>8.7752280060000003E-3</v>
      </c>
      <c r="U168">
        <v>-888</v>
      </c>
      <c r="V168">
        <f>((R168)/(T168-S168))*100</f>
        <v>160.31616616734726</v>
      </c>
      <c r="W168" cm="1">
        <f t="array" ref="W168">_xlfn.IFS(Q168&lt;0,-1,Q168=0,0,Q168&gt;0,1)</f>
        <v>-1</v>
      </c>
      <c r="X168" cm="1">
        <f t="array" ref="X168">_xlfn.IFS(W168=0,0,AND(W168&lt;0,V168&lt;50),1,AND(W168&lt;0,V168&lt;80),2,AND(W168&lt;0,V168&lt;90),3,AND(W168&lt;0,V168&lt;100),4,AND(W168&lt;0,V168&gt;100),5,AND(W168&gt;0,U168&gt;100),5,AND(W168&gt;0,U168&gt;10),4,AND(W168&gt;0,U168&gt;5),3,AND(W168&gt;0,U168&gt;2),2,AND(W168&gt;0,U168&gt;0),1)</f>
        <v>5</v>
      </c>
      <c r="Y168" cm="1">
        <f t="array" ref="Y168">_xlfn.IFS(W168=0,0,AND(W168&lt;0,X168=1),11,AND(W168&gt;0,X168=1),12,AND(W168&lt;0,X168=2),11,AND(W168&gt;0,X168=2),22,AND(W168&lt;0,X168=3),11,AND(W168&gt;0,X168=3),32,AND(W168&lt;0,X168=4),41,AND(W168&gt;0,X168=4),42,AND(W168&lt;0,X168=5),51,AND(W168&gt;0,X168=5),52)</f>
        <v>51</v>
      </c>
      <c r="Z168">
        <f t="shared" si="34"/>
        <v>0</v>
      </c>
      <c r="AA168">
        <f t="shared" si="35"/>
        <v>0</v>
      </c>
      <c r="AB168">
        <v>0</v>
      </c>
      <c r="AC168">
        <f t="shared" si="36"/>
        <v>0</v>
      </c>
    </row>
    <row r="169" spans="1:29" x14ac:dyDescent="0.25">
      <c r="A169" t="s">
        <v>3570</v>
      </c>
      <c r="B169" t="s">
        <v>166</v>
      </c>
      <c r="C169" t="s">
        <v>6100</v>
      </c>
      <c r="E169" t="s">
        <v>6106</v>
      </c>
      <c r="F169" t="s">
        <v>6107</v>
      </c>
      <c r="G169">
        <v>0</v>
      </c>
      <c r="H169">
        <v>399390.54615337506</v>
      </c>
      <c r="I169">
        <v>0</v>
      </c>
      <c r="J169">
        <f t="shared" si="29"/>
        <v>399390.54615337506</v>
      </c>
      <c r="K169">
        <v>0</v>
      </c>
      <c r="L169">
        <v>0</v>
      </c>
      <c r="M169">
        <v>4585</v>
      </c>
      <c r="N169">
        <f t="shared" si="30"/>
        <v>4585</v>
      </c>
      <c r="O169">
        <f t="shared" si="31"/>
        <v>1.2664591138805652E-2</v>
      </c>
      <c r="P169">
        <f t="shared" si="32"/>
        <v>1.4538939624556064E-4</v>
      </c>
      <c r="Q169" s="42">
        <f t="shared" si="33"/>
        <v>-1.2519201742560092E-2</v>
      </c>
      <c r="R169" s="50">
        <f>Q169*(-1)</f>
        <v>1.2519201742560092E-2</v>
      </c>
      <c r="S169" s="42">
        <v>3.2998929269999998E-3</v>
      </c>
      <c r="T169" s="42">
        <v>7.5468481789999998E-3</v>
      </c>
      <c r="U169">
        <v>-888</v>
      </c>
      <c r="V169">
        <f>((R169)/(T169-S169))*100</f>
        <v>294.78063694371349</v>
      </c>
      <c r="W169" cm="1">
        <f t="array" ref="W169">_xlfn.IFS(Q169&lt;0,-1,Q169=0,0,Q169&gt;0,1)</f>
        <v>-1</v>
      </c>
      <c r="X169" cm="1">
        <f t="array" ref="X169">_xlfn.IFS(W169=0,0,AND(W169&lt;0,V169&lt;50),1,AND(W169&lt;0,V169&lt;80),2,AND(W169&lt;0,V169&lt;90),3,AND(W169&lt;0,V169&lt;100),4,AND(W169&lt;0,V169&gt;100),5,AND(W169&gt;0,U169&gt;100),5,AND(W169&gt;0,U169&gt;10),4,AND(W169&gt;0,U169&gt;5),3,AND(W169&gt;0,U169&gt;2),2,AND(W169&gt;0,U169&gt;0),1)</f>
        <v>5</v>
      </c>
      <c r="Y169" cm="1">
        <f t="array" ref="Y169">_xlfn.IFS(W169=0,0,AND(W169&lt;0,X169=1),11,AND(W169&gt;0,X169=1),12,AND(W169&lt;0,X169=2),11,AND(W169&gt;0,X169=2),22,AND(W169&lt;0,X169=3),11,AND(W169&gt;0,X169=3),32,AND(W169&lt;0,X169=4),41,AND(W169&gt;0,X169=4),42,AND(W169&lt;0,X169=5),51,AND(W169&gt;0,X169=5),52)</f>
        <v>51</v>
      </c>
      <c r="Z169">
        <f t="shared" si="34"/>
        <v>0</v>
      </c>
      <c r="AA169">
        <f t="shared" si="35"/>
        <v>0</v>
      </c>
      <c r="AB169">
        <v>1</v>
      </c>
      <c r="AC169">
        <f t="shared" si="36"/>
        <v>0</v>
      </c>
    </row>
    <row r="170" spans="1:29" x14ac:dyDescent="0.25">
      <c r="A170" t="s">
        <v>3567</v>
      </c>
      <c r="B170" t="s">
        <v>167</v>
      </c>
      <c r="C170" t="s">
        <v>6100</v>
      </c>
      <c r="E170" t="s">
        <v>6106</v>
      </c>
      <c r="F170" t="s">
        <v>6107</v>
      </c>
      <c r="G170">
        <v>0</v>
      </c>
      <c r="H170">
        <v>0</v>
      </c>
      <c r="I170">
        <v>2896</v>
      </c>
      <c r="J170">
        <f t="shared" si="29"/>
        <v>2896</v>
      </c>
      <c r="K170">
        <v>0</v>
      </c>
      <c r="L170">
        <v>0</v>
      </c>
      <c r="M170">
        <v>66200</v>
      </c>
      <c r="N170">
        <f t="shared" si="30"/>
        <v>66200</v>
      </c>
      <c r="O170">
        <f t="shared" si="31"/>
        <v>9.1831557584982237E-5</v>
      </c>
      <c r="P170">
        <f t="shared" si="32"/>
        <v>2.0991882293252156E-3</v>
      </c>
      <c r="Q170" s="42">
        <f t="shared" si="33"/>
        <v>2.0073566717402334E-3</v>
      </c>
      <c r="R170" s="50">
        <f>Q170</f>
        <v>2.0073566717402334E-3</v>
      </c>
      <c r="S170" s="42">
        <v>6.7444187110000005E-3</v>
      </c>
      <c r="T170" s="42">
        <v>1.5423881806E-2</v>
      </c>
      <c r="U170">
        <f>(Q170/T170)*100</f>
        <v>13.014600973921867</v>
      </c>
      <c r="V170">
        <v>-888</v>
      </c>
      <c r="W170" cm="1">
        <f t="array" ref="W170">_xlfn.IFS(Q170&lt;0,-1,Q170=0,0,Q170&gt;0,1)</f>
        <v>1</v>
      </c>
      <c r="X170" cm="1">
        <f t="array" ref="X170">_xlfn.IFS(W170=0,0,AND(W170&lt;0,V170&lt;50),1,AND(W170&lt;0,V170&lt;80),2,AND(W170&lt;0,V170&lt;90),3,AND(W170&lt;0,V170&lt;100),4,AND(W170&lt;0,V170&gt;100),5,AND(W170&gt;0,U170&gt;100),5,AND(W170&gt;0,U170&gt;10),4,AND(W170&gt;0,U170&gt;5),3,AND(W170&gt;0,U170&gt;2),2,AND(W170&gt;0,U170&gt;0),1)</f>
        <v>4</v>
      </c>
      <c r="Y170" cm="1">
        <f t="array" ref="Y170">_xlfn.IFS(W170=0,0,AND(W170&lt;0,X170=1),11,AND(W170&gt;0,X170=1),12,AND(W170&lt;0,X170=2),11,AND(W170&gt;0,X170=2),22,AND(W170&lt;0,X170=3),11,AND(W170&gt;0,X170=3),32,AND(W170&lt;0,X170=4),41,AND(W170&gt;0,X170=4),42,AND(W170&lt;0,X170=5),51,AND(W170&gt;0,X170=5),52)</f>
        <v>42</v>
      </c>
      <c r="Z170">
        <f t="shared" si="34"/>
        <v>0</v>
      </c>
      <c r="AA170">
        <f t="shared" si="35"/>
        <v>1</v>
      </c>
      <c r="AB170">
        <v>0</v>
      </c>
      <c r="AC170">
        <f t="shared" si="36"/>
        <v>1</v>
      </c>
    </row>
    <row r="171" spans="1:29" x14ac:dyDescent="0.25">
      <c r="A171" t="s">
        <v>5037</v>
      </c>
      <c r="B171" t="s">
        <v>168</v>
      </c>
      <c r="C171" t="s">
        <v>6100</v>
      </c>
      <c r="E171" t="s">
        <v>6106</v>
      </c>
      <c r="F171" t="s">
        <v>6107</v>
      </c>
      <c r="G171">
        <v>0</v>
      </c>
      <c r="H171">
        <v>0</v>
      </c>
      <c r="I171">
        <v>224447.3</v>
      </c>
      <c r="J171">
        <f t="shared" si="29"/>
        <v>224447.3</v>
      </c>
      <c r="K171">
        <v>0</v>
      </c>
      <c r="L171">
        <v>0</v>
      </c>
      <c r="M171">
        <v>0</v>
      </c>
      <c r="N171">
        <f t="shared" si="30"/>
        <v>0</v>
      </c>
      <c r="O171">
        <f t="shared" si="31"/>
        <v>7.1171771943176051E-3</v>
      </c>
      <c r="P171">
        <f t="shared" si="32"/>
        <v>0</v>
      </c>
      <c r="Q171" s="42">
        <f t="shared" si="33"/>
        <v>-7.1171771943176051E-3</v>
      </c>
      <c r="R171" s="50">
        <f>Q171*(-1)</f>
        <v>7.1171771943176051E-3</v>
      </c>
      <c r="S171" s="42">
        <v>6.3938565200000012E-4</v>
      </c>
      <c r="T171" s="42">
        <v>1.4614544500000002E-3</v>
      </c>
      <c r="U171">
        <v>-888</v>
      </c>
      <c r="V171">
        <f t="shared" ref="V171:V180" si="43">((R171)/(T171-S171))*100</f>
        <v>865.7641807635672</v>
      </c>
      <c r="W171" cm="1">
        <f t="array" ref="W171">_xlfn.IFS(Q171&lt;0,-1,Q171=0,0,Q171&gt;0,1)</f>
        <v>-1</v>
      </c>
      <c r="X171" cm="1">
        <f t="array" ref="X171">_xlfn.IFS(W171=0,0,AND(W171&lt;0,V171&lt;50),1,AND(W171&lt;0,V171&lt;80),2,AND(W171&lt;0,V171&lt;90),3,AND(W171&lt;0,V171&lt;100),4,AND(W171&lt;0,V171&gt;100),5,AND(W171&gt;0,U171&gt;100),5,AND(W171&gt;0,U171&gt;10),4,AND(W171&gt;0,U171&gt;5),3,AND(W171&gt;0,U171&gt;2),2,AND(W171&gt;0,U171&gt;0),1)</f>
        <v>5</v>
      </c>
      <c r="Y171" cm="1">
        <f t="array" ref="Y171">_xlfn.IFS(W171=0,0,AND(W171&lt;0,X171=1),11,AND(W171&gt;0,X171=1),12,AND(W171&lt;0,X171=2),11,AND(W171&gt;0,X171=2),22,AND(W171&lt;0,X171=3),11,AND(W171&gt;0,X171=3),32,AND(W171&lt;0,X171=4),41,AND(W171&gt;0,X171=4),42,AND(W171&lt;0,X171=5),51,AND(W171&gt;0,X171=5),52)</f>
        <v>51</v>
      </c>
      <c r="Z171">
        <f t="shared" si="34"/>
        <v>0</v>
      </c>
      <c r="AA171">
        <f t="shared" si="35"/>
        <v>0</v>
      </c>
      <c r="AB171">
        <v>1</v>
      </c>
      <c r="AC171">
        <f t="shared" si="36"/>
        <v>0</v>
      </c>
    </row>
    <row r="172" spans="1:29" x14ac:dyDescent="0.25">
      <c r="A172" t="s">
        <v>2914</v>
      </c>
      <c r="B172" t="s">
        <v>169</v>
      </c>
      <c r="C172" t="s">
        <v>6100</v>
      </c>
      <c r="E172" t="s">
        <v>6106</v>
      </c>
      <c r="F172" t="s">
        <v>6107</v>
      </c>
      <c r="G172">
        <v>0</v>
      </c>
      <c r="H172">
        <v>0</v>
      </c>
      <c r="I172">
        <v>0</v>
      </c>
      <c r="J172">
        <f t="shared" si="29"/>
        <v>0</v>
      </c>
      <c r="K172">
        <v>0</v>
      </c>
      <c r="L172">
        <v>0</v>
      </c>
      <c r="M172">
        <v>0</v>
      </c>
      <c r="N172">
        <f t="shared" si="30"/>
        <v>0</v>
      </c>
      <c r="O172">
        <f t="shared" si="31"/>
        <v>0</v>
      </c>
      <c r="P172">
        <f t="shared" si="32"/>
        <v>0</v>
      </c>
      <c r="Q172" s="42">
        <f t="shared" si="33"/>
        <v>0</v>
      </c>
      <c r="R172" s="50">
        <f>Q172</f>
        <v>0</v>
      </c>
      <c r="S172" s="42">
        <v>8.6226755150000008E-3</v>
      </c>
      <c r="T172" s="42">
        <v>1.9721795798999998E-2</v>
      </c>
      <c r="U172">
        <f>(Q172/T172)*100</f>
        <v>0</v>
      </c>
      <c r="V172">
        <f t="shared" si="43"/>
        <v>0</v>
      </c>
      <c r="W172" cm="1">
        <f t="array" ref="W172">_xlfn.IFS(Q172&lt;0,-1,Q172=0,0,Q172&gt;0,1)</f>
        <v>0</v>
      </c>
      <c r="X172" cm="1">
        <f t="array" ref="X172">_xlfn.IFS(W172=0,0,AND(W172&lt;0,V172&lt;50),1,AND(W172&lt;0,V172&lt;80),2,AND(W172&lt;0,V172&lt;90),3,AND(W172&lt;0,V172&lt;100),4,AND(W172&lt;0,V172&gt;100),5,AND(W172&gt;0,U172&gt;100),5,AND(W172&gt;0,U172&gt;10),4,AND(W172&gt;0,U172&gt;5),3,AND(W172&gt;0,U172&gt;2),2,AND(W172&gt;0,U172&gt;0),1)</f>
        <v>0</v>
      </c>
      <c r="Y172" cm="1">
        <f t="array" ref="Y172">_xlfn.IFS(W172=0,0,AND(W172&lt;0,X172=1),11,AND(W172&gt;0,X172=1),12,AND(W172&lt;0,X172=2),11,AND(W172&gt;0,X172=2),22,AND(W172&lt;0,X172=3),11,AND(W172&gt;0,X172=3),32,AND(W172&lt;0,X172=4),41,AND(W172&gt;0,X172=4),42,AND(W172&lt;0,X172=5),51,AND(W172&gt;0,X172=5),52)</f>
        <v>0</v>
      </c>
      <c r="Z172">
        <f t="shared" si="34"/>
        <v>0</v>
      </c>
      <c r="AA172">
        <f t="shared" si="35"/>
        <v>1</v>
      </c>
      <c r="AB172">
        <v>0</v>
      </c>
      <c r="AC172">
        <f t="shared" si="36"/>
        <v>1</v>
      </c>
    </row>
    <row r="173" spans="1:29" x14ac:dyDescent="0.25">
      <c r="A173" t="s">
        <v>4166</v>
      </c>
      <c r="B173" t="s">
        <v>170</v>
      </c>
      <c r="C173" t="s">
        <v>6100</v>
      </c>
      <c r="E173" t="s">
        <v>6106</v>
      </c>
      <c r="F173" t="s">
        <v>6107</v>
      </c>
      <c r="G173">
        <v>0</v>
      </c>
      <c r="H173">
        <v>0</v>
      </c>
      <c r="I173">
        <v>854595.90000000014</v>
      </c>
      <c r="J173">
        <f t="shared" si="29"/>
        <v>854595.90000000014</v>
      </c>
      <c r="K173">
        <v>0</v>
      </c>
      <c r="L173">
        <v>0</v>
      </c>
      <c r="M173">
        <v>578100</v>
      </c>
      <c r="N173">
        <f t="shared" si="30"/>
        <v>578100</v>
      </c>
      <c r="O173">
        <f t="shared" si="31"/>
        <v>2.7099058219178088E-2</v>
      </c>
      <c r="P173">
        <f t="shared" si="32"/>
        <v>1.8331430745814309E-2</v>
      </c>
      <c r="Q173" s="42">
        <f t="shared" si="33"/>
        <v>-8.7676274733637788E-3</v>
      </c>
      <c r="R173" s="50">
        <f>Q173*(-1)</f>
        <v>8.7676274733637788E-3</v>
      </c>
      <c r="S173" s="42">
        <v>1.1388011283999999E-2</v>
      </c>
      <c r="T173" s="42">
        <v>2.6046001096000002E-2</v>
      </c>
      <c r="U173">
        <v>-888</v>
      </c>
      <c r="V173">
        <f t="shared" si="43"/>
        <v>59.814664806125172</v>
      </c>
      <c r="W173" cm="1">
        <f t="array" ref="W173">_xlfn.IFS(Q173&lt;0,-1,Q173=0,0,Q173&gt;0,1)</f>
        <v>-1</v>
      </c>
      <c r="X173" cm="1">
        <f t="array" ref="X173">_xlfn.IFS(W173=0,0,AND(W173&lt;0,V173&lt;50),1,AND(W173&lt;0,V173&lt;80),2,AND(W173&lt;0,V173&lt;90),3,AND(W173&lt;0,V173&lt;100),4,AND(W173&lt;0,V173&gt;100),5,AND(W173&gt;0,U173&gt;100),5,AND(W173&gt;0,U173&gt;10),4,AND(W173&gt;0,U173&gt;5),3,AND(W173&gt;0,U173&gt;2),2,AND(W173&gt;0,U173&gt;0),1)</f>
        <v>2</v>
      </c>
      <c r="Y173" cm="1">
        <f t="array" ref="Y173">_xlfn.IFS(W173=0,0,AND(W173&lt;0,X173=1),11,AND(W173&gt;0,X173=1),12,AND(W173&lt;0,X173=2),11,AND(W173&gt;0,X173=2),22,AND(W173&lt;0,X173=3),11,AND(W173&gt;0,X173=3),32,AND(W173&lt;0,X173=4),41,AND(W173&gt;0,X173=4),42,AND(W173&lt;0,X173=5),51,AND(W173&gt;0,X173=5),52)</f>
        <v>11</v>
      </c>
      <c r="Z173">
        <f t="shared" si="34"/>
        <v>1</v>
      </c>
      <c r="AA173">
        <f t="shared" si="35"/>
        <v>1</v>
      </c>
      <c r="AB173">
        <v>0</v>
      </c>
      <c r="AC173">
        <f t="shared" si="36"/>
        <v>1</v>
      </c>
    </row>
    <row r="174" spans="1:29" x14ac:dyDescent="0.25">
      <c r="A174" t="s">
        <v>5717</v>
      </c>
      <c r="B174" t="s">
        <v>115</v>
      </c>
      <c r="C174" t="s">
        <v>6100</v>
      </c>
      <c r="E174" t="s">
        <v>6106</v>
      </c>
      <c r="F174" t="s">
        <v>6107</v>
      </c>
      <c r="G174">
        <v>0</v>
      </c>
      <c r="H174">
        <v>0</v>
      </c>
      <c r="I174">
        <v>0</v>
      </c>
      <c r="J174">
        <f t="shared" si="29"/>
        <v>0</v>
      </c>
      <c r="K174">
        <v>0</v>
      </c>
      <c r="L174">
        <v>0</v>
      </c>
      <c r="M174">
        <v>0</v>
      </c>
      <c r="N174">
        <f t="shared" si="30"/>
        <v>0</v>
      </c>
      <c r="O174">
        <f t="shared" si="31"/>
        <v>0</v>
      </c>
      <c r="P174">
        <f t="shared" si="32"/>
        <v>0</v>
      </c>
      <c r="Q174" s="42">
        <f t="shared" si="33"/>
        <v>0</v>
      </c>
      <c r="R174" s="50">
        <f>Q174</f>
        <v>0</v>
      </c>
      <c r="S174" s="42">
        <v>1.4369295585999996E-2</v>
      </c>
      <c r="T174" s="42">
        <v>3.4721005946E-2</v>
      </c>
      <c r="U174">
        <f>(Q174/T174)*100</f>
        <v>0</v>
      </c>
      <c r="V174">
        <f t="shared" si="43"/>
        <v>0</v>
      </c>
      <c r="W174" cm="1">
        <f t="array" ref="W174">_xlfn.IFS(Q174&lt;0,-1,Q174=0,0,Q174&gt;0,1)</f>
        <v>0</v>
      </c>
      <c r="X174" cm="1">
        <f t="array" ref="X174">_xlfn.IFS(W174=0,0,AND(W174&lt;0,V174&lt;50),1,AND(W174&lt;0,V174&lt;80),2,AND(W174&lt;0,V174&lt;90),3,AND(W174&lt;0,V174&lt;100),4,AND(W174&lt;0,V174&gt;100),5,AND(W174&gt;0,U174&gt;100),5,AND(W174&gt;0,U174&gt;10),4,AND(W174&gt;0,U174&gt;5),3,AND(W174&gt;0,U174&gt;2),2,AND(W174&gt;0,U174&gt;0),1)</f>
        <v>0</v>
      </c>
      <c r="Y174" cm="1">
        <f t="array" ref="Y174">_xlfn.IFS(W174=0,0,AND(W174&lt;0,X174=1),11,AND(W174&gt;0,X174=1),12,AND(W174&lt;0,X174=2),11,AND(W174&gt;0,X174=2),22,AND(W174&lt;0,X174=3),11,AND(W174&gt;0,X174=3),32,AND(W174&lt;0,X174=4),41,AND(W174&gt;0,X174=4),42,AND(W174&lt;0,X174=5),51,AND(W174&gt;0,X174=5),52)</f>
        <v>0</v>
      </c>
      <c r="Z174">
        <f t="shared" si="34"/>
        <v>1</v>
      </c>
      <c r="AA174">
        <f t="shared" si="35"/>
        <v>1</v>
      </c>
      <c r="AB174">
        <v>1</v>
      </c>
      <c r="AC174">
        <f t="shared" si="36"/>
        <v>2</v>
      </c>
    </row>
    <row r="175" spans="1:29" x14ac:dyDescent="0.25">
      <c r="A175" t="s">
        <v>5517</v>
      </c>
      <c r="B175" t="s">
        <v>171</v>
      </c>
      <c r="C175" t="s">
        <v>6100</v>
      </c>
      <c r="E175" t="s">
        <v>6106</v>
      </c>
      <c r="F175" t="s">
        <v>6107</v>
      </c>
      <c r="G175">
        <v>0</v>
      </c>
      <c r="H175">
        <v>0</v>
      </c>
      <c r="I175">
        <v>0</v>
      </c>
      <c r="J175">
        <f t="shared" si="29"/>
        <v>0</v>
      </c>
      <c r="K175">
        <v>0</v>
      </c>
      <c r="L175">
        <v>0</v>
      </c>
      <c r="M175">
        <v>0</v>
      </c>
      <c r="N175">
        <f t="shared" si="30"/>
        <v>0</v>
      </c>
      <c r="O175">
        <f t="shared" si="31"/>
        <v>0</v>
      </c>
      <c r="P175">
        <f t="shared" si="32"/>
        <v>0</v>
      </c>
      <c r="Q175" s="42">
        <f t="shared" si="33"/>
        <v>0</v>
      </c>
      <c r="R175" s="50">
        <f>Q175</f>
        <v>0</v>
      </c>
      <c r="S175" s="42">
        <v>1E-4</v>
      </c>
      <c r="T175" s="42">
        <v>3.2994299999999999E-3</v>
      </c>
      <c r="U175">
        <f>(Q175/T175)*100</f>
        <v>0</v>
      </c>
      <c r="V175">
        <f t="shared" si="43"/>
        <v>0</v>
      </c>
      <c r="W175" cm="1">
        <f t="array" ref="W175">_xlfn.IFS(Q175&lt;0,-1,Q175=0,0,Q175&gt;0,1)</f>
        <v>0</v>
      </c>
      <c r="X175" cm="1">
        <f t="array" ref="X175">_xlfn.IFS(W175=0,0,AND(W175&lt;0,V175&lt;50),1,AND(W175&lt;0,V175&lt;80),2,AND(W175&lt;0,V175&lt;90),3,AND(W175&lt;0,V175&lt;100),4,AND(W175&lt;0,V175&gt;100),5,AND(W175&gt;0,U175&gt;100),5,AND(W175&gt;0,U175&gt;10),4,AND(W175&gt;0,U175&gt;5),3,AND(W175&gt;0,U175&gt;2),2,AND(W175&gt;0,U175&gt;0),1)</f>
        <v>0</v>
      </c>
      <c r="Y175" cm="1">
        <f t="array" ref="Y175">_xlfn.IFS(W175=0,0,AND(W175&lt;0,X175=1),11,AND(W175&gt;0,X175=1),12,AND(W175&lt;0,X175=2),11,AND(W175&gt;0,X175=2),22,AND(W175&lt;0,X175=3),11,AND(W175&gt;0,X175=3),32,AND(W175&lt;0,X175=4),41,AND(W175&gt;0,X175=4),42,AND(W175&lt;0,X175=5),51,AND(W175&gt;0,X175=5),52)</f>
        <v>0</v>
      </c>
      <c r="Z175">
        <f t="shared" si="34"/>
        <v>0</v>
      </c>
      <c r="AA175">
        <f t="shared" si="35"/>
        <v>0</v>
      </c>
      <c r="AB175">
        <v>1</v>
      </c>
      <c r="AC175">
        <f t="shared" si="36"/>
        <v>0</v>
      </c>
    </row>
    <row r="176" spans="1:29" x14ac:dyDescent="0.25">
      <c r="A176" t="s">
        <v>5352</v>
      </c>
      <c r="B176" t="s">
        <v>172</v>
      </c>
      <c r="C176" t="s">
        <v>6100</v>
      </c>
      <c r="E176" t="s">
        <v>6106</v>
      </c>
      <c r="F176" t="s">
        <v>6107</v>
      </c>
      <c r="G176">
        <v>0</v>
      </c>
      <c r="H176">
        <v>0</v>
      </c>
      <c r="I176">
        <v>11580</v>
      </c>
      <c r="J176">
        <f t="shared" si="29"/>
        <v>11580</v>
      </c>
      <c r="K176">
        <v>0</v>
      </c>
      <c r="L176">
        <v>0</v>
      </c>
      <c r="M176">
        <v>0</v>
      </c>
      <c r="N176">
        <f t="shared" si="30"/>
        <v>0</v>
      </c>
      <c r="O176">
        <f t="shared" si="31"/>
        <v>3.671993911719939E-4</v>
      </c>
      <c r="P176">
        <f t="shared" si="32"/>
        <v>0</v>
      </c>
      <c r="Q176" s="42">
        <f t="shared" si="33"/>
        <v>-3.671993911719939E-4</v>
      </c>
      <c r="R176" s="50">
        <f>Q176*(-1)</f>
        <v>3.671993911719939E-4</v>
      </c>
      <c r="S176" s="42">
        <v>5.1928194800000002E-4</v>
      </c>
      <c r="T176" s="42">
        <v>1.646569498E-3</v>
      </c>
      <c r="U176">
        <v>-888</v>
      </c>
      <c r="V176">
        <f t="shared" si="43"/>
        <v>32.573711221417632</v>
      </c>
      <c r="W176" cm="1">
        <f t="array" ref="W176">_xlfn.IFS(Q176&lt;0,-1,Q176=0,0,Q176&gt;0,1)</f>
        <v>-1</v>
      </c>
      <c r="X176" cm="1">
        <f t="array" ref="X176">_xlfn.IFS(W176=0,0,AND(W176&lt;0,V176&lt;50),1,AND(W176&lt;0,V176&lt;80),2,AND(W176&lt;0,V176&lt;90),3,AND(W176&lt;0,V176&lt;100),4,AND(W176&lt;0,V176&gt;100),5,AND(W176&gt;0,U176&gt;100),5,AND(W176&gt;0,U176&gt;10),4,AND(W176&gt;0,U176&gt;5),3,AND(W176&gt;0,U176&gt;2),2,AND(W176&gt;0,U176&gt;0),1)</f>
        <v>1</v>
      </c>
      <c r="Y176" cm="1">
        <f t="array" ref="Y176">_xlfn.IFS(W176=0,0,AND(W176&lt;0,X176=1),11,AND(W176&gt;0,X176=1),12,AND(W176&lt;0,X176=2),11,AND(W176&gt;0,X176=2),22,AND(W176&lt;0,X176=3),11,AND(W176&gt;0,X176=3),32,AND(W176&lt;0,X176=4),41,AND(W176&gt;0,X176=4),42,AND(W176&lt;0,X176=5),51,AND(W176&gt;0,X176=5),52)</f>
        <v>11</v>
      </c>
      <c r="Z176">
        <f t="shared" si="34"/>
        <v>0</v>
      </c>
      <c r="AA176">
        <f t="shared" si="35"/>
        <v>0</v>
      </c>
      <c r="AB176">
        <v>1</v>
      </c>
      <c r="AC176">
        <f t="shared" si="36"/>
        <v>0</v>
      </c>
    </row>
    <row r="177" spans="1:29" x14ac:dyDescent="0.25">
      <c r="A177" t="s">
        <v>6062</v>
      </c>
      <c r="B177" t="s">
        <v>173</v>
      </c>
      <c r="C177" t="s">
        <v>6100</v>
      </c>
      <c r="E177" t="s">
        <v>6106</v>
      </c>
      <c r="F177" t="s">
        <v>6107</v>
      </c>
      <c r="G177">
        <v>0</v>
      </c>
      <c r="H177">
        <v>0</v>
      </c>
      <c r="I177">
        <v>0</v>
      </c>
      <c r="J177">
        <f t="shared" si="29"/>
        <v>0</v>
      </c>
      <c r="K177">
        <v>0</v>
      </c>
      <c r="L177">
        <v>0</v>
      </c>
      <c r="M177">
        <v>0</v>
      </c>
      <c r="N177">
        <f t="shared" si="30"/>
        <v>0</v>
      </c>
      <c r="O177">
        <f t="shared" si="31"/>
        <v>0</v>
      </c>
      <c r="P177">
        <f t="shared" si="32"/>
        <v>0</v>
      </c>
      <c r="Q177" s="42">
        <f t="shared" si="33"/>
        <v>0</v>
      </c>
      <c r="R177" s="50">
        <f>Q177</f>
        <v>0</v>
      </c>
      <c r="S177" s="42">
        <v>8.4112073100000011E-4</v>
      </c>
      <c r="T177" s="42">
        <v>3.3199595739999998E-3</v>
      </c>
      <c r="U177">
        <f>(Q177/T177)*100</f>
        <v>0</v>
      </c>
      <c r="V177">
        <f t="shared" si="43"/>
        <v>0</v>
      </c>
      <c r="W177" cm="1">
        <f t="array" ref="W177">_xlfn.IFS(Q177&lt;0,-1,Q177=0,0,Q177&gt;0,1)</f>
        <v>0</v>
      </c>
      <c r="X177" cm="1">
        <f t="array" ref="X177">_xlfn.IFS(W177=0,0,AND(W177&lt;0,V177&lt;50),1,AND(W177&lt;0,V177&lt;80),2,AND(W177&lt;0,V177&lt;90),3,AND(W177&lt;0,V177&lt;100),4,AND(W177&lt;0,V177&gt;100),5,AND(W177&gt;0,U177&gt;100),5,AND(W177&gt;0,U177&gt;10),4,AND(W177&gt;0,U177&gt;5),3,AND(W177&gt;0,U177&gt;2),2,AND(W177&gt;0,U177&gt;0),1)</f>
        <v>0</v>
      </c>
      <c r="Y177" cm="1">
        <f t="array" ref="Y177">_xlfn.IFS(W177=0,0,AND(W177&lt;0,X177=1),11,AND(W177&gt;0,X177=1),12,AND(W177&lt;0,X177=2),11,AND(W177&gt;0,X177=2),22,AND(W177&lt;0,X177=3),11,AND(W177&gt;0,X177=3),32,AND(W177&lt;0,X177=4),41,AND(W177&gt;0,X177=4),42,AND(W177&lt;0,X177=5),51,AND(W177&gt;0,X177=5),52)</f>
        <v>0</v>
      </c>
      <c r="Z177">
        <f t="shared" si="34"/>
        <v>0</v>
      </c>
      <c r="AA177">
        <f t="shared" si="35"/>
        <v>0</v>
      </c>
      <c r="AB177">
        <v>1</v>
      </c>
      <c r="AC177">
        <f t="shared" si="36"/>
        <v>0</v>
      </c>
    </row>
    <row r="178" spans="1:29" x14ac:dyDescent="0.25">
      <c r="A178" t="s">
        <v>4921</v>
      </c>
      <c r="B178" t="s">
        <v>174</v>
      </c>
      <c r="C178" t="s">
        <v>6100</v>
      </c>
      <c r="E178" t="s">
        <v>6106</v>
      </c>
      <c r="F178" t="s">
        <v>6107</v>
      </c>
      <c r="G178">
        <v>0</v>
      </c>
      <c r="H178">
        <v>3202200.9146715752</v>
      </c>
      <c r="I178">
        <v>9558682</v>
      </c>
      <c r="J178">
        <f t="shared" si="29"/>
        <v>12760882.914671576</v>
      </c>
      <c r="K178">
        <v>0</v>
      </c>
      <c r="L178">
        <v>0</v>
      </c>
      <c r="M178">
        <v>126655</v>
      </c>
      <c r="N178">
        <f t="shared" si="30"/>
        <v>126655</v>
      </c>
      <c r="O178">
        <f t="shared" si="31"/>
        <v>0.40464494275341117</v>
      </c>
      <c r="P178">
        <f t="shared" si="32"/>
        <v>4.0162037037037041E-3</v>
      </c>
      <c r="Q178" s="42">
        <f t="shared" si="33"/>
        <v>-0.40062873904970747</v>
      </c>
      <c r="R178" s="50">
        <f>Q178*(-1)</f>
        <v>0.40062873904970747</v>
      </c>
      <c r="S178" s="42">
        <v>0.64488614509999997</v>
      </c>
      <c r="T178" s="42">
        <v>2.1885927062000001</v>
      </c>
      <c r="U178">
        <v>-888</v>
      </c>
      <c r="V178">
        <f t="shared" si="43"/>
        <v>25.952389472532346</v>
      </c>
      <c r="W178" cm="1">
        <f t="array" ref="W178">_xlfn.IFS(Q178&lt;0,-1,Q178=0,0,Q178&gt;0,1)</f>
        <v>-1</v>
      </c>
      <c r="X178" cm="1">
        <f t="array" ref="X178">_xlfn.IFS(W178=0,0,AND(W178&lt;0,V178&lt;50),1,AND(W178&lt;0,V178&lt;80),2,AND(W178&lt;0,V178&lt;90),3,AND(W178&lt;0,V178&lt;100),4,AND(W178&lt;0,V178&gt;100),5,AND(W178&gt;0,U178&gt;100),5,AND(W178&gt;0,U178&gt;10),4,AND(W178&gt;0,U178&gt;5),3,AND(W178&gt;0,U178&gt;2),2,AND(W178&gt;0,U178&gt;0),1)</f>
        <v>1</v>
      </c>
      <c r="Y178" cm="1">
        <f t="array" ref="Y178">_xlfn.IFS(W178=0,0,AND(W178&lt;0,X178=1),11,AND(W178&gt;0,X178=1),12,AND(W178&lt;0,X178=2),11,AND(W178&gt;0,X178=2),22,AND(W178&lt;0,X178=3),11,AND(W178&gt;0,X178=3),32,AND(W178&lt;0,X178=4),41,AND(W178&gt;0,X178=4),42,AND(W178&lt;0,X178=5),51,AND(W178&gt;0,X178=5),52)</f>
        <v>11</v>
      </c>
      <c r="Z178">
        <f t="shared" si="34"/>
        <v>1</v>
      </c>
      <c r="AA178">
        <f t="shared" si="35"/>
        <v>1</v>
      </c>
      <c r="AB178">
        <v>0</v>
      </c>
      <c r="AC178">
        <f t="shared" si="36"/>
        <v>1</v>
      </c>
    </row>
    <row r="179" spans="1:29" x14ac:dyDescent="0.25">
      <c r="A179" t="s">
        <v>5694</v>
      </c>
      <c r="B179" t="s">
        <v>175</v>
      </c>
      <c r="C179" t="s">
        <v>6100</v>
      </c>
      <c r="E179" t="s">
        <v>6106</v>
      </c>
      <c r="F179" t="s">
        <v>6107</v>
      </c>
      <c r="G179">
        <v>0</v>
      </c>
      <c r="H179">
        <v>0</v>
      </c>
      <c r="I179">
        <v>0</v>
      </c>
      <c r="J179">
        <f t="shared" si="29"/>
        <v>0</v>
      </c>
      <c r="K179">
        <v>0</v>
      </c>
      <c r="L179">
        <v>0</v>
      </c>
      <c r="M179">
        <v>0</v>
      </c>
      <c r="N179">
        <f t="shared" si="30"/>
        <v>0</v>
      </c>
      <c r="O179">
        <f t="shared" si="31"/>
        <v>0</v>
      </c>
      <c r="P179">
        <f t="shared" si="32"/>
        <v>0</v>
      </c>
      <c r="Q179" s="42">
        <f t="shared" si="33"/>
        <v>0</v>
      </c>
      <c r="R179" s="50">
        <f>Q179</f>
        <v>0</v>
      </c>
      <c r="S179" s="42">
        <v>6.9348653070000002E-2</v>
      </c>
      <c r="T179" s="42">
        <v>0.23255676427999999</v>
      </c>
      <c r="U179">
        <f>(Q179/T179)*100</f>
        <v>0</v>
      </c>
      <c r="V179">
        <f t="shared" si="43"/>
        <v>0</v>
      </c>
      <c r="W179" cm="1">
        <f t="array" ref="W179">_xlfn.IFS(Q179&lt;0,-1,Q179=0,0,Q179&gt;0,1)</f>
        <v>0</v>
      </c>
      <c r="X179" cm="1">
        <f t="array" ref="X179">_xlfn.IFS(W179=0,0,AND(W179&lt;0,V179&lt;50),1,AND(W179&lt;0,V179&lt;80),2,AND(W179&lt;0,V179&lt;90),3,AND(W179&lt;0,V179&lt;100),4,AND(W179&lt;0,V179&gt;100),5,AND(W179&gt;0,U179&gt;100),5,AND(W179&gt;0,U179&gt;10),4,AND(W179&gt;0,U179&gt;5),3,AND(W179&gt;0,U179&gt;2),2,AND(W179&gt;0,U179&gt;0),1)</f>
        <v>0</v>
      </c>
      <c r="Y179" cm="1">
        <f t="array" ref="Y179">_xlfn.IFS(W179=0,0,AND(W179&lt;0,X179=1),11,AND(W179&gt;0,X179=1),12,AND(W179&lt;0,X179=2),11,AND(W179&gt;0,X179=2),22,AND(W179&lt;0,X179=3),11,AND(W179&gt;0,X179=3),32,AND(W179&lt;0,X179=4),41,AND(W179&gt;0,X179=4),42,AND(W179&lt;0,X179=5),51,AND(W179&gt;0,X179=5),52)</f>
        <v>0</v>
      </c>
      <c r="Z179">
        <f t="shared" si="34"/>
        <v>1</v>
      </c>
      <c r="AA179">
        <f t="shared" si="35"/>
        <v>1</v>
      </c>
      <c r="AB179">
        <v>1</v>
      </c>
      <c r="AC179">
        <f t="shared" si="36"/>
        <v>2</v>
      </c>
    </row>
    <row r="180" spans="1:29" x14ac:dyDescent="0.25">
      <c r="A180" t="s">
        <v>3691</v>
      </c>
      <c r="B180" t="s">
        <v>176</v>
      </c>
      <c r="C180" t="s">
        <v>6100</v>
      </c>
      <c r="E180" t="s">
        <v>6106</v>
      </c>
      <c r="F180" t="s">
        <v>6107</v>
      </c>
      <c r="G180">
        <v>0</v>
      </c>
      <c r="H180">
        <v>492063.61094707507</v>
      </c>
      <c r="I180">
        <v>0</v>
      </c>
      <c r="J180">
        <f t="shared" si="29"/>
        <v>492063.61094707507</v>
      </c>
      <c r="K180">
        <v>0</v>
      </c>
      <c r="L180">
        <v>0</v>
      </c>
      <c r="M180">
        <v>180621</v>
      </c>
      <c r="N180">
        <f t="shared" si="30"/>
        <v>180621</v>
      </c>
      <c r="O180">
        <f t="shared" si="31"/>
        <v>1.5603234745911817E-2</v>
      </c>
      <c r="P180">
        <f t="shared" si="32"/>
        <v>5.7274543378995433E-3</v>
      </c>
      <c r="Q180" s="42">
        <f t="shared" si="33"/>
        <v>-9.8757804080122739E-3</v>
      </c>
      <c r="R180" s="50">
        <f>Q180*(-1)</f>
        <v>9.8757804080122739E-3</v>
      </c>
      <c r="S180" s="42">
        <v>3.2746426382999996</v>
      </c>
      <c r="T180" s="42">
        <v>11.677727172000001</v>
      </c>
      <c r="U180">
        <v>-888</v>
      </c>
      <c r="V180">
        <f t="shared" si="43"/>
        <v>0.11752565820807974</v>
      </c>
      <c r="W180" cm="1">
        <f t="array" ref="W180">_xlfn.IFS(Q180&lt;0,-1,Q180=0,0,Q180&gt;0,1)</f>
        <v>-1</v>
      </c>
      <c r="X180" cm="1">
        <f t="array" ref="X180">_xlfn.IFS(W180=0,0,AND(W180&lt;0,V180&lt;50),1,AND(W180&lt;0,V180&lt;80),2,AND(W180&lt;0,V180&lt;90),3,AND(W180&lt;0,V180&lt;100),4,AND(W180&lt;0,V180&gt;100),5,AND(W180&gt;0,U180&gt;100),5,AND(W180&gt;0,U180&gt;10),4,AND(W180&gt;0,U180&gt;5),3,AND(W180&gt;0,U180&gt;2),2,AND(W180&gt;0,U180&gt;0),1)</f>
        <v>1</v>
      </c>
      <c r="Y180" cm="1">
        <f t="array" ref="Y180">_xlfn.IFS(W180=0,0,AND(W180&lt;0,X180=1),11,AND(W180&gt;0,X180=1),12,AND(W180&lt;0,X180=2),11,AND(W180&gt;0,X180=2),22,AND(W180&lt;0,X180=3),11,AND(W180&gt;0,X180=3),32,AND(W180&lt;0,X180=4),41,AND(W180&gt;0,X180=4),42,AND(W180&lt;0,X180=5),51,AND(W180&gt;0,X180=5),52)</f>
        <v>11</v>
      </c>
      <c r="Z180">
        <f t="shared" si="34"/>
        <v>1</v>
      </c>
      <c r="AA180">
        <f t="shared" si="35"/>
        <v>1</v>
      </c>
      <c r="AB180">
        <v>0</v>
      </c>
      <c r="AC180">
        <f t="shared" si="36"/>
        <v>1</v>
      </c>
    </row>
    <row r="181" spans="1:29" x14ac:dyDescent="0.25">
      <c r="A181" t="s">
        <v>4232</v>
      </c>
      <c r="B181" t="s">
        <v>177</v>
      </c>
      <c r="C181" t="s">
        <v>6100</v>
      </c>
      <c r="E181" t="s">
        <v>6106</v>
      </c>
      <c r="F181" t="s">
        <v>6107</v>
      </c>
      <c r="G181">
        <v>0</v>
      </c>
      <c r="H181">
        <v>0</v>
      </c>
      <c r="I181">
        <v>924981.11999999988</v>
      </c>
      <c r="J181">
        <f t="shared" si="29"/>
        <v>924981.11999999988</v>
      </c>
      <c r="K181">
        <v>0</v>
      </c>
      <c r="L181">
        <v>0</v>
      </c>
      <c r="M181">
        <v>1338165</v>
      </c>
      <c r="N181">
        <f t="shared" si="30"/>
        <v>1338165</v>
      </c>
      <c r="O181">
        <f t="shared" si="31"/>
        <v>2.9330958904109587E-2</v>
      </c>
      <c r="P181">
        <f t="shared" si="32"/>
        <v>4.2432933789954337E-2</v>
      </c>
      <c r="Q181" s="42">
        <f t="shared" si="33"/>
        <v>1.3101974885844751E-2</v>
      </c>
      <c r="R181" s="50">
        <f t="shared" ref="R181:R186" si="44">Q181</f>
        <v>1.3101974885844751E-2</v>
      </c>
      <c r="S181" s="42">
        <v>0.32965078440000001</v>
      </c>
      <c r="T181" s="42">
        <v>1.1052094083999999</v>
      </c>
      <c r="U181">
        <f t="shared" ref="U181:U186" si="45">(Q181/T181)*100</f>
        <v>1.1854744255943623</v>
      </c>
      <c r="V181">
        <v>-888</v>
      </c>
      <c r="W181" cm="1">
        <f t="array" ref="W181">_xlfn.IFS(Q181&lt;0,-1,Q181=0,0,Q181&gt;0,1)</f>
        <v>1</v>
      </c>
      <c r="X181" cm="1">
        <f t="array" ref="X181">_xlfn.IFS(W181=0,0,AND(W181&lt;0,V181&lt;50),1,AND(W181&lt;0,V181&lt;80),2,AND(W181&lt;0,V181&lt;90),3,AND(W181&lt;0,V181&lt;100),4,AND(W181&lt;0,V181&gt;100),5,AND(W181&gt;0,U181&gt;100),5,AND(W181&gt;0,U181&gt;10),4,AND(W181&gt;0,U181&gt;5),3,AND(W181&gt;0,U181&gt;2),2,AND(W181&gt;0,U181&gt;0),1)</f>
        <v>1</v>
      </c>
      <c r="Y181" cm="1">
        <f t="array" ref="Y181">_xlfn.IFS(W181=0,0,AND(W181&lt;0,X181=1),11,AND(W181&gt;0,X181=1),12,AND(W181&lt;0,X181=2),11,AND(W181&gt;0,X181=2),22,AND(W181&lt;0,X181=3),11,AND(W181&gt;0,X181=3),32,AND(W181&lt;0,X181=4),41,AND(W181&gt;0,X181=4),42,AND(W181&lt;0,X181=5),51,AND(W181&gt;0,X181=5),52)</f>
        <v>12</v>
      </c>
      <c r="Z181">
        <f t="shared" si="34"/>
        <v>1</v>
      </c>
      <c r="AA181">
        <f t="shared" si="35"/>
        <v>1</v>
      </c>
      <c r="AB181">
        <v>0</v>
      </c>
      <c r="AC181">
        <f t="shared" si="36"/>
        <v>1</v>
      </c>
    </row>
    <row r="182" spans="1:29" x14ac:dyDescent="0.25">
      <c r="A182" t="s">
        <v>4108</v>
      </c>
      <c r="B182" t="s">
        <v>178</v>
      </c>
      <c r="C182" t="s">
        <v>6100</v>
      </c>
      <c r="E182" t="s">
        <v>6106</v>
      </c>
      <c r="F182" t="s">
        <v>6107</v>
      </c>
      <c r="G182">
        <v>0</v>
      </c>
      <c r="H182">
        <v>0</v>
      </c>
      <c r="I182">
        <v>0</v>
      </c>
      <c r="J182">
        <f t="shared" si="29"/>
        <v>0</v>
      </c>
      <c r="K182">
        <v>0</v>
      </c>
      <c r="L182">
        <v>0</v>
      </c>
      <c r="M182">
        <v>185785</v>
      </c>
      <c r="N182">
        <f t="shared" si="30"/>
        <v>185785</v>
      </c>
      <c r="O182">
        <f t="shared" si="31"/>
        <v>0</v>
      </c>
      <c r="P182">
        <f t="shared" si="32"/>
        <v>5.8912037037037041E-3</v>
      </c>
      <c r="Q182" s="42">
        <f t="shared" si="33"/>
        <v>5.8912037037037041E-3</v>
      </c>
      <c r="R182" s="50">
        <f t="shared" si="44"/>
        <v>5.8912037037037041E-3</v>
      </c>
      <c r="S182" s="42">
        <v>7.6546914300000005E-2</v>
      </c>
      <c r="T182" s="42">
        <v>0.29109895079999998</v>
      </c>
      <c r="U182">
        <f t="shared" si="45"/>
        <v>2.0237804662344061</v>
      </c>
      <c r="V182">
        <v>-888</v>
      </c>
      <c r="W182" cm="1">
        <f t="array" ref="W182">_xlfn.IFS(Q182&lt;0,-1,Q182=0,0,Q182&gt;0,1)</f>
        <v>1</v>
      </c>
      <c r="X182" cm="1">
        <f t="array" ref="X182">_xlfn.IFS(W182=0,0,AND(W182&lt;0,V182&lt;50),1,AND(W182&lt;0,V182&lt;80),2,AND(W182&lt;0,V182&lt;90),3,AND(W182&lt;0,V182&lt;100),4,AND(W182&lt;0,V182&gt;100),5,AND(W182&gt;0,U182&gt;100),5,AND(W182&gt;0,U182&gt;10),4,AND(W182&gt;0,U182&gt;5),3,AND(W182&gt;0,U182&gt;2),2,AND(W182&gt;0,U182&gt;0),1)</f>
        <v>2</v>
      </c>
      <c r="Y182" cm="1">
        <f t="array" ref="Y182">_xlfn.IFS(W182=0,0,AND(W182&lt;0,X182=1),11,AND(W182&gt;0,X182=1),12,AND(W182&lt;0,X182=2),11,AND(W182&gt;0,X182=2),22,AND(W182&lt;0,X182=3),11,AND(W182&gt;0,X182=3),32,AND(W182&lt;0,X182=4),41,AND(W182&gt;0,X182=4),42,AND(W182&lt;0,X182=5),51,AND(W182&gt;0,X182=5),52)</f>
        <v>22</v>
      </c>
      <c r="Z182">
        <f t="shared" si="34"/>
        <v>1</v>
      </c>
      <c r="AA182">
        <f t="shared" si="35"/>
        <v>1</v>
      </c>
      <c r="AB182">
        <v>1</v>
      </c>
      <c r="AC182">
        <f t="shared" si="36"/>
        <v>2</v>
      </c>
    </row>
    <row r="183" spans="1:29" x14ac:dyDescent="0.25">
      <c r="A183" t="s">
        <v>4193</v>
      </c>
      <c r="B183" t="s">
        <v>179</v>
      </c>
      <c r="C183" t="s">
        <v>6100</v>
      </c>
      <c r="E183" t="s">
        <v>6106</v>
      </c>
      <c r="F183" t="s">
        <v>6107</v>
      </c>
      <c r="G183">
        <v>0</v>
      </c>
      <c r="H183">
        <v>0</v>
      </c>
      <c r="I183">
        <v>33177.600000000006</v>
      </c>
      <c r="J183">
        <f t="shared" si="29"/>
        <v>33177.600000000006</v>
      </c>
      <c r="K183">
        <v>0</v>
      </c>
      <c r="L183">
        <v>0</v>
      </c>
      <c r="M183">
        <v>649819</v>
      </c>
      <c r="N183">
        <f t="shared" si="30"/>
        <v>649819</v>
      </c>
      <c r="O183">
        <f t="shared" si="31"/>
        <v>1.0520547945205481E-3</v>
      </c>
      <c r="P183">
        <f t="shared" si="32"/>
        <v>2.060562531709792E-2</v>
      </c>
      <c r="Q183" s="42">
        <f t="shared" si="33"/>
        <v>1.9553570522577373E-2</v>
      </c>
      <c r="R183" s="50">
        <f t="shared" si="44"/>
        <v>1.9553570522577373E-2</v>
      </c>
      <c r="S183" s="42">
        <v>0.163686624</v>
      </c>
      <c r="T183" s="42">
        <v>0.64394643939999996</v>
      </c>
      <c r="U183">
        <f t="shared" si="45"/>
        <v>3.0365212580096728</v>
      </c>
      <c r="V183">
        <v>-888</v>
      </c>
      <c r="W183" cm="1">
        <f t="array" ref="W183">_xlfn.IFS(Q183&lt;0,-1,Q183=0,0,Q183&gt;0,1)</f>
        <v>1</v>
      </c>
      <c r="X183" cm="1">
        <f t="array" ref="X183">_xlfn.IFS(W183=0,0,AND(W183&lt;0,V183&lt;50),1,AND(W183&lt;0,V183&lt;80),2,AND(W183&lt;0,V183&lt;90),3,AND(W183&lt;0,V183&lt;100),4,AND(W183&lt;0,V183&gt;100),5,AND(W183&gt;0,U183&gt;100),5,AND(W183&gt;0,U183&gt;10),4,AND(W183&gt;0,U183&gt;5),3,AND(W183&gt;0,U183&gt;2),2,AND(W183&gt;0,U183&gt;0),1)</f>
        <v>2</v>
      </c>
      <c r="Y183" cm="1">
        <f t="array" ref="Y183">_xlfn.IFS(W183=0,0,AND(W183&lt;0,X183=1),11,AND(W183&gt;0,X183=1),12,AND(W183&lt;0,X183=2),11,AND(W183&gt;0,X183=2),22,AND(W183&lt;0,X183=3),11,AND(W183&gt;0,X183=3),32,AND(W183&lt;0,X183=4),41,AND(W183&gt;0,X183=4),42,AND(W183&lt;0,X183=5),51,AND(W183&gt;0,X183=5),52)</f>
        <v>22</v>
      </c>
      <c r="Z183">
        <f t="shared" si="34"/>
        <v>1</v>
      </c>
      <c r="AA183">
        <f t="shared" si="35"/>
        <v>1</v>
      </c>
      <c r="AB183">
        <v>0</v>
      </c>
      <c r="AC183">
        <f t="shared" si="36"/>
        <v>1</v>
      </c>
    </row>
    <row r="184" spans="1:29" x14ac:dyDescent="0.25">
      <c r="A184" t="s">
        <v>6026</v>
      </c>
      <c r="B184" t="s">
        <v>180</v>
      </c>
      <c r="C184" t="s">
        <v>6100</v>
      </c>
      <c r="E184" t="s">
        <v>6106</v>
      </c>
      <c r="F184" t="s">
        <v>6107</v>
      </c>
      <c r="G184">
        <v>0</v>
      </c>
      <c r="H184">
        <v>0</v>
      </c>
      <c r="I184">
        <v>0</v>
      </c>
      <c r="J184">
        <f t="shared" si="29"/>
        <v>0</v>
      </c>
      <c r="K184">
        <v>0</v>
      </c>
      <c r="L184">
        <v>0</v>
      </c>
      <c r="M184">
        <v>0</v>
      </c>
      <c r="N184">
        <f t="shared" si="30"/>
        <v>0</v>
      </c>
      <c r="O184">
        <f t="shared" si="31"/>
        <v>0</v>
      </c>
      <c r="P184">
        <f t="shared" si="32"/>
        <v>0</v>
      </c>
      <c r="Q184" s="42">
        <f t="shared" si="33"/>
        <v>0</v>
      </c>
      <c r="R184" s="50">
        <f t="shared" si="44"/>
        <v>0</v>
      </c>
      <c r="S184" s="42">
        <v>6.4073984799999997E-2</v>
      </c>
      <c r="T184" s="42">
        <v>0.25165035409999997</v>
      </c>
      <c r="U184">
        <f t="shared" si="45"/>
        <v>0</v>
      </c>
      <c r="V184">
        <f>((R184)/(T184-S184))*100</f>
        <v>0</v>
      </c>
      <c r="W184" cm="1">
        <f t="array" ref="W184">_xlfn.IFS(Q184&lt;0,-1,Q184=0,0,Q184&gt;0,1)</f>
        <v>0</v>
      </c>
      <c r="X184" cm="1">
        <f t="array" ref="X184">_xlfn.IFS(W184=0,0,AND(W184&lt;0,V184&lt;50),1,AND(W184&lt;0,V184&lt;80),2,AND(W184&lt;0,V184&lt;90),3,AND(W184&lt;0,V184&lt;100),4,AND(W184&lt;0,V184&gt;100),5,AND(W184&gt;0,U184&gt;100),5,AND(W184&gt;0,U184&gt;10),4,AND(W184&gt;0,U184&gt;5),3,AND(W184&gt;0,U184&gt;2),2,AND(W184&gt;0,U184&gt;0),1)</f>
        <v>0</v>
      </c>
      <c r="Y184" cm="1">
        <f t="array" ref="Y184">_xlfn.IFS(W184=0,0,AND(W184&lt;0,X184=1),11,AND(W184&gt;0,X184=1),12,AND(W184&lt;0,X184=2),11,AND(W184&gt;0,X184=2),22,AND(W184&lt;0,X184=3),11,AND(W184&gt;0,X184=3),32,AND(W184&lt;0,X184=4),41,AND(W184&gt;0,X184=4),42,AND(W184&lt;0,X184=5),51,AND(W184&gt;0,X184=5),52)</f>
        <v>0</v>
      </c>
      <c r="Z184">
        <f t="shared" si="34"/>
        <v>1</v>
      </c>
      <c r="AA184">
        <f t="shared" si="35"/>
        <v>1</v>
      </c>
      <c r="AB184">
        <v>0</v>
      </c>
      <c r="AC184">
        <f t="shared" si="36"/>
        <v>1</v>
      </c>
    </row>
    <row r="185" spans="1:29" x14ac:dyDescent="0.25">
      <c r="A185" t="s">
        <v>4431</v>
      </c>
      <c r="B185" t="s">
        <v>181</v>
      </c>
      <c r="C185" t="s">
        <v>6100</v>
      </c>
      <c r="E185" t="s">
        <v>6106</v>
      </c>
      <c r="F185" t="s">
        <v>6107</v>
      </c>
      <c r="G185">
        <v>0</v>
      </c>
      <c r="H185">
        <v>0</v>
      </c>
      <c r="I185">
        <v>0</v>
      </c>
      <c r="J185">
        <f t="shared" si="29"/>
        <v>0</v>
      </c>
      <c r="K185">
        <v>0</v>
      </c>
      <c r="L185">
        <v>0</v>
      </c>
      <c r="M185">
        <v>469025</v>
      </c>
      <c r="N185">
        <f t="shared" si="30"/>
        <v>469025</v>
      </c>
      <c r="O185">
        <f t="shared" si="31"/>
        <v>0</v>
      </c>
      <c r="P185">
        <f t="shared" si="32"/>
        <v>1.4872685185185185E-2</v>
      </c>
      <c r="Q185" s="42">
        <f t="shared" si="33"/>
        <v>1.4872685185185185E-2</v>
      </c>
      <c r="R185" s="50">
        <f t="shared" si="44"/>
        <v>1.4872685185185185E-2</v>
      </c>
      <c r="S185" s="42">
        <v>3.5448645399999999E-2</v>
      </c>
      <c r="T185" s="42">
        <v>0.13894281480000001</v>
      </c>
      <c r="U185">
        <f t="shared" si="45"/>
        <v>10.704177259251253</v>
      </c>
      <c r="V185">
        <v>-888</v>
      </c>
      <c r="W185" cm="1">
        <f t="array" ref="W185">_xlfn.IFS(Q185&lt;0,-1,Q185=0,0,Q185&gt;0,1)</f>
        <v>1</v>
      </c>
      <c r="X185" cm="1">
        <f t="array" ref="X185">_xlfn.IFS(W185=0,0,AND(W185&lt;0,V185&lt;50),1,AND(W185&lt;0,V185&lt;80),2,AND(W185&lt;0,V185&lt;90),3,AND(W185&lt;0,V185&lt;100),4,AND(W185&lt;0,V185&gt;100),5,AND(W185&gt;0,U185&gt;100),5,AND(W185&gt;0,U185&gt;10),4,AND(W185&gt;0,U185&gt;5),3,AND(W185&gt;0,U185&gt;2),2,AND(W185&gt;0,U185&gt;0),1)</f>
        <v>4</v>
      </c>
      <c r="Y185" cm="1">
        <f t="array" ref="Y185">_xlfn.IFS(W185=0,0,AND(W185&lt;0,X185=1),11,AND(W185&gt;0,X185=1),12,AND(W185&lt;0,X185=2),11,AND(W185&gt;0,X185=2),22,AND(W185&lt;0,X185=3),11,AND(W185&gt;0,X185=3),32,AND(W185&lt;0,X185=4),41,AND(W185&gt;0,X185=4),42,AND(W185&lt;0,X185=5),51,AND(W185&gt;0,X185=5),52)</f>
        <v>42</v>
      </c>
      <c r="Z185">
        <f t="shared" si="34"/>
        <v>1</v>
      </c>
      <c r="AA185">
        <f t="shared" si="35"/>
        <v>1</v>
      </c>
      <c r="AB185">
        <v>1</v>
      </c>
      <c r="AC185">
        <f t="shared" si="36"/>
        <v>2</v>
      </c>
    </row>
    <row r="186" spans="1:29" x14ac:dyDescent="0.25">
      <c r="A186" t="s">
        <v>5884</v>
      </c>
      <c r="B186" t="s">
        <v>182</v>
      </c>
      <c r="C186" t="s">
        <v>6100</v>
      </c>
      <c r="E186" t="s">
        <v>6106</v>
      </c>
      <c r="F186" t="s">
        <v>6107</v>
      </c>
      <c r="G186">
        <v>0</v>
      </c>
      <c r="H186">
        <v>0</v>
      </c>
      <c r="I186">
        <v>0</v>
      </c>
      <c r="J186">
        <f t="shared" si="29"/>
        <v>0</v>
      </c>
      <c r="K186">
        <v>0</v>
      </c>
      <c r="L186">
        <v>0</v>
      </c>
      <c r="M186">
        <v>0</v>
      </c>
      <c r="N186">
        <f t="shared" si="30"/>
        <v>0</v>
      </c>
      <c r="O186">
        <f t="shared" si="31"/>
        <v>0</v>
      </c>
      <c r="P186">
        <f t="shared" si="32"/>
        <v>0</v>
      </c>
      <c r="Q186" s="42">
        <f t="shared" si="33"/>
        <v>0</v>
      </c>
      <c r="R186" s="50">
        <f t="shared" si="44"/>
        <v>0</v>
      </c>
      <c r="S186" s="42">
        <v>1.5253557379999998E-2</v>
      </c>
      <c r="T186" s="42">
        <v>7.2932795939999989E-2</v>
      </c>
      <c r="U186">
        <f t="shared" si="45"/>
        <v>0</v>
      </c>
      <c r="V186">
        <f>((R186)/(T186-S186))*100</f>
        <v>0</v>
      </c>
      <c r="W186" cm="1">
        <f t="array" ref="W186">_xlfn.IFS(Q186&lt;0,-1,Q186=0,0,Q186&gt;0,1)</f>
        <v>0</v>
      </c>
      <c r="X186" cm="1">
        <f t="array" ref="X186">_xlfn.IFS(W186=0,0,AND(W186&lt;0,V186&lt;50),1,AND(W186&lt;0,V186&lt;80),2,AND(W186&lt;0,V186&lt;90),3,AND(W186&lt;0,V186&lt;100),4,AND(W186&lt;0,V186&gt;100),5,AND(W186&gt;0,U186&gt;100),5,AND(W186&gt;0,U186&gt;10),4,AND(W186&gt;0,U186&gt;5),3,AND(W186&gt;0,U186&gt;2),2,AND(W186&gt;0,U186&gt;0),1)</f>
        <v>0</v>
      </c>
      <c r="Y186" cm="1">
        <f t="array" ref="Y186">_xlfn.IFS(W186=0,0,AND(W186&lt;0,X186=1),11,AND(W186&gt;0,X186=1),12,AND(W186&lt;0,X186=2),11,AND(W186&gt;0,X186=2),22,AND(W186&lt;0,X186=3),11,AND(W186&gt;0,X186=3),32,AND(W186&lt;0,X186=4),41,AND(W186&gt;0,X186=4),42,AND(W186&lt;0,X186=5),51,AND(W186&gt;0,X186=5),52)</f>
        <v>0</v>
      </c>
      <c r="Z186">
        <f t="shared" si="34"/>
        <v>1</v>
      </c>
      <c r="AA186">
        <f t="shared" si="35"/>
        <v>1</v>
      </c>
      <c r="AB186">
        <v>1</v>
      </c>
      <c r="AC186">
        <f t="shared" si="36"/>
        <v>2</v>
      </c>
    </row>
    <row r="187" spans="1:29" x14ac:dyDescent="0.25">
      <c r="A187" t="s">
        <v>5273</v>
      </c>
      <c r="B187" t="s">
        <v>183</v>
      </c>
      <c r="C187" t="s">
        <v>6100</v>
      </c>
      <c r="E187" t="s">
        <v>6106</v>
      </c>
      <c r="F187" t="s">
        <v>6107</v>
      </c>
      <c r="G187">
        <v>0</v>
      </c>
      <c r="H187">
        <v>0</v>
      </c>
      <c r="I187">
        <v>30742.400000000001</v>
      </c>
      <c r="J187">
        <f t="shared" si="29"/>
        <v>30742.400000000001</v>
      </c>
      <c r="K187">
        <v>0</v>
      </c>
      <c r="L187">
        <v>0</v>
      </c>
      <c r="M187">
        <v>0</v>
      </c>
      <c r="N187">
        <f t="shared" si="30"/>
        <v>0</v>
      </c>
      <c r="O187">
        <f t="shared" si="31"/>
        <v>9.7483510908168451E-4</v>
      </c>
      <c r="P187">
        <f t="shared" si="32"/>
        <v>0</v>
      </c>
      <c r="Q187" s="42">
        <f t="shared" si="33"/>
        <v>-9.7483510908168451E-4</v>
      </c>
      <c r="R187" s="50">
        <f>Q187*(-1)</f>
        <v>9.7483510908168451E-4</v>
      </c>
      <c r="S187" s="42">
        <v>2.767234013E-2</v>
      </c>
      <c r="T187" s="42">
        <v>0.13214649863</v>
      </c>
      <c r="U187">
        <v>-888</v>
      </c>
      <c r="V187">
        <f>((R187)/(T187-S187))*100</f>
        <v>0.93308730415060914</v>
      </c>
      <c r="W187" cm="1">
        <f t="array" ref="W187">_xlfn.IFS(Q187&lt;0,-1,Q187=0,0,Q187&gt;0,1)</f>
        <v>-1</v>
      </c>
      <c r="X187" cm="1">
        <f t="array" ref="X187">_xlfn.IFS(W187=0,0,AND(W187&lt;0,V187&lt;50),1,AND(W187&lt;0,V187&lt;80),2,AND(W187&lt;0,V187&lt;90),3,AND(W187&lt;0,V187&lt;100),4,AND(W187&lt;0,V187&gt;100),5,AND(W187&gt;0,U187&gt;100),5,AND(W187&gt;0,U187&gt;10),4,AND(W187&gt;0,U187&gt;5),3,AND(W187&gt;0,U187&gt;2),2,AND(W187&gt;0,U187&gt;0),1)</f>
        <v>1</v>
      </c>
      <c r="Y187" cm="1">
        <f t="array" ref="Y187">_xlfn.IFS(W187=0,0,AND(W187&lt;0,X187=1),11,AND(W187&gt;0,X187=1),12,AND(W187&lt;0,X187=2),11,AND(W187&gt;0,X187=2),22,AND(W187&lt;0,X187=3),11,AND(W187&gt;0,X187=3),32,AND(W187&lt;0,X187=4),41,AND(W187&gt;0,X187=4),42,AND(W187&lt;0,X187=5),51,AND(W187&gt;0,X187=5),52)</f>
        <v>11</v>
      </c>
      <c r="Z187">
        <f t="shared" si="34"/>
        <v>1</v>
      </c>
      <c r="AA187">
        <f t="shared" si="35"/>
        <v>1</v>
      </c>
      <c r="AB187">
        <v>1</v>
      </c>
      <c r="AC187">
        <f t="shared" si="36"/>
        <v>2</v>
      </c>
    </row>
    <row r="188" spans="1:29" x14ac:dyDescent="0.25">
      <c r="A188" t="s">
        <v>4862</v>
      </c>
      <c r="B188" t="s">
        <v>184</v>
      </c>
      <c r="C188" t="s">
        <v>6100</v>
      </c>
      <c r="E188" t="s">
        <v>6106</v>
      </c>
      <c r="F188" t="s">
        <v>6107</v>
      </c>
      <c r="G188">
        <v>0</v>
      </c>
      <c r="H188">
        <v>0</v>
      </c>
      <c r="I188">
        <v>1807468.8</v>
      </c>
      <c r="J188">
        <f t="shared" si="29"/>
        <v>1807468.8</v>
      </c>
      <c r="K188">
        <v>0</v>
      </c>
      <c r="L188">
        <v>0</v>
      </c>
      <c r="M188">
        <v>3285</v>
      </c>
      <c r="N188">
        <f t="shared" si="30"/>
        <v>3285</v>
      </c>
      <c r="O188">
        <f t="shared" si="31"/>
        <v>5.7314459665144597E-2</v>
      </c>
      <c r="P188">
        <f t="shared" si="32"/>
        <v>1.0416666666666667E-4</v>
      </c>
      <c r="Q188" s="42">
        <f t="shared" si="33"/>
        <v>-5.7210292998477928E-2</v>
      </c>
      <c r="R188" s="50">
        <f>Q188*(-1)</f>
        <v>5.7210292998477928E-2</v>
      </c>
      <c r="S188" s="42">
        <v>5.8917187199999992E-2</v>
      </c>
      <c r="T188" s="42">
        <v>0.2809899381</v>
      </c>
      <c r="U188">
        <v>-888</v>
      </c>
      <c r="V188">
        <f>((R188)/(T188-S188))*100</f>
        <v>25.761959883245598</v>
      </c>
      <c r="W188" cm="1">
        <f t="array" ref="W188">_xlfn.IFS(Q188&lt;0,-1,Q188=0,0,Q188&gt;0,1)</f>
        <v>-1</v>
      </c>
      <c r="X188" cm="1">
        <f t="array" ref="X188">_xlfn.IFS(W188=0,0,AND(W188&lt;0,V188&lt;50),1,AND(W188&lt;0,V188&lt;80),2,AND(W188&lt;0,V188&lt;90),3,AND(W188&lt;0,V188&lt;100),4,AND(W188&lt;0,V188&gt;100),5,AND(W188&gt;0,U188&gt;100),5,AND(W188&gt;0,U188&gt;10),4,AND(W188&gt;0,U188&gt;5),3,AND(W188&gt;0,U188&gt;2),2,AND(W188&gt;0,U188&gt;0),1)</f>
        <v>1</v>
      </c>
      <c r="Y188" cm="1">
        <f t="array" ref="Y188">_xlfn.IFS(W188=0,0,AND(W188&lt;0,X188=1),11,AND(W188&gt;0,X188=1),12,AND(W188&lt;0,X188=2),11,AND(W188&gt;0,X188=2),22,AND(W188&lt;0,X188=3),11,AND(W188&gt;0,X188=3),32,AND(W188&lt;0,X188=4),41,AND(W188&gt;0,X188=4),42,AND(W188&lt;0,X188=5),51,AND(W188&gt;0,X188=5),52)</f>
        <v>11</v>
      </c>
      <c r="Z188">
        <f t="shared" si="34"/>
        <v>1</v>
      </c>
      <c r="AA188">
        <f t="shared" si="35"/>
        <v>1</v>
      </c>
      <c r="AB188">
        <v>0</v>
      </c>
      <c r="AC188">
        <f t="shared" si="36"/>
        <v>1</v>
      </c>
    </row>
    <row r="189" spans="1:29" x14ac:dyDescent="0.25">
      <c r="A189" t="s">
        <v>4419</v>
      </c>
      <c r="B189" t="s">
        <v>185</v>
      </c>
      <c r="C189" t="s">
        <v>6100</v>
      </c>
      <c r="E189" t="s">
        <v>6106</v>
      </c>
      <c r="F189" t="s">
        <v>6107</v>
      </c>
      <c r="G189">
        <v>0</v>
      </c>
      <c r="H189">
        <v>0</v>
      </c>
      <c r="I189">
        <v>0</v>
      </c>
      <c r="J189">
        <f t="shared" si="29"/>
        <v>0</v>
      </c>
      <c r="K189">
        <v>0</v>
      </c>
      <c r="L189">
        <v>0</v>
      </c>
      <c r="M189">
        <v>632550</v>
      </c>
      <c r="N189">
        <f t="shared" si="30"/>
        <v>632550</v>
      </c>
      <c r="O189">
        <f t="shared" si="31"/>
        <v>0</v>
      </c>
      <c r="P189">
        <f t="shared" si="32"/>
        <v>2.0058028919330288E-2</v>
      </c>
      <c r="Q189" s="42">
        <f t="shared" si="33"/>
        <v>2.0058028919330288E-2</v>
      </c>
      <c r="R189" s="50">
        <f>Q189</f>
        <v>2.0058028919330288E-2</v>
      </c>
      <c r="S189" s="42">
        <v>9.0000000000000008E-4</v>
      </c>
      <c r="T189" s="42">
        <v>1E-3</v>
      </c>
      <c r="U189">
        <f>(Q189/T189)*100</f>
        <v>2005.8028919330286</v>
      </c>
      <c r="V189">
        <v>-888</v>
      </c>
      <c r="W189" cm="1">
        <f t="array" ref="W189">_xlfn.IFS(Q189&lt;0,-1,Q189=0,0,Q189&gt;0,1)</f>
        <v>1</v>
      </c>
      <c r="X189" cm="1">
        <f t="array" ref="X189">_xlfn.IFS(W189=0,0,AND(W189&lt;0,V189&lt;50),1,AND(W189&lt;0,V189&lt;80),2,AND(W189&lt;0,V189&lt;90),3,AND(W189&lt;0,V189&lt;100),4,AND(W189&lt;0,V189&gt;100),5,AND(W189&gt;0,U189&gt;100),5,AND(W189&gt;0,U189&gt;10),4,AND(W189&gt;0,U189&gt;5),3,AND(W189&gt;0,U189&gt;2),2,AND(W189&gt;0,U189&gt;0),1)</f>
        <v>5</v>
      </c>
      <c r="Y189" cm="1">
        <f t="array" ref="Y189">_xlfn.IFS(W189=0,0,AND(W189&lt;0,X189=1),11,AND(W189&gt;0,X189=1),12,AND(W189&lt;0,X189=2),11,AND(W189&gt;0,X189=2),22,AND(W189&lt;0,X189=3),11,AND(W189&gt;0,X189=3),32,AND(W189&lt;0,X189=4),41,AND(W189&gt;0,X189=4),42,AND(W189&lt;0,X189=5),51,AND(W189&gt;0,X189=5),52)</f>
        <v>52</v>
      </c>
      <c r="Z189">
        <f t="shared" si="34"/>
        <v>0</v>
      </c>
      <c r="AA189">
        <f t="shared" si="35"/>
        <v>0</v>
      </c>
      <c r="AB189">
        <v>0</v>
      </c>
      <c r="AC189">
        <f t="shared" si="36"/>
        <v>0</v>
      </c>
    </row>
    <row r="190" spans="1:29" x14ac:dyDescent="0.25">
      <c r="A190" t="s">
        <v>4292</v>
      </c>
      <c r="B190" t="s">
        <v>186</v>
      </c>
      <c r="C190" t="s">
        <v>6100</v>
      </c>
      <c r="E190" t="s">
        <v>6106</v>
      </c>
      <c r="F190" t="s">
        <v>6107</v>
      </c>
      <c r="G190">
        <v>0</v>
      </c>
      <c r="H190">
        <v>313855.90615012503</v>
      </c>
      <c r="I190">
        <v>0</v>
      </c>
      <c r="J190">
        <f t="shared" si="29"/>
        <v>313855.90615012503</v>
      </c>
      <c r="K190">
        <v>0</v>
      </c>
      <c r="L190">
        <v>0</v>
      </c>
      <c r="M190">
        <v>636150</v>
      </c>
      <c r="N190">
        <f t="shared" si="30"/>
        <v>636150</v>
      </c>
      <c r="O190">
        <f t="shared" si="31"/>
        <v>9.9523054968964041E-3</v>
      </c>
      <c r="P190">
        <f t="shared" si="32"/>
        <v>2.0172184170471841E-2</v>
      </c>
      <c r="Q190" s="42">
        <f t="shared" si="33"/>
        <v>1.0219878673575437E-2</v>
      </c>
      <c r="R190" s="50">
        <f>Q190</f>
        <v>1.0219878673575437E-2</v>
      </c>
      <c r="S190" s="42">
        <v>1.6838170755999999</v>
      </c>
      <c r="T190" s="42">
        <v>6.4257324809999998</v>
      </c>
      <c r="U190">
        <f>(Q190/T190)*100</f>
        <v>0.15904612748498637</v>
      </c>
      <c r="V190">
        <v>-888</v>
      </c>
      <c r="W190" cm="1">
        <f t="array" ref="W190">_xlfn.IFS(Q190&lt;0,-1,Q190=0,0,Q190&gt;0,1)</f>
        <v>1</v>
      </c>
      <c r="X190" cm="1">
        <f t="array" ref="X190">_xlfn.IFS(W190=0,0,AND(W190&lt;0,V190&lt;50),1,AND(W190&lt;0,V190&lt;80),2,AND(W190&lt;0,V190&lt;90),3,AND(W190&lt;0,V190&lt;100),4,AND(W190&lt;0,V190&gt;100),5,AND(W190&gt;0,U190&gt;100),5,AND(W190&gt;0,U190&gt;10),4,AND(W190&gt;0,U190&gt;5),3,AND(W190&gt;0,U190&gt;2),2,AND(W190&gt;0,U190&gt;0),1)</f>
        <v>1</v>
      </c>
      <c r="Y190" cm="1">
        <f t="array" ref="Y190">_xlfn.IFS(W190=0,0,AND(W190&lt;0,X190=1),11,AND(W190&gt;0,X190=1),12,AND(W190&lt;0,X190=2),11,AND(W190&gt;0,X190=2),22,AND(W190&lt;0,X190=3),11,AND(W190&gt;0,X190=3),32,AND(W190&lt;0,X190=4),41,AND(W190&gt;0,X190=4),42,AND(W190&lt;0,X190=5),51,AND(W190&gt;0,X190=5),52)</f>
        <v>12</v>
      </c>
      <c r="Z190">
        <f t="shared" si="34"/>
        <v>1</v>
      </c>
      <c r="AA190">
        <f t="shared" si="35"/>
        <v>1</v>
      </c>
      <c r="AB190">
        <v>0</v>
      </c>
      <c r="AC190">
        <f t="shared" si="36"/>
        <v>1</v>
      </c>
    </row>
    <row r="191" spans="1:29" x14ac:dyDescent="0.25">
      <c r="A191" t="s">
        <v>4174</v>
      </c>
      <c r="B191" t="s">
        <v>187</v>
      </c>
      <c r="C191" t="s">
        <v>6100</v>
      </c>
      <c r="E191" t="s">
        <v>6106</v>
      </c>
      <c r="F191" t="s">
        <v>6107</v>
      </c>
      <c r="G191">
        <v>0</v>
      </c>
      <c r="H191">
        <v>0</v>
      </c>
      <c r="I191">
        <v>0</v>
      </c>
      <c r="J191">
        <f t="shared" si="29"/>
        <v>0</v>
      </c>
      <c r="K191">
        <v>0</v>
      </c>
      <c r="L191">
        <v>0</v>
      </c>
      <c r="M191">
        <v>1748000</v>
      </c>
      <c r="N191">
        <f t="shared" si="30"/>
        <v>1748000</v>
      </c>
      <c r="O191">
        <f t="shared" si="31"/>
        <v>0</v>
      </c>
      <c r="P191">
        <f t="shared" si="32"/>
        <v>5.5428716387620494E-2</v>
      </c>
      <c r="Q191" s="42">
        <f t="shared" si="33"/>
        <v>5.5428716387620494E-2</v>
      </c>
      <c r="R191" s="50">
        <f>Q191</f>
        <v>5.5428716387620494E-2</v>
      </c>
      <c r="S191" s="42">
        <v>0.1953437321</v>
      </c>
      <c r="T191" s="42">
        <v>0.50140252870000002</v>
      </c>
      <c r="U191">
        <f>(Q191/T191)*100</f>
        <v>11.05473411379317</v>
      </c>
      <c r="V191">
        <v>-888</v>
      </c>
      <c r="W191" cm="1">
        <f t="array" ref="W191">_xlfn.IFS(Q191&lt;0,-1,Q191=0,0,Q191&gt;0,1)</f>
        <v>1</v>
      </c>
      <c r="X191" cm="1">
        <f t="array" ref="X191">_xlfn.IFS(W191=0,0,AND(W191&lt;0,V191&lt;50),1,AND(W191&lt;0,V191&lt;80),2,AND(W191&lt;0,V191&lt;90),3,AND(W191&lt;0,V191&lt;100),4,AND(W191&lt;0,V191&gt;100),5,AND(W191&gt;0,U191&gt;100),5,AND(W191&gt;0,U191&gt;10),4,AND(W191&gt;0,U191&gt;5),3,AND(W191&gt;0,U191&gt;2),2,AND(W191&gt;0,U191&gt;0),1)</f>
        <v>4</v>
      </c>
      <c r="Y191" cm="1">
        <f t="array" ref="Y191">_xlfn.IFS(W191=0,0,AND(W191&lt;0,X191=1),11,AND(W191&gt;0,X191=1),12,AND(W191&lt;0,X191=2),11,AND(W191&gt;0,X191=2),22,AND(W191&lt;0,X191=3),11,AND(W191&gt;0,X191=3),32,AND(W191&lt;0,X191=4),41,AND(W191&gt;0,X191=4),42,AND(W191&lt;0,X191=5),51,AND(W191&gt;0,X191=5),52)</f>
        <v>42</v>
      </c>
      <c r="Z191">
        <f t="shared" si="34"/>
        <v>1</v>
      </c>
      <c r="AA191">
        <f t="shared" si="35"/>
        <v>1</v>
      </c>
      <c r="AB191">
        <v>1</v>
      </c>
      <c r="AC191">
        <f t="shared" si="36"/>
        <v>2</v>
      </c>
    </row>
    <row r="192" spans="1:29" x14ac:dyDescent="0.25">
      <c r="A192" t="s">
        <v>5255</v>
      </c>
      <c r="B192" t="s">
        <v>188</v>
      </c>
      <c r="C192" t="s">
        <v>6100</v>
      </c>
      <c r="E192" t="s">
        <v>6106</v>
      </c>
      <c r="F192" t="s">
        <v>6107</v>
      </c>
      <c r="G192">
        <v>0</v>
      </c>
      <c r="H192">
        <v>0</v>
      </c>
      <c r="I192">
        <v>0</v>
      </c>
      <c r="J192">
        <f t="shared" si="29"/>
        <v>0</v>
      </c>
      <c r="K192">
        <v>0</v>
      </c>
      <c r="L192">
        <v>0</v>
      </c>
      <c r="M192">
        <v>0</v>
      </c>
      <c r="N192">
        <f t="shared" si="30"/>
        <v>0</v>
      </c>
      <c r="O192">
        <f t="shared" si="31"/>
        <v>0</v>
      </c>
      <c r="P192">
        <f t="shared" si="32"/>
        <v>0</v>
      </c>
      <c r="Q192" s="42">
        <f t="shared" si="33"/>
        <v>0</v>
      </c>
      <c r="R192" s="50">
        <f>Q192</f>
        <v>0</v>
      </c>
      <c r="S192" s="42">
        <v>3.8941218548999988E-4</v>
      </c>
      <c r="T192" s="42">
        <v>1.3278750912199999E-3</v>
      </c>
      <c r="U192">
        <f>(Q192/T192)*100</f>
        <v>0</v>
      </c>
      <c r="V192">
        <f t="shared" ref="V192:V198" si="46">((R192)/(T192-S192))*100</f>
        <v>0</v>
      </c>
      <c r="W192" cm="1">
        <f t="array" ref="W192">_xlfn.IFS(Q192&lt;0,-1,Q192=0,0,Q192&gt;0,1)</f>
        <v>0</v>
      </c>
      <c r="X192" cm="1">
        <f t="array" ref="X192">_xlfn.IFS(W192=0,0,AND(W192&lt;0,V192&lt;50),1,AND(W192&lt;0,V192&lt;80),2,AND(W192&lt;0,V192&lt;90),3,AND(W192&lt;0,V192&lt;100),4,AND(W192&lt;0,V192&gt;100),5,AND(W192&gt;0,U192&gt;100),5,AND(W192&gt;0,U192&gt;10),4,AND(W192&gt;0,U192&gt;5),3,AND(W192&gt;0,U192&gt;2),2,AND(W192&gt;0,U192&gt;0),1)</f>
        <v>0</v>
      </c>
      <c r="Y192" cm="1">
        <f t="array" ref="Y192">_xlfn.IFS(W192=0,0,AND(W192&lt;0,X192=1),11,AND(W192&gt;0,X192=1),12,AND(W192&lt;0,X192=2),11,AND(W192&gt;0,X192=2),22,AND(W192&lt;0,X192=3),11,AND(W192&gt;0,X192=3),32,AND(W192&lt;0,X192=4),41,AND(W192&gt;0,X192=4),42,AND(W192&lt;0,X192=5),51,AND(W192&gt;0,X192=5),52)</f>
        <v>0</v>
      </c>
      <c r="Z192">
        <f t="shared" si="34"/>
        <v>0</v>
      </c>
      <c r="AA192">
        <f t="shared" si="35"/>
        <v>0</v>
      </c>
      <c r="AB192">
        <v>1</v>
      </c>
      <c r="AC192">
        <f t="shared" si="36"/>
        <v>0</v>
      </c>
    </row>
    <row r="193" spans="1:29" x14ac:dyDescent="0.25">
      <c r="A193" t="s">
        <v>3757</v>
      </c>
      <c r="B193" t="s">
        <v>189</v>
      </c>
      <c r="C193" t="s">
        <v>6100</v>
      </c>
      <c r="E193" t="s">
        <v>6106</v>
      </c>
      <c r="F193" t="s">
        <v>6107</v>
      </c>
      <c r="G193">
        <v>0</v>
      </c>
      <c r="H193">
        <v>0</v>
      </c>
      <c r="I193">
        <v>4189190.4000000004</v>
      </c>
      <c r="J193">
        <f t="shared" si="29"/>
        <v>4189190.4000000004</v>
      </c>
      <c r="K193">
        <v>0</v>
      </c>
      <c r="L193">
        <v>0</v>
      </c>
      <c r="M193">
        <v>76300</v>
      </c>
      <c r="N193">
        <f t="shared" si="30"/>
        <v>76300</v>
      </c>
      <c r="O193">
        <f t="shared" si="31"/>
        <v>0.13283835616438358</v>
      </c>
      <c r="P193">
        <f t="shared" si="32"/>
        <v>2.4194571283612382E-3</v>
      </c>
      <c r="Q193" s="42">
        <f t="shared" si="33"/>
        <v>-0.13041889903602233</v>
      </c>
      <c r="R193" s="50">
        <f>Q193*(-1)</f>
        <v>0.13041889903602233</v>
      </c>
      <c r="S193" s="42">
        <v>1.6940931510000003E-3</v>
      </c>
      <c r="T193" s="42">
        <v>4.3814312330000002E-3</v>
      </c>
      <c r="U193">
        <v>-888</v>
      </c>
      <c r="V193">
        <f t="shared" si="46"/>
        <v>4853.0886347936012</v>
      </c>
      <c r="W193" cm="1">
        <f t="array" ref="W193">_xlfn.IFS(Q193&lt;0,-1,Q193=0,0,Q193&gt;0,1)</f>
        <v>-1</v>
      </c>
      <c r="X193" cm="1">
        <f t="array" ref="X193">_xlfn.IFS(W193=0,0,AND(W193&lt;0,V193&lt;50),1,AND(W193&lt;0,V193&lt;80),2,AND(W193&lt;0,V193&lt;90),3,AND(W193&lt;0,V193&lt;100),4,AND(W193&lt;0,V193&gt;100),5,AND(W193&gt;0,U193&gt;100),5,AND(W193&gt;0,U193&gt;10),4,AND(W193&gt;0,U193&gt;5),3,AND(W193&gt;0,U193&gt;2),2,AND(W193&gt;0,U193&gt;0),1)</f>
        <v>5</v>
      </c>
      <c r="Y193" cm="1">
        <f t="array" ref="Y193">_xlfn.IFS(W193=0,0,AND(W193&lt;0,X193=1),11,AND(W193&gt;0,X193=1),12,AND(W193&lt;0,X193=2),11,AND(W193&gt;0,X193=2),22,AND(W193&lt;0,X193=3),11,AND(W193&gt;0,X193=3),32,AND(W193&lt;0,X193=4),41,AND(W193&gt;0,X193=4),42,AND(W193&lt;0,X193=5),51,AND(W193&gt;0,X193=5),52)</f>
        <v>51</v>
      </c>
      <c r="Z193">
        <f t="shared" si="34"/>
        <v>0</v>
      </c>
      <c r="AA193">
        <f t="shared" si="35"/>
        <v>0</v>
      </c>
      <c r="AB193">
        <v>0</v>
      </c>
      <c r="AC193">
        <f t="shared" si="36"/>
        <v>0</v>
      </c>
    </row>
    <row r="194" spans="1:29" x14ac:dyDescent="0.25">
      <c r="A194" t="s">
        <v>5433</v>
      </c>
      <c r="B194" t="s">
        <v>190</v>
      </c>
      <c r="C194" t="s">
        <v>6100</v>
      </c>
      <c r="E194" t="s">
        <v>6106</v>
      </c>
      <c r="F194" t="s">
        <v>6107</v>
      </c>
      <c r="G194">
        <v>0</v>
      </c>
      <c r="H194">
        <v>0</v>
      </c>
      <c r="I194">
        <v>0</v>
      </c>
      <c r="J194">
        <f t="shared" si="29"/>
        <v>0</v>
      </c>
      <c r="K194">
        <v>0</v>
      </c>
      <c r="L194">
        <v>0</v>
      </c>
      <c r="M194">
        <v>0</v>
      </c>
      <c r="N194">
        <f t="shared" si="30"/>
        <v>0</v>
      </c>
      <c r="O194">
        <f t="shared" si="31"/>
        <v>0</v>
      </c>
      <c r="P194">
        <f t="shared" si="32"/>
        <v>0</v>
      </c>
      <c r="Q194" s="42">
        <f t="shared" si="33"/>
        <v>0</v>
      </c>
      <c r="R194" s="50">
        <f>Q194</f>
        <v>0</v>
      </c>
      <c r="S194" s="42">
        <v>8.6773861000000012E-4</v>
      </c>
      <c r="T194" s="42">
        <v>2.224978184E-3</v>
      </c>
      <c r="U194">
        <f>(Q194/T194)*100</f>
        <v>0</v>
      </c>
      <c r="V194">
        <f t="shared" si="46"/>
        <v>0</v>
      </c>
      <c r="W194" cm="1">
        <f t="array" ref="W194">_xlfn.IFS(Q194&lt;0,-1,Q194=0,0,Q194&gt;0,1)</f>
        <v>0</v>
      </c>
      <c r="X194" cm="1">
        <f t="array" ref="X194">_xlfn.IFS(W194=0,0,AND(W194&lt;0,V194&lt;50),1,AND(W194&lt;0,V194&lt;80),2,AND(W194&lt;0,V194&lt;90),3,AND(W194&lt;0,V194&lt;100),4,AND(W194&lt;0,V194&gt;100),5,AND(W194&gt;0,U194&gt;100),5,AND(W194&gt;0,U194&gt;10),4,AND(W194&gt;0,U194&gt;5),3,AND(W194&gt;0,U194&gt;2),2,AND(W194&gt;0,U194&gt;0),1)</f>
        <v>0</v>
      </c>
      <c r="Y194" cm="1">
        <f t="array" ref="Y194">_xlfn.IFS(W194=0,0,AND(W194&lt;0,X194=1),11,AND(W194&gt;0,X194=1),12,AND(W194&lt;0,X194=2),11,AND(W194&gt;0,X194=2),22,AND(W194&lt;0,X194=3),11,AND(W194&gt;0,X194=3),32,AND(W194&lt;0,X194=4),41,AND(W194&gt;0,X194=4),42,AND(W194&lt;0,X194=5),51,AND(W194&gt;0,X194=5),52)</f>
        <v>0</v>
      </c>
      <c r="Z194">
        <f t="shared" si="34"/>
        <v>0</v>
      </c>
      <c r="AA194">
        <f t="shared" si="35"/>
        <v>0</v>
      </c>
      <c r="AB194">
        <v>1</v>
      </c>
      <c r="AC194">
        <f t="shared" si="36"/>
        <v>0</v>
      </c>
    </row>
    <row r="195" spans="1:29" x14ac:dyDescent="0.25">
      <c r="A195" t="s">
        <v>5164</v>
      </c>
      <c r="B195" t="s">
        <v>191</v>
      </c>
      <c r="C195" t="s">
        <v>6100</v>
      </c>
      <c r="E195" t="s">
        <v>6106</v>
      </c>
      <c r="F195" t="s">
        <v>6107</v>
      </c>
      <c r="G195">
        <v>0</v>
      </c>
      <c r="H195">
        <v>385740.89848259999</v>
      </c>
      <c r="I195">
        <v>1547337.6</v>
      </c>
      <c r="J195">
        <f t="shared" si="29"/>
        <v>1933078.4984826001</v>
      </c>
      <c r="K195">
        <v>0</v>
      </c>
      <c r="L195">
        <v>0</v>
      </c>
      <c r="M195">
        <v>432974.5</v>
      </c>
      <c r="N195">
        <f t="shared" si="30"/>
        <v>432974.5</v>
      </c>
      <c r="O195">
        <f t="shared" si="31"/>
        <v>6.1297517075171233E-2</v>
      </c>
      <c r="P195">
        <f t="shared" si="32"/>
        <v>1.3729531329274481E-2</v>
      </c>
      <c r="Q195" s="42">
        <f t="shared" si="33"/>
        <v>-4.7567985745896754E-2</v>
      </c>
      <c r="R195" s="50">
        <f>Q195*(-1)</f>
        <v>4.7567985745896754E-2</v>
      </c>
      <c r="S195" s="42">
        <v>1.3591093251999997</v>
      </c>
      <c r="T195" s="42">
        <v>3.1300412136000002</v>
      </c>
      <c r="U195">
        <v>-888</v>
      </c>
      <c r="V195">
        <f t="shared" si="46"/>
        <v>2.6860426455403332</v>
      </c>
      <c r="W195" cm="1">
        <f t="array" ref="W195">_xlfn.IFS(Q195&lt;0,-1,Q195=0,0,Q195&gt;0,1)</f>
        <v>-1</v>
      </c>
      <c r="X195" cm="1">
        <f t="array" ref="X195">_xlfn.IFS(W195=0,0,AND(W195&lt;0,V195&lt;50),1,AND(W195&lt;0,V195&lt;80),2,AND(W195&lt;0,V195&lt;90),3,AND(W195&lt;0,V195&lt;100),4,AND(W195&lt;0,V195&gt;100),5,AND(W195&gt;0,U195&gt;100),5,AND(W195&gt;0,U195&gt;10),4,AND(W195&gt;0,U195&gt;5),3,AND(W195&gt;0,U195&gt;2),2,AND(W195&gt;0,U195&gt;0),1)</f>
        <v>1</v>
      </c>
      <c r="Y195" cm="1">
        <f t="array" ref="Y195">_xlfn.IFS(W195=0,0,AND(W195&lt;0,X195=1),11,AND(W195&gt;0,X195=1),12,AND(W195&lt;0,X195=2),11,AND(W195&gt;0,X195=2),22,AND(W195&lt;0,X195=3),11,AND(W195&gt;0,X195=3),32,AND(W195&lt;0,X195=4),41,AND(W195&gt;0,X195=4),42,AND(W195&lt;0,X195=5),51,AND(W195&gt;0,X195=5),52)</f>
        <v>11</v>
      </c>
      <c r="Z195">
        <f t="shared" si="34"/>
        <v>1</v>
      </c>
      <c r="AA195">
        <f t="shared" si="35"/>
        <v>1</v>
      </c>
      <c r="AB195">
        <v>0</v>
      </c>
      <c r="AC195">
        <f t="shared" si="36"/>
        <v>1</v>
      </c>
    </row>
    <row r="196" spans="1:29" x14ac:dyDescent="0.25">
      <c r="A196" t="s">
        <v>5852</v>
      </c>
      <c r="B196" t="s">
        <v>192</v>
      </c>
      <c r="C196" t="s">
        <v>6100</v>
      </c>
      <c r="E196" t="s">
        <v>6106</v>
      </c>
      <c r="F196" t="s">
        <v>6107</v>
      </c>
      <c r="G196">
        <v>0</v>
      </c>
      <c r="H196">
        <v>0</v>
      </c>
      <c r="I196">
        <v>0</v>
      </c>
      <c r="J196">
        <f t="shared" ref="J196:J259" si="47">I196+H196+G196</f>
        <v>0</v>
      </c>
      <c r="K196">
        <v>0</v>
      </c>
      <c r="L196">
        <v>0</v>
      </c>
      <c r="M196">
        <v>0</v>
      </c>
      <c r="N196">
        <f t="shared" ref="N196:N259" si="48">K196+L196+M196</f>
        <v>0</v>
      </c>
      <c r="O196">
        <f t="shared" ref="O196:O259" si="49">J196/31536000</f>
        <v>0</v>
      </c>
      <c r="P196">
        <f t="shared" ref="P196:P259" si="50">N196/31536000</f>
        <v>0</v>
      </c>
      <c r="Q196" s="42">
        <f t="shared" ref="Q196:Q259" si="51">P196-O196</f>
        <v>0</v>
      </c>
      <c r="R196" s="50">
        <f>Q196</f>
        <v>0</v>
      </c>
      <c r="S196" s="42">
        <v>1.5055021E-3</v>
      </c>
      <c r="T196" s="42">
        <v>4.6334545310000004E-3</v>
      </c>
      <c r="U196">
        <f>(Q196/T196)*100</f>
        <v>0</v>
      </c>
      <c r="V196">
        <f t="shared" si="46"/>
        <v>0</v>
      </c>
      <c r="W196" cm="1">
        <f t="array" ref="W196">_xlfn.IFS(Q196&lt;0,-1,Q196=0,0,Q196&gt;0,1)</f>
        <v>0</v>
      </c>
      <c r="X196" cm="1">
        <f t="array" ref="X196">_xlfn.IFS(W196=0,0,AND(W196&lt;0,V196&lt;50),1,AND(W196&lt;0,V196&lt;80),2,AND(W196&lt;0,V196&lt;90),3,AND(W196&lt;0,V196&lt;100),4,AND(W196&lt;0,V196&gt;100),5,AND(W196&gt;0,U196&gt;100),5,AND(W196&gt;0,U196&gt;10),4,AND(W196&gt;0,U196&gt;5),3,AND(W196&gt;0,U196&gt;2),2,AND(W196&gt;0,U196&gt;0),1)</f>
        <v>0</v>
      </c>
      <c r="Y196" cm="1">
        <f t="array" ref="Y196">_xlfn.IFS(W196=0,0,AND(W196&lt;0,X196=1),11,AND(W196&gt;0,X196=1),12,AND(W196&lt;0,X196=2),11,AND(W196&gt;0,X196=2),22,AND(W196&lt;0,X196=3),11,AND(W196&gt;0,X196=3),32,AND(W196&lt;0,X196=4),41,AND(W196&gt;0,X196=4),42,AND(W196&lt;0,X196=5),51,AND(W196&gt;0,X196=5),52)</f>
        <v>0</v>
      </c>
      <c r="Z196">
        <f t="shared" ref="Z196:Z259" si="52">IF(S196&lt;0.01,0,1)</f>
        <v>0</v>
      </c>
      <c r="AA196">
        <f t="shared" ref="AA196:AA259" si="53">IF(T196&lt;0.01,0,1)</f>
        <v>0</v>
      </c>
      <c r="AB196">
        <v>1</v>
      </c>
      <c r="AC196">
        <f t="shared" ref="AC196:AC259" si="54">IF(AND(Z196=1,AA196=1,AB196=1),2,IF(AND(Z196=1,AA196=1,AB196=0),1,IF(AND(Z196=0,AA196=0,AB196=0),0,IF(AND(Z196=0,AA196=0),0,1))))</f>
        <v>0</v>
      </c>
    </row>
    <row r="197" spans="1:29" x14ac:dyDescent="0.25">
      <c r="A197" t="s">
        <v>5503</v>
      </c>
      <c r="B197" t="s">
        <v>193</v>
      </c>
      <c r="C197" t="s">
        <v>6100</v>
      </c>
      <c r="E197" t="s">
        <v>6106</v>
      </c>
      <c r="F197" t="s">
        <v>6107</v>
      </c>
      <c r="G197">
        <v>0</v>
      </c>
      <c r="H197">
        <v>0</v>
      </c>
      <c r="I197">
        <v>0</v>
      </c>
      <c r="J197">
        <f t="shared" si="47"/>
        <v>0</v>
      </c>
      <c r="K197">
        <v>0</v>
      </c>
      <c r="L197">
        <v>0</v>
      </c>
      <c r="M197">
        <v>0</v>
      </c>
      <c r="N197">
        <f t="shared" si="48"/>
        <v>0</v>
      </c>
      <c r="O197">
        <f t="shared" si="49"/>
        <v>0</v>
      </c>
      <c r="P197">
        <f t="shared" si="50"/>
        <v>0</v>
      </c>
      <c r="Q197" s="42">
        <f t="shared" si="51"/>
        <v>0</v>
      </c>
      <c r="R197" s="50">
        <f>Q197</f>
        <v>0</v>
      </c>
      <c r="S197" s="42">
        <v>1.048514094E-3</v>
      </c>
      <c r="T197" s="42">
        <v>3.2294003859999997E-3</v>
      </c>
      <c r="U197">
        <f>(Q197/T197)*100</f>
        <v>0</v>
      </c>
      <c r="V197">
        <f t="shared" si="46"/>
        <v>0</v>
      </c>
      <c r="W197" cm="1">
        <f t="array" ref="W197">_xlfn.IFS(Q197&lt;0,-1,Q197=0,0,Q197&gt;0,1)</f>
        <v>0</v>
      </c>
      <c r="X197" cm="1">
        <f t="array" ref="X197">_xlfn.IFS(W197=0,0,AND(W197&lt;0,V197&lt;50),1,AND(W197&lt;0,V197&lt;80),2,AND(W197&lt;0,V197&lt;90),3,AND(W197&lt;0,V197&lt;100),4,AND(W197&lt;0,V197&gt;100),5,AND(W197&gt;0,U197&gt;100),5,AND(W197&gt;0,U197&gt;10),4,AND(W197&gt;0,U197&gt;5),3,AND(W197&gt;0,U197&gt;2),2,AND(W197&gt;0,U197&gt;0),1)</f>
        <v>0</v>
      </c>
      <c r="Y197" cm="1">
        <f t="array" ref="Y197">_xlfn.IFS(W197=0,0,AND(W197&lt;0,X197=1),11,AND(W197&gt;0,X197=1),12,AND(W197&lt;0,X197=2),11,AND(W197&gt;0,X197=2),22,AND(W197&lt;0,X197=3),11,AND(W197&gt;0,X197=3),32,AND(W197&lt;0,X197=4),41,AND(W197&gt;0,X197=4),42,AND(W197&lt;0,X197=5),51,AND(W197&gt;0,X197=5),52)</f>
        <v>0</v>
      </c>
      <c r="Z197">
        <f t="shared" si="52"/>
        <v>0</v>
      </c>
      <c r="AA197">
        <f t="shared" si="53"/>
        <v>0</v>
      </c>
      <c r="AB197">
        <v>1</v>
      </c>
      <c r="AC197">
        <f t="shared" si="54"/>
        <v>0</v>
      </c>
    </row>
    <row r="198" spans="1:29" x14ac:dyDescent="0.25">
      <c r="A198" t="s">
        <v>5066</v>
      </c>
      <c r="B198" t="s">
        <v>194</v>
      </c>
      <c r="C198" t="s">
        <v>6100</v>
      </c>
      <c r="E198" t="s">
        <v>6106</v>
      </c>
      <c r="F198" t="s">
        <v>6107</v>
      </c>
      <c r="G198">
        <v>0</v>
      </c>
      <c r="H198">
        <v>2367943.8954606</v>
      </c>
      <c r="I198">
        <v>24790</v>
      </c>
      <c r="J198">
        <f t="shared" si="47"/>
        <v>2392733.8954606</v>
      </c>
      <c r="K198">
        <v>0</v>
      </c>
      <c r="L198">
        <v>0</v>
      </c>
      <c r="M198">
        <v>2322399</v>
      </c>
      <c r="N198">
        <f t="shared" si="48"/>
        <v>2322399</v>
      </c>
      <c r="O198">
        <f t="shared" si="49"/>
        <v>7.5873094097558352E-2</v>
      </c>
      <c r="P198">
        <f t="shared" si="50"/>
        <v>7.3642789193302888E-2</v>
      </c>
      <c r="Q198" s="42">
        <f t="shared" si="51"/>
        <v>-2.2303049042554646E-3</v>
      </c>
      <c r="R198" s="50">
        <f>Q198*(-1)</f>
        <v>2.2303049042554646E-3</v>
      </c>
      <c r="S198" s="42">
        <v>4.3894846470000004E-3</v>
      </c>
      <c r="T198" s="42">
        <v>1.3508721258000001E-2</v>
      </c>
      <c r="U198">
        <v>-888</v>
      </c>
      <c r="V198">
        <f t="shared" si="46"/>
        <v>24.457144818078071</v>
      </c>
      <c r="W198" cm="1">
        <f t="array" ref="W198">_xlfn.IFS(Q198&lt;0,-1,Q198=0,0,Q198&gt;0,1)</f>
        <v>-1</v>
      </c>
      <c r="X198" cm="1">
        <f t="array" ref="X198">_xlfn.IFS(W198=0,0,AND(W198&lt;0,V198&lt;50),1,AND(W198&lt;0,V198&lt;80),2,AND(W198&lt;0,V198&lt;90),3,AND(W198&lt;0,V198&lt;100),4,AND(W198&lt;0,V198&gt;100),5,AND(W198&gt;0,U198&gt;100),5,AND(W198&gt;0,U198&gt;10),4,AND(W198&gt;0,U198&gt;5),3,AND(W198&gt;0,U198&gt;2),2,AND(W198&gt;0,U198&gt;0),1)</f>
        <v>1</v>
      </c>
      <c r="Y198" cm="1">
        <f t="array" ref="Y198">_xlfn.IFS(W198=0,0,AND(W198&lt;0,X198=1),11,AND(W198&gt;0,X198=1),12,AND(W198&lt;0,X198=2),11,AND(W198&gt;0,X198=2),22,AND(W198&lt;0,X198=3),11,AND(W198&gt;0,X198=3),32,AND(W198&lt;0,X198=4),41,AND(W198&gt;0,X198=4),42,AND(W198&lt;0,X198=5),51,AND(W198&gt;0,X198=5),52)</f>
        <v>11</v>
      </c>
      <c r="Z198">
        <f t="shared" si="52"/>
        <v>0</v>
      </c>
      <c r="AA198">
        <f t="shared" si="53"/>
        <v>1</v>
      </c>
      <c r="AB198">
        <v>0</v>
      </c>
      <c r="AC198">
        <f t="shared" si="54"/>
        <v>1</v>
      </c>
    </row>
    <row r="199" spans="1:29" x14ac:dyDescent="0.25">
      <c r="A199" t="s">
        <v>3847</v>
      </c>
      <c r="B199" t="s">
        <v>195</v>
      </c>
      <c r="C199" t="s">
        <v>6100</v>
      </c>
      <c r="E199" t="s">
        <v>6106</v>
      </c>
      <c r="F199" t="s">
        <v>6107</v>
      </c>
      <c r="G199">
        <v>0</v>
      </c>
      <c r="H199">
        <v>0</v>
      </c>
      <c r="I199">
        <v>49087.040000000001</v>
      </c>
      <c r="J199">
        <f t="shared" si="47"/>
        <v>49087.040000000001</v>
      </c>
      <c r="K199">
        <v>0</v>
      </c>
      <c r="L199">
        <v>0</v>
      </c>
      <c r="M199">
        <v>228200</v>
      </c>
      <c r="N199">
        <f t="shared" si="48"/>
        <v>228200</v>
      </c>
      <c r="O199">
        <f t="shared" si="49"/>
        <v>1.5565398274987317E-3</v>
      </c>
      <c r="P199">
        <f t="shared" si="50"/>
        <v>7.2361745306950788E-3</v>
      </c>
      <c r="Q199" s="42">
        <f t="shared" si="51"/>
        <v>5.6796347031963469E-3</v>
      </c>
      <c r="R199" s="50">
        <f>Q199</f>
        <v>5.6796347031963469E-3</v>
      </c>
      <c r="S199" s="42">
        <v>1.373098245E-3</v>
      </c>
      <c r="T199" s="42">
        <v>3.7698500249999998E-3</v>
      </c>
      <c r="U199">
        <f>(Q199/T199)*100</f>
        <v>150.65943381119908</v>
      </c>
      <c r="V199">
        <v>-888</v>
      </c>
      <c r="W199" cm="1">
        <f t="array" ref="W199">_xlfn.IFS(Q199&lt;0,-1,Q199=0,0,Q199&gt;0,1)</f>
        <v>1</v>
      </c>
      <c r="X199" cm="1">
        <f t="array" ref="X199">_xlfn.IFS(W199=0,0,AND(W199&lt;0,V199&lt;50),1,AND(W199&lt;0,V199&lt;80),2,AND(W199&lt;0,V199&lt;90),3,AND(W199&lt;0,V199&lt;100),4,AND(W199&lt;0,V199&gt;100),5,AND(W199&gt;0,U199&gt;100),5,AND(W199&gt;0,U199&gt;10),4,AND(W199&gt;0,U199&gt;5),3,AND(W199&gt;0,U199&gt;2),2,AND(W199&gt;0,U199&gt;0),1)</f>
        <v>5</v>
      </c>
      <c r="Y199" cm="1">
        <f t="array" ref="Y199">_xlfn.IFS(W199=0,0,AND(W199&lt;0,X199=1),11,AND(W199&gt;0,X199=1),12,AND(W199&lt;0,X199=2),11,AND(W199&gt;0,X199=2),22,AND(W199&lt;0,X199=3),11,AND(W199&gt;0,X199=3),32,AND(W199&lt;0,X199=4),41,AND(W199&gt;0,X199=4),42,AND(W199&lt;0,X199=5),51,AND(W199&gt;0,X199=5),52)</f>
        <v>52</v>
      </c>
      <c r="Z199">
        <f t="shared" si="52"/>
        <v>0</v>
      </c>
      <c r="AA199">
        <f t="shared" si="53"/>
        <v>0</v>
      </c>
      <c r="AB199">
        <v>1</v>
      </c>
      <c r="AC199">
        <f t="shared" si="54"/>
        <v>0</v>
      </c>
    </row>
    <row r="200" spans="1:29" x14ac:dyDescent="0.25">
      <c r="A200" t="s">
        <v>2916</v>
      </c>
      <c r="B200" t="s">
        <v>196</v>
      </c>
      <c r="C200" t="s">
        <v>6100</v>
      </c>
      <c r="E200" t="s">
        <v>6106</v>
      </c>
      <c r="F200" t="s">
        <v>6107</v>
      </c>
      <c r="G200">
        <v>0</v>
      </c>
      <c r="H200">
        <v>0</v>
      </c>
      <c r="I200">
        <v>0</v>
      </c>
      <c r="J200">
        <f t="shared" si="47"/>
        <v>0</v>
      </c>
      <c r="K200">
        <v>0</v>
      </c>
      <c r="L200">
        <v>0</v>
      </c>
      <c r="M200">
        <v>0</v>
      </c>
      <c r="N200">
        <f t="shared" si="48"/>
        <v>0</v>
      </c>
      <c r="O200">
        <f t="shared" si="49"/>
        <v>0</v>
      </c>
      <c r="P200">
        <f t="shared" si="50"/>
        <v>0</v>
      </c>
      <c r="Q200" s="42">
        <f t="shared" si="51"/>
        <v>0</v>
      </c>
      <c r="R200" s="50">
        <f>Q200</f>
        <v>0</v>
      </c>
      <c r="S200" s="42">
        <v>5.1861836600000003E-2</v>
      </c>
      <c r="T200" s="42">
        <v>0.14220830849999999</v>
      </c>
      <c r="U200">
        <f>(Q200/T200)*100</f>
        <v>0</v>
      </c>
      <c r="V200">
        <f>((R200)/(T200-S200))*100</f>
        <v>0</v>
      </c>
      <c r="W200" cm="1">
        <f t="array" ref="W200">_xlfn.IFS(Q200&lt;0,-1,Q200=0,0,Q200&gt;0,1)</f>
        <v>0</v>
      </c>
      <c r="X200" cm="1">
        <f t="array" ref="X200">_xlfn.IFS(W200=0,0,AND(W200&lt;0,V200&lt;50),1,AND(W200&lt;0,V200&lt;80),2,AND(W200&lt;0,V200&lt;90),3,AND(W200&lt;0,V200&lt;100),4,AND(W200&lt;0,V200&gt;100),5,AND(W200&gt;0,U200&gt;100),5,AND(W200&gt;0,U200&gt;10),4,AND(W200&gt;0,U200&gt;5),3,AND(W200&gt;0,U200&gt;2),2,AND(W200&gt;0,U200&gt;0),1)</f>
        <v>0</v>
      </c>
      <c r="Y200" cm="1">
        <f t="array" ref="Y200">_xlfn.IFS(W200=0,0,AND(W200&lt;0,X200=1),11,AND(W200&gt;0,X200=1),12,AND(W200&lt;0,X200=2),11,AND(W200&gt;0,X200=2),22,AND(W200&lt;0,X200=3),11,AND(W200&gt;0,X200=3),32,AND(W200&lt;0,X200=4),41,AND(W200&gt;0,X200=4),42,AND(W200&lt;0,X200=5),51,AND(W200&gt;0,X200=5),52)</f>
        <v>0</v>
      </c>
      <c r="Z200">
        <f t="shared" si="52"/>
        <v>1</v>
      </c>
      <c r="AA200">
        <f t="shared" si="53"/>
        <v>1</v>
      </c>
      <c r="AB200">
        <v>1</v>
      </c>
      <c r="AC200">
        <f t="shared" si="54"/>
        <v>2</v>
      </c>
    </row>
    <row r="201" spans="1:29" x14ac:dyDescent="0.25">
      <c r="A201" t="s">
        <v>5200</v>
      </c>
      <c r="B201" t="s">
        <v>197</v>
      </c>
      <c r="C201" t="s">
        <v>6100</v>
      </c>
      <c r="E201" t="s">
        <v>6106</v>
      </c>
      <c r="F201" t="s">
        <v>6107</v>
      </c>
      <c r="G201">
        <v>0</v>
      </c>
      <c r="H201">
        <v>0</v>
      </c>
      <c r="I201">
        <v>0</v>
      </c>
      <c r="J201">
        <f t="shared" si="47"/>
        <v>0</v>
      </c>
      <c r="K201">
        <v>0</v>
      </c>
      <c r="L201">
        <v>0</v>
      </c>
      <c r="M201">
        <v>154000</v>
      </c>
      <c r="N201">
        <f t="shared" si="48"/>
        <v>154000</v>
      </c>
      <c r="O201">
        <f t="shared" si="49"/>
        <v>0</v>
      </c>
      <c r="P201">
        <f t="shared" si="50"/>
        <v>4.8833079654997461E-3</v>
      </c>
      <c r="Q201" s="42">
        <f t="shared" si="51"/>
        <v>4.8833079654997461E-3</v>
      </c>
      <c r="R201" s="50">
        <f>Q201</f>
        <v>4.8833079654997461E-3</v>
      </c>
      <c r="S201" s="42">
        <v>0.24518979599999999</v>
      </c>
      <c r="T201" s="42">
        <v>0.96091301470000001</v>
      </c>
      <c r="U201">
        <f>(Q201/T201)*100</f>
        <v>0.50819459106028764</v>
      </c>
      <c r="V201">
        <v>-888</v>
      </c>
      <c r="W201" cm="1">
        <f t="array" ref="W201">_xlfn.IFS(Q201&lt;0,-1,Q201=0,0,Q201&gt;0,1)</f>
        <v>1</v>
      </c>
      <c r="X201" cm="1">
        <f t="array" ref="X201">_xlfn.IFS(W201=0,0,AND(W201&lt;0,V201&lt;50),1,AND(W201&lt;0,V201&lt;80),2,AND(W201&lt;0,V201&lt;90),3,AND(W201&lt;0,V201&lt;100),4,AND(W201&lt;0,V201&gt;100),5,AND(W201&gt;0,U201&gt;100),5,AND(W201&gt;0,U201&gt;10),4,AND(W201&gt;0,U201&gt;5),3,AND(W201&gt;0,U201&gt;2),2,AND(W201&gt;0,U201&gt;0),1)</f>
        <v>1</v>
      </c>
      <c r="Y201" cm="1">
        <f t="array" ref="Y201">_xlfn.IFS(W201=0,0,AND(W201&lt;0,X201=1),11,AND(W201&gt;0,X201=1),12,AND(W201&lt;0,X201=2),11,AND(W201&gt;0,X201=2),22,AND(W201&lt;0,X201=3),11,AND(W201&gt;0,X201=3),32,AND(W201&lt;0,X201=4),41,AND(W201&gt;0,X201=4),42,AND(W201&lt;0,X201=5),51,AND(W201&gt;0,X201=5),52)</f>
        <v>12</v>
      </c>
      <c r="Z201">
        <f t="shared" si="52"/>
        <v>1</v>
      </c>
      <c r="AA201">
        <f t="shared" si="53"/>
        <v>1</v>
      </c>
      <c r="AB201">
        <v>0</v>
      </c>
      <c r="AC201">
        <f t="shared" si="54"/>
        <v>1</v>
      </c>
    </row>
    <row r="202" spans="1:29" x14ac:dyDescent="0.25">
      <c r="A202" t="s">
        <v>3304</v>
      </c>
      <c r="B202" t="s">
        <v>198</v>
      </c>
      <c r="C202" t="s">
        <v>6100</v>
      </c>
      <c r="E202" t="s">
        <v>6106</v>
      </c>
      <c r="F202" t="s">
        <v>6107</v>
      </c>
      <c r="G202">
        <v>0</v>
      </c>
      <c r="H202">
        <v>0</v>
      </c>
      <c r="I202">
        <v>0</v>
      </c>
      <c r="J202">
        <f t="shared" si="47"/>
        <v>0</v>
      </c>
      <c r="K202">
        <v>0</v>
      </c>
      <c r="L202">
        <v>0</v>
      </c>
      <c r="M202">
        <v>33580</v>
      </c>
      <c r="N202">
        <f t="shared" si="48"/>
        <v>33580</v>
      </c>
      <c r="O202">
        <f t="shared" si="49"/>
        <v>0</v>
      </c>
      <c r="P202">
        <f t="shared" si="50"/>
        <v>1.0648148148148149E-3</v>
      </c>
      <c r="Q202" s="42">
        <f t="shared" si="51"/>
        <v>1.0648148148148149E-3</v>
      </c>
      <c r="R202" s="50">
        <f>Q202</f>
        <v>1.0648148148148149E-3</v>
      </c>
      <c r="S202" s="42">
        <v>0.40565995739999999</v>
      </c>
      <c r="T202" s="42">
        <v>1.0371611405000001</v>
      </c>
      <c r="U202">
        <f>(Q202/T202)*100</f>
        <v>0.10266628523138491</v>
      </c>
      <c r="V202">
        <v>-888</v>
      </c>
      <c r="W202" cm="1">
        <f t="array" ref="W202">_xlfn.IFS(Q202&lt;0,-1,Q202=0,0,Q202&gt;0,1)</f>
        <v>1</v>
      </c>
      <c r="X202" cm="1">
        <f t="array" ref="X202">_xlfn.IFS(W202=0,0,AND(W202&lt;0,V202&lt;50),1,AND(W202&lt;0,V202&lt;80),2,AND(W202&lt;0,V202&lt;90),3,AND(W202&lt;0,V202&lt;100),4,AND(W202&lt;0,V202&gt;100),5,AND(W202&gt;0,U202&gt;100),5,AND(W202&gt;0,U202&gt;10),4,AND(W202&gt;0,U202&gt;5),3,AND(W202&gt;0,U202&gt;2),2,AND(W202&gt;0,U202&gt;0),1)</f>
        <v>1</v>
      </c>
      <c r="Y202" cm="1">
        <f t="array" ref="Y202">_xlfn.IFS(W202=0,0,AND(W202&lt;0,X202=1),11,AND(W202&gt;0,X202=1),12,AND(W202&lt;0,X202=2),11,AND(W202&gt;0,X202=2),22,AND(W202&lt;0,X202=3),11,AND(W202&gt;0,X202=3),32,AND(W202&lt;0,X202=4),41,AND(W202&gt;0,X202=4),42,AND(W202&lt;0,X202=5),51,AND(W202&gt;0,X202=5),52)</f>
        <v>12</v>
      </c>
      <c r="Z202">
        <f t="shared" si="52"/>
        <v>1</v>
      </c>
      <c r="AA202">
        <f t="shared" si="53"/>
        <v>1</v>
      </c>
      <c r="AB202">
        <v>1</v>
      </c>
      <c r="AC202">
        <f t="shared" si="54"/>
        <v>2</v>
      </c>
    </row>
    <row r="203" spans="1:29" x14ac:dyDescent="0.25">
      <c r="A203" t="s">
        <v>4414</v>
      </c>
      <c r="B203" t="s">
        <v>199</v>
      </c>
      <c r="C203" t="s">
        <v>6100</v>
      </c>
      <c r="E203" t="s">
        <v>6106</v>
      </c>
      <c r="F203" t="s">
        <v>6107</v>
      </c>
      <c r="G203">
        <v>0</v>
      </c>
      <c r="H203">
        <v>660676.67542440002</v>
      </c>
      <c r="I203">
        <v>322622.56</v>
      </c>
      <c r="J203">
        <f t="shared" si="47"/>
        <v>983299.23542440007</v>
      </c>
      <c r="K203">
        <v>0</v>
      </c>
      <c r="L203">
        <v>0</v>
      </c>
      <c r="M203">
        <v>283125</v>
      </c>
      <c r="N203">
        <f t="shared" si="48"/>
        <v>283125</v>
      </c>
      <c r="O203">
        <f t="shared" si="49"/>
        <v>3.1180214213102488E-2</v>
      </c>
      <c r="P203">
        <f t="shared" si="50"/>
        <v>8.9778348554033494E-3</v>
      </c>
      <c r="Q203" s="42">
        <f t="shared" si="51"/>
        <v>-2.2202379357699139E-2</v>
      </c>
      <c r="R203" s="50">
        <f>Q203*(-1)</f>
        <v>2.2202379357699139E-2</v>
      </c>
      <c r="S203" s="42">
        <v>7.2920366110000006E-3</v>
      </c>
      <c r="T203" s="42">
        <v>2.117510689E-2</v>
      </c>
      <c r="U203">
        <v>-888</v>
      </c>
      <c r="V203">
        <f>((R203)/(T203-S203))*100</f>
        <v>159.9241299763728</v>
      </c>
      <c r="W203" cm="1">
        <f t="array" ref="W203">_xlfn.IFS(Q203&lt;0,-1,Q203=0,0,Q203&gt;0,1)</f>
        <v>-1</v>
      </c>
      <c r="X203" cm="1">
        <f t="array" ref="X203">_xlfn.IFS(W203=0,0,AND(W203&lt;0,V203&lt;50),1,AND(W203&lt;0,V203&lt;80),2,AND(W203&lt;0,V203&lt;90),3,AND(W203&lt;0,V203&lt;100),4,AND(W203&lt;0,V203&gt;100),5,AND(W203&gt;0,U203&gt;100),5,AND(W203&gt;0,U203&gt;10),4,AND(W203&gt;0,U203&gt;5),3,AND(W203&gt;0,U203&gt;2),2,AND(W203&gt;0,U203&gt;0),1)</f>
        <v>5</v>
      </c>
      <c r="Y203" cm="1">
        <f t="array" ref="Y203">_xlfn.IFS(W203=0,0,AND(W203&lt;0,X203=1),11,AND(W203&gt;0,X203=1),12,AND(W203&lt;0,X203=2),11,AND(W203&gt;0,X203=2),22,AND(W203&lt;0,X203=3),11,AND(W203&gt;0,X203=3),32,AND(W203&lt;0,X203=4),41,AND(W203&gt;0,X203=4),42,AND(W203&lt;0,X203=5),51,AND(W203&gt;0,X203=5),52)</f>
        <v>51</v>
      </c>
      <c r="Z203">
        <f t="shared" si="52"/>
        <v>0</v>
      </c>
      <c r="AA203">
        <f t="shared" si="53"/>
        <v>1</v>
      </c>
      <c r="AB203">
        <v>0</v>
      </c>
      <c r="AC203">
        <f t="shared" si="54"/>
        <v>1</v>
      </c>
    </row>
    <row r="204" spans="1:29" x14ac:dyDescent="0.25">
      <c r="A204" t="s">
        <v>3538</v>
      </c>
      <c r="B204" t="s">
        <v>200</v>
      </c>
      <c r="C204" t="s">
        <v>6100</v>
      </c>
      <c r="E204" t="s">
        <v>6106</v>
      </c>
      <c r="F204" t="s">
        <v>6107</v>
      </c>
      <c r="G204">
        <v>0</v>
      </c>
      <c r="H204">
        <v>2171675.0376290251</v>
      </c>
      <c r="I204">
        <v>1053253.68</v>
      </c>
      <c r="J204">
        <f t="shared" si="47"/>
        <v>3224928.7176290248</v>
      </c>
      <c r="K204">
        <v>0</v>
      </c>
      <c r="L204">
        <v>0</v>
      </c>
      <c r="M204">
        <v>798466.65</v>
      </c>
      <c r="N204">
        <f t="shared" si="48"/>
        <v>798466.65</v>
      </c>
      <c r="O204">
        <f t="shared" si="49"/>
        <v>0.10226181879848506</v>
      </c>
      <c r="P204">
        <f t="shared" si="50"/>
        <v>2.5319211377473363E-2</v>
      </c>
      <c r="Q204" s="42">
        <f t="shared" si="51"/>
        <v>-7.6942607421011694E-2</v>
      </c>
      <c r="R204" s="50">
        <f>Q204*(-1)</f>
        <v>7.6942607421011694E-2</v>
      </c>
      <c r="S204" s="42">
        <v>1.0306117747000001</v>
      </c>
      <c r="T204" s="42">
        <v>2.9935167122999999</v>
      </c>
      <c r="U204">
        <v>-888</v>
      </c>
      <c r="V204">
        <f>((R204)/(T204-S204))*100</f>
        <v>3.9198336071785378</v>
      </c>
      <c r="W204" cm="1">
        <f t="array" ref="W204">_xlfn.IFS(Q204&lt;0,-1,Q204=0,0,Q204&gt;0,1)</f>
        <v>-1</v>
      </c>
      <c r="X204" cm="1">
        <f t="array" ref="X204">_xlfn.IFS(W204=0,0,AND(W204&lt;0,V204&lt;50),1,AND(W204&lt;0,V204&lt;80),2,AND(W204&lt;0,V204&lt;90),3,AND(W204&lt;0,V204&lt;100),4,AND(W204&lt;0,V204&gt;100),5,AND(W204&gt;0,U204&gt;100),5,AND(W204&gt;0,U204&gt;10),4,AND(W204&gt;0,U204&gt;5),3,AND(W204&gt;0,U204&gt;2),2,AND(W204&gt;0,U204&gt;0),1)</f>
        <v>1</v>
      </c>
      <c r="Y204" cm="1">
        <f t="array" ref="Y204">_xlfn.IFS(W204=0,0,AND(W204&lt;0,X204=1),11,AND(W204&gt;0,X204=1),12,AND(W204&lt;0,X204=2),11,AND(W204&gt;0,X204=2),22,AND(W204&lt;0,X204=3),11,AND(W204&gt;0,X204=3),32,AND(W204&lt;0,X204=4),41,AND(W204&gt;0,X204=4),42,AND(W204&lt;0,X204=5),51,AND(W204&gt;0,X204=5),52)</f>
        <v>11</v>
      </c>
      <c r="Z204">
        <f t="shared" si="52"/>
        <v>1</v>
      </c>
      <c r="AA204">
        <f t="shared" si="53"/>
        <v>1</v>
      </c>
      <c r="AB204">
        <v>0</v>
      </c>
      <c r="AC204">
        <f t="shared" si="54"/>
        <v>1</v>
      </c>
    </row>
    <row r="205" spans="1:29" x14ac:dyDescent="0.25">
      <c r="A205" t="s">
        <v>4039</v>
      </c>
      <c r="B205" t="s">
        <v>201</v>
      </c>
      <c r="C205" t="s">
        <v>6100</v>
      </c>
      <c r="E205" t="s">
        <v>6106</v>
      </c>
      <c r="F205" t="s">
        <v>6107</v>
      </c>
      <c r="G205">
        <v>0</v>
      </c>
      <c r="H205">
        <v>977196.88743142504</v>
      </c>
      <c r="I205">
        <v>1066587.2</v>
      </c>
      <c r="J205">
        <f t="shared" si="47"/>
        <v>2043784.087431425</v>
      </c>
      <c r="K205">
        <v>0</v>
      </c>
      <c r="L205">
        <v>0</v>
      </c>
      <c r="M205">
        <v>1786546.5</v>
      </c>
      <c r="N205">
        <f t="shared" si="48"/>
        <v>1786546.5</v>
      </c>
      <c r="O205">
        <f t="shared" si="49"/>
        <v>6.480796827217862E-2</v>
      </c>
      <c r="P205">
        <f t="shared" si="50"/>
        <v>5.6651017884322676E-2</v>
      </c>
      <c r="Q205" s="42">
        <f t="shared" si="51"/>
        <v>-8.1569503878559449E-3</v>
      </c>
      <c r="R205" s="50">
        <f>Q205*(-1)</f>
        <v>8.1569503878559449E-3</v>
      </c>
      <c r="S205" s="42">
        <v>2.2450519410999998</v>
      </c>
      <c r="T205" s="42">
        <v>6.2235717097999999</v>
      </c>
      <c r="U205">
        <v>-888</v>
      </c>
      <c r="V205">
        <f>((R205)/(T205-S205))*100</f>
        <v>0.20502475448353161</v>
      </c>
      <c r="W205" cm="1">
        <f t="array" ref="W205">_xlfn.IFS(Q205&lt;0,-1,Q205=0,0,Q205&gt;0,1)</f>
        <v>-1</v>
      </c>
      <c r="X205" cm="1">
        <f t="array" ref="X205">_xlfn.IFS(W205=0,0,AND(W205&lt;0,V205&lt;50),1,AND(W205&lt;0,V205&lt;80),2,AND(W205&lt;0,V205&lt;90),3,AND(W205&lt;0,V205&lt;100),4,AND(W205&lt;0,V205&gt;100),5,AND(W205&gt;0,U205&gt;100),5,AND(W205&gt;0,U205&gt;10),4,AND(W205&gt;0,U205&gt;5),3,AND(W205&gt;0,U205&gt;2),2,AND(W205&gt;0,U205&gt;0),1)</f>
        <v>1</v>
      </c>
      <c r="Y205" cm="1">
        <f t="array" ref="Y205">_xlfn.IFS(W205=0,0,AND(W205&lt;0,X205=1),11,AND(W205&gt;0,X205=1),12,AND(W205&lt;0,X205=2),11,AND(W205&gt;0,X205=2),22,AND(W205&lt;0,X205=3),11,AND(W205&gt;0,X205=3),32,AND(W205&lt;0,X205=4),41,AND(W205&gt;0,X205=4),42,AND(W205&lt;0,X205=5),51,AND(W205&gt;0,X205=5),52)</f>
        <v>11</v>
      </c>
      <c r="Z205">
        <f t="shared" si="52"/>
        <v>1</v>
      </c>
      <c r="AA205">
        <f t="shared" si="53"/>
        <v>1</v>
      </c>
      <c r="AB205">
        <v>0</v>
      </c>
      <c r="AC205">
        <f t="shared" si="54"/>
        <v>1</v>
      </c>
    </row>
    <row r="206" spans="1:29" x14ac:dyDescent="0.25">
      <c r="A206" t="s">
        <v>4021</v>
      </c>
      <c r="B206" t="s">
        <v>202</v>
      </c>
      <c r="C206" t="s">
        <v>6100</v>
      </c>
      <c r="E206" t="s">
        <v>6128</v>
      </c>
      <c r="F206" t="s">
        <v>6129</v>
      </c>
      <c r="G206">
        <v>0</v>
      </c>
      <c r="H206">
        <v>0</v>
      </c>
      <c r="I206">
        <v>0</v>
      </c>
      <c r="J206">
        <f t="shared" si="47"/>
        <v>0</v>
      </c>
      <c r="K206">
        <v>0</v>
      </c>
      <c r="L206">
        <v>0</v>
      </c>
      <c r="M206">
        <v>306256.5</v>
      </c>
      <c r="N206">
        <f t="shared" si="48"/>
        <v>306256.5</v>
      </c>
      <c r="O206">
        <f t="shared" si="49"/>
        <v>0</v>
      </c>
      <c r="P206">
        <f t="shared" si="50"/>
        <v>9.711329908675799E-3</v>
      </c>
      <c r="Q206" s="42">
        <f t="shared" si="51"/>
        <v>9.711329908675799E-3</v>
      </c>
      <c r="R206" s="50">
        <f t="shared" ref="R206:R212" si="55">Q206</f>
        <v>9.711329908675799E-3</v>
      </c>
      <c r="S206" s="42">
        <v>1.0919467479999999E-3</v>
      </c>
      <c r="T206" s="42">
        <v>6.8620942870000002E-3</v>
      </c>
      <c r="U206">
        <f t="shared" ref="U206:U212" si="56">(Q206/T206)*100</f>
        <v>141.52137091840282</v>
      </c>
      <c r="V206">
        <v>-888</v>
      </c>
      <c r="W206" cm="1">
        <f t="array" ref="W206">_xlfn.IFS(Q206&lt;0,-1,Q206=0,0,Q206&gt;0,1)</f>
        <v>1</v>
      </c>
      <c r="X206" cm="1">
        <f t="array" ref="X206">_xlfn.IFS(W206=0,0,AND(W206&lt;0,V206&lt;50),1,AND(W206&lt;0,V206&lt;80),2,AND(W206&lt;0,V206&lt;90),3,AND(W206&lt;0,V206&lt;100),4,AND(W206&lt;0,V206&gt;100),5,AND(W206&gt;0,U206&gt;100),5,AND(W206&gt;0,U206&gt;10),4,AND(W206&gt;0,U206&gt;5),3,AND(W206&gt;0,U206&gt;2),2,AND(W206&gt;0,U206&gt;0),1)</f>
        <v>5</v>
      </c>
      <c r="Y206" cm="1">
        <f t="array" ref="Y206">_xlfn.IFS(W206=0,0,AND(W206&lt;0,X206=1),11,AND(W206&gt;0,X206=1),12,AND(W206&lt;0,X206=2),11,AND(W206&gt;0,X206=2),22,AND(W206&lt;0,X206=3),11,AND(W206&gt;0,X206=3),32,AND(W206&lt;0,X206=4),41,AND(W206&gt;0,X206=4),42,AND(W206&lt;0,X206=5),51,AND(W206&gt;0,X206=5),52)</f>
        <v>52</v>
      </c>
      <c r="Z206">
        <f t="shared" si="52"/>
        <v>0</v>
      </c>
      <c r="AA206">
        <f t="shared" si="53"/>
        <v>0</v>
      </c>
      <c r="AB206">
        <v>1</v>
      </c>
      <c r="AC206">
        <f t="shared" si="54"/>
        <v>0</v>
      </c>
    </row>
    <row r="207" spans="1:29" x14ac:dyDescent="0.25">
      <c r="A207" t="s">
        <v>3125</v>
      </c>
      <c r="B207" t="s">
        <v>203</v>
      </c>
      <c r="C207" t="s">
        <v>6100</v>
      </c>
      <c r="E207" t="s">
        <v>6128</v>
      </c>
      <c r="F207" t="s">
        <v>6129</v>
      </c>
      <c r="G207">
        <v>0</v>
      </c>
      <c r="H207">
        <v>0</v>
      </c>
      <c r="I207">
        <v>0</v>
      </c>
      <c r="J207">
        <f t="shared" si="47"/>
        <v>0</v>
      </c>
      <c r="K207">
        <v>0</v>
      </c>
      <c r="L207">
        <v>0</v>
      </c>
      <c r="M207">
        <v>1825</v>
      </c>
      <c r="N207">
        <f t="shared" si="48"/>
        <v>1825</v>
      </c>
      <c r="O207">
        <f t="shared" si="49"/>
        <v>0</v>
      </c>
      <c r="P207">
        <f t="shared" si="50"/>
        <v>5.7870370370370373E-5</v>
      </c>
      <c r="Q207" s="42">
        <f t="shared" si="51"/>
        <v>5.7870370370370373E-5</v>
      </c>
      <c r="R207" s="50">
        <f t="shared" si="55"/>
        <v>5.7870370370370373E-5</v>
      </c>
      <c r="S207" s="42">
        <v>9.0000000000000008E-4</v>
      </c>
      <c r="T207" s="42">
        <v>1E-3</v>
      </c>
      <c r="U207">
        <f t="shared" si="56"/>
        <v>5.7870370370370372</v>
      </c>
      <c r="V207">
        <v>-888</v>
      </c>
      <c r="W207" cm="1">
        <f t="array" ref="W207">_xlfn.IFS(Q207&lt;0,-1,Q207=0,0,Q207&gt;0,1)</f>
        <v>1</v>
      </c>
      <c r="X207" cm="1">
        <f t="array" ref="X207">_xlfn.IFS(W207=0,0,AND(W207&lt;0,V207&lt;50),1,AND(W207&lt;0,V207&lt;80),2,AND(W207&lt;0,V207&lt;90),3,AND(W207&lt;0,V207&lt;100),4,AND(W207&lt;0,V207&gt;100),5,AND(W207&gt;0,U207&gt;100),5,AND(W207&gt;0,U207&gt;10),4,AND(W207&gt;0,U207&gt;5),3,AND(W207&gt;0,U207&gt;2),2,AND(W207&gt;0,U207&gt;0),1)</f>
        <v>3</v>
      </c>
      <c r="Y207" cm="1">
        <f t="array" ref="Y207">_xlfn.IFS(W207=0,0,AND(W207&lt;0,X207=1),11,AND(W207&gt;0,X207=1),12,AND(W207&lt;0,X207=2),11,AND(W207&gt;0,X207=2),22,AND(W207&lt;0,X207=3),11,AND(W207&gt;0,X207=3),32,AND(W207&lt;0,X207=4),41,AND(W207&gt;0,X207=4),42,AND(W207&lt;0,X207=5),51,AND(W207&gt;0,X207=5),52)</f>
        <v>32</v>
      </c>
      <c r="Z207">
        <f t="shared" si="52"/>
        <v>0</v>
      </c>
      <c r="AA207">
        <f t="shared" si="53"/>
        <v>0</v>
      </c>
      <c r="AB207">
        <v>1</v>
      </c>
      <c r="AC207">
        <f t="shared" si="54"/>
        <v>0</v>
      </c>
    </row>
    <row r="208" spans="1:29" x14ac:dyDescent="0.25">
      <c r="A208" t="s">
        <v>4415</v>
      </c>
      <c r="B208" t="s">
        <v>204</v>
      </c>
      <c r="C208" t="s">
        <v>6100</v>
      </c>
      <c r="E208" t="s">
        <v>6128</v>
      </c>
      <c r="F208" t="s">
        <v>6129</v>
      </c>
      <c r="G208">
        <v>0</v>
      </c>
      <c r="H208">
        <v>0</v>
      </c>
      <c r="I208">
        <v>277601</v>
      </c>
      <c r="J208">
        <f t="shared" si="47"/>
        <v>277601</v>
      </c>
      <c r="K208">
        <v>0</v>
      </c>
      <c r="L208">
        <v>0</v>
      </c>
      <c r="M208">
        <v>5681932</v>
      </c>
      <c r="N208">
        <f t="shared" si="48"/>
        <v>5681932</v>
      </c>
      <c r="O208">
        <f t="shared" si="49"/>
        <v>8.8026699644850326E-3</v>
      </c>
      <c r="P208">
        <f t="shared" si="50"/>
        <v>0.18017288178589549</v>
      </c>
      <c r="Q208" s="42">
        <f t="shared" si="51"/>
        <v>0.17137021182141046</v>
      </c>
      <c r="R208" s="50">
        <f t="shared" si="55"/>
        <v>0.17137021182141046</v>
      </c>
      <c r="S208" s="42">
        <v>4.956961120199999</v>
      </c>
      <c r="T208" s="42">
        <v>27.647041980699999</v>
      </c>
      <c r="U208">
        <f t="shared" si="56"/>
        <v>0.61985007995083719</v>
      </c>
      <c r="V208">
        <v>-888</v>
      </c>
      <c r="W208" cm="1">
        <f t="array" ref="W208">_xlfn.IFS(Q208&lt;0,-1,Q208=0,0,Q208&gt;0,1)</f>
        <v>1</v>
      </c>
      <c r="X208" cm="1">
        <f t="array" ref="X208">_xlfn.IFS(W208=0,0,AND(W208&lt;0,V208&lt;50),1,AND(W208&lt;0,V208&lt;80),2,AND(W208&lt;0,V208&lt;90),3,AND(W208&lt;0,V208&lt;100),4,AND(W208&lt;0,V208&gt;100),5,AND(W208&gt;0,U208&gt;100),5,AND(W208&gt;0,U208&gt;10),4,AND(W208&gt;0,U208&gt;5),3,AND(W208&gt;0,U208&gt;2),2,AND(W208&gt;0,U208&gt;0),1)</f>
        <v>1</v>
      </c>
      <c r="Y208" cm="1">
        <f t="array" ref="Y208">_xlfn.IFS(W208=0,0,AND(W208&lt;0,X208=1),11,AND(W208&gt;0,X208=1),12,AND(W208&lt;0,X208=2),11,AND(W208&gt;0,X208=2),22,AND(W208&lt;0,X208=3),11,AND(W208&gt;0,X208=3),32,AND(W208&lt;0,X208=4),41,AND(W208&gt;0,X208=4),42,AND(W208&lt;0,X208=5),51,AND(W208&gt;0,X208=5),52)</f>
        <v>12</v>
      </c>
      <c r="Z208">
        <f t="shared" si="52"/>
        <v>1</v>
      </c>
      <c r="AA208">
        <f t="shared" si="53"/>
        <v>1</v>
      </c>
      <c r="AB208">
        <v>0</v>
      </c>
      <c r="AC208">
        <f t="shared" si="54"/>
        <v>1</v>
      </c>
    </row>
    <row r="209" spans="1:29" x14ac:dyDescent="0.25">
      <c r="A209" t="s">
        <v>3396</v>
      </c>
      <c r="B209" t="s">
        <v>205</v>
      </c>
      <c r="C209" t="s">
        <v>6100</v>
      </c>
      <c r="E209" t="s">
        <v>6128</v>
      </c>
      <c r="F209" t="s">
        <v>6129</v>
      </c>
      <c r="G209">
        <v>0</v>
      </c>
      <c r="H209">
        <v>0</v>
      </c>
      <c r="I209">
        <v>0</v>
      </c>
      <c r="J209">
        <f t="shared" si="47"/>
        <v>0</v>
      </c>
      <c r="K209">
        <v>0</v>
      </c>
      <c r="L209">
        <v>0</v>
      </c>
      <c r="M209">
        <v>31725.624</v>
      </c>
      <c r="N209">
        <f t="shared" si="48"/>
        <v>31725.624</v>
      </c>
      <c r="O209">
        <f t="shared" si="49"/>
        <v>0</v>
      </c>
      <c r="P209">
        <f t="shared" si="50"/>
        <v>1.0060129375951293E-3</v>
      </c>
      <c r="Q209" s="42">
        <f t="shared" si="51"/>
        <v>1.0060129375951293E-3</v>
      </c>
      <c r="R209" s="50">
        <f t="shared" si="55"/>
        <v>1.0060129375951293E-3</v>
      </c>
      <c r="S209" s="42">
        <v>1.1777538310000001E-3</v>
      </c>
      <c r="T209" s="42">
        <v>6.5144518720000001E-3</v>
      </c>
      <c r="U209">
        <f t="shared" si="56"/>
        <v>15.442787165549717</v>
      </c>
      <c r="V209">
        <v>-888</v>
      </c>
      <c r="W209" cm="1">
        <f t="array" ref="W209">_xlfn.IFS(Q209&lt;0,-1,Q209=0,0,Q209&gt;0,1)</f>
        <v>1</v>
      </c>
      <c r="X209" cm="1">
        <f t="array" ref="X209">_xlfn.IFS(W209=0,0,AND(W209&lt;0,V209&lt;50),1,AND(W209&lt;0,V209&lt;80),2,AND(W209&lt;0,V209&lt;90),3,AND(W209&lt;0,V209&lt;100),4,AND(W209&lt;0,V209&gt;100),5,AND(W209&gt;0,U209&gt;100),5,AND(W209&gt;0,U209&gt;10),4,AND(W209&gt;0,U209&gt;5),3,AND(W209&gt;0,U209&gt;2),2,AND(W209&gt;0,U209&gt;0),1)</f>
        <v>4</v>
      </c>
      <c r="Y209" cm="1">
        <f t="array" ref="Y209">_xlfn.IFS(W209=0,0,AND(W209&lt;0,X209=1),11,AND(W209&gt;0,X209=1),12,AND(W209&lt;0,X209=2),11,AND(W209&gt;0,X209=2),22,AND(W209&lt;0,X209=3),11,AND(W209&gt;0,X209=3),32,AND(W209&lt;0,X209=4),41,AND(W209&gt;0,X209=4),42,AND(W209&lt;0,X209=5),51,AND(W209&gt;0,X209=5),52)</f>
        <v>42</v>
      </c>
      <c r="Z209">
        <f t="shared" si="52"/>
        <v>0</v>
      </c>
      <c r="AA209">
        <f t="shared" si="53"/>
        <v>0</v>
      </c>
      <c r="AB209">
        <v>0</v>
      </c>
      <c r="AC209">
        <f t="shared" si="54"/>
        <v>0</v>
      </c>
    </row>
    <row r="210" spans="1:29" x14ac:dyDescent="0.25">
      <c r="A210" t="s">
        <v>3711</v>
      </c>
      <c r="B210" t="s">
        <v>206</v>
      </c>
      <c r="C210" t="s">
        <v>6100</v>
      </c>
      <c r="E210" t="s">
        <v>6128</v>
      </c>
      <c r="F210" t="s">
        <v>6129</v>
      </c>
      <c r="G210">
        <v>0</v>
      </c>
      <c r="H210">
        <v>0</v>
      </c>
      <c r="I210">
        <v>0</v>
      </c>
      <c r="J210">
        <f t="shared" si="47"/>
        <v>0</v>
      </c>
      <c r="K210">
        <v>0</v>
      </c>
      <c r="L210">
        <v>0</v>
      </c>
      <c r="M210">
        <v>149086.25</v>
      </c>
      <c r="N210">
        <f t="shared" si="48"/>
        <v>149086.25</v>
      </c>
      <c r="O210">
        <f t="shared" si="49"/>
        <v>0</v>
      </c>
      <c r="P210">
        <f t="shared" si="50"/>
        <v>4.7274939751395231E-3</v>
      </c>
      <c r="Q210" s="42">
        <f t="shared" si="51"/>
        <v>4.7274939751395231E-3</v>
      </c>
      <c r="R210" s="50">
        <f t="shared" si="55"/>
        <v>4.7274939751395231E-3</v>
      </c>
      <c r="S210" s="42">
        <v>0.26571814510000002</v>
      </c>
      <c r="T210" s="42">
        <v>1.3491093496</v>
      </c>
      <c r="U210">
        <f t="shared" si="56"/>
        <v>0.35041592266343619</v>
      </c>
      <c r="V210">
        <v>-888</v>
      </c>
      <c r="W210" cm="1">
        <f t="array" ref="W210">_xlfn.IFS(Q210&lt;0,-1,Q210=0,0,Q210&gt;0,1)</f>
        <v>1</v>
      </c>
      <c r="X210" cm="1">
        <f t="array" ref="X210">_xlfn.IFS(W210=0,0,AND(W210&lt;0,V210&lt;50),1,AND(W210&lt;0,V210&lt;80),2,AND(W210&lt;0,V210&lt;90),3,AND(W210&lt;0,V210&lt;100),4,AND(W210&lt;0,V210&gt;100),5,AND(W210&gt;0,U210&gt;100),5,AND(W210&gt;0,U210&gt;10),4,AND(W210&gt;0,U210&gt;5),3,AND(W210&gt;0,U210&gt;2),2,AND(W210&gt;0,U210&gt;0),1)</f>
        <v>1</v>
      </c>
      <c r="Y210" cm="1">
        <f t="array" ref="Y210">_xlfn.IFS(W210=0,0,AND(W210&lt;0,X210=1),11,AND(W210&gt;0,X210=1),12,AND(W210&lt;0,X210=2),11,AND(W210&gt;0,X210=2),22,AND(W210&lt;0,X210=3),11,AND(W210&gt;0,X210=3),32,AND(W210&lt;0,X210=4),41,AND(W210&gt;0,X210=4),42,AND(W210&lt;0,X210=5),51,AND(W210&gt;0,X210=5),52)</f>
        <v>12</v>
      </c>
      <c r="Z210">
        <f t="shared" si="52"/>
        <v>1</v>
      </c>
      <c r="AA210">
        <f t="shared" si="53"/>
        <v>1</v>
      </c>
      <c r="AB210">
        <v>0</v>
      </c>
      <c r="AC210">
        <f t="shared" si="54"/>
        <v>1</v>
      </c>
    </row>
    <row r="211" spans="1:29" x14ac:dyDescent="0.25">
      <c r="A211" t="s">
        <v>4340</v>
      </c>
      <c r="B211" t="s">
        <v>207</v>
      </c>
      <c r="C211" t="s">
        <v>6100</v>
      </c>
      <c r="E211" t="s">
        <v>6128</v>
      </c>
      <c r="F211" t="s">
        <v>6129</v>
      </c>
      <c r="G211">
        <v>0</v>
      </c>
      <c r="H211">
        <v>0</v>
      </c>
      <c r="I211">
        <v>0</v>
      </c>
      <c r="J211">
        <f t="shared" si="47"/>
        <v>0</v>
      </c>
      <c r="K211">
        <v>0</v>
      </c>
      <c r="L211">
        <v>0</v>
      </c>
      <c r="M211">
        <v>155655</v>
      </c>
      <c r="N211">
        <f t="shared" si="48"/>
        <v>155655</v>
      </c>
      <c r="O211">
        <f t="shared" si="49"/>
        <v>0</v>
      </c>
      <c r="P211">
        <f t="shared" si="50"/>
        <v>4.9357876712328771E-3</v>
      </c>
      <c r="Q211" s="42">
        <f t="shared" si="51"/>
        <v>4.9357876712328771E-3</v>
      </c>
      <c r="R211" s="50">
        <f t="shared" si="55"/>
        <v>4.9357876712328771E-3</v>
      </c>
      <c r="S211" s="42">
        <v>9.0000000000000008E-4</v>
      </c>
      <c r="T211" s="42">
        <v>1E-3</v>
      </c>
      <c r="U211">
        <f t="shared" si="56"/>
        <v>493.57876712328766</v>
      </c>
      <c r="V211">
        <v>-888</v>
      </c>
      <c r="W211" cm="1">
        <f t="array" ref="W211">_xlfn.IFS(Q211&lt;0,-1,Q211=0,0,Q211&gt;0,1)</f>
        <v>1</v>
      </c>
      <c r="X211" cm="1">
        <f t="array" ref="X211">_xlfn.IFS(W211=0,0,AND(W211&lt;0,V211&lt;50),1,AND(W211&lt;0,V211&lt;80),2,AND(W211&lt;0,V211&lt;90),3,AND(W211&lt;0,V211&lt;100),4,AND(W211&lt;0,V211&gt;100),5,AND(W211&gt;0,U211&gt;100),5,AND(W211&gt;0,U211&gt;10),4,AND(W211&gt;0,U211&gt;5),3,AND(W211&gt;0,U211&gt;2),2,AND(W211&gt;0,U211&gt;0),1)</f>
        <v>5</v>
      </c>
      <c r="Y211" cm="1">
        <f t="array" ref="Y211">_xlfn.IFS(W211=0,0,AND(W211&lt;0,X211=1),11,AND(W211&gt;0,X211=1),12,AND(W211&lt;0,X211=2),11,AND(W211&gt;0,X211=2),22,AND(W211&lt;0,X211=3),11,AND(W211&gt;0,X211=3),32,AND(W211&lt;0,X211=4),41,AND(W211&gt;0,X211=4),42,AND(W211&lt;0,X211=5),51,AND(W211&gt;0,X211=5),52)</f>
        <v>52</v>
      </c>
      <c r="Z211">
        <f t="shared" si="52"/>
        <v>0</v>
      </c>
      <c r="AA211">
        <f t="shared" si="53"/>
        <v>0</v>
      </c>
      <c r="AB211">
        <v>1</v>
      </c>
      <c r="AC211">
        <f t="shared" si="54"/>
        <v>0</v>
      </c>
    </row>
    <row r="212" spans="1:29" x14ac:dyDescent="0.25">
      <c r="A212" t="s">
        <v>3256</v>
      </c>
      <c r="B212" t="s">
        <v>208</v>
      </c>
      <c r="C212" t="s">
        <v>6100</v>
      </c>
      <c r="E212" t="s">
        <v>6106</v>
      </c>
      <c r="F212" t="s">
        <v>6107</v>
      </c>
      <c r="G212">
        <v>0</v>
      </c>
      <c r="H212">
        <v>0</v>
      </c>
      <c r="I212">
        <v>0</v>
      </c>
      <c r="J212">
        <f t="shared" si="47"/>
        <v>0</v>
      </c>
      <c r="K212">
        <v>0</v>
      </c>
      <c r="L212">
        <v>0</v>
      </c>
      <c r="M212">
        <v>0</v>
      </c>
      <c r="N212">
        <f t="shared" si="48"/>
        <v>0</v>
      </c>
      <c r="O212">
        <f t="shared" si="49"/>
        <v>0</v>
      </c>
      <c r="P212">
        <f t="shared" si="50"/>
        <v>0</v>
      </c>
      <c r="Q212" s="42">
        <f t="shared" si="51"/>
        <v>0</v>
      </c>
      <c r="R212" s="50">
        <f t="shared" si="55"/>
        <v>0</v>
      </c>
      <c r="S212" s="42">
        <v>0.16052760219999998</v>
      </c>
      <c r="T212" s="42">
        <v>0.44121908469999999</v>
      </c>
      <c r="U212">
        <f t="shared" si="56"/>
        <v>0</v>
      </c>
      <c r="V212">
        <f>((R212)/(T212-S212))*100</f>
        <v>0</v>
      </c>
      <c r="W212" cm="1">
        <f t="array" ref="W212">_xlfn.IFS(Q212&lt;0,-1,Q212=0,0,Q212&gt;0,1)</f>
        <v>0</v>
      </c>
      <c r="X212" cm="1">
        <f t="array" ref="X212">_xlfn.IFS(W212=0,0,AND(W212&lt;0,V212&lt;50),1,AND(W212&lt;0,V212&lt;80),2,AND(W212&lt;0,V212&lt;90),3,AND(W212&lt;0,V212&lt;100),4,AND(W212&lt;0,V212&gt;100),5,AND(W212&gt;0,U212&gt;100),5,AND(W212&gt;0,U212&gt;10),4,AND(W212&gt;0,U212&gt;5),3,AND(W212&gt;0,U212&gt;2),2,AND(W212&gt;0,U212&gt;0),1)</f>
        <v>0</v>
      </c>
      <c r="Y212" cm="1">
        <f t="array" ref="Y212">_xlfn.IFS(W212=0,0,AND(W212&lt;0,X212=1),11,AND(W212&gt;0,X212=1),12,AND(W212&lt;0,X212=2),11,AND(W212&gt;0,X212=2),22,AND(W212&lt;0,X212=3),11,AND(W212&gt;0,X212=3),32,AND(W212&lt;0,X212=4),41,AND(W212&gt;0,X212=4),42,AND(W212&lt;0,X212=5),51,AND(W212&gt;0,X212=5),52)</f>
        <v>0</v>
      </c>
      <c r="Z212">
        <f t="shared" si="52"/>
        <v>1</v>
      </c>
      <c r="AA212">
        <f t="shared" si="53"/>
        <v>1</v>
      </c>
      <c r="AB212">
        <v>1</v>
      </c>
      <c r="AC212">
        <f t="shared" si="54"/>
        <v>2</v>
      </c>
    </row>
    <row r="213" spans="1:29" x14ac:dyDescent="0.25">
      <c r="A213" t="s">
        <v>5446</v>
      </c>
      <c r="B213" t="s">
        <v>209</v>
      </c>
      <c r="C213" t="s">
        <v>6100</v>
      </c>
      <c r="E213" t="s">
        <v>6106</v>
      </c>
      <c r="F213" t="s">
        <v>6107</v>
      </c>
      <c r="G213">
        <v>0</v>
      </c>
      <c r="H213">
        <v>0</v>
      </c>
      <c r="I213">
        <v>60609.599999999999</v>
      </c>
      <c r="J213">
        <f t="shared" si="47"/>
        <v>60609.599999999999</v>
      </c>
      <c r="K213">
        <v>0</v>
      </c>
      <c r="L213">
        <v>0</v>
      </c>
      <c r="M213">
        <v>0</v>
      </c>
      <c r="N213">
        <f t="shared" si="48"/>
        <v>0</v>
      </c>
      <c r="O213">
        <f t="shared" si="49"/>
        <v>1.921917808219178E-3</v>
      </c>
      <c r="P213">
        <f t="shared" si="50"/>
        <v>0</v>
      </c>
      <c r="Q213" s="42">
        <f t="shared" si="51"/>
        <v>-1.921917808219178E-3</v>
      </c>
      <c r="R213" s="50">
        <f>Q213*(-1)</f>
        <v>1.921917808219178E-3</v>
      </c>
      <c r="S213" s="42">
        <v>9.0000000000000008E-4</v>
      </c>
      <c r="T213" s="42">
        <v>1E-3</v>
      </c>
      <c r="U213">
        <v>-888</v>
      </c>
      <c r="V213">
        <f>((R213)/(T213-S213))*100</f>
        <v>1921.9178082191793</v>
      </c>
      <c r="W213" cm="1">
        <f t="array" ref="W213">_xlfn.IFS(Q213&lt;0,-1,Q213=0,0,Q213&gt;0,1)</f>
        <v>-1</v>
      </c>
      <c r="X213" cm="1">
        <f t="array" ref="X213">_xlfn.IFS(W213=0,0,AND(W213&lt;0,V213&lt;50),1,AND(W213&lt;0,V213&lt;80),2,AND(W213&lt;0,V213&lt;90),3,AND(W213&lt;0,V213&lt;100),4,AND(W213&lt;0,V213&gt;100),5,AND(W213&gt;0,U213&gt;100),5,AND(W213&gt;0,U213&gt;10),4,AND(W213&gt;0,U213&gt;5),3,AND(W213&gt;0,U213&gt;2),2,AND(W213&gt;0,U213&gt;0),1)</f>
        <v>5</v>
      </c>
      <c r="Y213" cm="1">
        <f t="array" ref="Y213">_xlfn.IFS(W213=0,0,AND(W213&lt;0,X213=1),11,AND(W213&gt;0,X213=1),12,AND(W213&lt;0,X213=2),11,AND(W213&gt;0,X213=2),22,AND(W213&lt;0,X213=3),11,AND(W213&gt;0,X213=3),32,AND(W213&lt;0,X213=4),41,AND(W213&gt;0,X213=4),42,AND(W213&lt;0,X213=5),51,AND(W213&gt;0,X213=5),52)</f>
        <v>51</v>
      </c>
      <c r="Z213">
        <f t="shared" si="52"/>
        <v>0</v>
      </c>
      <c r="AA213">
        <f t="shared" si="53"/>
        <v>0</v>
      </c>
      <c r="AB213">
        <v>0</v>
      </c>
      <c r="AC213">
        <f t="shared" si="54"/>
        <v>0</v>
      </c>
    </row>
    <row r="214" spans="1:29" x14ac:dyDescent="0.25">
      <c r="A214" t="s">
        <v>5384</v>
      </c>
      <c r="B214" t="s">
        <v>210</v>
      </c>
      <c r="C214" t="s">
        <v>6100</v>
      </c>
      <c r="E214" t="s">
        <v>6106</v>
      </c>
      <c r="F214" t="s">
        <v>6107</v>
      </c>
      <c r="G214">
        <v>0</v>
      </c>
      <c r="H214">
        <v>404851.10361232498</v>
      </c>
      <c r="I214">
        <v>0</v>
      </c>
      <c r="J214">
        <f t="shared" si="47"/>
        <v>404851.10361232498</v>
      </c>
      <c r="K214">
        <v>0</v>
      </c>
      <c r="L214">
        <v>0</v>
      </c>
      <c r="M214">
        <v>700</v>
      </c>
      <c r="N214">
        <f t="shared" si="48"/>
        <v>700</v>
      </c>
      <c r="O214">
        <f t="shared" si="49"/>
        <v>1.2837744279944349E-2</v>
      </c>
      <c r="P214">
        <f t="shared" si="50"/>
        <v>2.2196854388635211E-5</v>
      </c>
      <c r="Q214" s="42">
        <f t="shared" si="51"/>
        <v>-1.2815547425555714E-2</v>
      </c>
      <c r="R214" s="50">
        <f>Q214*(-1)</f>
        <v>1.2815547425555714E-2</v>
      </c>
      <c r="S214" s="42">
        <v>0.1810946403</v>
      </c>
      <c r="T214" s="42">
        <v>0.57314276200000003</v>
      </c>
      <c r="U214">
        <v>-888</v>
      </c>
      <c r="V214">
        <f>((R214)/(T214-S214))*100</f>
        <v>3.2688710176661235</v>
      </c>
      <c r="W214" cm="1">
        <f t="array" ref="W214">_xlfn.IFS(Q214&lt;0,-1,Q214=0,0,Q214&gt;0,1)</f>
        <v>-1</v>
      </c>
      <c r="X214" cm="1">
        <f t="array" ref="X214">_xlfn.IFS(W214=0,0,AND(W214&lt;0,V214&lt;50),1,AND(W214&lt;0,V214&lt;80),2,AND(W214&lt;0,V214&lt;90),3,AND(W214&lt;0,V214&lt;100),4,AND(W214&lt;0,V214&gt;100),5,AND(W214&gt;0,U214&gt;100),5,AND(W214&gt;0,U214&gt;10),4,AND(W214&gt;0,U214&gt;5),3,AND(W214&gt;0,U214&gt;2),2,AND(W214&gt;0,U214&gt;0),1)</f>
        <v>1</v>
      </c>
      <c r="Y214" cm="1">
        <f t="array" ref="Y214">_xlfn.IFS(W214=0,0,AND(W214&lt;0,X214=1),11,AND(W214&gt;0,X214=1),12,AND(W214&lt;0,X214=2),11,AND(W214&gt;0,X214=2),22,AND(W214&lt;0,X214=3),11,AND(W214&gt;0,X214=3),32,AND(W214&lt;0,X214=4),41,AND(W214&gt;0,X214=4),42,AND(W214&lt;0,X214=5),51,AND(W214&gt;0,X214=5),52)</f>
        <v>11</v>
      </c>
      <c r="Z214">
        <f t="shared" si="52"/>
        <v>1</v>
      </c>
      <c r="AA214">
        <f t="shared" si="53"/>
        <v>1</v>
      </c>
      <c r="AB214">
        <v>1</v>
      </c>
      <c r="AC214">
        <f t="shared" si="54"/>
        <v>2</v>
      </c>
    </row>
    <row r="215" spans="1:29" x14ac:dyDescent="0.25">
      <c r="A215" t="s">
        <v>4395</v>
      </c>
      <c r="B215" t="s">
        <v>211</v>
      </c>
      <c r="C215" t="s">
        <v>6100</v>
      </c>
      <c r="E215" t="s">
        <v>6106</v>
      </c>
      <c r="F215" t="s">
        <v>6107</v>
      </c>
      <c r="G215">
        <v>0</v>
      </c>
      <c r="H215">
        <v>0</v>
      </c>
      <c r="I215">
        <v>0</v>
      </c>
      <c r="J215">
        <f t="shared" si="47"/>
        <v>0</v>
      </c>
      <c r="K215">
        <v>0</v>
      </c>
      <c r="L215">
        <v>0</v>
      </c>
      <c r="M215">
        <v>1407000</v>
      </c>
      <c r="N215">
        <f t="shared" si="48"/>
        <v>1407000</v>
      </c>
      <c r="O215">
        <f t="shared" si="49"/>
        <v>0</v>
      </c>
      <c r="P215">
        <f t="shared" si="50"/>
        <v>4.4615677321156774E-2</v>
      </c>
      <c r="Q215" s="42">
        <f t="shared" si="51"/>
        <v>4.4615677321156774E-2</v>
      </c>
      <c r="R215" s="50">
        <f>Q215</f>
        <v>4.4615677321156774E-2</v>
      </c>
      <c r="S215" s="42">
        <v>0.1134467783</v>
      </c>
      <c r="T215" s="42">
        <v>0.42151400100000003</v>
      </c>
      <c r="U215">
        <f>(Q215/T215)*100</f>
        <v>10.584625235534412</v>
      </c>
      <c r="V215">
        <v>-888</v>
      </c>
      <c r="W215" cm="1">
        <f t="array" ref="W215">_xlfn.IFS(Q215&lt;0,-1,Q215=0,0,Q215&gt;0,1)</f>
        <v>1</v>
      </c>
      <c r="X215" cm="1">
        <f t="array" ref="X215">_xlfn.IFS(W215=0,0,AND(W215&lt;0,V215&lt;50),1,AND(W215&lt;0,V215&lt;80),2,AND(W215&lt;0,V215&lt;90),3,AND(W215&lt;0,V215&lt;100),4,AND(W215&lt;0,V215&gt;100),5,AND(W215&gt;0,U215&gt;100),5,AND(W215&gt;0,U215&gt;10),4,AND(W215&gt;0,U215&gt;5),3,AND(W215&gt;0,U215&gt;2),2,AND(W215&gt;0,U215&gt;0),1)</f>
        <v>4</v>
      </c>
      <c r="Y215" cm="1">
        <f t="array" ref="Y215">_xlfn.IFS(W215=0,0,AND(W215&lt;0,X215=1),11,AND(W215&gt;0,X215=1),12,AND(W215&lt;0,X215=2),11,AND(W215&gt;0,X215=2),22,AND(W215&lt;0,X215=3),11,AND(W215&gt;0,X215=3),32,AND(W215&lt;0,X215=4),41,AND(W215&gt;0,X215=4),42,AND(W215&lt;0,X215=5),51,AND(W215&gt;0,X215=5),52)</f>
        <v>42</v>
      </c>
      <c r="Z215">
        <f t="shared" si="52"/>
        <v>1</v>
      </c>
      <c r="AA215">
        <f t="shared" si="53"/>
        <v>1</v>
      </c>
      <c r="AB215">
        <v>0</v>
      </c>
      <c r="AC215">
        <f t="shared" si="54"/>
        <v>1</v>
      </c>
    </row>
    <row r="216" spans="1:29" x14ac:dyDescent="0.25">
      <c r="A216" t="s">
        <v>5794</v>
      </c>
      <c r="B216" t="s">
        <v>212</v>
      </c>
      <c r="C216" t="s">
        <v>6100</v>
      </c>
      <c r="E216" t="s">
        <v>6106</v>
      </c>
      <c r="F216" t="s">
        <v>6107</v>
      </c>
      <c r="G216">
        <v>0</v>
      </c>
      <c r="H216">
        <v>0</v>
      </c>
      <c r="I216">
        <v>0</v>
      </c>
      <c r="J216">
        <f t="shared" si="47"/>
        <v>0</v>
      </c>
      <c r="K216">
        <v>0</v>
      </c>
      <c r="L216">
        <v>0</v>
      </c>
      <c r="M216">
        <v>0</v>
      </c>
      <c r="N216">
        <f t="shared" si="48"/>
        <v>0</v>
      </c>
      <c r="O216">
        <f t="shared" si="49"/>
        <v>0</v>
      </c>
      <c r="P216">
        <f t="shared" si="50"/>
        <v>0</v>
      </c>
      <c r="Q216" s="42">
        <f t="shared" si="51"/>
        <v>0</v>
      </c>
      <c r="R216" s="50">
        <f>Q216</f>
        <v>0</v>
      </c>
      <c r="S216" s="42">
        <v>3.3146717399999998E-2</v>
      </c>
      <c r="T216" s="42">
        <v>0.1234311111</v>
      </c>
      <c r="U216">
        <f>(Q216/T216)*100</f>
        <v>0</v>
      </c>
      <c r="V216">
        <f>((R216)/(T216-S216))*100</f>
        <v>0</v>
      </c>
      <c r="W216" cm="1">
        <f t="array" ref="W216">_xlfn.IFS(Q216&lt;0,-1,Q216=0,0,Q216&gt;0,1)</f>
        <v>0</v>
      </c>
      <c r="X216" cm="1">
        <f t="array" ref="X216">_xlfn.IFS(W216=0,0,AND(W216&lt;0,V216&lt;50),1,AND(W216&lt;0,V216&lt;80),2,AND(W216&lt;0,V216&lt;90),3,AND(W216&lt;0,V216&lt;100),4,AND(W216&lt;0,V216&gt;100),5,AND(W216&gt;0,U216&gt;100),5,AND(W216&gt;0,U216&gt;10),4,AND(W216&gt;0,U216&gt;5),3,AND(W216&gt;0,U216&gt;2),2,AND(W216&gt;0,U216&gt;0),1)</f>
        <v>0</v>
      </c>
      <c r="Y216" cm="1">
        <f t="array" ref="Y216">_xlfn.IFS(W216=0,0,AND(W216&lt;0,X216=1),11,AND(W216&gt;0,X216=1),12,AND(W216&lt;0,X216=2),11,AND(W216&gt;0,X216=2),22,AND(W216&lt;0,X216=3),11,AND(W216&gt;0,X216=3),32,AND(W216&lt;0,X216=4),41,AND(W216&gt;0,X216=4),42,AND(W216&lt;0,X216=5),51,AND(W216&gt;0,X216=5),52)</f>
        <v>0</v>
      </c>
      <c r="Z216">
        <f t="shared" si="52"/>
        <v>1</v>
      </c>
      <c r="AA216">
        <f t="shared" si="53"/>
        <v>1</v>
      </c>
      <c r="AB216">
        <v>1</v>
      </c>
      <c r="AC216">
        <f t="shared" si="54"/>
        <v>2</v>
      </c>
    </row>
    <row r="217" spans="1:29" x14ac:dyDescent="0.25">
      <c r="A217" t="s">
        <v>5901</v>
      </c>
      <c r="B217" t="s">
        <v>213</v>
      </c>
      <c r="C217" t="s">
        <v>6100</v>
      </c>
      <c r="E217" t="s">
        <v>6106</v>
      </c>
      <c r="F217" t="s">
        <v>6107</v>
      </c>
      <c r="G217">
        <v>0</v>
      </c>
      <c r="H217">
        <v>0</v>
      </c>
      <c r="I217">
        <v>0</v>
      </c>
      <c r="J217">
        <f t="shared" si="47"/>
        <v>0</v>
      </c>
      <c r="K217">
        <v>0</v>
      </c>
      <c r="L217">
        <v>0</v>
      </c>
      <c r="M217">
        <v>0</v>
      </c>
      <c r="N217">
        <f t="shared" si="48"/>
        <v>0</v>
      </c>
      <c r="O217">
        <f t="shared" si="49"/>
        <v>0</v>
      </c>
      <c r="P217">
        <f t="shared" si="50"/>
        <v>0</v>
      </c>
      <c r="Q217" s="42">
        <f t="shared" si="51"/>
        <v>0</v>
      </c>
      <c r="R217" s="50">
        <f>Q217</f>
        <v>0</v>
      </c>
      <c r="S217" s="42">
        <v>2.4150449500000001E-2</v>
      </c>
      <c r="T217" s="42">
        <v>8.9840763099999998E-2</v>
      </c>
      <c r="U217">
        <f>(Q217/T217)*100</f>
        <v>0</v>
      </c>
      <c r="V217">
        <f>((R217)/(T217-S217))*100</f>
        <v>0</v>
      </c>
      <c r="W217" cm="1">
        <f t="array" ref="W217">_xlfn.IFS(Q217&lt;0,-1,Q217=0,0,Q217&gt;0,1)</f>
        <v>0</v>
      </c>
      <c r="X217" cm="1">
        <f t="array" ref="X217">_xlfn.IFS(W217=0,0,AND(W217&lt;0,V217&lt;50),1,AND(W217&lt;0,V217&lt;80),2,AND(W217&lt;0,V217&lt;90),3,AND(W217&lt;0,V217&lt;100),4,AND(W217&lt;0,V217&gt;100),5,AND(W217&gt;0,U217&gt;100),5,AND(W217&gt;0,U217&gt;10),4,AND(W217&gt;0,U217&gt;5),3,AND(W217&gt;0,U217&gt;2),2,AND(W217&gt;0,U217&gt;0),1)</f>
        <v>0</v>
      </c>
      <c r="Y217" cm="1">
        <f t="array" ref="Y217">_xlfn.IFS(W217=0,0,AND(W217&lt;0,X217=1),11,AND(W217&gt;0,X217=1),12,AND(W217&lt;0,X217=2),11,AND(W217&gt;0,X217=2),22,AND(W217&lt;0,X217=3),11,AND(W217&gt;0,X217=3),32,AND(W217&lt;0,X217=4),41,AND(W217&gt;0,X217=4),42,AND(W217&lt;0,X217=5),51,AND(W217&gt;0,X217=5),52)</f>
        <v>0</v>
      </c>
      <c r="Z217">
        <f t="shared" si="52"/>
        <v>1</v>
      </c>
      <c r="AA217">
        <f t="shared" si="53"/>
        <v>1</v>
      </c>
      <c r="AB217">
        <v>1</v>
      </c>
      <c r="AC217">
        <f t="shared" si="54"/>
        <v>2</v>
      </c>
    </row>
    <row r="218" spans="1:29" x14ac:dyDescent="0.25">
      <c r="A218" t="s">
        <v>5333</v>
      </c>
      <c r="B218" t="s">
        <v>214</v>
      </c>
      <c r="C218" t="s">
        <v>6100</v>
      </c>
      <c r="E218" t="s">
        <v>6106</v>
      </c>
      <c r="F218" t="s">
        <v>6107</v>
      </c>
      <c r="G218">
        <v>0</v>
      </c>
      <c r="H218">
        <v>0</v>
      </c>
      <c r="I218">
        <v>6588</v>
      </c>
      <c r="J218">
        <f t="shared" si="47"/>
        <v>6588</v>
      </c>
      <c r="K218">
        <v>0</v>
      </c>
      <c r="L218">
        <v>0</v>
      </c>
      <c r="M218">
        <v>0</v>
      </c>
      <c r="N218">
        <f t="shared" si="48"/>
        <v>0</v>
      </c>
      <c r="O218">
        <f t="shared" si="49"/>
        <v>2.0890410958904109E-4</v>
      </c>
      <c r="P218">
        <f t="shared" si="50"/>
        <v>0</v>
      </c>
      <c r="Q218" s="42">
        <f t="shared" si="51"/>
        <v>-2.0890410958904109E-4</v>
      </c>
      <c r="R218" s="50">
        <f>Q218*(-1)</f>
        <v>2.0890410958904109E-4</v>
      </c>
      <c r="S218" s="42">
        <v>6.0554082199999998E-2</v>
      </c>
      <c r="T218" s="42">
        <v>0.22450441809999999</v>
      </c>
      <c r="U218">
        <v>-888</v>
      </c>
      <c r="V218">
        <f>((R218)/(T218-S218))*100</f>
        <v>0.12741914095037915</v>
      </c>
      <c r="W218" cm="1">
        <f t="array" ref="W218">_xlfn.IFS(Q218&lt;0,-1,Q218=0,0,Q218&gt;0,1)</f>
        <v>-1</v>
      </c>
      <c r="X218" cm="1">
        <f t="array" ref="X218">_xlfn.IFS(W218=0,0,AND(W218&lt;0,V218&lt;50),1,AND(W218&lt;0,V218&lt;80),2,AND(W218&lt;0,V218&lt;90),3,AND(W218&lt;0,V218&lt;100),4,AND(W218&lt;0,V218&gt;100),5,AND(W218&gt;0,U218&gt;100),5,AND(W218&gt;0,U218&gt;10),4,AND(W218&gt;0,U218&gt;5),3,AND(W218&gt;0,U218&gt;2),2,AND(W218&gt;0,U218&gt;0),1)</f>
        <v>1</v>
      </c>
      <c r="Y218" cm="1">
        <f t="array" ref="Y218">_xlfn.IFS(W218=0,0,AND(W218&lt;0,X218=1),11,AND(W218&gt;0,X218=1),12,AND(W218&lt;0,X218=2),11,AND(W218&gt;0,X218=2),22,AND(W218&lt;0,X218=3),11,AND(W218&gt;0,X218=3),32,AND(W218&lt;0,X218=4),41,AND(W218&gt;0,X218=4),42,AND(W218&lt;0,X218=5),51,AND(W218&gt;0,X218=5),52)</f>
        <v>11</v>
      </c>
      <c r="Z218">
        <f t="shared" si="52"/>
        <v>1</v>
      </c>
      <c r="AA218">
        <f t="shared" si="53"/>
        <v>1</v>
      </c>
      <c r="AB218">
        <v>1</v>
      </c>
      <c r="AC218">
        <f t="shared" si="54"/>
        <v>2</v>
      </c>
    </row>
    <row r="219" spans="1:29" x14ac:dyDescent="0.25">
      <c r="A219" t="s">
        <v>4860</v>
      </c>
      <c r="B219" t="s">
        <v>215</v>
      </c>
      <c r="C219" t="s">
        <v>6100</v>
      </c>
      <c r="E219" t="s">
        <v>6106</v>
      </c>
      <c r="F219" t="s">
        <v>6107</v>
      </c>
      <c r="G219">
        <v>0</v>
      </c>
      <c r="H219">
        <v>0</v>
      </c>
      <c r="I219">
        <v>0</v>
      </c>
      <c r="J219">
        <f t="shared" si="47"/>
        <v>0</v>
      </c>
      <c r="K219">
        <v>0</v>
      </c>
      <c r="L219">
        <v>0</v>
      </c>
      <c r="M219">
        <v>327960</v>
      </c>
      <c r="N219">
        <f t="shared" si="48"/>
        <v>327960</v>
      </c>
      <c r="O219">
        <f t="shared" si="49"/>
        <v>0</v>
      </c>
      <c r="P219">
        <f t="shared" si="50"/>
        <v>1.0399543378995433E-2</v>
      </c>
      <c r="Q219" s="42">
        <f t="shared" si="51"/>
        <v>1.0399543378995433E-2</v>
      </c>
      <c r="R219" s="50">
        <f t="shared" ref="R219:R225" si="57">Q219</f>
        <v>1.0399543378995433E-2</v>
      </c>
      <c r="S219" s="42">
        <v>0.30059780419999999</v>
      </c>
      <c r="T219" s="42">
        <v>1.1169857981</v>
      </c>
      <c r="U219">
        <f t="shared" ref="U219:U225" si="58">(Q219/T219)*100</f>
        <v>0.93103631189269576</v>
      </c>
      <c r="V219">
        <v>-888</v>
      </c>
      <c r="W219" cm="1">
        <f t="array" ref="W219">_xlfn.IFS(Q219&lt;0,-1,Q219=0,0,Q219&gt;0,1)</f>
        <v>1</v>
      </c>
      <c r="X219" cm="1">
        <f t="array" ref="X219">_xlfn.IFS(W219=0,0,AND(W219&lt;0,V219&lt;50),1,AND(W219&lt;0,V219&lt;80),2,AND(W219&lt;0,V219&lt;90),3,AND(W219&lt;0,V219&lt;100),4,AND(W219&lt;0,V219&gt;100),5,AND(W219&gt;0,U219&gt;100),5,AND(W219&gt;0,U219&gt;10),4,AND(W219&gt;0,U219&gt;5),3,AND(W219&gt;0,U219&gt;2),2,AND(W219&gt;0,U219&gt;0),1)</f>
        <v>1</v>
      </c>
      <c r="Y219" cm="1">
        <f t="array" ref="Y219">_xlfn.IFS(W219=0,0,AND(W219&lt;0,X219=1),11,AND(W219&gt;0,X219=1),12,AND(W219&lt;0,X219=2),11,AND(W219&gt;0,X219=2),22,AND(W219&lt;0,X219=3),11,AND(W219&gt;0,X219=3),32,AND(W219&lt;0,X219=4),41,AND(W219&gt;0,X219=4),42,AND(W219&lt;0,X219=5),51,AND(W219&gt;0,X219=5),52)</f>
        <v>12</v>
      </c>
      <c r="Z219">
        <f t="shared" si="52"/>
        <v>1</v>
      </c>
      <c r="AA219">
        <f t="shared" si="53"/>
        <v>1</v>
      </c>
      <c r="AB219">
        <v>0</v>
      </c>
      <c r="AC219">
        <f t="shared" si="54"/>
        <v>1</v>
      </c>
    </row>
    <row r="220" spans="1:29" x14ac:dyDescent="0.25">
      <c r="A220" t="s">
        <v>5362</v>
      </c>
      <c r="B220" t="s">
        <v>216</v>
      </c>
      <c r="C220" t="s">
        <v>6100</v>
      </c>
      <c r="E220" t="s">
        <v>6106</v>
      </c>
      <c r="F220" t="s">
        <v>6107</v>
      </c>
      <c r="G220">
        <v>0</v>
      </c>
      <c r="H220">
        <v>0</v>
      </c>
      <c r="I220">
        <v>0</v>
      </c>
      <c r="J220">
        <f t="shared" si="47"/>
        <v>0</v>
      </c>
      <c r="K220">
        <v>0</v>
      </c>
      <c r="L220">
        <v>0</v>
      </c>
      <c r="M220">
        <v>0</v>
      </c>
      <c r="N220">
        <f t="shared" si="48"/>
        <v>0</v>
      </c>
      <c r="O220">
        <f t="shared" si="49"/>
        <v>0</v>
      </c>
      <c r="P220">
        <f t="shared" si="50"/>
        <v>0</v>
      </c>
      <c r="Q220" s="42">
        <f t="shared" si="51"/>
        <v>0</v>
      </c>
      <c r="R220" s="50">
        <f t="shared" si="57"/>
        <v>0</v>
      </c>
      <c r="S220" s="42">
        <v>0.32923366409999999</v>
      </c>
      <c r="T220" s="42">
        <v>1.0439815079000001</v>
      </c>
      <c r="U220">
        <f t="shared" si="58"/>
        <v>0</v>
      </c>
      <c r="V220">
        <f>((R220)/(T220-S220))*100</f>
        <v>0</v>
      </c>
      <c r="W220" cm="1">
        <f t="array" ref="W220">_xlfn.IFS(Q220&lt;0,-1,Q220=0,0,Q220&gt;0,1)</f>
        <v>0</v>
      </c>
      <c r="X220" cm="1">
        <f t="array" ref="X220">_xlfn.IFS(W220=0,0,AND(W220&lt;0,V220&lt;50),1,AND(W220&lt;0,V220&lt;80),2,AND(W220&lt;0,V220&lt;90),3,AND(W220&lt;0,V220&lt;100),4,AND(W220&lt;0,V220&gt;100),5,AND(W220&gt;0,U220&gt;100),5,AND(W220&gt;0,U220&gt;10),4,AND(W220&gt;0,U220&gt;5),3,AND(W220&gt;0,U220&gt;2),2,AND(W220&gt;0,U220&gt;0),1)</f>
        <v>0</v>
      </c>
      <c r="Y220" cm="1">
        <f t="array" ref="Y220">_xlfn.IFS(W220=0,0,AND(W220&lt;0,X220=1),11,AND(W220&gt;0,X220=1),12,AND(W220&lt;0,X220=2),11,AND(W220&gt;0,X220=2),22,AND(W220&lt;0,X220=3),11,AND(W220&gt;0,X220=3),32,AND(W220&lt;0,X220=4),41,AND(W220&gt;0,X220=4),42,AND(W220&lt;0,X220=5),51,AND(W220&gt;0,X220=5),52)</f>
        <v>0</v>
      </c>
      <c r="Z220">
        <f t="shared" si="52"/>
        <v>1</v>
      </c>
      <c r="AA220">
        <f t="shared" si="53"/>
        <v>1</v>
      </c>
      <c r="AB220">
        <v>1</v>
      </c>
      <c r="AC220">
        <f t="shared" si="54"/>
        <v>2</v>
      </c>
    </row>
    <row r="221" spans="1:29" x14ac:dyDescent="0.25">
      <c r="A221" t="s">
        <v>5904</v>
      </c>
      <c r="B221" t="s">
        <v>217</v>
      </c>
      <c r="C221" t="s">
        <v>6100</v>
      </c>
      <c r="E221" t="s">
        <v>6106</v>
      </c>
      <c r="F221" t="s">
        <v>6107</v>
      </c>
      <c r="G221">
        <v>0</v>
      </c>
      <c r="H221">
        <v>0</v>
      </c>
      <c r="I221">
        <v>0</v>
      </c>
      <c r="J221">
        <f t="shared" si="47"/>
        <v>0</v>
      </c>
      <c r="K221">
        <v>0</v>
      </c>
      <c r="L221">
        <v>0</v>
      </c>
      <c r="M221">
        <v>0</v>
      </c>
      <c r="N221">
        <f t="shared" si="48"/>
        <v>0</v>
      </c>
      <c r="O221">
        <f t="shared" si="49"/>
        <v>0</v>
      </c>
      <c r="P221">
        <f t="shared" si="50"/>
        <v>0</v>
      </c>
      <c r="Q221" s="42">
        <f t="shared" si="51"/>
        <v>0</v>
      </c>
      <c r="R221" s="50">
        <f t="shared" si="57"/>
        <v>0</v>
      </c>
      <c r="S221" s="42">
        <v>6.4876663599999995E-2</v>
      </c>
      <c r="T221" s="42">
        <v>0.2052629041</v>
      </c>
      <c r="U221">
        <f t="shared" si="58"/>
        <v>0</v>
      </c>
      <c r="V221">
        <f>((R221)/(T221-S221))*100</f>
        <v>0</v>
      </c>
      <c r="W221" cm="1">
        <f t="array" ref="W221">_xlfn.IFS(Q221&lt;0,-1,Q221=0,0,Q221&gt;0,1)</f>
        <v>0</v>
      </c>
      <c r="X221" cm="1">
        <f t="array" ref="X221">_xlfn.IFS(W221=0,0,AND(W221&lt;0,V221&lt;50),1,AND(W221&lt;0,V221&lt;80),2,AND(W221&lt;0,V221&lt;90),3,AND(W221&lt;0,V221&lt;100),4,AND(W221&lt;0,V221&gt;100),5,AND(W221&gt;0,U221&gt;100),5,AND(W221&gt;0,U221&gt;10),4,AND(W221&gt;0,U221&gt;5),3,AND(W221&gt;0,U221&gt;2),2,AND(W221&gt;0,U221&gt;0),1)</f>
        <v>0</v>
      </c>
      <c r="Y221" cm="1">
        <f t="array" ref="Y221">_xlfn.IFS(W221=0,0,AND(W221&lt;0,X221=1),11,AND(W221&gt;0,X221=1),12,AND(W221&lt;0,X221=2),11,AND(W221&gt;0,X221=2),22,AND(W221&lt;0,X221=3),11,AND(W221&gt;0,X221=3),32,AND(W221&lt;0,X221=4),41,AND(W221&gt;0,X221=4),42,AND(W221&lt;0,X221=5),51,AND(W221&gt;0,X221=5),52)</f>
        <v>0</v>
      </c>
      <c r="Z221">
        <f t="shared" si="52"/>
        <v>1</v>
      </c>
      <c r="AA221">
        <f t="shared" si="53"/>
        <v>1</v>
      </c>
      <c r="AB221">
        <v>1</v>
      </c>
      <c r="AC221">
        <f t="shared" si="54"/>
        <v>2</v>
      </c>
    </row>
    <row r="222" spans="1:29" x14ac:dyDescent="0.25">
      <c r="A222" t="s">
        <v>3724</v>
      </c>
      <c r="B222" t="s">
        <v>218</v>
      </c>
      <c r="C222" t="s">
        <v>6100</v>
      </c>
      <c r="E222" t="s">
        <v>6128</v>
      </c>
      <c r="F222" t="s">
        <v>6129</v>
      </c>
      <c r="G222">
        <v>0</v>
      </c>
      <c r="H222">
        <v>0</v>
      </c>
      <c r="I222">
        <v>598716</v>
      </c>
      <c r="J222">
        <f t="shared" si="47"/>
        <v>598716</v>
      </c>
      <c r="K222">
        <v>0</v>
      </c>
      <c r="L222">
        <v>0</v>
      </c>
      <c r="M222">
        <v>1184996.5</v>
      </c>
      <c r="N222">
        <f t="shared" si="48"/>
        <v>1184996.5</v>
      </c>
      <c r="O222">
        <f t="shared" si="49"/>
        <v>1.8985159817351598E-2</v>
      </c>
      <c r="P222">
        <f t="shared" si="50"/>
        <v>3.757599251648909E-2</v>
      </c>
      <c r="Q222" s="42">
        <f t="shared" si="51"/>
        <v>1.8590832699137493E-2</v>
      </c>
      <c r="R222" s="50">
        <f t="shared" si="57"/>
        <v>1.8590832699137493E-2</v>
      </c>
      <c r="S222" s="42">
        <v>0.2783353831</v>
      </c>
      <c r="T222" s="42">
        <v>2.0994821065</v>
      </c>
      <c r="U222">
        <f t="shared" si="58"/>
        <v>0.8854961250481842</v>
      </c>
      <c r="V222">
        <v>-888</v>
      </c>
      <c r="W222" cm="1">
        <f t="array" ref="W222">_xlfn.IFS(Q222&lt;0,-1,Q222=0,0,Q222&gt;0,1)</f>
        <v>1</v>
      </c>
      <c r="X222" cm="1">
        <f t="array" ref="X222">_xlfn.IFS(W222=0,0,AND(W222&lt;0,V222&lt;50),1,AND(W222&lt;0,V222&lt;80),2,AND(W222&lt;0,V222&lt;90),3,AND(W222&lt;0,V222&lt;100),4,AND(W222&lt;0,V222&gt;100),5,AND(W222&gt;0,U222&gt;100),5,AND(W222&gt;0,U222&gt;10),4,AND(W222&gt;0,U222&gt;5),3,AND(W222&gt;0,U222&gt;2),2,AND(W222&gt;0,U222&gt;0),1)</f>
        <v>1</v>
      </c>
      <c r="Y222" cm="1">
        <f t="array" ref="Y222">_xlfn.IFS(W222=0,0,AND(W222&lt;0,X222=1),11,AND(W222&gt;0,X222=1),12,AND(W222&lt;0,X222=2),11,AND(W222&gt;0,X222=2),22,AND(W222&lt;0,X222=3),11,AND(W222&gt;0,X222=3),32,AND(W222&lt;0,X222=4),41,AND(W222&gt;0,X222=4),42,AND(W222&lt;0,X222=5),51,AND(W222&gt;0,X222=5),52)</f>
        <v>12</v>
      </c>
      <c r="Z222">
        <f t="shared" si="52"/>
        <v>1</v>
      </c>
      <c r="AA222">
        <f t="shared" si="53"/>
        <v>1</v>
      </c>
      <c r="AB222">
        <v>0</v>
      </c>
      <c r="AC222">
        <f t="shared" si="54"/>
        <v>1</v>
      </c>
    </row>
    <row r="223" spans="1:29" x14ac:dyDescent="0.25">
      <c r="A223" t="s">
        <v>3345</v>
      </c>
      <c r="B223" t="s">
        <v>219</v>
      </c>
      <c r="C223" t="s">
        <v>6100</v>
      </c>
      <c r="E223" t="s">
        <v>6128</v>
      </c>
      <c r="F223" t="s">
        <v>6129</v>
      </c>
      <c r="G223">
        <v>0</v>
      </c>
      <c r="H223">
        <v>0</v>
      </c>
      <c r="I223">
        <v>0</v>
      </c>
      <c r="J223">
        <f t="shared" si="47"/>
        <v>0</v>
      </c>
      <c r="K223">
        <v>0</v>
      </c>
      <c r="L223">
        <v>0</v>
      </c>
      <c r="M223">
        <v>16717</v>
      </c>
      <c r="N223">
        <f t="shared" si="48"/>
        <v>16717</v>
      </c>
      <c r="O223">
        <f t="shared" si="49"/>
        <v>0</v>
      </c>
      <c r="P223">
        <f t="shared" si="50"/>
        <v>5.3009259259259264E-4</v>
      </c>
      <c r="Q223" s="42">
        <f t="shared" si="51"/>
        <v>5.3009259259259264E-4</v>
      </c>
      <c r="R223" s="50">
        <f t="shared" si="57"/>
        <v>5.3009259259259264E-4</v>
      </c>
      <c r="S223" s="42">
        <v>7.8232377500000005E-2</v>
      </c>
      <c r="T223" s="42">
        <v>0.55678519329999998</v>
      </c>
      <c r="U223">
        <f t="shared" si="58"/>
        <v>9.5205942789318182E-2</v>
      </c>
      <c r="V223">
        <v>-888</v>
      </c>
      <c r="W223" cm="1">
        <f t="array" ref="W223">_xlfn.IFS(Q223&lt;0,-1,Q223=0,0,Q223&gt;0,1)</f>
        <v>1</v>
      </c>
      <c r="X223" cm="1">
        <f t="array" ref="X223">_xlfn.IFS(W223=0,0,AND(W223&lt;0,V223&lt;50),1,AND(W223&lt;0,V223&lt;80),2,AND(W223&lt;0,V223&lt;90),3,AND(W223&lt;0,V223&lt;100),4,AND(W223&lt;0,V223&gt;100),5,AND(W223&gt;0,U223&gt;100),5,AND(W223&gt;0,U223&gt;10),4,AND(W223&gt;0,U223&gt;5),3,AND(W223&gt;0,U223&gt;2),2,AND(W223&gt;0,U223&gt;0),1)</f>
        <v>1</v>
      </c>
      <c r="Y223" cm="1">
        <f t="array" ref="Y223">_xlfn.IFS(W223=0,0,AND(W223&lt;0,X223=1),11,AND(W223&gt;0,X223=1),12,AND(W223&lt;0,X223=2),11,AND(W223&gt;0,X223=2),22,AND(W223&lt;0,X223=3),11,AND(W223&gt;0,X223=3),32,AND(W223&lt;0,X223=4),41,AND(W223&gt;0,X223=4),42,AND(W223&lt;0,X223=5),51,AND(W223&gt;0,X223=5),52)</f>
        <v>12</v>
      </c>
      <c r="Z223">
        <f t="shared" si="52"/>
        <v>1</v>
      </c>
      <c r="AA223">
        <f t="shared" si="53"/>
        <v>1</v>
      </c>
      <c r="AB223">
        <v>0</v>
      </c>
      <c r="AC223">
        <f t="shared" si="54"/>
        <v>1</v>
      </c>
    </row>
    <row r="224" spans="1:29" x14ac:dyDescent="0.25">
      <c r="A224" t="s">
        <v>3758</v>
      </c>
      <c r="B224" t="s">
        <v>220</v>
      </c>
      <c r="C224" t="s">
        <v>6100</v>
      </c>
      <c r="E224" t="s">
        <v>6128</v>
      </c>
      <c r="F224" t="s">
        <v>6129</v>
      </c>
      <c r="G224">
        <v>0</v>
      </c>
      <c r="H224">
        <v>0</v>
      </c>
      <c r="I224">
        <v>0</v>
      </c>
      <c r="J224">
        <f t="shared" si="47"/>
        <v>0</v>
      </c>
      <c r="K224">
        <v>0</v>
      </c>
      <c r="L224">
        <v>0</v>
      </c>
      <c r="M224">
        <v>45638</v>
      </c>
      <c r="N224">
        <f t="shared" si="48"/>
        <v>45638</v>
      </c>
      <c r="O224">
        <f t="shared" si="49"/>
        <v>0</v>
      </c>
      <c r="P224">
        <f t="shared" si="50"/>
        <v>1.4471714865550481E-3</v>
      </c>
      <c r="Q224" s="42">
        <f t="shared" si="51"/>
        <v>1.4471714865550481E-3</v>
      </c>
      <c r="R224" s="50">
        <f t="shared" si="57"/>
        <v>1.4471714865550481E-3</v>
      </c>
      <c r="S224" s="42">
        <v>4.9798632200000002E-3</v>
      </c>
      <c r="T224" s="42">
        <v>2.5772834090000002E-2</v>
      </c>
      <c r="U224">
        <f t="shared" si="58"/>
        <v>5.6151041887805366</v>
      </c>
      <c r="V224">
        <v>-888</v>
      </c>
      <c r="W224" cm="1">
        <f t="array" ref="W224">_xlfn.IFS(Q224&lt;0,-1,Q224=0,0,Q224&gt;0,1)</f>
        <v>1</v>
      </c>
      <c r="X224" cm="1">
        <f t="array" ref="X224">_xlfn.IFS(W224=0,0,AND(W224&lt;0,V224&lt;50),1,AND(W224&lt;0,V224&lt;80),2,AND(W224&lt;0,V224&lt;90),3,AND(W224&lt;0,V224&lt;100),4,AND(W224&lt;0,V224&gt;100),5,AND(W224&gt;0,U224&gt;100),5,AND(W224&gt;0,U224&gt;10),4,AND(W224&gt;0,U224&gt;5),3,AND(W224&gt;0,U224&gt;2),2,AND(W224&gt;0,U224&gt;0),1)</f>
        <v>3</v>
      </c>
      <c r="Y224" cm="1">
        <f t="array" ref="Y224">_xlfn.IFS(W224=0,0,AND(W224&lt;0,X224=1),11,AND(W224&gt;0,X224=1),12,AND(W224&lt;0,X224=2),11,AND(W224&gt;0,X224=2),22,AND(W224&lt;0,X224=3),11,AND(W224&gt;0,X224=3),32,AND(W224&lt;0,X224=4),41,AND(W224&gt;0,X224=4),42,AND(W224&lt;0,X224=5),51,AND(W224&gt;0,X224=5),52)</f>
        <v>32</v>
      </c>
      <c r="Z224">
        <f t="shared" si="52"/>
        <v>0</v>
      </c>
      <c r="AA224">
        <f t="shared" si="53"/>
        <v>1</v>
      </c>
      <c r="AB224">
        <v>0</v>
      </c>
      <c r="AC224">
        <f t="shared" si="54"/>
        <v>1</v>
      </c>
    </row>
    <row r="225" spans="1:29" x14ac:dyDescent="0.25">
      <c r="A225" t="s">
        <v>3610</v>
      </c>
      <c r="B225" t="s">
        <v>221</v>
      </c>
      <c r="C225" t="s">
        <v>6100</v>
      </c>
      <c r="E225" t="s">
        <v>6128</v>
      </c>
      <c r="F225" t="s">
        <v>6129</v>
      </c>
      <c r="G225">
        <v>0</v>
      </c>
      <c r="H225">
        <v>0</v>
      </c>
      <c r="I225">
        <v>0</v>
      </c>
      <c r="J225">
        <f t="shared" si="47"/>
        <v>0</v>
      </c>
      <c r="K225">
        <v>0</v>
      </c>
      <c r="L225">
        <v>0</v>
      </c>
      <c r="M225">
        <v>24637.5</v>
      </c>
      <c r="N225">
        <f t="shared" si="48"/>
        <v>24637.5</v>
      </c>
      <c r="O225">
        <f t="shared" si="49"/>
        <v>0</v>
      </c>
      <c r="P225">
        <f t="shared" si="50"/>
        <v>7.8125000000000004E-4</v>
      </c>
      <c r="Q225" s="42">
        <f t="shared" si="51"/>
        <v>7.8125000000000004E-4</v>
      </c>
      <c r="R225" s="50">
        <f t="shared" si="57"/>
        <v>7.8125000000000004E-4</v>
      </c>
      <c r="S225" s="42">
        <v>3.7804558100000003E-2</v>
      </c>
      <c r="T225" s="42">
        <v>0.17788843839999999</v>
      </c>
      <c r="U225">
        <f t="shared" si="58"/>
        <v>0.43917975053740205</v>
      </c>
      <c r="V225">
        <v>-888</v>
      </c>
      <c r="W225" cm="1">
        <f t="array" ref="W225">_xlfn.IFS(Q225&lt;0,-1,Q225=0,0,Q225&gt;0,1)</f>
        <v>1</v>
      </c>
      <c r="X225" cm="1">
        <f t="array" ref="X225">_xlfn.IFS(W225=0,0,AND(W225&lt;0,V225&lt;50),1,AND(W225&lt;0,V225&lt;80),2,AND(W225&lt;0,V225&lt;90),3,AND(W225&lt;0,V225&lt;100),4,AND(W225&lt;0,V225&gt;100),5,AND(W225&gt;0,U225&gt;100),5,AND(W225&gt;0,U225&gt;10),4,AND(W225&gt;0,U225&gt;5),3,AND(W225&gt;0,U225&gt;2),2,AND(W225&gt;0,U225&gt;0),1)</f>
        <v>1</v>
      </c>
      <c r="Y225" cm="1">
        <f t="array" ref="Y225">_xlfn.IFS(W225=0,0,AND(W225&lt;0,X225=1),11,AND(W225&gt;0,X225=1),12,AND(W225&lt;0,X225=2),11,AND(W225&gt;0,X225=2),22,AND(W225&lt;0,X225=3),11,AND(W225&gt;0,X225=3),32,AND(W225&lt;0,X225=4),41,AND(W225&gt;0,X225=4),42,AND(W225&lt;0,X225=5),51,AND(W225&gt;0,X225=5),52)</f>
        <v>12</v>
      </c>
      <c r="Z225">
        <f t="shared" si="52"/>
        <v>1</v>
      </c>
      <c r="AA225">
        <f t="shared" si="53"/>
        <v>1</v>
      </c>
      <c r="AB225">
        <v>1</v>
      </c>
      <c r="AC225">
        <f t="shared" si="54"/>
        <v>2</v>
      </c>
    </row>
    <row r="226" spans="1:29" x14ac:dyDescent="0.25">
      <c r="A226" t="s">
        <v>4930</v>
      </c>
      <c r="B226" t="s">
        <v>222</v>
      </c>
      <c r="C226" t="s">
        <v>6100</v>
      </c>
      <c r="E226" t="s">
        <v>6128</v>
      </c>
      <c r="F226" t="s">
        <v>6129</v>
      </c>
      <c r="G226">
        <v>0</v>
      </c>
      <c r="H226">
        <v>0</v>
      </c>
      <c r="I226">
        <v>5067295</v>
      </c>
      <c r="J226">
        <f t="shared" si="47"/>
        <v>5067295</v>
      </c>
      <c r="K226">
        <v>0</v>
      </c>
      <c r="L226">
        <v>0</v>
      </c>
      <c r="M226">
        <v>145900</v>
      </c>
      <c r="N226">
        <f t="shared" si="48"/>
        <v>145900</v>
      </c>
      <c r="O226">
        <f t="shared" si="49"/>
        <v>0.16068287037037038</v>
      </c>
      <c r="P226">
        <f t="shared" si="50"/>
        <v>4.6264586504312531E-3</v>
      </c>
      <c r="Q226" s="42">
        <f t="shared" si="51"/>
        <v>-0.15605641171993911</v>
      </c>
      <c r="R226" s="50">
        <f>Q226*(-1)</f>
        <v>0.15605641171993911</v>
      </c>
      <c r="S226" s="42">
        <v>0.2891739827</v>
      </c>
      <c r="T226" s="42">
        <v>0.74070736069999998</v>
      </c>
      <c r="U226">
        <v>-888</v>
      </c>
      <c r="V226">
        <f>((R226)/(T226-S226))*100</f>
        <v>34.561434286689455</v>
      </c>
      <c r="W226" cm="1">
        <f t="array" ref="W226">_xlfn.IFS(Q226&lt;0,-1,Q226=0,0,Q226&gt;0,1)</f>
        <v>-1</v>
      </c>
      <c r="X226" cm="1">
        <f t="array" ref="X226">_xlfn.IFS(W226=0,0,AND(W226&lt;0,V226&lt;50),1,AND(W226&lt;0,V226&lt;80),2,AND(W226&lt;0,V226&lt;90),3,AND(W226&lt;0,V226&lt;100),4,AND(W226&lt;0,V226&gt;100),5,AND(W226&gt;0,U226&gt;100),5,AND(W226&gt;0,U226&gt;10),4,AND(W226&gt;0,U226&gt;5),3,AND(W226&gt;0,U226&gt;2),2,AND(W226&gt;0,U226&gt;0),1)</f>
        <v>1</v>
      </c>
      <c r="Y226" cm="1">
        <f t="array" ref="Y226">_xlfn.IFS(W226=0,0,AND(W226&lt;0,X226=1),11,AND(W226&gt;0,X226=1),12,AND(W226&lt;0,X226=2),11,AND(W226&gt;0,X226=2),22,AND(W226&lt;0,X226=3),11,AND(W226&gt;0,X226=3),32,AND(W226&lt;0,X226=4),41,AND(W226&gt;0,X226=4),42,AND(W226&lt;0,X226=5),51,AND(W226&gt;0,X226=5),52)</f>
        <v>11</v>
      </c>
      <c r="Z226">
        <f t="shared" si="52"/>
        <v>1</v>
      </c>
      <c r="AA226">
        <f t="shared" si="53"/>
        <v>1</v>
      </c>
      <c r="AB226">
        <v>0</v>
      </c>
      <c r="AC226">
        <f t="shared" si="54"/>
        <v>1</v>
      </c>
    </row>
    <row r="227" spans="1:29" x14ac:dyDescent="0.25">
      <c r="A227" t="s">
        <v>3627</v>
      </c>
      <c r="B227" t="s">
        <v>223</v>
      </c>
      <c r="C227" t="s">
        <v>6100</v>
      </c>
      <c r="E227" t="s">
        <v>6106</v>
      </c>
      <c r="F227" t="s">
        <v>6107</v>
      </c>
      <c r="G227">
        <v>0</v>
      </c>
      <c r="H227">
        <v>0</v>
      </c>
      <c r="I227">
        <v>557854.56000000006</v>
      </c>
      <c r="J227">
        <f t="shared" si="47"/>
        <v>557854.56000000006</v>
      </c>
      <c r="K227">
        <v>0</v>
      </c>
      <c r="L227">
        <v>0</v>
      </c>
      <c r="M227">
        <v>399163.5</v>
      </c>
      <c r="N227">
        <f t="shared" si="48"/>
        <v>399163.5</v>
      </c>
      <c r="O227">
        <f t="shared" si="49"/>
        <v>1.7689452054794521E-2</v>
      </c>
      <c r="P227">
        <f t="shared" si="50"/>
        <v>1.2657391552511416E-2</v>
      </c>
      <c r="Q227" s="42">
        <f t="shared" si="51"/>
        <v>-5.0320605022831054E-3</v>
      </c>
      <c r="R227" s="50">
        <f>Q227*(-1)</f>
        <v>5.0320605022831054E-3</v>
      </c>
      <c r="S227" s="42">
        <v>0.68213778179999995</v>
      </c>
      <c r="T227" s="42">
        <v>2.1607592328999998</v>
      </c>
      <c r="U227">
        <v>-888</v>
      </c>
      <c r="V227">
        <f>((R227)/(T227-S227))*100</f>
        <v>0.34032108072959266</v>
      </c>
      <c r="W227" cm="1">
        <f t="array" ref="W227">_xlfn.IFS(Q227&lt;0,-1,Q227=0,0,Q227&gt;0,1)</f>
        <v>-1</v>
      </c>
      <c r="X227" cm="1">
        <f t="array" ref="X227">_xlfn.IFS(W227=0,0,AND(W227&lt;0,V227&lt;50),1,AND(W227&lt;0,V227&lt;80),2,AND(W227&lt;0,V227&lt;90),3,AND(W227&lt;0,V227&lt;100),4,AND(W227&lt;0,V227&gt;100),5,AND(W227&gt;0,U227&gt;100),5,AND(W227&gt;0,U227&gt;10),4,AND(W227&gt;0,U227&gt;5),3,AND(W227&gt;0,U227&gt;2),2,AND(W227&gt;0,U227&gt;0),1)</f>
        <v>1</v>
      </c>
      <c r="Y227" cm="1">
        <f t="array" ref="Y227">_xlfn.IFS(W227=0,0,AND(W227&lt;0,X227=1),11,AND(W227&gt;0,X227=1),12,AND(W227&lt;0,X227=2),11,AND(W227&gt;0,X227=2),22,AND(W227&lt;0,X227=3),11,AND(W227&gt;0,X227=3),32,AND(W227&lt;0,X227=4),41,AND(W227&gt;0,X227=4),42,AND(W227&lt;0,X227=5),51,AND(W227&gt;0,X227=5),52)</f>
        <v>11</v>
      </c>
      <c r="Z227">
        <f t="shared" si="52"/>
        <v>1</v>
      </c>
      <c r="AA227">
        <f t="shared" si="53"/>
        <v>1</v>
      </c>
      <c r="AB227">
        <v>1</v>
      </c>
      <c r="AC227">
        <f t="shared" si="54"/>
        <v>2</v>
      </c>
    </row>
    <row r="228" spans="1:29" x14ac:dyDescent="0.25">
      <c r="A228" t="s">
        <v>5960</v>
      </c>
      <c r="B228" t="s">
        <v>224</v>
      </c>
      <c r="C228" t="s">
        <v>6100</v>
      </c>
      <c r="E228" t="s">
        <v>6106</v>
      </c>
      <c r="F228" t="s">
        <v>6107</v>
      </c>
      <c r="G228">
        <v>0</v>
      </c>
      <c r="H228">
        <v>0</v>
      </c>
      <c r="I228">
        <v>0</v>
      </c>
      <c r="J228">
        <f t="shared" si="47"/>
        <v>0</v>
      </c>
      <c r="K228">
        <v>0</v>
      </c>
      <c r="L228">
        <v>0</v>
      </c>
      <c r="M228">
        <v>0</v>
      </c>
      <c r="N228">
        <f t="shared" si="48"/>
        <v>0</v>
      </c>
      <c r="O228">
        <f t="shared" si="49"/>
        <v>0</v>
      </c>
      <c r="P228">
        <f t="shared" si="50"/>
        <v>0</v>
      </c>
      <c r="Q228" s="42">
        <f t="shared" si="51"/>
        <v>0</v>
      </c>
      <c r="R228" s="50">
        <f>Q228</f>
        <v>0</v>
      </c>
      <c r="S228" s="42">
        <v>6.1555949300000003E-2</v>
      </c>
      <c r="T228" s="42">
        <v>0.19505915779999999</v>
      </c>
      <c r="U228">
        <f>(Q228/T228)*100</f>
        <v>0</v>
      </c>
      <c r="V228">
        <f>((R228)/(T228-S228))*100</f>
        <v>0</v>
      </c>
      <c r="W228" cm="1">
        <f t="array" ref="W228">_xlfn.IFS(Q228&lt;0,-1,Q228=0,0,Q228&gt;0,1)</f>
        <v>0</v>
      </c>
      <c r="X228" cm="1">
        <f t="array" ref="X228">_xlfn.IFS(W228=0,0,AND(W228&lt;0,V228&lt;50),1,AND(W228&lt;0,V228&lt;80),2,AND(W228&lt;0,V228&lt;90),3,AND(W228&lt;0,V228&lt;100),4,AND(W228&lt;0,V228&gt;100),5,AND(W228&gt;0,U228&gt;100),5,AND(W228&gt;0,U228&gt;10),4,AND(W228&gt;0,U228&gt;5),3,AND(W228&gt;0,U228&gt;2),2,AND(W228&gt;0,U228&gt;0),1)</f>
        <v>0</v>
      </c>
      <c r="Y228" cm="1">
        <f t="array" ref="Y228">_xlfn.IFS(W228=0,0,AND(W228&lt;0,X228=1),11,AND(W228&gt;0,X228=1),12,AND(W228&lt;0,X228=2),11,AND(W228&gt;0,X228=2),22,AND(W228&lt;0,X228=3),11,AND(W228&gt;0,X228=3),32,AND(W228&lt;0,X228=4),41,AND(W228&gt;0,X228=4),42,AND(W228&lt;0,X228=5),51,AND(W228&gt;0,X228=5),52)</f>
        <v>0</v>
      </c>
      <c r="Z228">
        <f t="shared" si="52"/>
        <v>1</v>
      </c>
      <c r="AA228">
        <f t="shared" si="53"/>
        <v>1</v>
      </c>
      <c r="AB228">
        <v>1</v>
      </c>
      <c r="AC228">
        <f t="shared" si="54"/>
        <v>2</v>
      </c>
    </row>
    <row r="229" spans="1:29" x14ac:dyDescent="0.25">
      <c r="A229" t="s">
        <v>3339</v>
      </c>
      <c r="B229" t="s">
        <v>225</v>
      </c>
      <c r="C229" t="s">
        <v>6100</v>
      </c>
      <c r="E229" t="s">
        <v>6106</v>
      </c>
      <c r="F229" t="s">
        <v>6107</v>
      </c>
      <c r="G229">
        <v>0</v>
      </c>
      <c r="H229">
        <v>0</v>
      </c>
      <c r="I229">
        <v>0</v>
      </c>
      <c r="J229">
        <f t="shared" si="47"/>
        <v>0</v>
      </c>
      <c r="K229">
        <v>0</v>
      </c>
      <c r="L229">
        <v>0</v>
      </c>
      <c r="M229">
        <v>177585</v>
      </c>
      <c r="N229">
        <f t="shared" si="48"/>
        <v>177585</v>
      </c>
      <c r="O229">
        <f t="shared" si="49"/>
        <v>0</v>
      </c>
      <c r="P229">
        <f t="shared" si="50"/>
        <v>5.6311834094368339E-3</v>
      </c>
      <c r="Q229" s="42">
        <f t="shared" si="51"/>
        <v>5.6311834094368339E-3</v>
      </c>
      <c r="R229" s="50">
        <f>Q229</f>
        <v>5.6311834094368339E-3</v>
      </c>
      <c r="S229" s="42">
        <v>0.38387700050000001</v>
      </c>
      <c r="T229" s="42">
        <v>1.2198229853</v>
      </c>
      <c r="U229">
        <f>(Q229/T229)*100</f>
        <v>0.46163939172304713</v>
      </c>
      <c r="V229">
        <v>-888</v>
      </c>
      <c r="W229" cm="1">
        <f t="array" ref="W229">_xlfn.IFS(Q229&lt;0,-1,Q229=0,0,Q229&gt;0,1)</f>
        <v>1</v>
      </c>
      <c r="X229" cm="1">
        <f t="array" ref="X229">_xlfn.IFS(W229=0,0,AND(W229&lt;0,V229&lt;50),1,AND(W229&lt;0,V229&lt;80),2,AND(W229&lt;0,V229&lt;90),3,AND(W229&lt;0,V229&lt;100),4,AND(W229&lt;0,V229&gt;100),5,AND(W229&gt;0,U229&gt;100),5,AND(W229&gt;0,U229&gt;10),4,AND(W229&gt;0,U229&gt;5),3,AND(W229&gt;0,U229&gt;2),2,AND(W229&gt;0,U229&gt;0),1)</f>
        <v>1</v>
      </c>
      <c r="Y229" cm="1">
        <f t="array" ref="Y229">_xlfn.IFS(W229=0,0,AND(W229&lt;0,X229=1),11,AND(W229&gt;0,X229=1),12,AND(W229&lt;0,X229=2),11,AND(W229&gt;0,X229=2),22,AND(W229&lt;0,X229=3),11,AND(W229&gt;0,X229=3),32,AND(W229&lt;0,X229=4),41,AND(W229&gt;0,X229=4),42,AND(W229&lt;0,X229=5),51,AND(W229&gt;0,X229=5),52)</f>
        <v>12</v>
      </c>
      <c r="Z229">
        <f t="shared" si="52"/>
        <v>1</v>
      </c>
      <c r="AA229">
        <f t="shared" si="53"/>
        <v>1</v>
      </c>
      <c r="AB229">
        <v>1</v>
      </c>
      <c r="AC229">
        <f t="shared" si="54"/>
        <v>2</v>
      </c>
    </row>
    <row r="230" spans="1:29" x14ac:dyDescent="0.25">
      <c r="A230" t="s">
        <v>5155</v>
      </c>
      <c r="B230" t="s">
        <v>226</v>
      </c>
      <c r="C230" t="s">
        <v>6100</v>
      </c>
      <c r="E230" t="s">
        <v>6128</v>
      </c>
      <c r="F230" t="s">
        <v>6129</v>
      </c>
      <c r="G230">
        <v>0</v>
      </c>
      <c r="H230">
        <v>671716.77471180004</v>
      </c>
      <c r="I230">
        <v>0</v>
      </c>
      <c r="J230">
        <f t="shared" si="47"/>
        <v>671716.77471180004</v>
      </c>
      <c r="K230">
        <v>0</v>
      </c>
      <c r="L230">
        <v>0</v>
      </c>
      <c r="M230">
        <v>196526.51199999999</v>
      </c>
      <c r="N230">
        <f t="shared" si="48"/>
        <v>196526.51199999999</v>
      </c>
      <c r="O230">
        <f t="shared" si="49"/>
        <v>2.129999919811644E-2</v>
      </c>
      <c r="P230">
        <f t="shared" si="50"/>
        <v>6.2318148148148142E-3</v>
      </c>
      <c r="Q230" s="42">
        <f t="shared" si="51"/>
        <v>-1.5068184383301625E-2</v>
      </c>
      <c r="R230" s="50">
        <f>Q230*(-1)</f>
        <v>1.5068184383301625E-2</v>
      </c>
      <c r="S230" s="42">
        <v>0.50650025369999996</v>
      </c>
      <c r="T230" s="42">
        <v>1.6280814206000001</v>
      </c>
      <c r="U230">
        <v>-888</v>
      </c>
      <c r="V230">
        <f>((R230)/(T230-S230))*100</f>
        <v>1.343476943799744</v>
      </c>
      <c r="W230" cm="1">
        <f t="array" ref="W230">_xlfn.IFS(Q230&lt;0,-1,Q230=0,0,Q230&gt;0,1)</f>
        <v>-1</v>
      </c>
      <c r="X230" cm="1">
        <f t="array" ref="X230">_xlfn.IFS(W230=0,0,AND(W230&lt;0,V230&lt;50),1,AND(W230&lt;0,V230&lt;80),2,AND(W230&lt;0,V230&lt;90),3,AND(W230&lt;0,V230&lt;100),4,AND(W230&lt;0,V230&gt;100),5,AND(W230&gt;0,U230&gt;100),5,AND(W230&gt;0,U230&gt;10),4,AND(W230&gt;0,U230&gt;5),3,AND(W230&gt;0,U230&gt;2),2,AND(W230&gt;0,U230&gt;0),1)</f>
        <v>1</v>
      </c>
      <c r="Y230" cm="1">
        <f t="array" ref="Y230">_xlfn.IFS(W230=0,0,AND(W230&lt;0,X230=1),11,AND(W230&gt;0,X230=1),12,AND(W230&lt;0,X230=2),11,AND(W230&gt;0,X230=2),22,AND(W230&lt;0,X230=3),11,AND(W230&gt;0,X230=3),32,AND(W230&lt;0,X230=4),41,AND(W230&gt;0,X230=4),42,AND(W230&lt;0,X230=5),51,AND(W230&gt;0,X230=5),52)</f>
        <v>11</v>
      </c>
      <c r="Z230">
        <f t="shared" si="52"/>
        <v>1</v>
      </c>
      <c r="AA230">
        <f t="shared" si="53"/>
        <v>1</v>
      </c>
      <c r="AB230">
        <v>1</v>
      </c>
      <c r="AC230">
        <f t="shared" si="54"/>
        <v>2</v>
      </c>
    </row>
    <row r="231" spans="1:29" x14ac:dyDescent="0.25">
      <c r="A231" t="s">
        <v>5013</v>
      </c>
      <c r="B231" t="s">
        <v>227</v>
      </c>
      <c r="C231" t="s">
        <v>6100</v>
      </c>
      <c r="E231" t="s">
        <v>6128</v>
      </c>
      <c r="F231" t="s">
        <v>6129</v>
      </c>
      <c r="G231">
        <v>0</v>
      </c>
      <c r="H231">
        <v>0</v>
      </c>
      <c r="I231">
        <v>0</v>
      </c>
      <c r="J231">
        <f t="shared" si="47"/>
        <v>0</v>
      </c>
      <c r="K231">
        <v>0</v>
      </c>
      <c r="L231">
        <v>0</v>
      </c>
      <c r="M231">
        <v>0</v>
      </c>
      <c r="N231">
        <f t="shared" si="48"/>
        <v>0</v>
      </c>
      <c r="O231">
        <f t="shared" si="49"/>
        <v>0</v>
      </c>
      <c r="P231">
        <f t="shared" si="50"/>
        <v>0</v>
      </c>
      <c r="Q231" s="42">
        <f t="shared" si="51"/>
        <v>0</v>
      </c>
      <c r="R231" s="50">
        <f>Q231</f>
        <v>0</v>
      </c>
      <c r="S231" s="42">
        <v>0.40751258039999999</v>
      </c>
      <c r="T231" s="42">
        <v>1.3085592613000001</v>
      </c>
      <c r="U231">
        <f>(Q231/T231)*100</f>
        <v>0</v>
      </c>
      <c r="V231">
        <f>((R231)/(T231-S231))*100</f>
        <v>0</v>
      </c>
      <c r="W231" cm="1">
        <f t="array" ref="W231">_xlfn.IFS(Q231&lt;0,-1,Q231=0,0,Q231&gt;0,1)</f>
        <v>0</v>
      </c>
      <c r="X231" cm="1">
        <f t="array" ref="X231">_xlfn.IFS(W231=0,0,AND(W231&lt;0,V231&lt;50),1,AND(W231&lt;0,V231&lt;80),2,AND(W231&lt;0,V231&lt;90),3,AND(W231&lt;0,V231&lt;100),4,AND(W231&lt;0,V231&gt;100),5,AND(W231&gt;0,U231&gt;100),5,AND(W231&gt;0,U231&gt;10),4,AND(W231&gt;0,U231&gt;5),3,AND(W231&gt;0,U231&gt;2),2,AND(W231&gt;0,U231&gt;0),1)</f>
        <v>0</v>
      </c>
      <c r="Y231" cm="1">
        <f t="array" ref="Y231">_xlfn.IFS(W231=0,0,AND(W231&lt;0,X231=1),11,AND(W231&gt;0,X231=1),12,AND(W231&lt;0,X231=2),11,AND(W231&gt;0,X231=2),22,AND(W231&lt;0,X231=3),11,AND(W231&gt;0,X231=3),32,AND(W231&lt;0,X231=4),41,AND(W231&gt;0,X231=4),42,AND(W231&lt;0,X231=5),51,AND(W231&gt;0,X231=5),52)</f>
        <v>0</v>
      </c>
      <c r="Z231">
        <f t="shared" si="52"/>
        <v>1</v>
      </c>
      <c r="AA231">
        <f t="shared" si="53"/>
        <v>1</v>
      </c>
      <c r="AB231">
        <v>1</v>
      </c>
      <c r="AC231">
        <f t="shared" si="54"/>
        <v>2</v>
      </c>
    </row>
    <row r="232" spans="1:29" x14ac:dyDescent="0.25">
      <c r="A232" t="s">
        <v>5295</v>
      </c>
      <c r="B232" t="s">
        <v>228</v>
      </c>
      <c r="C232" t="s">
        <v>6100</v>
      </c>
      <c r="E232" t="s">
        <v>6128</v>
      </c>
      <c r="F232" t="s">
        <v>6129</v>
      </c>
      <c r="G232">
        <v>0</v>
      </c>
      <c r="H232">
        <v>0</v>
      </c>
      <c r="I232">
        <v>0</v>
      </c>
      <c r="J232">
        <f t="shared" si="47"/>
        <v>0</v>
      </c>
      <c r="K232">
        <v>0</v>
      </c>
      <c r="L232">
        <v>0</v>
      </c>
      <c r="M232">
        <v>10400</v>
      </c>
      <c r="N232">
        <f t="shared" si="48"/>
        <v>10400</v>
      </c>
      <c r="O232">
        <f t="shared" si="49"/>
        <v>0</v>
      </c>
      <c r="P232">
        <f t="shared" si="50"/>
        <v>3.2978183663115169E-4</v>
      </c>
      <c r="Q232" s="42">
        <f t="shared" si="51"/>
        <v>3.2978183663115169E-4</v>
      </c>
      <c r="R232" s="50">
        <f>Q232</f>
        <v>3.2978183663115169E-4</v>
      </c>
      <c r="S232" s="42">
        <v>0.39322989749999998</v>
      </c>
      <c r="T232" s="42">
        <v>1.2620150583</v>
      </c>
      <c r="U232">
        <f>(Q232/T232)*100</f>
        <v>2.6131370973923641E-2</v>
      </c>
      <c r="V232">
        <v>-888</v>
      </c>
      <c r="W232" cm="1">
        <f t="array" ref="W232">_xlfn.IFS(Q232&lt;0,-1,Q232=0,0,Q232&gt;0,1)</f>
        <v>1</v>
      </c>
      <c r="X232" cm="1">
        <f t="array" ref="X232">_xlfn.IFS(W232=0,0,AND(W232&lt;0,V232&lt;50),1,AND(W232&lt;0,V232&lt;80),2,AND(W232&lt;0,V232&lt;90),3,AND(W232&lt;0,V232&lt;100),4,AND(W232&lt;0,V232&gt;100),5,AND(W232&gt;0,U232&gt;100),5,AND(W232&gt;0,U232&gt;10),4,AND(W232&gt;0,U232&gt;5),3,AND(W232&gt;0,U232&gt;2),2,AND(W232&gt;0,U232&gt;0),1)</f>
        <v>1</v>
      </c>
      <c r="Y232" cm="1">
        <f t="array" ref="Y232">_xlfn.IFS(W232=0,0,AND(W232&lt;0,X232=1),11,AND(W232&gt;0,X232=1),12,AND(W232&lt;0,X232=2),11,AND(W232&gt;0,X232=2),22,AND(W232&lt;0,X232=3),11,AND(W232&gt;0,X232=3),32,AND(W232&lt;0,X232=4),41,AND(W232&gt;0,X232=4),42,AND(W232&lt;0,X232=5),51,AND(W232&gt;0,X232=5),52)</f>
        <v>12</v>
      </c>
      <c r="Z232">
        <f t="shared" si="52"/>
        <v>1</v>
      </c>
      <c r="AA232">
        <f t="shared" si="53"/>
        <v>1</v>
      </c>
      <c r="AB232">
        <v>0</v>
      </c>
      <c r="AC232">
        <f t="shared" si="54"/>
        <v>1</v>
      </c>
    </row>
    <row r="233" spans="1:29" x14ac:dyDescent="0.25">
      <c r="A233" t="s">
        <v>4958</v>
      </c>
      <c r="B233" t="s">
        <v>229</v>
      </c>
      <c r="C233" t="s">
        <v>6100</v>
      </c>
      <c r="E233" t="s">
        <v>6117</v>
      </c>
      <c r="F233" t="s">
        <v>6118</v>
      </c>
      <c r="G233">
        <v>0</v>
      </c>
      <c r="H233">
        <v>1046361.2843468251</v>
      </c>
      <c r="I233">
        <v>1513205.44</v>
      </c>
      <c r="J233">
        <f t="shared" si="47"/>
        <v>2559566.7243468249</v>
      </c>
      <c r="K233">
        <v>0</v>
      </c>
      <c r="L233">
        <v>0</v>
      </c>
      <c r="M233">
        <v>1949358</v>
      </c>
      <c r="N233">
        <f t="shared" si="48"/>
        <v>1949358</v>
      </c>
      <c r="O233">
        <f t="shared" si="49"/>
        <v>8.1163328397603526E-2</v>
      </c>
      <c r="P233">
        <f t="shared" si="50"/>
        <v>6.1813736681887367E-2</v>
      </c>
      <c r="Q233" s="42">
        <f t="shared" si="51"/>
        <v>-1.9349591715716159E-2</v>
      </c>
      <c r="R233" s="50">
        <f>Q233*(-1)</f>
        <v>1.9349591715716159E-2</v>
      </c>
      <c r="S233" s="42">
        <v>1.138516554</v>
      </c>
      <c r="T233" s="42">
        <v>2.0229704475000001</v>
      </c>
      <c r="U233">
        <v>-888</v>
      </c>
      <c r="V233">
        <f>((R233)/(T233-S233))*100</f>
        <v>2.1877445345562441</v>
      </c>
      <c r="W233" cm="1">
        <f t="array" ref="W233">_xlfn.IFS(Q233&lt;0,-1,Q233=0,0,Q233&gt;0,1)</f>
        <v>-1</v>
      </c>
      <c r="X233" cm="1">
        <f t="array" ref="X233">_xlfn.IFS(W233=0,0,AND(W233&lt;0,V233&lt;50),1,AND(W233&lt;0,V233&lt;80),2,AND(W233&lt;0,V233&lt;90),3,AND(W233&lt;0,V233&lt;100),4,AND(W233&lt;0,V233&gt;100),5,AND(W233&gt;0,U233&gt;100),5,AND(W233&gt;0,U233&gt;10),4,AND(W233&gt;0,U233&gt;5),3,AND(W233&gt;0,U233&gt;2),2,AND(W233&gt;0,U233&gt;0),1)</f>
        <v>1</v>
      </c>
      <c r="Y233" cm="1">
        <f t="array" ref="Y233">_xlfn.IFS(W233=0,0,AND(W233&lt;0,X233=1),11,AND(W233&gt;0,X233=1),12,AND(W233&lt;0,X233=2),11,AND(W233&gt;0,X233=2),22,AND(W233&lt;0,X233=3),11,AND(W233&gt;0,X233=3),32,AND(W233&lt;0,X233=4),41,AND(W233&gt;0,X233=4),42,AND(W233&lt;0,X233=5),51,AND(W233&gt;0,X233=5),52)</f>
        <v>11</v>
      </c>
      <c r="Z233">
        <f t="shared" si="52"/>
        <v>1</v>
      </c>
      <c r="AA233">
        <f t="shared" si="53"/>
        <v>1</v>
      </c>
      <c r="AB233">
        <v>0</v>
      </c>
      <c r="AC233">
        <f t="shared" si="54"/>
        <v>1</v>
      </c>
    </row>
    <row r="234" spans="1:29" x14ac:dyDescent="0.25">
      <c r="A234" t="s">
        <v>5244</v>
      </c>
      <c r="B234" t="s">
        <v>230</v>
      </c>
      <c r="C234" t="s">
        <v>6100</v>
      </c>
      <c r="E234" t="s">
        <v>6117</v>
      </c>
      <c r="F234" t="s">
        <v>6118</v>
      </c>
      <c r="G234">
        <v>0</v>
      </c>
      <c r="H234">
        <v>0</v>
      </c>
      <c r="I234">
        <v>0</v>
      </c>
      <c r="J234">
        <f t="shared" si="47"/>
        <v>0</v>
      </c>
      <c r="K234">
        <v>0</v>
      </c>
      <c r="L234">
        <v>0</v>
      </c>
      <c r="M234">
        <v>122388</v>
      </c>
      <c r="N234">
        <f t="shared" si="48"/>
        <v>122388</v>
      </c>
      <c r="O234">
        <f t="shared" si="49"/>
        <v>0</v>
      </c>
      <c r="P234">
        <f t="shared" si="50"/>
        <v>3.88089802130898E-3</v>
      </c>
      <c r="Q234" s="42">
        <f t="shared" si="51"/>
        <v>3.88089802130898E-3</v>
      </c>
      <c r="R234" s="50">
        <f>Q234</f>
        <v>3.88089802130898E-3</v>
      </c>
      <c r="S234" s="42">
        <v>0.17038957690000001</v>
      </c>
      <c r="T234" s="42">
        <v>0.52592673769999998</v>
      </c>
      <c r="U234">
        <f>(Q234/T234)*100</f>
        <v>0.73791609041994144</v>
      </c>
      <c r="V234">
        <v>-888</v>
      </c>
      <c r="W234" cm="1">
        <f t="array" ref="W234">_xlfn.IFS(Q234&lt;0,-1,Q234=0,0,Q234&gt;0,1)</f>
        <v>1</v>
      </c>
      <c r="X234" cm="1">
        <f t="array" ref="X234">_xlfn.IFS(W234=0,0,AND(W234&lt;0,V234&lt;50),1,AND(W234&lt;0,V234&lt;80),2,AND(W234&lt;0,V234&lt;90),3,AND(W234&lt;0,V234&lt;100),4,AND(W234&lt;0,V234&gt;100),5,AND(W234&gt;0,U234&gt;100),5,AND(W234&gt;0,U234&gt;10),4,AND(W234&gt;0,U234&gt;5),3,AND(W234&gt;0,U234&gt;2),2,AND(W234&gt;0,U234&gt;0),1)</f>
        <v>1</v>
      </c>
      <c r="Y234" cm="1">
        <f t="array" ref="Y234">_xlfn.IFS(W234=0,0,AND(W234&lt;0,X234=1),11,AND(W234&gt;0,X234=1),12,AND(W234&lt;0,X234=2),11,AND(W234&gt;0,X234=2),22,AND(W234&lt;0,X234=3),11,AND(W234&gt;0,X234=3),32,AND(W234&lt;0,X234=4),41,AND(W234&gt;0,X234=4),42,AND(W234&lt;0,X234=5),51,AND(W234&gt;0,X234=5),52)</f>
        <v>12</v>
      </c>
      <c r="Z234">
        <f t="shared" si="52"/>
        <v>1</v>
      </c>
      <c r="AA234">
        <f t="shared" si="53"/>
        <v>1</v>
      </c>
      <c r="AB234">
        <v>1</v>
      </c>
      <c r="AC234">
        <f t="shared" si="54"/>
        <v>2</v>
      </c>
    </row>
    <row r="235" spans="1:29" x14ac:dyDescent="0.25">
      <c r="A235" t="s">
        <v>2996</v>
      </c>
      <c r="B235" t="s">
        <v>231</v>
      </c>
      <c r="C235" t="s">
        <v>6100</v>
      </c>
      <c r="E235" t="s">
        <v>6117</v>
      </c>
      <c r="F235" t="s">
        <v>6118</v>
      </c>
      <c r="G235">
        <v>0</v>
      </c>
      <c r="H235">
        <v>0</v>
      </c>
      <c r="I235">
        <v>0</v>
      </c>
      <c r="J235">
        <f t="shared" si="47"/>
        <v>0</v>
      </c>
      <c r="K235">
        <v>0</v>
      </c>
      <c r="L235">
        <v>0</v>
      </c>
      <c r="M235">
        <v>730</v>
      </c>
      <c r="N235">
        <f t="shared" si="48"/>
        <v>730</v>
      </c>
      <c r="O235">
        <f t="shared" si="49"/>
        <v>0</v>
      </c>
      <c r="P235">
        <f t="shared" si="50"/>
        <v>2.3148148148148147E-5</v>
      </c>
      <c r="Q235" s="42">
        <f t="shared" si="51"/>
        <v>2.3148148148148147E-5</v>
      </c>
      <c r="R235" s="50">
        <f>Q235</f>
        <v>2.3148148148148147E-5</v>
      </c>
      <c r="S235" s="42">
        <v>0.1035012319</v>
      </c>
      <c r="T235" s="42">
        <v>0.4251456032</v>
      </c>
      <c r="U235">
        <f>(Q235/T235)*100</f>
        <v>5.4447577427394053E-3</v>
      </c>
      <c r="V235">
        <v>-888</v>
      </c>
      <c r="W235" cm="1">
        <f t="array" ref="W235">_xlfn.IFS(Q235&lt;0,-1,Q235=0,0,Q235&gt;0,1)</f>
        <v>1</v>
      </c>
      <c r="X235" cm="1">
        <f t="array" ref="X235">_xlfn.IFS(W235=0,0,AND(W235&lt;0,V235&lt;50),1,AND(W235&lt;0,V235&lt;80),2,AND(W235&lt;0,V235&lt;90),3,AND(W235&lt;0,V235&lt;100),4,AND(W235&lt;0,V235&gt;100),5,AND(W235&gt;0,U235&gt;100),5,AND(W235&gt;0,U235&gt;10),4,AND(W235&gt;0,U235&gt;5),3,AND(W235&gt;0,U235&gt;2),2,AND(W235&gt;0,U235&gt;0),1)</f>
        <v>1</v>
      </c>
      <c r="Y235" cm="1">
        <f t="array" ref="Y235">_xlfn.IFS(W235=0,0,AND(W235&lt;0,X235=1),11,AND(W235&gt;0,X235=1),12,AND(W235&lt;0,X235=2),11,AND(W235&gt;0,X235=2),22,AND(W235&lt;0,X235=3),11,AND(W235&gt;0,X235=3),32,AND(W235&lt;0,X235=4),41,AND(W235&gt;0,X235=4),42,AND(W235&lt;0,X235=5),51,AND(W235&gt;0,X235=5),52)</f>
        <v>12</v>
      </c>
      <c r="Z235">
        <f t="shared" si="52"/>
        <v>1</v>
      </c>
      <c r="AA235">
        <f t="shared" si="53"/>
        <v>1</v>
      </c>
      <c r="AB235">
        <v>1</v>
      </c>
      <c r="AC235">
        <f t="shared" si="54"/>
        <v>2</v>
      </c>
    </row>
    <row r="236" spans="1:29" x14ac:dyDescent="0.25">
      <c r="A236" t="s">
        <v>4639</v>
      </c>
      <c r="B236" t="s">
        <v>161</v>
      </c>
      <c r="C236" t="s">
        <v>6100</v>
      </c>
      <c r="E236" t="s">
        <v>6117</v>
      </c>
      <c r="F236" t="s">
        <v>6118</v>
      </c>
      <c r="G236">
        <v>0</v>
      </c>
      <c r="H236">
        <v>0</v>
      </c>
      <c r="I236">
        <v>0</v>
      </c>
      <c r="J236">
        <f t="shared" si="47"/>
        <v>0</v>
      </c>
      <c r="K236">
        <v>0</v>
      </c>
      <c r="L236">
        <v>0</v>
      </c>
      <c r="M236">
        <v>5165300</v>
      </c>
      <c r="N236">
        <f t="shared" si="48"/>
        <v>5165300</v>
      </c>
      <c r="O236">
        <f t="shared" si="49"/>
        <v>0</v>
      </c>
      <c r="P236">
        <f t="shared" si="50"/>
        <v>0.16379058853373921</v>
      </c>
      <c r="Q236" s="42">
        <f t="shared" si="51"/>
        <v>0.16379058853373921</v>
      </c>
      <c r="R236" s="50">
        <f>Q236</f>
        <v>0.16379058853373921</v>
      </c>
      <c r="S236" s="42">
        <v>7.1553662510000005E-2</v>
      </c>
      <c r="T236" s="42">
        <v>0.33284662810999999</v>
      </c>
      <c r="U236">
        <f>(Q236/T236)*100</f>
        <v>49.209027432180953</v>
      </c>
      <c r="V236">
        <v>-888</v>
      </c>
      <c r="W236" cm="1">
        <f t="array" ref="W236">_xlfn.IFS(Q236&lt;0,-1,Q236=0,0,Q236&gt;0,1)</f>
        <v>1</v>
      </c>
      <c r="X236" cm="1">
        <f t="array" ref="X236">_xlfn.IFS(W236=0,0,AND(W236&lt;0,V236&lt;50),1,AND(W236&lt;0,V236&lt;80),2,AND(W236&lt;0,V236&lt;90),3,AND(W236&lt;0,V236&lt;100),4,AND(W236&lt;0,V236&gt;100),5,AND(W236&gt;0,U236&gt;100),5,AND(W236&gt;0,U236&gt;10),4,AND(W236&gt;0,U236&gt;5),3,AND(W236&gt;0,U236&gt;2),2,AND(W236&gt;0,U236&gt;0),1)</f>
        <v>4</v>
      </c>
      <c r="Y236" cm="1">
        <f t="array" ref="Y236">_xlfn.IFS(W236=0,0,AND(W236&lt;0,X236=1),11,AND(W236&gt;0,X236=1),12,AND(W236&lt;0,X236=2),11,AND(W236&gt;0,X236=2),22,AND(W236&lt;0,X236=3),11,AND(W236&gt;0,X236=3),32,AND(W236&lt;0,X236=4),41,AND(W236&gt;0,X236=4),42,AND(W236&lt;0,X236=5),51,AND(W236&gt;0,X236=5),52)</f>
        <v>42</v>
      </c>
      <c r="Z236">
        <f t="shared" si="52"/>
        <v>1</v>
      </c>
      <c r="AA236">
        <f t="shared" si="53"/>
        <v>1</v>
      </c>
      <c r="AB236">
        <v>1</v>
      </c>
      <c r="AC236">
        <f t="shared" si="54"/>
        <v>2</v>
      </c>
    </row>
    <row r="237" spans="1:29" x14ac:dyDescent="0.25">
      <c r="A237" t="s">
        <v>5808</v>
      </c>
      <c r="B237" t="s">
        <v>232</v>
      </c>
      <c r="C237" t="s">
        <v>6100</v>
      </c>
      <c r="E237" t="s">
        <v>6117</v>
      </c>
      <c r="F237" t="s">
        <v>6118</v>
      </c>
      <c r="G237">
        <v>0</v>
      </c>
      <c r="H237">
        <v>0</v>
      </c>
      <c r="I237">
        <v>0</v>
      </c>
      <c r="J237">
        <f t="shared" si="47"/>
        <v>0</v>
      </c>
      <c r="K237">
        <v>0</v>
      </c>
      <c r="L237">
        <v>0</v>
      </c>
      <c r="M237">
        <v>0</v>
      </c>
      <c r="N237">
        <f t="shared" si="48"/>
        <v>0</v>
      </c>
      <c r="O237">
        <f t="shared" si="49"/>
        <v>0</v>
      </c>
      <c r="P237">
        <f t="shared" si="50"/>
        <v>0</v>
      </c>
      <c r="Q237" s="42">
        <f t="shared" si="51"/>
        <v>0</v>
      </c>
      <c r="R237" s="50">
        <f>Q237</f>
        <v>0</v>
      </c>
      <c r="S237" s="42">
        <v>8.8914956469999987E-2</v>
      </c>
      <c r="T237" s="42">
        <v>0.40076448015999999</v>
      </c>
      <c r="U237">
        <f>(Q237/T237)*100</f>
        <v>0</v>
      </c>
      <c r="V237">
        <f>((R237)/(T237-S237))*100</f>
        <v>0</v>
      </c>
      <c r="W237" cm="1">
        <f t="array" ref="W237">_xlfn.IFS(Q237&lt;0,-1,Q237=0,0,Q237&gt;0,1)</f>
        <v>0</v>
      </c>
      <c r="X237" cm="1">
        <f t="array" ref="X237">_xlfn.IFS(W237=0,0,AND(W237&lt;0,V237&lt;50),1,AND(W237&lt;0,V237&lt;80),2,AND(W237&lt;0,V237&lt;90),3,AND(W237&lt;0,V237&lt;100),4,AND(W237&lt;0,V237&gt;100),5,AND(W237&gt;0,U237&gt;100),5,AND(W237&gt;0,U237&gt;10),4,AND(W237&gt;0,U237&gt;5),3,AND(W237&gt;0,U237&gt;2),2,AND(W237&gt;0,U237&gt;0),1)</f>
        <v>0</v>
      </c>
      <c r="Y237" cm="1">
        <f t="array" ref="Y237">_xlfn.IFS(W237=0,0,AND(W237&lt;0,X237=1),11,AND(W237&gt;0,X237=1),12,AND(W237&lt;0,X237=2),11,AND(W237&gt;0,X237=2),22,AND(W237&lt;0,X237=3),11,AND(W237&gt;0,X237=3),32,AND(W237&lt;0,X237=4),41,AND(W237&gt;0,X237=4),42,AND(W237&lt;0,X237=5),51,AND(W237&gt;0,X237=5),52)</f>
        <v>0</v>
      </c>
      <c r="Z237">
        <f t="shared" si="52"/>
        <v>1</v>
      </c>
      <c r="AA237">
        <f t="shared" si="53"/>
        <v>1</v>
      </c>
      <c r="AB237">
        <v>1</v>
      </c>
      <c r="AC237">
        <f t="shared" si="54"/>
        <v>2</v>
      </c>
    </row>
    <row r="238" spans="1:29" x14ac:dyDescent="0.25">
      <c r="A238" t="s">
        <v>4160</v>
      </c>
      <c r="B238" t="s">
        <v>213</v>
      </c>
      <c r="C238" t="s">
        <v>6100</v>
      </c>
      <c r="E238" t="s">
        <v>6117</v>
      </c>
      <c r="F238" t="s">
        <v>6118</v>
      </c>
      <c r="G238">
        <v>0</v>
      </c>
      <c r="H238">
        <v>0</v>
      </c>
      <c r="I238">
        <v>274259.52</v>
      </c>
      <c r="J238">
        <f t="shared" si="47"/>
        <v>274259.52</v>
      </c>
      <c r="K238">
        <v>0</v>
      </c>
      <c r="L238">
        <v>0</v>
      </c>
      <c r="M238">
        <v>229707.51999999999</v>
      </c>
      <c r="N238">
        <f t="shared" si="48"/>
        <v>229707.51999999999</v>
      </c>
      <c r="O238">
        <f t="shared" si="49"/>
        <v>8.6967123287671234E-3</v>
      </c>
      <c r="P238">
        <f t="shared" si="50"/>
        <v>7.2839776763064428E-3</v>
      </c>
      <c r="Q238" s="42">
        <f t="shared" si="51"/>
        <v>-1.4127346524606807E-3</v>
      </c>
      <c r="R238" s="50">
        <f>Q238*(-1)</f>
        <v>1.4127346524606807E-3</v>
      </c>
      <c r="S238" s="42">
        <v>0.14255871740000001</v>
      </c>
      <c r="T238" s="42">
        <v>1.0474819929000001</v>
      </c>
      <c r="U238">
        <v>-888</v>
      </c>
      <c r="V238">
        <f>((R238)/(T238-S238))*100</f>
        <v>0.15611651183135919</v>
      </c>
      <c r="W238" cm="1">
        <f t="array" ref="W238">_xlfn.IFS(Q238&lt;0,-1,Q238=0,0,Q238&gt;0,1)</f>
        <v>-1</v>
      </c>
      <c r="X238" cm="1">
        <f t="array" ref="X238">_xlfn.IFS(W238=0,0,AND(W238&lt;0,V238&lt;50),1,AND(W238&lt;0,V238&lt;80),2,AND(W238&lt;0,V238&lt;90),3,AND(W238&lt;0,V238&lt;100),4,AND(W238&lt;0,V238&gt;100),5,AND(W238&gt;0,U238&gt;100),5,AND(W238&gt;0,U238&gt;10),4,AND(W238&gt;0,U238&gt;5),3,AND(W238&gt;0,U238&gt;2),2,AND(W238&gt;0,U238&gt;0),1)</f>
        <v>1</v>
      </c>
      <c r="Y238" cm="1">
        <f t="array" ref="Y238">_xlfn.IFS(W238=0,0,AND(W238&lt;0,X238=1),11,AND(W238&gt;0,X238=1),12,AND(W238&lt;0,X238=2),11,AND(W238&gt;0,X238=2),22,AND(W238&lt;0,X238=3),11,AND(W238&gt;0,X238=3),32,AND(W238&lt;0,X238=4),41,AND(W238&gt;0,X238=4),42,AND(W238&lt;0,X238=5),51,AND(W238&gt;0,X238=5),52)</f>
        <v>11</v>
      </c>
      <c r="Z238">
        <f t="shared" si="52"/>
        <v>1</v>
      </c>
      <c r="AA238">
        <f t="shared" si="53"/>
        <v>1</v>
      </c>
      <c r="AB238">
        <v>0</v>
      </c>
      <c r="AC238">
        <f t="shared" si="54"/>
        <v>1</v>
      </c>
    </row>
    <row r="239" spans="1:29" x14ac:dyDescent="0.25">
      <c r="A239" t="s">
        <v>4070</v>
      </c>
      <c r="B239" t="s">
        <v>233</v>
      </c>
      <c r="C239" t="s">
        <v>6100</v>
      </c>
      <c r="E239" t="s">
        <v>6117</v>
      </c>
      <c r="F239" t="s">
        <v>6118</v>
      </c>
      <c r="G239">
        <v>0</v>
      </c>
      <c r="H239">
        <v>0</v>
      </c>
      <c r="I239">
        <v>0</v>
      </c>
      <c r="J239">
        <f t="shared" si="47"/>
        <v>0</v>
      </c>
      <c r="K239">
        <v>0</v>
      </c>
      <c r="L239">
        <v>0</v>
      </c>
      <c r="M239">
        <v>498396.25</v>
      </c>
      <c r="N239">
        <f t="shared" si="48"/>
        <v>498396.25</v>
      </c>
      <c r="O239">
        <f t="shared" si="49"/>
        <v>0</v>
      </c>
      <c r="P239">
        <f t="shared" si="50"/>
        <v>1.5804041412988332E-2</v>
      </c>
      <c r="Q239" s="42">
        <f t="shared" si="51"/>
        <v>1.5804041412988332E-2</v>
      </c>
      <c r="R239" s="50">
        <f>Q239</f>
        <v>1.5804041412988332E-2</v>
      </c>
      <c r="S239" s="42">
        <v>0.141789516</v>
      </c>
      <c r="T239" s="42">
        <v>0.65337421409999996</v>
      </c>
      <c r="U239">
        <f>(Q239/T239)*100</f>
        <v>2.4188345777860008</v>
      </c>
      <c r="V239">
        <v>-888</v>
      </c>
      <c r="W239" cm="1">
        <f t="array" ref="W239">_xlfn.IFS(Q239&lt;0,-1,Q239=0,0,Q239&gt;0,1)</f>
        <v>1</v>
      </c>
      <c r="X239" cm="1">
        <f t="array" ref="X239">_xlfn.IFS(W239=0,0,AND(W239&lt;0,V239&lt;50),1,AND(W239&lt;0,V239&lt;80),2,AND(W239&lt;0,V239&lt;90),3,AND(W239&lt;0,V239&lt;100),4,AND(W239&lt;0,V239&gt;100),5,AND(W239&gt;0,U239&gt;100),5,AND(W239&gt;0,U239&gt;10),4,AND(W239&gt;0,U239&gt;5),3,AND(W239&gt;0,U239&gt;2),2,AND(W239&gt;0,U239&gt;0),1)</f>
        <v>2</v>
      </c>
      <c r="Y239" cm="1">
        <f t="array" ref="Y239">_xlfn.IFS(W239=0,0,AND(W239&lt;0,X239=1),11,AND(W239&gt;0,X239=1),12,AND(W239&lt;0,X239=2),11,AND(W239&gt;0,X239=2),22,AND(W239&lt;0,X239=3),11,AND(W239&gt;0,X239=3),32,AND(W239&lt;0,X239=4),41,AND(W239&gt;0,X239=4),42,AND(W239&lt;0,X239=5),51,AND(W239&gt;0,X239=5),52)</f>
        <v>22</v>
      </c>
      <c r="Z239">
        <f t="shared" si="52"/>
        <v>1</v>
      </c>
      <c r="AA239">
        <f t="shared" si="53"/>
        <v>1</v>
      </c>
      <c r="AB239">
        <v>1</v>
      </c>
      <c r="AC239">
        <f t="shared" si="54"/>
        <v>2</v>
      </c>
    </row>
    <row r="240" spans="1:29" x14ac:dyDescent="0.25">
      <c r="A240" t="s">
        <v>4586</v>
      </c>
      <c r="B240" t="s">
        <v>234</v>
      </c>
      <c r="C240" t="s">
        <v>6100</v>
      </c>
      <c r="E240" t="s">
        <v>6117</v>
      </c>
      <c r="F240" t="s">
        <v>6118</v>
      </c>
      <c r="G240">
        <v>0</v>
      </c>
      <c r="H240">
        <v>0</v>
      </c>
      <c r="I240">
        <v>0</v>
      </c>
      <c r="J240">
        <f t="shared" si="47"/>
        <v>0</v>
      </c>
      <c r="K240">
        <v>0</v>
      </c>
      <c r="L240">
        <v>0</v>
      </c>
      <c r="M240">
        <v>279064</v>
      </c>
      <c r="N240">
        <f t="shared" si="48"/>
        <v>279064</v>
      </c>
      <c r="O240">
        <f t="shared" si="49"/>
        <v>0</v>
      </c>
      <c r="P240">
        <f t="shared" si="50"/>
        <v>8.8490613901572798E-3</v>
      </c>
      <c r="Q240" s="42">
        <f t="shared" si="51"/>
        <v>8.8490613901572798E-3</v>
      </c>
      <c r="R240" s="50">
        <f>Q240</f>
        <v>8.8490613901572798E-3</v>
      </c>
      <c r="S240" s="42">
        <v>0.35251450029999998</v>
      </c>
      <c r="T240" s="42">
        <v>2.0994424921000001</v>
      </c>
      <c r="U240">
        <f>(Q240/T240)*100</f>
        <v>0.42149577439989161</v>
      </c>
      <c r="V240">
        <v>-888</v>
      </c>
      <c r="W240" cm="1">
        <f t="array" ref="W240">_xlfn.IFS(Q240&lt;0,-1,Q240=0,0,Q240&gt;0,1)</f>
        <v>1</v>
      </c>
      <c r="X240" cm="1">
        <f t="array" ref="X240">_xlfn.IFS(W240=0,0,AND(W240&lt;0,V240&lt;50),1,AND(W240&lt;0,V240&lt;80),2,AND(W240&lt;0,V240&lt;90),3,AND(W240&lt;0,V240&lt;100),4,AND(W240&lt;0,V240&gt;100),5,AND(W240&gt;0,U240&gt;100),5,AND(W240&gt;0,U240&gt;10),4,AND(W240&gt;0,U240&gt;5),3,AND(W240&gt;0,U240&gt;2),2,AND(W240&gt;0,U240&gt;0),1)</f>
        <v>1</v>
      </c>
      <c r="Y240" cm="1">
        <f t="array" ref="Y240">_xlfn.IFS(W240=0,0,AND(W240&lt;0,X240=1),11,AND(W240&gt;0,X240=1),12,AND(W240&lt;0,X240=2),11,AND(W240&gt;0,X240=2),22,AND(W240&lt;0,X240=3),11,AND(W240&gt;0,X240=3),32,AND(W240&lt;0,X240=4),41,AND(W240&gt;0,X240=4),42,AND(W240&lt;0,X240=5),51,AND(W240&gt;0,X240=5),52)</f>
        <v>12</v>
      </c>
      <c r="Z240">
        <f t="shared" si="52"/>
        <v>1</v>
      </c>
      <c r="AA240">
        <f t="shared" si="53"/>
        <v>1</v>
      </c>
      <c r="AB240">
        <v>1</v>
      </c>
      <c r="AC240">
        <f t="shared" si="54"/>
        <v>2</v>
      </c>
    </row>
    <row r="241" spans="1:29" x14ac:dyDescent="0.25">
      <c r="A241" t="s">
        <v>3288</v>
      </c>
      <c r="B241" t="s">
        <v>235</v>
      </c>
      <c r="C241" t="s">
        <v>6100</v>
      </c>
      <c r="E241" t="s">
        <v>6117</v>
      </c>
      <c r="F241" t="s">
        <v>6118</v>
      </c>
      <c r="G241">
        <v>0</v>
      </c>
      <c r="H241">
        <v>0</v>
      </c>
      <c r="I241">
        <v>18921.599999999999</v>
      </c>
      <c r="J241">
        <f t="shared" si="47"/>
        <v>18921.599999999999</v>
      </c>
      <c r="K241">
        <v>0</v>
      </c>
      <c r="L241">
        <v>0</v>
      </c>
      <c r="M241">
        <v>3285</v>
      </c>
      <c r="N241">
        <f t="shared" si="48"/>
        <v>3285</v>
      </c>
      <c r="O241">
        <f t="shared" si="49"/>
        <v>5.9999999999999995E-4</v>
      </c>
      <c r="P241">
        <f t="shared" si="50"/>
        <v>1.0416666666666667E-4</v>
      </c>
      <c r="Q241" s="42">
        <f t="shared" si="51"/>
        <v>-4.9583333333333326E-4</v>
      </c>
      <c r="R241" s="50">
        <f>Q241*(-1)</f>
        <v>4.9583333333333326E-4</v>
      </c>
      <c r="S241" s="42">
        <v>4.3434727499999999E-2</v>
      </c>
      <c r="T241" s="42">
        <v>0.1042219462</v>
      </c>
      <c r="U241">
        <v>-888</v>
      </c>
      <c r="V241">
        <f>((R241)/(T241-S241))*100</f>
        <v>0.81568682354162914</v>
      </c>
      <c r="W241" cm="1">
        <f t="array" ref="W241">_xlfn.IFS(Q241&lt;0,-1,Q241=0,0,Q241&gt;0,1)</f>
        <v>-1</v>
      </c>
      <c r="X241" cm="1">
        <f t="array" ref="X241">_xlfn.IFS(W241=0,0,AND(W241&lt;0,V241&lt;50),1,AND(W241&lt;0,V241&lt;80),2,AND(W241&lt;0,V241&lt;90),3,AND(W241&lt;0,V241&lt;100),4,AND(W241&lt;0,V241&gt;100),5,AND(W241&gt;0,U241&gt;100),5,AND(W241&gt;0,U241&gt;10),4,AND(W241&gt;0,U241&gt;5),3,AND(W241&gt;0,U241&gt;2),2,AND(W241&gt;0,U241&gt;0),1)</f>
        <v>1</v>
      </c>
      <c r="Y241" cm="1">
        <f t="array" ref="Y241">_xlfn.IFS(W241=0,0,AND(W241&lt;0,X241=1),11,AND(W241&gt;0,X241=1),12,AND(W241&lt;0,X241=2),11,AND(W241&gt;0,X241=2),22,AND(W241&lt;0,X241=3),11,AND(W241&gt;0,X241=3),32,AND(W241&lt;0,X241=4),41,AND(W241&gt;0,X241=4),42,AND(W241&lt;0,X241=5),51,AND(W241&gt;0,X241=5),52)</f>
        <v>11</v>
      </c>
      <c r="Z241">
        <f t="shared" si="52"/>
        <v>1</v>
      </c>
      <c r="AA241">
        <f t="shared" si="53"/>
        <v>1</v>
      </c>
      <c r="AB241">
        <v>1</v>
      </c>
      <c r="AC241">
        <f t="shared" si="54"/>
        <v>2</v>
      </c>
    </row>
    <row r="242" spans="1:29" x14ac:dyDescent="0.25">
      <c r="A242" t="s">
        <v>3849</v>
      </c>
      <c r="B242" t="s">
        <v>236</v>
      </c>
      <c r="C242" t="s">
        <v>6100</v>
      </c>
      <c r="E242" t="s">
        <v>6117</v>
      </c>
      <c r="F242" t="s">
        <v>6118</v>
      </c>
      <c r="G242">
        <v>0</v>
      </c>
      <c r="H242">
        <v>0</v>
      </c>
      <c r="I242">
        <v>0</v>
      </c>
      <c r="J242">
        <f t="shared" si="47"/>
        <v>0</v>
      </c>
      <c r="K242">
        <v>0</v>
      </c>
      <c r="L242">
        <v>0</v>
      </c>
      <c r="M242">
        <v>152172</v>
      </c>
      <c r="N242">
        <f t="shared" si="48"/>
        <v>152172</v>
      </c>
      <c r="O242">
        <f t="shared" si="49"/>
        <v>0</v>
      </c>
      <c r="P242">
        <f t="shared" si="50"/>
        <v>4.8253424657534244E-3</v>
      </c>
      <c r="Q242" s="42">
        <f t="shared" si="51"/>
        <v>4.8253424657534244E-3</v>
      </c>
      <c r="R242" s="50">
        <f>Q242</f>
        <v>4.8253424657534244E-3</v>
      </c>
      <c r="S242" s="42">
        <v>0.1881921299</v>
      </c>
      <c r="T242" s="42">
        <v>0.45460320240000002</v>
      </c>
      <c r="U242">
        <f>(Q242/T242)*100</f>
        <v>1.0614404914613123</v>
      </c>
      <c r="V242">
        <v>-888</v>
      </c>
      <c r="W242" cm="1">
        <f t="array" ref="W242">_xlfn.IFS(Q242&lt;0,-1,Q242=0,0,Q242&gt;0,1)</f>
        <v>1</v>
      </c>
      <c r="X242" cm="1">
        <f t="array" ref="X242">_xlfn.IFS(W242=0,0,AND(W242&lt;0,V242&lt;50),1,AND(W242&lt;0,V242&lt;80),2,AND(W242&lt;0,V242&lt;90),3,AND(W242&lt;0,V242&lt;100),4,AND(W242&lt;0,V242&gt;100),5,AND(W242&gt;0,U242&gt;100),5,AND(W242&gt;0,U242&gt;10),4,AND(W242&gt;0,U242&gt;5),3,AND(W242&gt;0,U242&gt;2),2,AND(W242&gt;0,U242&gt;0),1)</f>
        <v>1</v>
      </c>
      <c r="Y242" cm="1">
        <f t="array" ref="Y242">_xlfn.IFS(W242=0,0,AND(W242&lt;0,X242=1),11,AND(W242&gt;0,X242=1),12,AND(W242&lt;0,X242=2),11,AND(W242&gt;0,X242=2),22,AND(W242&lt;0,X242=3),11,AND(W242&gt;0,X242=3),32,AND(W242&lt;0,X242=4),41,AND(W242&gt;0,X242=4),42,AND(W242&lt;0,X242=5),51,AND(W242&gt;0,X242=5),52)</f>
        <v>12</v>
      </c>
      <c r="Z242">
        <f t="shared" si="52"/>
        <v>1</v>
      </c>
      <c r="AA242">
        <f t="shared" si="53"/>
        <v>1</v>
      </c>
      <c r="AB242">
        <v>1</v>
      </c>
      <c r="AC242">
        <f t="shared" si="54"/>
        <v>2</v>
      </c>
    </row>
    <row r="243" spans="1:29" x14ac:dyDescent="0.25">
      <c r="A243" t="s">
        <v>5274</v>
      </c>
      <c r="B243" t="s">
        <v>237</v>
      </c>
      <c r="C243" t="s">
        <v>6100</v>
      </c>
      <c r="E243" t="s">
        <v>6117</v>
      </c>
      <c r="F243" t="s">
        <v>6118</v>
      </c>
      <c r="G243">
        <v>0</v>
      </c>
      <c r="H243">
        <v>0</v>
      </c>
      <c r="I243">
        <v>327532.75</v>
      </c>
      <c r="J243">
        <f t="shared" si="47"/>
        <v>327532.75</v>
      </c>
      <c r="K243">
        <v>0</v>
      </c>
      <c r="L243">
        <v>0</v>
      </c>
      <c r="M243">
        <v>224913</v>
      </c>
      <c r="N243">
        <f t="shared" si="48"/>
        <v>224913</v>
      </c>
      <c r="O243">
        <f t="shared" si="49"/>
        <v>1.038599537037037E-2</v>
      </c>
      <c r="P243">
        <f t="shared" si="50"/>
        <v>7.1319444444444442E-3</v>
      </c>
      <c r="Q243" s="42">
        <f t="shared" si="51"/>
        <v>-3.2540509259259259E-3</v>
      </c>
      <c r="R243" s="50">
        <f>Q243*(-1)</f>
        <v>3.2540509259259259E-3</v>
      </c>
      <c r="S243" s="42">
        <v>0.31683263319999999</v>
      </c>
      <c r="T243" s="42">
        <v>0.76169682800000005</v>
      </c>
      <c r="U243">
        <v>-888</v>
      </c>
      <c r="V243">
        <f>((R243)/(T243-S243))*100</f>
        <v>0.7314706294555503</v>
      </c>
      <c r="W243" cm="1">
        <f t="array" ref="W243">_xlfn.IFS(Q243&lt;0,-1,Q243=0,0,Q243&gt;0,1)</f>
        <v>-1</v>
      </c>
      <c r="X243" cm="1">
        <f t="array" ref="X243">_xlfn.IFS(W243=0,0,AND(W243&lt;0,V243&lt;50),1,AND(W243&lt;0,V243&lt;80),2,AND(W243&lt;0,V243&lt;90),3,AND(W243&lt;0,V243&lt;100),4,AND(W243&lt;0,V243&gt;100),5,AND(W243&gt;0,U243&gt;100),5,AND(W243&gt;0,U243&gt;10),4,AND(W243&gt;0,U243&gt;5),3,AND(W243&gt;0,U243&gt;2),2,AND(W243&gt;0,U243&gt;0),1)</f>
        <v>1</v>
      </c>
      <c r="Y243" cm="1">
        <f t="array" ref="Y243">_xlfn.IFS(W243=0,0,AND(W243&lt;0,X243=1),11,AND(W243&gt;0,X243=1),12,AND(W243&lt;0,X243=2),11,AND(W243&gt;0,X243=2),22,AND(W243&lt;0,X243=3),11,AND(W243&gt;0,X243=3),32,AND(W243&lt;0,X243=4),41,AND(W243&gt;0,X243=4),42,AND(W243&lt;0,X243=5),51,AND(W243&gt;0,X243=5),52)</f>
        <v>11</v>
      </c>
      <c r="Z243">
        <f t="shared" si="52"/>
        <v>1</v>
      </c>
      <c r="AA243">
        <f t="shared" si="53"/>
        <v>1</v>
      </c>
      <c r="AB243">
        <v>0</v>
      </c>
      <c r="AC243">
        <f t="shared" si="54"/>
        <v>1</v>
      </c>
    </row>
    <row r="244" spans="1:29" x14ac:dyDescent="0.25">
      <c r="A244" t="s">
        <v>5970</v>
      </c>
      <c r="B244" t="s">
        <v>238</v>
      </c>
      <c r="C244" t="s">
        <v>6100</v>
      </c>
      <c r="E244" t="s">
        <v>6117</v>
      </c>
      <c r="F244" t="s">
        <v>6118</v>
      </c>
      <c r="G244">
        <v>0</v>
      </c>
      <c r="H244">
        <v>0</v>
      </c>
      <c r="I244">
        <v>0</v>
      </c>
      <c r="J244">
        <f t="shared" si="47"/>
        <v>0</v>
      </c>
      <c r="K244">
        <v>0</v>
      </c>
      <c r="L244">
        <v>0</v>
      </c>
      <c r="M244">
        <v>0</v>
      </c>
      <c r="N244">
        <f t="shared" si="48"/>
        <v>0</v>
      </c>
      <c r="O244">
        <f t="shared" si="49"/>
        <v>0</v>
      </c>
      <c r="P244">
        <f t="shared" si="50"/>
        <v>0</v>
      </c>
      <c r="Q244" s="42">
        <f t="shared" si="51"/>
        <v>0</v>
      </c>
      <c r="R244" s="50">
        <f>Q244</f>
        <v>0</v>
      </c>
      <c r="S244" s="42">
        <v>0.22575537290999997</v>
      </c>
      <c r="T244" s="42">
        <v>0.85506088524000001</v>
      </c>
      <c r="U244">
        <f>(Q244/T244)*100</f>
        <v>0</v>
      </c>
      <c r="V244">
        <f>((R244)/(T244-S244))*100</f>
        <v>0</v>
      </c>
      <c r="W244" cm="1">
        <f t="array" ref="W244">_xlfn.IFS(Q244&lt;0,-1,Q244=0,0,Q244&gt;0,1)</f>
        <v>0</v>
      </c>
      <c r="X244" cm="1">
        <f t="array" ref="X244">_xlfn.IFS(W244=0,0,AND(W244&lt;0,V244&lt;50),1,AND(W244&lt;0,V244&lt;80),2,AND(W244&lt;0,V244&lt;90),3,AND(W244&lt;0,V244&lt;100),4,AND(W244&lt;0,V244&gt;100),5,AND(W244&gt;0,U244&gt;100),5,AND(W244&gt;0,U244&gt;10),4,AND(W244&gt;0,U244&gt;5),3,AND(W244&gt;0,U244&gt;2),2,AND(W244&gt;0,U244&gt;0),1)</f>
        <v>0</v>
      </c>
      <c r="Y244" cm="1">
        <f t="array" ref="Y244">_xlfn.IFS(W244=0,0,AND(W244&lt;0,X244=1),11,AND(W244&gt;0,X244=1),12,AND(W244&lt;0,X244=2),11,AND(W244&gt;0,X244=2),22,AND(W244&lt;0,X244=3),11,AND(W244&gt;0,X244=3),32,AND(W244&lt;0,X244=4),41,AND(W244&gt;0,X244=4),42,AND(W244&lt;0,X244=5),51,AND(W244&gt;0,X244=5),52)</f>
        <v>0</v>
      </c>
      <c r="Z244">
        <f t="shared" si="52"/>
        <v>1</v>
      </c>
      <c r="AA244">
        <f t="shared" si="53"/>
        <v>1</v>
      </c>
      <c r="AB244">
        <v>1</v>
      </c>
      <c r="AC244">
        <f t="shared" si="54"/>
        <v>2</v>
      </c>
    </row>
    <row r="245" spans="1:29" x14ac:dyDescent="0.25">
      <c r="A245" t="s">
        <v>6007</v>
      </c>
      <c r="B245" t="s">
        <v>239</v>
      </c>
      <c r="C245" t="s">
        <v>6100</v>
      </c>
      <c r="E245" t="s">
        <v>6117</v>
      </c>
      <c r="F245" t="s">
        <v>6118</v>
      </c>
      <c r="G245">
        <v>0</v>
      </c>
      <c r="H245">
        <v>0</v>
      </c>
      <c r="I245">
        <v>0</v>
      </c>
      <c r="J245">
        <f t="shared" si="47"/>
        <v>0</v>
      </c>
      <c r="K245">
        <v>0</v>
      </c>
      <c r="L245">
        <v>0</v>
      </c>
      <c r="M245">
        <v>0</v>
      </c>
      <c r="N245">
        <f t="shared" si="48"/>
        <v>0</v>
      </c>
      <c r="O245">
        <f t="shared" si="49"/>
        <v>0</v>
      </c>
      <c r="P245">
        <f t="shared" si="50"/>
        <v>0</v>
      </c>
      <c r="Q245" s="42">
        <f t="shared" si="51"/>
        <v>0</v>
      </c>
      <c r="R245" s="50">
        <f>Q245</f>
        <v>0</v>
      </c>
      <c r="S245" s="42">
        <v>0.21977054489999998</v>
      </c>
      <c r="T245" s="42">
        <v>0.67443044139999997</v>
      </c>
      <c r="U245">
        <f>(Q245/T245)*100</f>
        <v>0</v>
      </c>
      <c r="V245">
        <f>((R245)/(T245-S245))*100</f>
        <v>0</v>
      </c>
      <c r="W245" cm="1">
        <f t="array" ref="W245">_xlfn.IFS(Q245&lt;0,-1,Q245=0,0,Q245&gt;0,1)</f>
        <v>0</v>
      </c>
      <c r="X245" cm="1">
        <f t="array" ref="X245">_xlfn.IFS(W245=0,0,AND(W245&lt;0,V245&lt;50),1,AND(W245&lt;0,V245&lt;80),2,AND(W245&lt;0,V245&lt;90),3,AND(W245&lt;0,V245&lt;100),4,AND(W245&lt;0,V245&gt;100),5,AND(W245&gt;0,U245&gt;100),5,AND(W245&gt;0,U245&gt;10),4,AND(W245&gt;0,U245&gt;5),3,AND(W245&gt;0,U245&gt;2),2,AND(W245&gt;0,U245&gt;0),1)</f>
        <v>0</v>
      </c>
      <c r="Y245" cm="1">
        <f t="array" ref="Y245">_xlfn.IFS(W245=0,0,AND(W245&lt;0,X245=1),11,AND(W245&gt;0,X245=1),12,AND(W245&lt;0,X245=2),11,AND(W245&gt;0,X245=2),22,AND(W245&lt;0,X245=3),11,AND(W245&gt;0,X245=3),32,AND(W245&lt;0,X245=4),41,AND(W245&gt;0,X245=4),42,AND(W245&lt;0,X245=5),51,AND(W245&gt;0,X245=5),52)</f>
        <v>0</v>
      </c>
      <c r="Z245">
        <f t="shared" si="52"/>
        <v>1</v>
      </c>
      <c r="AA245">
        <f t="shared" si="53"/>
        <v>1</v>
      </c>
      <c r="AB245">
        <v>1</v>
      </c>
      <c r="AC245">
        <f t="shared" si="54"/>
        <v>2</v>
      </c>
    </row>
    <row r="246" spans="1:29" x14ac:dyDescent="0.25">
      <c r="A246" t="s">
        <v>5378</v>
      </c>
      <c r="B246" t="s">
        <v>240</v>
      </c>
      <c r="C246" t="s">
        <v>6100</v>
      </c>
      <c r="E246" t="s">
        <v>6117</v>
      </c>
      <c r="F246" t="s">
        <v>6118</v>
      </c>
      <c r="G246">
        <v>0</v>
      </c>
      <c r="H246">
        <v>0</v>
      </c>
      <c r="I246">
        <v>656</v>
      </c>
      <c r="J246">
        <f t="shared" si="47"/>
        <v>656</v>
      </c>
      <c r="K246">
        <v>0</v>
      </c>
      <c r="L246">
        <v>0</v>
      </c>
      <c r="M246">
        <v>0</v>
      </c>
      <c r="N246">
        <f t="shared" si="48"/>
        <v>0</v>
      </c>
      <c r="O246">
        <f t="shared" si="49"/>
        <v>2.0801623541349569E-5</v>
      </c>
      <c r="P246">
        <f t="shared" si="50"/>
        <v>0</v>
      </c>
      <c r="Q246" s="42">
        <f t="shared" si="51"/>
        <v>-2.0801623541349569E-5</v>
      </c>
      <c r="R246" s="50">
        <f>Q246*(-1)</f>
        <v>2.0801623541349569E-5</v>
      </c>
      <c r="S246" s="42">
        <v>1.8923851849999999E-2</v>
      </c>
      <c r="T246" s="42">
        <v>5.8493746520000001E-2</v>
      </c>
      <c r="U246">
        <v>-888</v>
      </c>
      <c r="V246">
        <f>((R246)/(T246-S246))*100</f>
        <v>5.2569317444052639E-2</v>
      </c>
      <c r="W246" cm="1">
        <f t="array" ref="W246">_xlfn.IFS(Q246&lt;0,-1,Q246=0,0,Q246&gt;0,1)</f>
        <v>-1</v>
      </c>
      <c r="X246" cm="1">
        <f t="array" ref="X246">_xlfn.IFS(W246=0,0,AND(W246&lt;0,V246&lt;50),1,AND(W246&lt;0,V246&lt;80),2,AND(W246&lt;0,V246&lt;90),3,AND(W246&lt;0,V246&lt;100),4,AND(W246&lt;0,V246&gt;100),5,AND(W246&gt;0,U246&gt;100),5,AND(W246&gt;0,U246&gt;10),4,AND(W246&gt;0,U246&gt;5),3,AND(W246&gt;0,U246&gt;2),2,AND(W246&gt;0,U246&gt;0),1)</f>
        <v>1</v>
      </c>
      <c r="Y246" cm="1">
        <f t="array" ref="Y246">_xlfn.IFS(W246=0,0,AND(W246&lt;0,X246=1),11,AND(W246&gt;0,X246=1),12,AND(W246&lt;0,X246=2),11,AND(W246&gt;0,X246=2),22,AND(W246&lt;0,X246=3),11,AND(W246&gt;0,X246=3),32,AND(W246&lt;0,X246=4),41,AND(W246&gt;0,X246=4),42,AND(W246&lt;0,X246=5),51,AND(W246&gt;0,X246=5),52)</f>
        <v>11</v>
      </c>
      <c r="Z246">
        <f t="shared" si="52"/>
        <v>1</v>
      </c>
      <c r="AA246">
        <f t="shared" si="53"/>
        <v>1</v>
      </c>
      <c r="AB246">
        <v>1</v>
      </c>
      <c r="AC246">
        <f t="shared" si="54"/>
        <v>2</v>
      </c>
    </row>
    <row r="247" spans="1:29" x14ac:dyDescent="0.25">
      <c r="A247" t="s">
        <v>4786</v>
      </c>
      <c r="B247" t="s">
        <v>241</v>
      </c>
      <c r="C247" t="s">
        <v>6100</v>
      </c>
      <c r="E247" t="s">
        <v>6117</v>
      </c>
      <c r="F247" t="s">
        <v>6118</v>
      </c>
      <c r="G247">
        <v>0</v>
      </c>
      <c r="H247">
        <v>3087297.5096679754</v>
      </c>
      <c r="I247">
        <v>13804153.800000001</v>
      </c>
      <c r="J247">
        <f t="shared" si="47"/>
        <v>16891451.309667975</v>
      </c>
      <c r="K247">
        <v>0</v>
      </c>
      <c r="L247">
        <v>0</v>
      </c>
      <c r="M247">
        <v>1281508</v>
      </c>
      <c r="N247">
        <f t="shared" si="48"/>
        <v>1281508</v>
      </c>
      <c r="O247">
        <f t="shared" si="49"/>
        <v>0.5356244073334594</v>
      </c>
      <c r="P247">
        <f t="shared" si="50"/>
        <v>4.0636352105530189E-2</v>
      </c>
      <c r="Q247" s="42">
        <f t="shared" si="51"/>
        <v>-0.49498805522792921</v>
      </c>
      <c r="R247" s="50">
        <f>Q247*(-1)</f>
        <v>0.49498805522792921</v>
      </c>
      <c r="S247" s="42">
        <v>1.5242879026</v>
      </c>
      <c r="T247" s="42">
        <v>4.7080148229000001</v>
      </c>
      <c r="U247">
        <v>-888</v>
      </c>
      <c r="V247">
        <f>((R247)/(T247-S247))*100</f>
        <v>15.547440707674982</v>
      </c>
      <c r="W247" cm="1">
        <f t="array" ref="W247">_xlfn.IFS(Q247&lt;0,-1,Q247=0,0,Q247&gt;0,1)</f>
        <v>-1</v>
      </c>
      <c r="X247" cm="1">
        <f t="array" ref="X247">_xlfn.IFS(W247=0,0,AND(W247&lt;0,V247&lt;50),1,AND(W247&lt;0,V247&lt;80),2,AND(W247&lt;0,V247&lt;90),3,AND(W247&lt;0,V247&lt;100),4,AND(W247&lt;0,V247&gt;100),5,AND(W247&gt;0,U247&gt;100),5,AND(W247&gt;0,U247&gt;10),4,AND(W247&gt;0,U247&gt;5),3,AND(W247&gt;0,U247&gt;2),2,AND(W247&gt;0,U247&gt;0),1)</f>
        <v>1</v>
      </c>
      <c r="Y247" cm="1">
        <f t="array" ref="Y247">_xlfn.IFS(W247=0,0,AND(W247&lt;0,X247=1),11,AND(W247&gt;0,X247=1),12,AND(W247&lt;0,X247=2),11,AND(W247&gt;0,X247=2),22,AND(W247&lt;0,X247=3),11,AND(W247&gt;0,X247=3),32,AND(W247&lt;0,X247=4),41,AND(W247&gt;0,X247=4),42,AND(W247&lt;0,X247=5),51,AND(W247&gt;0,X247=5),52)</f>
        <v>11</v>
      </c>
      <c r="Z247">
        <f t="shared" si="52"/>
        <v>1</v>
      </c>
      <c r="AA247">
        <f t="shared" si="53"/>
        <v>1</v>
      </c>
      <c r="AB247">
        <v>0</v>
      </c>
      <c r="AC247">
        <f t="shared" si="54"/>
        <v>1</v>
      </c>
    </row>
    <row r="248" spans="1:29" x14ac:dyDescent="0.25">
      <c r="A248" t="s">
        <v>3094</v>
      </c>
      <c r="B248" t="s">
        <v>242</v>
      </c>
      <c r="C248" t="s">
        <v>6100</v>
      </c>
      <c r="E248" t="s">
        <v>6117</v>
      </c>
      <c r="F248" t="s">
        <v>6118</v>
      </c>
      <c r="G248">
        <v>0</v>
      </c>
      <c r="H248">
        <v>0</v>
      </c>
      <c r="I248">
        <v>0</v>
      </c>
      <c r="J248">
        <f t="shared" si="47"/>
        <v>0</v>
      </c>
      <c r="K248">
        <v>0</v>
      </c>
      <c r="L248">
        <v>0</v>
      </c>
      <c r="M248">
        <v>1642.5</v>
      </c>
      <c r="N248">
        <f t="shared" si="48"/>
        <v>1642.5</v>
      </c>
      <c r="O248">
        <f t="shared" si="49"/>
        <v>0</v>
      </c>
      <c r="P248">
        <f t="shared" si="50"/>
        <v>5.2083333333333337E-5</v>
      </c>
      <c r="Q248" s="42">
        <f t="shared" si="51"/>
        <v>5.2083333333333337E-5</v>
      </c>
      <c r="R248" s="50">
        <f>Q248</f>
        <v>5.2083333333333337E-5</v>
      </c>
      <c r="S248" s="42">
        <v>7.2673323200000001E-2</v>
      </c>
      <c r="T248" s="42">
        <v>0.22451696800000001</v>
      </c>
      <c r="U248">
        <f>(Q248/T248)*100</f>
        <v>2.3197949712795575E-2</v>
      </c>
      <c r="V248">
        <v>-888</v>
      </c>
      <c r="W248" cm="1">
        <f t="array" ref="W248">_xlfn.IFS(Q248&lt;0,-1,Q248=0,0,Q248&gt;0,1)</f>
        <v>1</v>
      </c>
      <c r="X248" cm="1">
        <f t="array" ref="X248">_xlfn.IFS(W248=0,0,AND(W248&lt;0,V248&lt;50),1,AND(W248&lt;0,V248&lt;80),2,AND(W248&lt;0,V248&lt;90),3,AND(W248&lt;0,V248&lt;100),4,AND(W248&lt;0,V248&gt;100),5,AND(W248&gt;0,U248&gt;100),5,AND(W248&gt;0,U248&gt;10),4,AND(W248&gt;0,U248&gt;5),3,AND(W248&gt;0,U248&gt;2),2,AND(W248&gt;0,U248&gt;0),1)</f>
        <v>1</v>
      </c>
      <c r="Y248" cm="1">
        <f t="array" ref="Y248">_xlfn.IFS(W248=0,0,AND(W248&lt;0,X248=1),11,AND(W248&gt;0,X248=1),12,AND(W248&lt;0,X248=2),11,AND(W248&gt;0,X248=2),22,AND(W248&lt;0,X248=3),11,AND(W248&gt;0,X248=3),32,AND(W248&lt;0,X248=4),41,AND(W248&gt;0,X248=4),42,AND(W248&lt;0,X248=5),51,AND(W248&gt;0,X248=5),52)</f>
        <v>12</v>
      </c>
      <c r="Z248">
        <f t="shared" si="52"/>
        <v>1</v>
      </c>
      <c r="AA248">
        <f t="shared" si="53"/>
        <v>1</v>
      </c>
      <c r="AB248">
        <v>0</v>
      </c>
      <c r="AC248">
        <f t="shared" si="54"/>
        <v>1</v>
      </c>
    </row>
    <row r="249" spans="1:29" x14ac:dyDescent="0.25">
      <c r="A249" t="s">
        <v>4581</v>
      </c>
      <c r="B249" t="s">
        <v>243</v>
      </c>
      <c r="C249" t="s">
        <v>6100</v>
      </c>
      <c r="E249" t="s">
        <v>6117</v>
      </c>
      <c r="F249" t="s">
        <v>6118</v>
      </c>
      <c r="G249">
        <v>0</v>
      </c>
      <c r="H249">
        <v>0</v>
      </c>
      <c r="I249">
        <v>38824</v>
      </c>
      <c r="J249">
        <f t="shared" si="47"/>
        <v>38824</v>
      </c>
      <c r="K249">
        <v>0</v>
      </c>
      <c r="L249">
        <v>0</v>
      </c>
      <c r="M249">
        <v>1090391.2</v>
      </c>
      <c r="N249">
        <f t="shared" si="48"/>
        <v>1090391.2</v>
      </c>
      <c r="O249">
        <f t="shared" si="49"/>
        <v>1.2311009639776763E-3</v>
      </c>
      <c r="P249">
        <f t="shared" si="50"/>
        <v>3.457607813292745E-2</v>
      </c>
      <c r="Q249" s="42">
        <f t="shared" si="51"/>
        <v>3.3344977168949776E-2</v>
      </c>
      <c r="R249" s="50">
        <f>Q249</f>
        <v>3.3344977168949776E-2</v>
      </c>
      <c r="S249" s="42">
        <v>0.76386029430000002</v>
      </c>
      <c r="T249" s="42">
        <v>2.3593030137</v>
      </c>
      <c r="U249">
        <f>(Q249/T249)*100</f>
        <v>1.413340167639433</v>
      </c>
      <c r="V249">
        <v>-888</v>
      </c>
      <c r="W249" cm="1">
        <f t="array" ref="W249">_xlfn.IFS(Q249&lt;0,-1,Q249=0,0,Q249&gt;0,1)</f>
        <v>1</v>
      </c>
      <c r="X249" cm="1">
        <f t="array" ref="X249">_xlfn.IFS(W249=0,0,AND(W249&lt;0,V249&lt;50),1,AND(W249&lt;0,V249&lt;80),2,AND(W249&lt;0,V249&lt;90),3,AND(W249&lt;0,V249&lt;100),4,AND(W249&lt;0,V249&gt;100),5,AND(W249&gt;0,U249&gt;100),5,AND(W249&gt;0,U249&gt;10),4,AND(W249&gt;0,U249&gt;5),3,AND(W249&gt;0,U249&gt;2),2,AND(W249&gt;0,U249&gt;0),1)</f>
        <v>1</v>
      </c>
      <c r="Y249" cm="1">
        <f t="array" ref="Y249">_xlfn.IFS(W249=0,0,AND(W249&lt;0,X249=1),11,AND(W249&gt;0,X249=1),12,AND(W249&lt;0,X249=2),11,AND(W249&gt;0,X249=2),22,AND(W249&lt;0,X249=3),11,AND(W249&gt;0,X249=3),32,AND(W249&lt;0,X249=4),41,AND(W249&gt;0,X249=4),42,AND(W249&lt;0,X249=5),51,AND(W249&gt;0,X249=5),52)</f>
        <v>12</v>
      </c>
      <c r="Z249">
        <f t="shared" si="52"/>
        <v>1</v>
      </c>
      <c r="AA249">
        <f t="shared" si="53"/>
        <v>1</v>
      </c>
      <c r="AB249">
        <v>0</v>
      </c>
      <c r="AC249">
        <f t="shared" si="54"/>
        <v>1</v>
      </c>
    </row>
    <row r="250" spans="1:29" x14ac:dyDescent="0.25">
      <c r="A250" t="s">
        <v>4963</v>
      </c>
      <c r="B250" t="s">
        <v>244</v>
      </c>
      <c r="C250" t="s">
        <v>6100</v>
      </c>
      <c r="E250" t="s">
        <v>6117</v>
      </c>
      <c r="F250" t="s">
        <v>6118</v>
      </c>
      <c r="G250">
        <v>0</v>
      </c>
      <c r="H250">
        <v>464651.27513010002</v>
      </c>
      <c r="I250">
        <v>393038.28</v>
      </c>
      <c r="J250">
        <f t="shared" si="47"/>
        <v>857689.55513010011</v>
      </c>
      <c r="K250">
        <v>0</v>
      </c>
      <c r="L250">
        <v>0</v>
      </c>
      <c r="M250">
        <v>389339</v>
      </c>
      <c r="N250">
        <f t="shared" si="48"/>
        <v>389339</v>
      </c>
      <c r="O250">
        <f t="shared" si="49"/>
        <v>2.7197157379823061E-2</v>
      </c>
      <c r="P250">
        <f t="shared" si="50"/>
        <v>1.2345858701166921E-2</v>
      </c>
      <c r="Q250" s="42">
        <f t="shared" si="51"/>
        <v>-1.4851298678656141E-2</v>
      </c>
      <c r="R250" s="50">
        <f>Q250*(-1)</f>
        <v>1.4851298678656141E-2</v>
      </c>
      <c r="S250" s="42">
        <v>0.14800581230000001</v>
      </c>
      <c r="T250" s="42">
        <v>0.58483440279999999</v>
      </c>
      <c r="U250">
        <v>-888</v>
      </c>
      <c r="V250">
        <f>((R250)/(T250-S250))*100</f>
        <v>3.399800059253709</v>
      </c>
      <c r="W250" cm="1">
        <f t="array" ref="W250">_xlfn.IFS(Q250&lt;0,-1,Q250=0,0,Q250&gt;0,1)</f>
        <v>-1</v>
      </c>
      <c r="X250" cm="1">
        <f t="array" ref="X250">_xlfn.IFS(W250=0,0,AND(W250&lt;0,V250&lt;50),1,AND(W250&lt;0,V250&lt;80),2,AND(W250&lt;0,V250&lt;90),3,AND(W250&lt;0,V250&lt;100),4,AND(W250&lt;0,V250&gt;100),5,AND(W250&gt;0,U250&gt;100),5,AND(W250&gt;0,U250&gt;10),4,AND(W250&gt;0,U250&gt;5),3,AND(W250&gt;0,U250&gt;2),2,AND(W250&gt;0,U250&gt;0),1)</f>
        <v>1</v>
      </c>
      <c r="Y250" cm="1">
        <f t="array" ref="Y250">_xlfn.IFS(W250=0,0,AND(W250&lt;0,X250=1),11,AND(W250&gt;0,X250=1),12,AND(W250&lt;0,X250=2),11,AND(W250&gt;0,X250=2),22,AND(W250&lt;0,X250=3),11,AND(W250&gt;0,X250=3),32,AND(W250&lt;0,X250=4),41,AND(W250&gt;0,X250=4),42,AND(W250&lt;0,X250=5),51,AND(W250&gt;0,X250=5),52)</f>
        <v>11</v>
      </c>
      <c r="Z250">
        <f t="shared" si="52"/>
        <v>1</v>
      </c>
      <c r="AA250">
        <f t="shared" si="53"/>
        <v>1</v>
      </c>
      <c r="AB250">
        <v>1</v>
      </c>
      <c r="AC250">
        <f t="shared" si="54"/>
        <v>2</v>
      </c>
    </row>
    <row r="251" spans="1:29" x14ac:dyDescent="0.25">
      <c r="A251" t="s">
        <v>5335</v>
      </c>
      <c r="B251" t="s">
        <v>245</v>
      </c>
      <c r="C251" t="s">
        <v>6100</v>
      </c>
      <c r="E251" t="s">
        <v>6110</v>
      </c>
      <c r="F251" t="s">
        <v>6111</v>
      </c>
      <c r="G251">
        <v>0</v>
      </c>
      <c r="H251">
        <v>0</v>
      </c>
      <c r="I251">
        <v>338826</v>
      </c>
      <c r="J251">
        <f t="shared" si="47"/>
        <v>338826</v>
      </c>
      <c r="K251">
        <v>0</v>
      </c>
      <c r="L251">
        <v>0</v>
      </c>
      <c r="M251">
        <v>187361.55</v>
      </c>
      <c r="N251">
        <f t="shared" si="48"/>
        <v>187361.55</v>
      </c>
      <c r="O251">
        <f t="shared" si="49"/>
        <v>1.074410197869102E-2</v>
      </c>
      <c r="P251">
        <f t="shared" si="50"/>
        <v>5.9411957762557071E-3</v>
      </c>
      <c r="Q251" s="42">
        <f t="shared" si="51"/>
        <v>-4.8029062024353125E-3</v>
      </c>
      <c r="R251" s="50">
        <f>Q251*(-1)</f>
        <v>4.8029062024353125E-3</v>
      </c>
      <c r="S251" s="42">
        <v>1.9908947255</v>
      </c>
      <c r="T251" s="42">
        <v>3.3410371669000001</v>
      </c>
      <c r="U251">
        <v>-888</v>
      </c>
      <c r="V251">
        <f>((R251)/(T251-S251))*100</f>
        <v>0.35573329562583383</v>
      </c>
      <c r="W251" cm="1">
        <f t="array" ref="W251">_xlfn.IFS(Q251&lt;0,-1,Q251=0,0,Q251&gt;0,1)</f>
        <v>-1</v>
      </c>
      <c r="X251" cm="1">
        <f t="array" ref="X251">_xlfn.IFS(W251=0,0,AND(W251&lt;0,V251&lt;50),1,AND(W251&lt;0,V251&lt;80),2,AND(W251&lt;0,V251&lt;90),3,AND(W251&lt;0,V251&lt;100),4,AND(W251&lt;0,V251&gt;100),5,AND(W251&gt;0,U251&gt;100),5,AND(W251&gt;0,U251&gt;10),4,AND(W251&gt;0,U251&gt;5),3,AND(W251&gt;0,U251&gt;2),2,AND(W251&gt;0,U251&gt;0),1)</f>
        <v>1</v>
      </c>
      <c r="Y251" cm="1">
        <f t="array" ref="Y251">_xlfn.IFS(W251=0,0,AND(W251&lt;0,X251=1),11,AND(W251&gt;0,X251=1),12,AND(W251&lt;0,X251=2),11,AND(W251&gt;0,X251=2),22,AND(W251&lt;0,X251=3),11,AND(W251&gt;0,X251=3),32,AND(W251&lt;0,X251=4),41,AND(W251&gt;0,X251=4),42,AND(W251&lt;0,X251=5),51,AND(W251&gt;0,X251=5),52)</f>
        <v>11</v>
      </c>
      <c r="Z251">
        <f t="shared" si="52"/>
        <v>1</v>
      </c>
      <c r="AA251">
        <f t="shared" si="53"/>
        <v>1</v>
      </c>
      <c r="AB251">
        <v>0</v>
      </c>
      <c r="AC251">
        <f t="shared" si="54"/>
        <v>1</v>
      </c>
    </row>
    <row r="252" spans="1:29" x14ac:dyDescent="0.25">
      <c r="A252" t="s">
        <v>5586</v>
      </c>
      <c r="B252" t="s">
        <v>246</v>
      </c>
      <c r="C252" t="s">
        <v>6100</v>
      </c>
      <c r="E252" t="s">
        <v>6110</v>
      </c>
      <c r="F252" t="s">
        <v>6111</v>
      </c>
      <c r="G252">
        <v>0</v>
      </c>
      <c r="H252">
        <v>0</v>
      </c>
      <c r="I252">
        <v>0</v>
      </c>
      <c r="J252">
        <f t="shared" si="47"/>
        <v>0</v>
      </c>
      <c r="K252">
        <v>0</v>
      </c>
      <c r="L252">
        <v>0</v>
      </c>
      <c r="M252">
        <v>0</v>
      </c>
      <c r="N252">
        <f t="shared" si="48"/>
        <v>0</v>
      </c>
      <c r="O252">
        <f t="shared" si="49"/>
        <v>0</v>
      </c>
      <c r="P252">
        <f t="shared" si="50"/>
        <v>0</v>
      </c>
      <c r="Q252" s="42">
        <f t="shared" si="51"/>
        <v>0</v>
      </c>
      <c r="R252" s="50">
        <f t="shared" ref="R252:R258" si="59">Q252</f>
        <v>0</v>
      </c>
      <c r="S252" s="42">
        <v>9.0000000000000008E-4</v>
      </c>
      <c r="T252" s="42">
        <v>1E-3</v>
      </c>
      <c r="U252">
        <f t="shared" ref="U252:U258" si="60">(Q252/T252)*100</f>
        <v>0</v>
      </c>
      <c r="V252">
        <f>((R252)/(T252-S252))*100</f>
        <v>0</v>
      </c>
      <c r="W252" cm="1">
        <f t="array" ref="W252">_xlfn.IFS(Q252&lt;0,-1,Q252=0,0,Q252&gt;0,1)</f>
        <v>0</v>
      </c>
      <c r="X252" cm="1">
        <f t="array" ref="X252">_xlfn.IFS(W252=0,0,AND(W252&lt;0,V252&lt;50),1,AND(W252&lt;0,V252&lt;80),2,AND(W252&lt;0,V252&lt;90),3,AND(W252&lt;0,V252&lt;100),4,AND(W252&lt;0,V252&gt;100),5,AND(W252&gt;0,U252&gt;100),5,AND(W252&gt;0,U252&gt;10),4,AND(W252&gt;0,U252&gt;5),3,AND(W252&gt;0,U252&gt;2),2,AND(W252&gt;0,U252&gt;0),1)</f>
        <v>0</v>
      </c>
      <c r="Y252" cm="1">
        <f t="array" ref="Y252">_xlfn.IFS(W252=0,0,AND(W252&lt;0,X252=1),11,AND(W252&gt;0,X252=1),12,AND(W252&lt;0,X252=2),11,AND(W252&gt;0,X252=2),22,AND(W252&lt;0,X252=3),11,AND(W252&gt;0,X252=3),32,AND(W252&lt;0,X252=4),41,AND(W252&gt;0,X252=4),42,AND(W252&lt;0,X252=5),51,AND(W252&gt;0,X252=5),52)</f>
        <v>0</v>
      </c>
      <c r="Z252">
        <f t="shared" si="52"/>
        <v>0</v>
      </c>
      <c r="AA252">
        <f t="shared" si="53"/>
        <v>0</v>
      </c>
      <c r="AB252">
        <v>1</v>
      </c>
      <c r="AC252">
        <f t="shared" si="54"/>
        <v>0</v>
      </c>
    </row>
    <row r="253" spans="1:29" x14ac:dyDescent="0.25">
      <c r="A253" t="s">
        <v>3910</v>
      </c>
      <c r="B253" t="s">
        <v>247</v>
      </c>
      <c r="C253" t="s">
        <v>6100</v>
      </c>
      <c r="E253" t="s">
        <v>6110</v>
      </c>
      <c r="F253" t="s">
        <v>6111</v>
      </c>
      <c r="G253">
        <v>0</v>
      </c>
      <c r="H253">
        <v>245428.3900629</v>
      </c>
      <c r="I253">
        <v>215956.80000000002</v>
      </c>
      <c r="J253">
        <f t="shared" si="47"/>
        <v>461385.19006290002</v>
      </c>
      <c r="K253">
        <v>0</v>
      </c>
      <c r="L253">
        <v>0</v>
      </c>
      <c r="M253">
        <v>858663.54</v>
      </c>
      <c r="N253">
        <f t="shared" si="48"/>
        <v>858663.54</v>
      </c>
      <c r="O253">
        <f t="shared" si="49"/>
        <v>1.4630428401284246E-2</v>
      </c>
      <c r="P253">
        <f t="shared" si="50"/>
        <v>2.7228042237442924E-2</v>
      </c>
      <c r="Q253" s="42">
        <f t="shared" si="51"/>
        <v>1.2597613836158678E-2</v>
      </c>
      <c r="R253" s="50">
        <f t="shared" si="59"/>
        <v>1.2597613836158678E-2</v>
      </c>
      <c r="S253" s="42">
        <v>1.9708452887000001</v>
      </c>
      <c r="T253" s="42">
        <v>3.2532900821999999</v>
      </c>
      <c r="U253">
        <f t="shared" si="60"/>
        <v>0.38722688471849048</v>
      </c>
      <c r="V253">
        <v>-888</v>
      </c>
      <c r="W253" cm="1">
        <f t="array" ref="W253">_xlfn.IFS(Q253&lt;0,-1,Q253=0,0,Q253&gt;0,1)</f>
        <v>1</v>
      </c>
      <c r="X253" cm="1">
        <f t="array" ref="X253">_xlfn.IFS(W253=0,0,AND(W253&lt;0,V253&lt;50),1,AND(W253&lt;0,V253&lt;80),2,AND(W253&lt;0,V253&lt;90),3,AND(W253&lt;0,V253&lt;100),4,AND(W253&lt;0,V253&gt;100),5,AND(W253&gt;0,U253&gt;100),5,AND(W253&gt;0,U253&gt;10),4,AND(W253&gt;0,U253&gt;5),3,AND(W253&gt;0,U253&gt;2),2,AND(W253&gt;0,U253&gt;0),1)</f>
        <v>1</v>
      </c>
      <c r="Y253" cm="1">
        <f t="array" ref="Y253">_xlfn.IFS(W253=0,0,AND(W253&lt;0,X253=1),11,AND(W253&gt;0,X253=1),12,AND(W253&lt;0,X253=2),11,AND(W253&gt;0,X253=2),22,AND(W253&lt;0,X253=3),11,AND(W253&gt;0,X253=3),32,AND(W253&lt;0,X253=4),41,AND(W253&gt;0,X253=4),42,AND(W253&lt;0,X253=5),51,AND(W253&gt;0,X253=5),52)</f>
        <v>12</v>
      </c>
      <c r="Z253">
        <f t="shared" si="52"/>
        <v>1</v>
      </c>
      <c r="AA253">
        <f t="shared" si="53"/>
        <v>1</v>
      </c>
      <c r="AB253">
        <v>0</v>
      </c>
      <c r="AC253">
        <f t="shared" si="54"/>
        <v>1</v>
      </c>
    </row>
    <row r="254" spans="1:29" x14ac:dyDescent="0.25">
      <c r="A254" t="s">
        <v>5819</v>
      </c>
      <c r="B254" t="s">
        <v>248</v>
      </c>
      <c r="C254" t="s">
        <v>6100</v>
      </c>
      <c r="E254" t="s">
        <v>6110</v>
      </c>
      <c r="F254" t="s">
        <v>6111</v>
      </c>
      <c r="G254">
        <v>0</v>
      </c>
      <c r="H254">
        <v>0</v>
      </c>
      <c r="I254">
        <v>0</v>
      </c>
      <c r="J254">
        <f t="shared" si="47"/>
        <v>0</v>
      </c>
      <c r="K254">
        <v>0</v>
      </c>
      <c r="L254">
        <v>0</v>
      </c>
      <c r="M254">
        <v>0</v>
      </c>
      <c r="N254">
        <f t="shared" si="48"/>
        <v>0</v>
      </c>
      <c r="O254">
        <f t="shared" si="49"/>
        <v>0</v>
      </c>
      <c r="P254">
        <f t="shared" si="50"/>
        <v>0</v>
      </c>
      <c r="Q254" s="42">
        <f t="shared" si="51"/>
        <v>0</v>
      </c>
      <c r="R254" s="50">
        <f t="shared" si="59"/>
        <v>0</v>
      </c>
      <c r="S254" s="42">
        <v>0.2046239269</v>
      </c>
      <c r="T254" s="42">
        <v>0.4068150096</v>
      </c>
      <c r="U254">
        <f t="shared" si="60"/>
        <v>0</v>
      </c>
      <c r="V254">
        <f>((R254)/(T254-S254))*100</f>
        <v>0</v>
      </c>
      <c r="W254" cm="1">
        <f t="array" ref="W254">_xlfn.IFS(Q254&lt;0,-1,Q254=0,0,Q254&gt;0,1)</f>
        <v>0</v>
      </c>
      <c r="X254" cm="1">
        <f t="array" ref="X254">_xlfn.IFS(W254=0,0,AND(W254&lt;0,V254&lt;50),1,AND(W254&lt;0,V254&lt;80),2,AND(W254&lt;0,V254&lt;90),3,AND(W254&lt;0,V254&lt;100),4,AND(W254&lt;0,V254&gt;100),5,AND(W254&gt;0,U254&gt;100),5,AND(W254&gt;0,U254&gt;10),4,AND(W254&gt;0,U254&gt;5),3,AND(W254&gt;0,U254&gt;2),2,AND(W254&gt;0,U254&gt;0),1)</f>
        <v>0</v>
      </c>
      <c r="Y254" cm="1">
        <f t="array" ref="Y254">_xlfn.IFS(W254=0,0,AND(W254&lt;0,X254=1),11,AND(W254&gt;0,X254=1),12,AND(W254&lt;0,X254=2),11,AND(W254&gt;0,X254=2),22,AND(W254&lt;0,X254=3),11,AND(W254&gt;0,X254=3),32,AND(W254&lt;0,X254=4),41,AND(W254&gt;0,X254=4),42,AND(W254&lt;0,X254=5),51,AND(W254&gt;0,X254=5),52)</f>
        <v>0</v>
      </c>
      <c r="Z254">
        <f t="shared" si="52"/>
        <v>1</v>
      </c>
      <c r="AA254">
        <f t="shared" si="53"/>
        <v>1</v>
      </c>
      <c r="AB254">
        <v>1</v>
      </c>
      <c r="AC254">
        <f t="shared" si="54"/>
        <v>2</v>
      </c>
    </row>
    <row r="255" spans="1:29" x14ac:dyDescent="0.25">
      <c r="A255" t="s">
        <v>6034</v>
      </c>
      <c r="B255" t="s">
        <v>249</v>
      </c>
      <c r="C255" t="s">
        <v>6100</v>
      </c>
      <c r="E255" t="s">
        <v>6110</v>
      </c>
      <c r="F255" t="s">
        <v>6111</v>
      </c>
      <c r="G255">
        <v>0</v>
      </c>
      <c r="H255">
        <v>0</v>
      </c>
      <c r="I255">
        <v>0</v>
      </c>
      <c r="J255">
        <f t="shared" si="47"/>
        <v>0</v>
      </c>
      <c r="K255">
        <v>0</v>
      </c>
      <c r="L255">
        <v>0</v>
      </c>
      <c r="M255">
        <v>0</v>
      </c>
      <c r="N255">
        <f t="shared" si="48"/>
        <v>0</v>
      </c>
      <c r="O255">
        <f t="shared" si="49"/>
        <v>0</v>
      </c>
      <c r="P255">
        <f t="shared" si="50"/>
        <v>0</v>
      </c>
      <c r="Q255" s="42">
        <f t="shared" si="51"/>
        <v>0</v>
      </c>
      <c r="R255" s="50">
        <f t="shared" si="59"/>
        <v>0</v>
      </c>
      <c r="S255" s="42">
        <v>0.14300536990000001</v>
      </c>
      <c r="T255" s="42">
        <v>0.2844574003</v>
      </c>
      <c r="U255">
        <f t="shared" si="60"/>
        <v>0</v>
      </c>
      <c r="V255">
        <f>((R255)/(T255-S255))*100</f>
        <v>0</v>
      </c>
      <c r="W255" cm="1">
        <f t="array" ref="W255">_xlfn.IFS(Q255&lt;0,-1,Q255=0,0,Q255&gt;0,1)</f>
        <v>0</v>
      </c>
      <c r="X255" cm="1">
        <f t="array" ref="X255">_xlfn.IFS(W255=0,0,AND(W255&lt;0,V255&lt;50),1,AND(W255&lt;0,V255&lt;80),2,AND(W255&lt;0,V255&lt;90),3,AND(W255&lt;0,V255&lt;100),4,AND(W255&lt;0,V255&gt;100),5,AND(W255&gt;0,U255&gt;100),5,AND(W255&gt;0,U255&gt;10),4,AND(W255&gt;0,U255&gt;5),3,AND(W255&gt;0,U255&gt;2),2,AND(W255&gt;0,U255&gt;0),1)</f>
        <v>0</v>
      </c>
      <c r="Y255" cm="1">
        <f t="array" ref="Y255">_xlfn.IFS(W255=0,0,AND(W255&lt;0,X255=1),11,AND(W255&gt;0,X255=1),12,AND(W255&lt;0,X255=2),11,AND(W255&gt;0,X255=2),22,AND(W255&lt;0,X255=3),11,AND(W255&gt;0,X255=3),32,AND(W255&lt;0,X255=4),41,AND(W255&gt;0,X255=4),42,AND(W255&lt;0,X255=5),51,AND(W255&gt;0,X255=5),52)</f>
        <v>0</v>
      </c>
      <c r="Z255">
        <f t="shared" si="52"/>
        <v>1</v>
      </c>
      <c r="AA255">
        <f t="shared" si="53"/>
        <v>1</v>
      </c>
      <c r="AB255">
        <v>1</v>
      </c>
      <c r="AC255">
        <f t="shared" si="54"/>
        <v>2</v>
      </c>
    </row>
    <row r="256" spans="1:29" x14ac:dyDescent="0.25">
      <c r="A256" t="s">
        <v>3310</v>
      </c>
      <c r="B256" t="s">
        <v>250</v>
      </c>
      <c r="C256" t="s">
        <v>6100</v>
      </c>
      <c r="E256" t="s">
        <v>6110</v>
      </c>
      <c r="F256" t="s">
        <v>6111</v>
      </c>
      <c r="G256">
        <v>0</v>
      </c>
      <c r="H256">
        <v>0</v>
      </c>
      <c r="I256">
        <v>41627.519999999997</v>
      </c>
      <c r="J256">
        <f t="shared" si="47"/>
        <v>41627.519999999997</v>
      </c>
      <c r="K256">
        <v>0</v>
      </c>
      <c r="L256">
        <v>0</v>
      </c>
      <c r="M256">
        <v>63551.5</v>
      </c>
      <c r="N256">
        <f t="shared" si="48"/>
        <v>63551.5</v>
      </c>
      <c r="O256">
        <f t="shared" si="49"/>
        <v>1.32E-3</v>
      </c>
      <c r="P256">
        <f t="shared" si="50"/>
        <v>2.0152048452562153E-3</v>
      </c>
      <c r="Q256" s="42">
        <f t="shared" si="51"/>
        <v>6.9520484525621533E-4</v>
      </c>
      <c r="R256" s="50">
        <f t="shared" si="59"/>
        <v>6.9520484525621533E-4</v>
      </c>
      <c r="S256" s="42">
        <v>4.4854478254999997</v>
      </c>
      <c r="T256" s="42">
        <v>7.6359648827999997</v>
      </c>
      <c r="U256">
        <f t="shared" si="60"/>
        <v>9.1043483819859255E-3</v>
      </c>
      <c r="V256">
        <v>-888</v>
      </c>
      <c r="W256" cm="1">
        <f t="array" ref="W256">_xlfn.IFS(Q256&lt;0,-1,Q256=0,0,Q256&gt;0,1)</f>
        <v>1</v>
      </c>
      <c r="X256" cm="1">
        <f t="array" ref="X256">_xlfn.IFS(W256=0,0,AND(W256&lt;0,V256&lt;50),1,AND(W256&lt;0,V256&lt;80),2,AND(W256&lt;0,V256&lt;90),3,AND(W256&lt;0,V256&lt;100),4,AND(W256&lt;0,V256&gt;100),5,AND(W256&gt;0,U256&gt;100),5,AND(W256&gt;0,U256&gt;10),4,AND(W256&gt;0,U256&gt;5),3,AND(W256&gt;0,U256&gt;2),2,AND(W256&gt;0,U256&gt;0),1)</f>
        <v>1</v>
      </c>
      <c r="Y256" cm="1">
        <f t="array" ref="Y256">_xlfn.IFS(W256=0,0,AND(W256&lt;0,X256=1),11,AND(W256&gt;0,X256=1),12,AND(W256&lt;0,X256=2),11,AND(W256&gt;0,X256=2),22,AND(W256&lt;0,X256=3),11,AND(W256&gt;0,X256=3),32,AND(W256&lt;0,X256=4),41,AND(W256&gt;0,X256=4),42,AND(W256&lt;0,X256=5),51,AND(W256&gt;0,X256=5),52)</f>
        <v>12</v>
      </c>
      <c r="Z256">
        <f t="shared" si="52"/>
        <v>1</v>
      </c>
      <c r="AA256">
        <f t="shared" si="53"/>
        <v>1</v>
      </c>
      <c r="AB256">
        <v>1</v>
      </c>
      <c r="AC256">
        <f t="shared" si="54"/>
        <v>2</v>
      </c>
    </row>
    <row r="257" spans="1:29" x14ac:dyDescent="0.25">
      <c r="A257" t="s">
        <v>5364</v>
      </c>
      <c r="B257" t="s">
        <v>251</v>
      </c>
      <c r="C257" t="s">
        <v>6100</v>
      </c>
      <c r="E257" t="s">
        <v>6110</v>
      </c>
      <c r="F257" t="s">
        <v>6111</v>
      </c>
      <c r="G257">
        <v>0</v>
      </c>
      <c r="H257">
        <v>0</v>
      </c>
      <c r="I257">
        <v>0</v>
      </c>
      <c r="J257">
        <f t="shared" si="47"/>
        <v>0</v>
      </c>
      <c r="K257">
        <v>0</v>
      </c>
      <c r="L257">
        <v>0</v>
      </c>
      <c r="M257">
        <v>3541</v>
      </c>
      <c r="N257">
        <f t="shared" si="48"/>
        <v>3541</v>
      </c>
      <c r="O257">
        <f t="shared" si="49"/>
        <v>0</v>
      </c>
      <c r="P257">
        <f t="shared" si="50"/>
        <v>1.122843734145104E-4</v>
      </c>
      <c r="Q257" s="42">
        <f t="shared" si="51"/>
        <v>1.122843734145104E-4</v>
      </c>
      <c r="R257" s="50">
        <f t="shared" si="59"/>
        <v>1.122843734145104E-4</v>
      </c>
      <c r="S257" s="42">
        <v>5.7950835595999999E-2</v>
      </c>
      <c r="T257" s="42">
        <v>0.10714618544900001</v>
      </c>
      <c r="U257">
        <f t="shared" si="60"/>
        <v>0.10479549313303001</v>
      </c>
      <c r="V257">
        <v>-888</v>
      </c>
      <c r="W257" cm="1">
        <f t="array" ref="W257">_xlfn.IFS(Q257&lt;0,-1,Q257=0,0,Q257&gt;0,1)</f>
        <v>1</v>
      </c>
      <c r="X257" cm="1">
        <f t="array" ref="X257">_xlfn.IFS(W257=0,0,AND(W257&lt;0,V257&lt;50),1,AND(W257&lt;0,V257&lt;80),2,AND(W257&lt;0,V257&lt;90),3,AND(W257&lt;0,V257&lt;100),4,AND(W257&lt;0,V257&gt;100),5,AND(W257&gt;0,U257&gt;100),5,AND(W257&gt;0,U257&gt;10),4,AND(W257&gt;0,U257&gt;5),3,AND(W257&gt;0,U257&gt;2),2,AND(W257&gt;0,U257&gt;0),1)</f>
        <v>1</v>
      </c>
      <c r="Y257" cm="1">
        <f t="array" ref="Y257">_xlfn.IFS(W257=0,0,AND(W257&lt;0,X257=1),11,AND(W257&gt;0,X257=1),12,AND(W257&lt;0,X257=2),11,AND(W257&gt;0,X257=2),22,AND(W257&lt;0,X257=3),11,AND(W257&gt;0,X257=3),32,AND(W257&lt;0,X257=4),41,AND(W257&gt;0,X257=4),42,AND(W257&lt;0,X257=5),51,AND(W257&gt;0,X257=5),52)</f>
        <v>12</v>
      </c>
      <c r="Z257">
        <f t="shared" si="52"/>
        <v>1</v>
      </c>
      <c r="AA257">
        <f t="shared" si="53"/>
        <v>1</v>
      </c>
      <c r="AB257">
        <v>1</v>
      </c>
      <c r="AC257">
        <f t="shared" si="54"/>
        <v>2</v>
      </c>
    </row>
    <row r="258" spans="1:29" x14ac:dyDescent="0.25">
      <c r="A258" t="s">
        <v>5825</v>
      </c>
      <c r="B258" t="s">
        <v>252</v>
      </c>
      <c r="C258" t="s">
        <v>6100</v>
      </c>
      <c r="E258" t="s">
        <v>6110</v>
      </c>
      <c r="F258" t="s">
        <v>6111</v>
      </c>
      <c r="G258">
        <v>0</v>
      </c>
      <c r="H258">
        <v>0</v>
      </c>
      <c r="I258">
        <v>0</v>
      </c>
      <c r="J258">
        <f t="shared" si="47"/>
        <v>0</v>
      </c>
      <c r="K258">
        <v>0</v>
      </c>
      <c r="L258">
        <v>0</v>
      </c>
      <c r="M258">
        <v>0</v>
      </c>
      <c r="N258">
        <f t="shared" si="48"/>
        <v>0</v>
      </c>
      <c r="O258">
        <f t="shared" si="49"/>
        <v>0</v>
      </c>
      <c r="P258">
        <f t="shared" si="50"/>
        <v>0</v>
      </c>
      <c r="Q258" s="42">
        <f t="shared" si="51"/>
        <v>0</v>
      </c>
      <c r="R258" s="50">
        <f t="shared" si="59"/>
        <v>0</v>
      </c>
      <c r="S258" s="42">
        <v>6.4623257200000006E-2</v>
      </c>
      <c r="T258" s="42">
        <v>0.1303121015</v>
      </c>
      <c r="U258">
        <f t="shared" si="60"/>
        <v>0</v>
      </c>
      <c r="V258">
        <f>((R258)/(T258-S258))*100</f>
        <v>0</v>
      </c>
      <c r="W258" cm="1">
        <f t="array" ref="W258">_xlfn.IFS(Q258&lt;0,-1,Q258=0,0,Q258&gt;0,1)</f>
        <v>0</v>
      </c>
      <c r="X258" cm="1">
        <f t="array" ref="X258">_xlfn.IFS(W258=0,0,AND(W258&lt;0,V258&lt;50),1,AND(W258&lt;0,V258&lt;80),2,AND(W258&lt;0,V258&lt;90),3,AND(W258&lt;0,V258&lt;100),4,AND(W258&lt;0,V258&gt;100),5,AND(W258&gt;0,U258&gt;100),5,AND(W258&gt;0,U258&gt;10),4,AND(W258&gt;0,U258&gt;5),3,AND(W258&gt;0,U258&gt;2),2,AND(W258&gt;0,U258&gt;0),1)</f>
        <v>0</v>
      </c>
      <c r="Y258" cm="1">
        <f t="array" ref="Y258">_xlfn.IFS(W258=0,0,AND(W258&lt;0,X258=1),11,AND(W258&gt;0,X258=1),12,AND(W258&lt;0,X258=2),11,AND(W258&gt;0,X258=2),22,AND(W258&lt;0,X258=3),11,AND(W258&gt;0,X258=3),32,AND(W258&lt;0,X258=4),41,AND(W258&gt;0,X258=4),42,AND(W258&lt;0,X258=5),51,AND(W258&gt;0,X258=5),52)</f>
        <v>0</v>
      </c>
      <c r="Z258">
        <f t="shared" si="52"/>
        <v>1</v>
      </c>
      <c r="AA258">
        <f t="shared" si="53"/>
        <v>1</v>
      </c>
      <c r="AB258">
        <v>1</v>
      </c>
      <c r="AC258">
        <f t="shared" si="54"/>
        <v>2</v>
      </c>
    </row>
    <row r="259" spans="1:29" x14ac:dyDescent="0.25">
      <c r="A259" t="s">
        <v>5020</v>
      </c>
      <c r="B259" t="s">
        <v>253</v>
      </c>
      <c r="C259" t="s">
        <v>6100</v>
      </c>
      <c r="E259" t="s">
        <v>6110</v>
      </c>
      <c r="F259" t="s">
        <v>6111</v>
      </c>
      <c r="G259">
        <v>0</v>
      </c>
      <c r="H259">
        <v>0</v>
      </c>
      <c r="I259">
        <v>137082.20000000001</v>
      </c>
      <c r="J259">
        <f t="shared" si="47"/>
        <v>137082.20000000001</v>
      </c>
      <c r="K259">
        <v>0</v>
      </c>
      <c r="L259">
        <v>0</v>
      </c>
      <c r="M259">
        <v>127033.5</v>
      </c>
      <c r="N259">
        <f t="shared" si="48"/>
        <v>127033.5</v>
      </c>
      <c r="O259">
        <f t="shared" si="49"/>
        <v>4.3468480466768138E-3</v>
      </c>
      <c r="P259">
        <f t="shared" si="50"/>
        <v>4.0282058599695582E-3</v>
      </c>
      <c r="Q259" s="42">
        <f t="shared" si="51"/>
        <v>-3.1864218670725562E-4</v>
      </c>
      <c r="R259" s="50">
        <f>Q259*(-1)</f>
        <v>3.1864218670725562E-4</v>
      </c>
      <c r="S259" s="42">
        <v>0.64962097620000003</v>
      </c>
      <c r="T259" s="42">
        <v>1.4793069751000001</v>
      </c>
      <c r="U259">
        <v>-888</v>
      </c>
      <c r="V259">
        <f>((R259)/(T259-S259))*100</f>
        <v>3.8405154134179949E-2</v>
      </c>
      <c r="W259" cm="1">
        <f t="array" ref="W259">_xlfn.IFS(Q259&lt;0,-1,Q259=0,0,Q259&gt;0,1)</f>
        <v>-1</v>
      </c>
      <c r="X259" cm="1">
        <f t="array" ref="X259">_xlfn.IFS(W259=0,0,AND(W259&lt;0,V259&lt;50),1,AND(W259&lt;0,V259&lt;80),2,AND(W259&lt;0,V259&lt;90),3,AND(W259&lt;0,V259&lt;100),4,AND(W259&lt;0,V259&gt;100),5,AND(W259&gt;0,U259&gt;100),5,AND(W259&gt;0,U259&gt;10),4,AND(W259&gt;0,U259&gt;5),3,AND(W259&gt;0,U259&gt;2),2,AND(W259&gt;0,U259&gt;0),1)</f>
        <v>1</v>
      </c>
      <c r="Y259" cm="1">
        <f t="array" ref="Y259">_xlfn.IFS(W259=0,0,AND(W259&lt;0,X259=1),11,AND(W259&gt;0,X259=1),12,AND(W259&lt;0,X259=2),11,AND(W259&gt;0,X259=2),22,AND(W259&lt;0,X259=3),11,AND(W259&gt;0,X259=3),32,AND(W259&lt;0,X259=4),41,AND(W259&gt;0,X259=4),42,AND(W259&lt;0,X259=5),51,AND(W259&gt;0,X259=5),52)</f>
        <v>11</v>
      </c>
      <c r="Z259">
        <f t="shared" si="52"/>
        <v>1</v>
      </c>
      <c r="AA259">
        <f t="shared" si="53"/>
        <v>1</v>
      </c>
      <c r="AB259">
        <v>1</v>
      </c>
      <c r="AC259">
        <f t="shared" si="54"/>
        <v>2</v>
      </c>
    </row>
    <row r="260" spans="1:29" x14ac:dyDescent="0.25">
      <c r="A260" t="s">
        <v>5199</v>
      </c>
      <c r="B260" t="s">
        <v>254</v>
      </c>
      <c r="C260" t="s">
        <v>6100</v>
      </c>
      <c r="E260" t="s">
        <v>6110</v>
      </c>
      <c r="F260" t="s">
        <v>6111</v>
      </c>
      <c r="G260">
        <v>0</v>
      </c>
      <c r="H260">
        <v>0</v>
      </c>
      <c r="I260">
        <v>337169.12</v>
      </c>
      <c r="J260">
        <f t="shared" ref="J260:J323" si="61">I260+H260+G260</f>
        <v>337169.12</v>
      </c>
      <c r="K260">
        <v>0</v>
      </c>
      <c r="L260">
        <v>0</v>
      </c>
      <c r="M260">
        <v>101987.5</v>
      </c>
      <c r="N260">
        <f t="shared" ref="N260:N323" si="62">K260+L260+M260</f>
        <v>101987.5</v>
      </c>
      <c r="O260">
        <f t="shared" ref="O260:O323" si="63">J260/31536000</f>
        <v>1.069156265854896E-2</v>
      </c>
      <c r="P260">
        <f t="shared" ref="P260:P323" si="64">N260/31536000</f>
        <v>3.2340024099441907E-3</v>
      </c>
      <c r="Q260" s="42">
        <f t="shared" ref="Q260:Q323" si="65">P260-O260</f>
        <v>-7.4575602486047689E-3</v>
      </c>
      <c r="R260" s="50">
        <f>Q260*(-1)</f>
        <v>7.4575602486047689E-3</v>
      </c>
      <c r="S260" s="42">
        <v>0.69821915369999998</v>
      </c>
      <c r="T260" s="42">
        <v>1.2981621025000001</v>
      </c>
      <c r="U260">
        <v>-888</v>
      </c>
      <c r="V260">
        <f>((R260)/(T260-S260))*100</f>
        <v>1.2430449034397864</v>
      </c>
      <c r="W260" cm="1">
        <f t="array" ref="W260">_xlfn.IFS(Q260&lt;0,-1,Q260=0,0,Q260&gt;0,1)</f>
        <v>-1</v>
      </c>
      <c r="X260" cm="1">
        <f t="array" ref="X260">_xlfn.IFS(W260=0,0,AND(W260&lt;0,V260&lt;50),1,AND(W260&lt;0,V260&lt;80),2,AND(W260&lt;0,V260&lt;90),3,AND(W260&lt;0,V260&lt;100),4,AND(W260&lt;0,V260&gt;100),5,AND(W260&gt;0,U260&gt;100),5,AND(W260&gt;0,U260&gt;10),4,AND(W260&gt;0,U260&gt;5),3,AND(W260&gt;0,U260&gt;2),2,AND(W260&gt;0,U260&gt;0),1)</f>
        <v>1</v>
      </c>
      <c r="Y260" cm="1">
        <f t="array" ref="Y260">_xlfn.IFS(W260=0,0,AND(W260&lt;0,X260=1),11,AND(W260&gt;0,X260=1),12,AND(W260&lt;0,X260=2),11,AND(W260&gt;0,X260=2),22,AND(W260&lt;0,X260=3),11,AND(W260&gt;0,X260=3),32,AND(W260&lt;0,X260=4),41,AND(W260&gt;0,X260=4),42,AND(W260&lt;0,X260=5),51,AND(W260&gt;0,X260=5),52)</f>
        <v>11</v>
      </c>
      <c r="Z260">
        <f t="shared" ref="Z260:Z323" si="66">IF(S260&lt;0.01,0,1)</f>
        <v>1</v>
      </c>
      <c r="AA260">
        <f t="shared" ref="AA260:AA323" si="67">IF(T260&lt;0.01,0,1)</f>
        <v>1</v>
      </c>
      <c r="AB260">
        <v>1</v>
      </c>
      <c r="AC260">
        <f t="shared" ref="AC260:AC323" si="68">IF(AND(Z260=1,AA260=1,AB260=1),2,IF(AND(Z260=1,AA260=1,AB260=0),1,IF(AND(Z260=0,AA260=0,AB260=0),0,IF(AND(Z260=0,AA260=0),0,1))))</f>
        <v>2</v>
      </c>
    </row>
    <row r="261" spans="1:29" x14ac:dyDescent="0.25">
      <c r="A261" t="s">
        <v>4258</v>
      </c>
      <c r="B261" t="s">
        <v>255</v>
      </c>
      <c r="C261" t="s">
        <v>6100</v>
      </c>
      <c r="E261" t="s">
        <v>6110</v>
      </c>
      <c r="F261" t="s">
        <v>6111</v>
      </c>
      <c r="G261">
        <v>0</v>
      </c>
      <c r="H261">
        <v>159138.12134880002</v>
      </c>
      <c r="I261">
        <v>0</v>
      </c>
      <c r="J261">
        <f t="shared" si="61"/>
        <v>159138.12134880002</v>
      </c>
      <c r="K261">
        <v>0</v>
      </c>
      <c r="L261">
        <v>0</v>
      </c>
      <c r="M261">
        <v>583909</v>
      </c>
      <c r="N261">
        <f t="shared" si="62"/>
        <v>583909</v>
      </c>
      <c r="O261">
        <f t="shared" si="63"/>
        <v>5.0462367246575353E-3</v>
      </c>
      <c r="P261">
        <f t="shared" si="64"/>
        <v>1.8515632927447997E-2</v>
      </c>
      <c r="Q261" s="42">
        <f t="shared" si="65"/>
        <v>1.3469396202790463E-2</v>
      </c>
      <c r="R261" s="50">
        <f>Q261</f>
        <v>1.3469396202790463E-2</v>
      </c>
      <c r="S261" s="42">
        <v>0.44420318619999999</v>
      </c>
      <c r="T261" s="42">
        <v>0.89628139220000003</v>
      </c>
      <c r="U261">
        <f>(Q261/T261)*100</f>
        <v>1.5028088633781258</v>
      </c>
      <c r="V261">
        <v>-888</v>
      </c>
      <c r="W261" cm="1">
        <f t="array" ref="W261">_xlfn.IFS(Q261&lt;0,-1,Q261=0,0,Q261&gt;0,1)</f>
        <v>1</v>
      </c>
      <c r="X261" cm="1">
        <f t="array" ref="X261">_xlfn.IFS(W261=0,0,AND(W261&lt;0,V261&lt;50),1,AND(W261&lt;0,V261&lt;80),2,AND(W261&lt;0,V261&lt;90),3,AND(W261&lt;0,V261&lt;100),4,AND(W261&lt;0,V261&gt;100),5,AND(W261&gt;0,U261&gt;100),5,AND(W261&gt;0,U261&gt;10),4,AND(W261&gt;0,U261&gt;5),3,AND(W261&gt;0,U261&gt;2),2,AND(W261&gt;0,U261&gt;0),1)</f>
        <v>1</v>
      </c>
      <c r="Y261" cm="1">
        <f t="array" ref="Y261">_xlfn.IFS(W261=0,0,AND(W261&lt;0,X261=1),11,AND(W261&gt;0,X261=1),12,AND(W261&lt;0,X261=2),11,AND(W261&gt;0,X261=2),22,AND(W261&lt;0,X261=3),11,AND(W261&gt;0,X261=3),32,AND(W261&lt;0,X261=4),41,AND(W261&gt;0,X261=4),42,AND(W261&lt;0,X261=5),51,AND(W261&gt;0,X261=5),52)</f>
        <v>12</v>
      </c>
      <c r="Z261">
        <f t="shared" si="66"/>
        <v>1</v>
      </c>
      <c r="AA261">
        <f t="shared" si="67"/>
        <v>1</v>
      </c>
      <c r="AB261">
        <v>1</v>
      </c>
      <c r="AC261">
        <f t="shared" si="68"/>
        <v>2</v>
      </c>
    </row>
    <row r="262" spans="1:29" x14ac:dyDescent="0.25">
      <c r="A262" t="s">
        <v>5580</v>
      </c>
      <c r="B262" t="s">
        <v>256</v>
      </c>
      <c r="C262" t="s">
        <v>6100</v>
      </c>
      <c r="E262" t="s">
        <v>6110</v>
      </c>
      <c r="F262" t="s">
        <v>6111</v>
      </c>
      <c r="G262">
        <v>0</v>
      </c>
      <c r="H262">
        <v>0</v>
      </c>
      <c r="I262">
        <v>0</v>
      </c>
      <c r="J262">
        <f t="shared" si="61"/>
        <v>0</v>
      </c>
      <c r="K262">
        <v>0</v>
      </c>
      <c r="L262">
        <v>0</v>
      </c>
      <c r="M262">
        <v>0</v>
      </c>
      <c r="N262">
        <f t="shared" si="62"/>
        <v>0</v>
      </c>
      <c r="O262">
        <f t="shared" si="63"/>
        <v>0</v>
      </c>
      <c r="P262">
        <f t="shared" si="64"/>
        <v>0</v>
      </c>
      <c r="Q262" s="42">
        <f t="shared" si="65"/>
        <v>0</v>
      </c>
      <c r="R262" s="50">
        <f>Q262</f>
        <v>0</v>
      </c>
      <c r="S262" s="42">
        <v>9.0000000000000008E-4</v>
      </c>
      <c r="T262" s="42">
        <v>1E-3</v>
      </c>
      <c r="U262">
        <f>(Q262/T262)*100</f>
        <v>0</v>
      </c>
      <c r="V262">
        <f t="shared" ref="V262:V268" si="69">((R262)/(T262-S262))*100</f>
        <v>0</v>
      </c>
      <c r="W262" cm="1">
        <f t="array" ref="W262">_xlfn.IFS(Q262&lt;0,-1,Q262=0,0,Q262&gt;0,1)</f>
        <v>0</v>
      </c>
      <c r="X262" cm="1">
        <f t="array" ref="X262">_xlfn.IFS(W262=0,0,AND(W262&lt;0,V262&lt;50),1,AND(W262&lt;0,V262&lt;80),2,AND(W262&lt;0,V262&lt;90),3,AND(W262&lt;0,V262&lt;100),4,AND(W262&lt;0,V262&gt;100),5,AND(W262&gt;0,U262&gt;100),5,AND(W262&gt;0,U262&gt;10),4,AND(W262&gt;0,U262&gt;5),3,AND(W262&gt;0,U262&gt;2),2,AND(W262&gt;0,U262&gt;0),1)</f>
        <v>0</v>
      </c>
      <c r="Y262" cm="1">
        <f t="array" ref="Y262">_xlfn.IFS(W262=0,0,AND(W262&lt;0,X262=1),11,AND(W262&gt;0,X262=1),12,AND(W262&lt;0,X262=2),11,AND(W262&gt;0,X262=2),22,AND(W262&lt;0,X262=3),11,AND(W262&gt;0,X262=3),32,AND(W262&lt;0,X262=4),41,AND(W262&gt;0,X262=4),42,AND(W262&lt;0,X262=5),51,AND(W262&gt;0,X262=5),52)</f>
        <v>0</v>
      </c>
      <c r="Z262">
        <f t="shared" si="66"/>
        <v>0</v>
      </c>
      <c r="AA262">
        <f t="shared" si="67"/>
        <v>0</v>
      </c>
      <c r="AB262">
        <v>1</v>
      </c>
      <c r="AC262">
        <f t="shared" si="68"/>
        <v>0</v>
      </c>
    </row>
    <row r="263" spans="1:29" x14ac:dyDescent="0.25">
      <c r="A263" t="s">
        <v>4801</v>
      </c>
      <c r="B263" t="s">
        <v>257</v>
      </c>
      <c r="C263" t="s">
        <v>6100</v>
      </c>
      <c r="E263" t="s">
        <v>6110</v>
      </c>
      <c r="F263" t="s">
        <v>6111</v>
      </c>
      <c r="G263">
        <v>0</v>
      </c>
      <c r="H263">
        <v>0</v>
      </c>
      <c r="I263">
        <v>980346</v>
      </c>
      <c r="J263">
        <f t="shared" si="61"/>
        <v>980346</v>
      </c>
      <c r="K263">
        <v>0</v>
      </c>
      <c r="L263">
        <v>0</v>
      </c>
      <c r="M263">
        <v>62225</v>
      </c>
      <c r="N263">
        <f t="shared" si="62"/>
        <v>62225</v>
      </c>
      <c r="O263">
        <f t="shared" si="63"/>
        <v>3.1086567732115676E-2</v>
      </c>
      <c r="P263">
        <f t="shared" si="64"/>
        <v>1.9731418061897515E-3</v>
      </c>
      <c r="Q263" s="42">
        <f t="shared" si="65"/>
        <v>-2.9113425925925925E-2</v>
      </c>
      <c r="R263" s="50">
        <f>Q263*(-1)</f>
        <v>2.9113425925925925E-2</v>
      </c>
      <c r="S263" s="42">
        <v>0.20143008019999997</v>
      </c>
      <c r="T263" s="42">
        <v>0.40712685949999999</v>
      </c>
      <c r="U263">
        <v>-888</v>
      </c>
      <c r="V263">
        <f t="shared" si="69"/>
        <v>14.153564302270979</v>
      </c>
      <c r="W263" cm="1">
        <f t="array" ref="W263">_xlfn.IFS(Q263&lt;0,-1,Q263=0,0,Q263&gt;0,1)</f>
        <v>-1</v>
      </c>
      <c r="X263" cm="1">
        <f t="array" ref="X263">_xlfn.IFS(W263=0,0,AND(W263&lt;0,V263&lt;50),1,AND(W263&lt;0,V263&lt;80),2,AND(W263&lt;0,V263&lt;90),3,AND(W263&lt;0,V263&lt;100),4,AND(W263&lt;0,V263&gt;100),5,AND(W263&gt;0,U263&gt;100),5,AND(W263&gt;0,U263&gt;10),4,AND(W263&gt;0,U263&gt;5),3,AND(W263&gt;0,U263&gt;2),2,AND(W263&gt;0,U263&gt;0),1)</f>
        <v>1</v>
      </c>
      <c r="Y263" cm="1">
        <f t="array" ref="Y263">_xlfn.IFS(W263=0,0,AND(W263&lt;0,X263=1),11,AND(W263&gt;0,X263=1),12,AND(W263&lt;0,X263=2),11,AND(W263&gt;0,X263=2),22,AND(W263&lt;0,X263=3),11,AND(W263&gt;0,X263=3),32,AND(W263&lt;0,X263=4),41,AND(W263&gt;0,X263=4),42,AND(W263&lt;0,X263=5),51,AND(W263&gt;0,X263=5),52)</f>
        <v>11</v>
      </c>
      <c r="Z263">
        <f t="shared" si="66"/>
        <v>1</v>
      </c>
      <c r="AA263">
        <f t="shared" si="67"/>
        <v>1</v>
      </c>
      <c r="AB263">
        <v>1</v>
      </c>
      <c r="AC263">
        <f t="shared" si="68"/>
        <v>2</v>
      </c>
    </row>
    <row r="264" spans="1:29" x14ac:dyDescent="0.25">
      <c r="A264" t="s">
        <v>5001</v>
      </c>
      <c r="B264" t="s">
        <v>258</v>
      </c>
      <c r="C264" t="s">
        <v>6100</v>
      </c>
      <c r="E264" t="s">
        <v>6110</v>
      </c>
      <c r="F264" t="s">
        <v>6111</v>
      </c>
      <c r="G264">
        <v>0</v>
      </c>
      <c r="H264">
        <v>0</v>
      </c>
      <c r="I264">
        <v>0</v>
      </c>
      <c r="J264">
        <f t="shared" si="61"/>
        <v>0</v>
      </c>
      <c r="K264">
        <v>0</v>
      </c>
      <c r="L264">
        <v>0</v>
      </c>
      <c r="M264">
        <v>0</v>
      </c>
      <c r="N264">
        <f t="shared" si="62"/>
        <v>0</v>
      </c>
      <c r="O264">
        <f t="shared" si="63"/>
        <v>0</v>
      </c>
      <c r="P264">
        <f t="shared" si="64"/>
        <v>0</v>
      </c>
      <c r="Q264" s="42">
        <f t="shared" si="65"/>
        <v>0</v>
      </c>
      <c r="R264" s="50">
        <f>Q264</f>
        <v>0</v>
      </c>
      <c r="S264" s="42">
        <v>8.7601927144000002E-2</v>
      </c>
      <c r="T264" s="42">
        <v>0.16755100509399998</v>
      </c>
      <c r="U264">
        <f>(Q264/T264)*100</f>
        <v>0</v>
      </c>
      <c r="V264">
        <f t="shared" si="69"/>
        <v>0</v>
      </c>
      <c r="W264" cm="1">
        <f t="array" ref="W264">_xlfn.IFS(Q264&lt;0,-1,Q264=0,0,Q264&gt;0,1)</f>
        <v>0</v>
      </c>
      <c r="X264" cm="1">
        <f t="array" ref="X264">_xlfn.IFS(W264=0,0,AND(W264&lt;0,V264&lt;50),1,AND(W264&lt;0,V264&lt;80),2,AND(W264&lt;0,V264&lt;90),3,AND(W264&lt;0,V264&lt;100),4,AND(W264&lt;0,V264&gt;100),5,AND(W264&gt;0,U264&gt;100),5,AND(W264&gt;0,U264&gt;10),4,AND(W264&gt;0,U264&gt;5),3,AND(W264&gt;0,U264&gt;2),2,AND(W264&gt;0,U264&gt;0),1)</f>
        <v>0</v>
      </c>
      <c r="Y264" cm="1">
        <f t="array" ref="Y264">_xlfn.IFS(W264=0,0,AND(W264&lt;0,X264=1),11,AND(W264&gt;0,X264=1),12,AND(W264&lt;0,X264=2),11,AND(W264&gt;0,X264=2),22,AND(W264&lt;0,X264=3),11,AND(W264&gt;0,X264=3),32,AND(W264&lt;0,X264=4),41,AND(W264&gt;0,X264=4),42,AND(W264&lt;0,X264=5),51,AND(W264&gt;0,X264=5),52)</f>
        <v>0</v>
      </c>
      <c r="Z264">
        <f t="shared" si="66"/>
        <v>1</v>
      </c>
      <c r="AA264">
        <f t="shared" si="67"/>
        <v>1</v>
      </c>
      <c r="AB264">
        <v>1</v>
      </c>
      <c r="AC264">
        <f t="shared" si="68"/>
        <v>2</v>
      </c>
    </row>
    <row r="265" spans="1:29" x14ac:dyDescent="0.25">
      <c r="A265" t="s">
        <v>5029</v>
      </c>
      <c r="B265" t="s">
        <v>259</v>
      </c>
      <c r="C265" t="s">
        <v>6100</v>
      </c>
      <c r="E265" t="s">
        <v>6110</v>
      </c>
      <c r="F265" t="s">
        <v>6111</v>
      </c>
      <c r="G265">
        <v>0</v>
      </c>
      <c r="H265">
        <v>0</v>
      </c>
      <c r="I265">
        <v>0</v>
      </c>
      <c r="J265">
        <f t="shared" si="61"/>
        <v>0</v>
      </c>
      <c r="K265">
        <v>0</v>
      </c>
      <c r="L265">
        <v>0</v>
      </c>
      <c r="M265">
        <v>0</v>
      </c>
      <c r="N265">
        <f t="shared" si="62"/>
        <v>0</v>
      </c>
      <c r="O265">
        <f t="shared" si="63"/>
        <v>0</v>
      </c>
      <c r="P265">
        <f t="shared" si="64"/>
        <v>0</v>
      </c>
      <c r="Q265" s="42">
        <f t="shared" si="65"/>
        <v>0</v>
      </c>
      <c r="R265" s="50">
        <f>Q265</f>
        <v>0</v>
      </c>
      <c r="S265" s="42">
        <v>0.15290954030000001</v>
      </c>
      <c r="T265" s="42">
        <v>0.30804232570000001</v>
      </c>
      <c r="U265">
        <f>(Q265/T265)*100</f>
        <v>0</v>
      </c>
      <c r="V265">
        <f t="shared" si="69"/>
        <v>0</v>
      </c>
      <c r="W265" cm="1">
        <f t="array" ref="W265">_xlfn.IFS(Q265&lt;0,-1,Q265=0,0,Q265&gt;0,1)</f>
        <v>0</v>
      </c>
      <c r="X265" cm="1">
        <f t="array" ref="X265">_xlfn.IFS(W265=0,0,AND(W265&lt;0,V265&lt;50),1,AND(W265&lt;0,V265&lt;80),2,AND(W265&lt;0,V265&lt;90),3,AND(W265&lt;0,V265&lt;100),4,AND(W265&lt;0,V265&gt;100),5,AND(W265&gt;0,U265&gt;100),5,AND(W265&gt;0,U265&gt;10),4,AND(W265&gt;0,U265&gt;5),3,AND(W265&gt;0,U265&gt;2),2,AND(W265&gt;0,U265&gt;0),1)</f>
        <v>0</v>
      </c>
      <c r="Y265" cm="1">
        <f t="array" ref="Y265">_xlfn.IFS(W265=0,0,AND(W265&lt;0,X265=1),11,AND(W265&gt;0,X265=1),12,AND(W265&lt;0,X265=2),11,AND(W265&gt;0,X265=2),22,AND(W265&lt;0,X265=3),11,AND(W265&gt;0,X265=3),32,AND(W265&lt;0,X265=4),41,AND(W265&gt;0,X265=4),42,AND(W265&lt;0,X265=5),51,AND(W265&gt;0,X265=5),52)</f>
        <v>0</v>
      </c>
      <c r="Z265">
        <f t="shared" si="66"/>
        <v>1</v>
      </c>
      <c r="AA265">
        <f t="shared" si="67"/>
        <v>1</v>
      </c>
      <c r="AB265">
        <v>1</v>
      </c>
      <c r="AC265">
        <f t="shared" si="68"/>
        <v>2</v>
      </c>
    </row>
    <row r="266" spans="1:29" x14ac:dyDescent="0.25">
      <c r="A266" t="s">
        <v>4941</v>
      </c>
      <c r="B266" t="s">
        <v>260</v>
      </c>
      <c r="C266" t="s">
        <v>6100</v>
      </c>
      <c r="E266" t="s">
        <v>6110</v>
      </c>
      <c r="F266" t="s">
        <v>6111</v>
      </c>
      <c r="G266">
        <v>0</v>
      </c>
      <c r="H266">
        <v>560249.55303187505</v>
      </c>
      <c r="I266">
        <v>725744.09999999986</v>
      </c>
      <c r="J266">
        <f t="shared" si="61"/>
        <v>1285993.6530318749</v>
      </c>
      <c r="K266">
        <v>0</v>
      </c>
      <c r="L266">
        <v>0</v>
      </c>
      <c r="M266">
        <v>458990</v>
      </c>
      <c r="N266">
        <f t="shared" si="62"/>
        <v>458990</v>
      </c>
      <c r="O266">
        <f t="shared" si="63"/>
        <v>4.0778591230082283E-2</v>
      </c>
      <c r="P266">
        <f t="shared" si="64"/>
        <v>1.4554477422628108E-2</v>
      </c>
      <c r="Q266" s="42">
        <f t="shared" si="65"/>
        <v>-2.6224113807454173E-2</v>
      </c>
      <c r="R266" s="50">
        <f>Q266*(-1)</f>
        <v>2.6224113807454173E-2</v>
      </c>
      <c r="S266" s="42">
        <v>1.0248448649399999</v>
      </c>
      <c r="T266" s="42">
        <v>1.9478961290699999</v>
      </c>
      <c r="U266">
        <v>-888</v>
      </c>
      <c r="V266">
        <f t="shared" si="69"/>
        <v>2.8410246349828783</v>
      </c>
      <c r="W266" cm="1">
        <f t="array" ref="W266">_xlfn.IFS(Q266&lt;0,-1,Q266=0,0,Q266&gt;0,1)</f>
        <v>-1</v>
      </c>
      <c r="X266" cm="1">
        <f t="array" ref="X266">_xlfn.IFS(W266=0,0,AND(W266&lt;0,V266&lt;50),1,AND(W266&lt;0,V266&lt;80),2,AND(W266&lt;0,V266&lt;90),3,AND(W266&lt;0,V266&lt;100),4,AND(W266&lt;0,V266&gt;100),5,AND(W266&gt;0,U266&gt;100),5,AND(W266&gt;0,U266&gt;10),4,AND(W266&gt;0,U266&gt;5),3,AND(W266&gt;0,U266&gt;2),2,AND(W266&gt;0,U266&gt;0),1)</f>
        <v>1</v>
      </c>
      <c r="Y266" cm="1">
        <f t="array" ref="Y266">_xlfn.IFS(W266=0,0,AND(W266&lt;0,X266=1),11,AND(W266&gt;0,X266=1),12,AND(W266&lt;0,X266=2),11,AND(W266&gt;0,X266=2),22,AND(W266&lt;0,X266=3),11,AND(W266&gt;0,X266=3),32,AND(W266&lt;0,X266=4),41,AND(W266&gt;0,X266=4),42,AND(W266&lt;0,X266=5),51,AND(W266&gt;0,X266=5),52)</f>
        <v>11</v>
      </c>
      <c r="Z266">
        <f t="shared" si="66"/>
        <v>1</v>
      </c>
      <c r="AA266">
        <f t="shared" si="67"/>
        <v>1</v>
      </c>
      <c r="AB266">
        <v>0</v>
      </c>
      <c r="AC266">
        <f t="shared" si="68"/>
        <v>1</v>
      </c>
    </row>
    <row r="267" spans="1:29" x14ac:dyDescent="0.25">
      <c r="A267" t="s">
        <v>5055</v>
      </c>
      <c r="B267" t="s">
        <v>261</v>
      </c>
      <c r="C267" t="s">
        <v>6100</v>
      </c>
      <c r="E267" t="s">
        <v>6110</v>
      </c>
      <c r="F267" t="s">
        <v>6111</v>
      </c>
      <c r="G267">
        <v>0</v>
      </c>
      <c r="H267">
        <v>0</v>
      </c>
      <c r="I267">
        <v>0</v>
      </c>
      <c r="J267">
        <f t="shared" si="61"/>
        <v>0</v>
      </c>
      <c r="K267">
        <v>0</v>
      </c>
      <c r="L267">
        <v>0</v>
      </c>
      <c r="M267">
        <v>0</v>
      </c>
      <c r="N267">
        <f t="shared" si="62"/>
        <v>0</v>
      </c>
      <c r="O267">
        <f t="shared" si="63"/>
        <v>0</v>
      </c>
      <c r="P267">
        <f t="shared" si="64"/>
        <v>0</v>
      </c>
      <c r="Q267" s="42">
        <f t="shared" si="65"/>
        <v>0</v>
      </c>
      <c r="R267" s="50">
        <f>Q267</f>
        <v>0</v>
      </c>
      <c r="S267" s="42">
        <v>9.0000000000000008E-4</v>
      </c>
      <c r="T267" s="42">
        <v>1E-3</v>
      </c>
      <c r="U267">
        <f>(Q267/T267)*100</f>
        <v>0</v>
      </c>
      <c r="V267">
        <f t="shared" si="69"/>
        <v>0</v>
      </c>
      <c r="W267" cm="1">
        <f t="array" ref="W267">_xlfn.IFS(Q267&lt;0,-1,Q267=0,0,Q267&gt;0,1)</f>
        <v>0</v>
      </c>
      <c r="X267" cm="1">
        <f t="array" ref="X267">_xlfn.IFS(W267=0,0,AND(W267&lt;0,V267&lt;50),1,AND(W267&lt;0,V267&lt;80),2,AND(W267&lt;0,V267&lt;90),3,AND(W267&lt;0,V267&lt;100),4,AND(W267&lt;0,V267&gt;100),5,AND(W267&gt;0,U267&gt;100),5,AND(W267&gt;0,U267&gt;10),4,AND(W267&gt;0,U267&gt;5),3,AND(W267&gt;0,U267&gt;2),2,AND(W267&gt;0,U267&gt;0),1)</f>
        <v>0</v>
      </c>
      <c r="Y267" cm="1">
        <f t="array" ref="Y267">_xlfn.IFS(W267=0,0,AND(W267&lt;0,X267=1),11,AND(W267&gt;0,X267=1),12,AND(W267&lt;0,X267=2),11,AND(W267&gt;0,X267=2),22,AND(W267&lt;0,X267=3),11,AND(W267&gt;0,X267=3),32,AND(W267&lt;0,X267=4),41,AND(W267&gt;0,X267=4),42,AND(W267&lt;0,X267=5),51,AND(W267&gt;0,X267=5),52)</f>
        <v>0</v>
      </c>
      <c r="Z267">
        <f t="shared" si="66"/>
        <v>0</v>
      </c>
      <c r="AA267">
        <f t="shared" si="67"/>
        <v>0</v>
      </c>
      <c r="AB267">
        <v>1</v>
      </c>
      <c r="AC267">
        <f t="shared" si="68"/>
        <v>0</v>
      </c>
    </row>
    <row r="268" spans="1:29" x14ac:dyDescent="0.25">
      <c r="A268" t="s">
        <v>5214</v>
      </c>
      <c r="B268" t="s">
        <v>262</v>
      </c>
      <c r="C268" t="s">
        <v>6100</v>
      </c>
      <c r="E268" t="s">
        <v>6110</v>
      </c>
      <c r="F268" t="s">
        <v>6111</v>
      </c>
      <c r="G268">
        <v>0</v>
      </c>
      <c r="H268">
        <v>0</v>
      </c>
      <c r="I268">
        <v>280954.03000000003</v>
      </c>
      <c r="J268">
        <f t="shared" si="61"/>
        <v>280954.03000000003</v>
      </c>
      <c r="K268">
        <v>0</v>
      </c>
      <c r="L268">
        <v>0</v>
      </c>
      <c r="M268">
        <v>9453.5</v>
      </c>
      <c r="N268">
        <f t="shared" si="62"/>
        <v>9453.5</v>
      </c>
      <c r="O268">
        <f t="shared" si="63"/>
        <v>8.9089938483003558E-3</v>
      </c>
      <c r="P268">
        <f t="shared" si="64"/>
        <v>2.9976851851851849E-4</v>
      </c>
      <c r="Q268" s="42">
        <f t="shared" si="65"/>
        <v>-8.6092253297818371E-3</v>
      </c>
      <c r="R268" s="50">
        <f>Q268*(-1)</f>
        <v>8.6092253297818371E-3</v>
      </c>
      <c r="S268" s="42">
        <v>0.42472656720000007</v>
      </c>
      <c r="T268" s="42">
        <v>0.78670404059999999</v>
      </c>
      <c r="U268">
        <v>-888</v>
      </c>
      <c r="V268">
        <f t="shared" si="69"/>
        <v>2.3783870440656654</v>
      </c>
      <c r="W268" cm="1">
        <f t="array" ref="W268">_xlfn.IFS(Q268&lt;0,-1,Q268=0,0,Q268&gt;0,1)</f>
        <v>-1</v>
      </c>
      <c r="X268" cm="1">
        <f t="array" ref="X268">_xlfn.IFS(W268=0,0,AND(W268&lt;0,V268&lt;50),1,AND(W268&lt;0,V268&lt;80),2,AND(W268&lt;0,V268&lt;90),3,AND(W268&lt;0,V268&lt;100),4,AND(W268&lt;0,V268&gt;100),5,AND(W268&gt;0,U268&gt;100),5,AND(W268&gt;0,U268&gt;10),4,AND(W268&gt;0,U268&gt;5),3,AND(W268&gt;0,U268&gt;2),2,AND(W268&gt;0,U268&gt;0),1)</f>
        <v>1</v>
      </c>
      <c r="Y268" cm="1">
        <f t="array" ref="Y268">_xlfn.IFS(W268=0,0,AND(W268&lt;0,X268=1),11,AND(W268&gt;0,X268=1),12,AND(W268&lt;0,X268=2),11,AND(W268&gt;0,X268=2),22,AND(W268&lt;0,X268=3),11,AND(W268&gt;0,X268=3),32,AND(W268&lt;0,X268=4),41,AND(W268&gt;0,X268=4),42,AND(W268&lt;0,X268=5),51,AND(W268&gt;0,X268=5),52)</f>
        <v>11</v>
      </c>
      <c r="Z268">
        <f t="shared" si="66"/>
        <v>1</v>
      </c>
      <c r="AA268">
        <f t="shared" si="67"/>
        <v>1</v>
      </c>
      <c r="AB268">
        <v>0</v>
      </c>
      <c r="AC268">
        <f t="shared" si="68"/>
        <v>1</v>
      </c>
    </row>
    <row r="269" spans="1:29" x14ac:dyDescent="0.25">
      <c r="A269" t="s">
        <v>5124</v>
      </c>
      <c r="B269" t="s">
        <v>263</v>
      </c>
      <c r="C269" t="s">
        <v>6100</v>
      </c>
      <c r="E269" t="s">
        <v>6110</v>
      </c>
      <c r="F269" t="s">
        <v>6111</v>
      </c>
      <c r="G269">
        <v>0</v>
      </c>
      <c r="H269">
        <v>0</v>
      </c>
      <c r="I269">
        <v>988251.6</v>
      </c>
      <c r="J269">
        <f t="shared" si="61"/>
        <v>988251.6</v>
      </c>
      <c r="K269">
        <v>0</v>
      </c>
      <c r="L269">
        <v>0</v>
      </c>
      <c r="M269">
        <v>1057200.25</v>
      </c>
      <c r="N269">
        <f t="shared" si="62"/>
        <v>1057200.25</v>
      </c>
      <c r="O269">
        <f t="shared" si="63"/>
        <v>3.1337252663622528E-2</v>
      </c>
      <c r="P269">
        <f t="shared" si="64"/>
        <v>3.3523600012683917E-2</v>
      </c>
      <c r="Q269" s="42">
        <f t="shared" si="65"/>
        <v>2.1863473490613891E-3</v>
      </c>
      <c r="R269" s="50">
        <f>Q269</f>
        <v>2.1863473490613891E-3</v>
      </c>
      <c r="S269" s="42">
        <v>1.0850792491000001</v>
      </c>
      <c r="T269" s="42">
        <v>2.6968294673000002</v>
      </c>
      <c r="U269">
        <f>(Q269/T269)*100</f>
        <v>8.1071027129138676E-2</v>
      </c>
      <c r="V269">
        <v>-888</v>
      </c>
      <c r="W269" cm="1">
        <f t="array" ref="W269">_xlfn.IFS(Q269&lt;0,-1,Q269=0,0,Q269&gt;0,1)</f>
        <v>1</v>
      </c>
      <c r="X269" cm="1">
        <f t="array" ref="X269">_xlfn.IFS(W269=0,0,AND(W269&lt;0,V269&lt;50),1,AND(W269&lt;0,V269&lt;80),2,AND(W269&lt;0,V269&lt;90),3,AND(W269&lt;0,V269&lt;100),4,AND(W269&lt;0,V269&gt;100),5,AND(W269&gt;0,U269&gt;100),5,AND(W269&gt;0,U269&gt;10),4,AND(W269&gt;0,U269&gt;5),3,AND(W269&gt;0,U269&gt;2),2,AND(W269&gt;0,U269&gt;0),1)</f>
        <v>1</v>
      </c>
      <c r="Y269" cm="1">
        <f t="array" ref="Y269">_xlfn.IFS(W269=0,0,AND(W269&lt;0,X269=1),11,AND(W269&gt;0,X269=1),12,AND(W269&lt;0,X269=2),11,AND(W269&gt;0,X269=2),22,AND(W269&lt;0,X269=3),11,AND(W269&gt;0,X269=3),32,AND(W269&lt;0,X269=4),41,AND(W269&gt;0,X269=4),42,AND(W269&lt;0,X269=5),51,AND(W269&gt;0,X269=5),52)</f>
        <v>12</v>
      </c>
      <c r="Z269">
        <f t="shared" si="66"/>
        <v>1</v>
      </c>
      <c r="AA269">
        <f t="shared" si="67"/>
        <v>1</v>
      </c>
      <c r="AB269">
        <v>0</v>
      </c>
      <c r="AC269">
        <f t="shared" si="68"/>
        <v>1</v>
      </c>
    </row>
    <row r="270" spans="1:29" x14ac:dyDescent="0.25">
      <c r="A270" t="s">
        <v>4027</v>
      </c>
      <c r="B270" t="s">
        <v>264</v>
      </c>
      <c r="C270" t="s">
        <v>6100</v>
      </c>
      <c r="E270" t="s">
        <v>6110</v>
      </c>
      <c r="F270" t="s">
        <v>6111</v>
      </c>
      <c r="G270">
        <v>0</v>
      </c>
      <c r="H270">
        <v>0</v>
      </c>
      <c r="I270">
        <v>1529366.4000000001</v>
      </c>
      <c r="J270">
        <f t="shared" si="61"/>
        <v>1529366.4000000001</v>
      </c>
      <c r="K270">
        <v>0</v>
      </c>
      <c r="L270">
        <v>0</v>
      </c>
      <c r="M270">
        <v>9231</v>
      </c>
      <c r="N270">
        <f t="shared" si="62"/>
        <v>9231</v>
      </c>
      <c r="O270">
        <f t="shared" si="63"/>
        <v>4.8495890410958906E-2</v>
      </c>
      <c r="P270">
        <f t="shared" si="64"/>
        <v>2.927130898021309E-4</v>
      </c>
      <c r="Q270" s="42">
        <f t="shared" si="65"/>
        <v>-4.8203177321156775E-2</v>
      </c>
      <c r="R270" s="50">
        <f>Q270*(-1)</f>
        <v>4.8203177321156775E-2</v>
      </c>
      <c r="S270" s="42">
        <v>0.45382744190000002</v>
      </c>
      <c r="T270" s="42">
        <v>0.75780987519999998</v>
      </c>
      <c r="U270">
        <v>-888</v>
      </c>
      <c r="V270">
        <f>((R270)/(T270-S270))*100</f>
        <v>15.857224642183551</v>
      </c>
      <c r="W270" cm="1">
        <f t="array" ref="W270">_xlfn.IFS(Q270&lt;0,-1,Q270=0,0,Q270&gt;0,1)</f>
        <v>-1</v>
      </c>
      <c r="X270" cm="1">
        <f t="array" ref="X270">_xlfn.IFS(W270=0,0,AND(W270&lt;0,V270&lt;50),1,AND(W270&lt;0,V270&lt;80),2,AND(W270&lt;0,V270&lt;90),3,AND(W270&lt;0,V270&lt;100),4,AND(W270&lt;0,V270&gt;100),5,AND(W270&gt;0,U270&gt;100),5,AND(W270&gt;0,U270&gt;10),4,AND(W270&gt;0,U270&gt;5),3,AND(W270&gt;0,U270&gt;2),2,AND(W270&gt;0,U270&gt;0),1)</f>
        <v>1</v>
      </c>
      <c r="Y270" cm="1">
        <f t="array" ref="Y270">_xlfn.IFS(W270=0,0,AND(W270&lt;0,X270=1),11,AND(W270&gt;0,X270=1),12,AND(W270&lt;0,X270=2),11,AND(W270&gt;0,X270=2),22,AND(W270&lt;0,X270=3),11,AND(W270&gt;0,X270=3),32,AND(W270&lt;0,X270=4),41,AND(W270&gt;0,X270=4),42,AND(W270&lt;0,X270=5),51,AND(W270&gt;0,X270=5),52)</f>
        <v>11</v>
      </c>
      <c r="Z270">
        <f t="shared" si="66"/>
        <v>1</v>
      </c>
      <c r="AA270">
        <f t="shared" si="67"/>
        <v>1</v>
      </c>
      <c r="AB270">
        <v>1</v>
      </c>
      <c r="AC270">
        <f t="shared" si="68"/>
        <v>2</v>
      </c>
    </row>
    <row r="271" spans="1:29" x14ac:dyDescent="0.25">
      <c r="A271" t="s">
        <v>5252</v>
      </c>
      <c r="B271" t="s">
        <v>265</v>
      </c>
      <c r="C271" t="s">
        <v>6100</v>
      </c>
      <c r="E271" t="s">
        <v>6110</v>
      </c>
      <c r="F271" t="s">
        <v>6111</v>
      </c>
      <c r="G271">
        <v>0</v>
      </c>
      <c r="H271">
        <v>0</v>
      </c>
      <c r="I271">
        <v>27405</v>
      </c>
      <c r="J271">
        <f t="shared" si="61"/>
        <v>27405</v>
      </c>
      <c r="K271">
        <v>0</v>
      </c>
      <c r="L271">
        <v>0</v>
      </c>
      <c r="M271">
        <v>52426.2</v>
      </c>
      <c r="N271">
        <f t="shared" si="62"/>
        <v>52426.2</v>
      </c>
      <c r="O271">
        <f t="shared" si="63"/>
        <v>8.6900684931506854E-4</v>
      </c>
      <c r="P271">
        <f t="shared" si="64"/>
        <v>1.6624238964992389E-3</v>
      </c>
      <c r="Q271" s="42">
        <f t="shared" si="65"/>
        <v>7.9341704718417035E-4</v>
      </c>
      <c r="R271" s="50">
        <f>Q271</f>
        <v>7.9341704718417035E-4</v>
      </c>
      <c r="S271" s="42">
        <v>0.1997671842</v>
      </c>
      <c r="T271" s="42">
        <v>0.33333521659999998</v>
      </c>
      <c r="U271">
        <f>(Q271/T271)*100</f>
        <v>0.23802376936855893</v>
      </c>
      <c r="V271">
        <v>-888</v>
      </c>
      <c r="W271" cm="1">
        <f t="array" ref="W271">_xlfn.IFS(Q271&lt;0,-1,Q271=0,0,Q271&gt;0,1)</f>
        <v>1</v>
      </c>
      <c r="X271" cm="1">
        <f t="array" ref="X271">_xlfn.IFS(W271=0,0,AND(W271&lt;0,V271&lt;50),1,AND(W271&lt;0,V271&lt;80),2,AND(W271&lt;0,V271&lt;90),3,AND(W271&lt;0,V271&lt;100),4,AND(W271&lt;0,V271&gt;100),5,AND(W271&gt;0,U271&gt;100),5,AND(W271&gt;0,U271&gt;10),4,AND(W271&gt;0,U271&gt;5),3,AND(W271&gt;0,U271&gt;2),2,AND(W271&gt;0,U271&gt;0),1)</f>
        <v>1</v>
      </c>
      <c r="Y271" cm="1">
        <f t="array" ref="Y271">_xlfn.IFS(W271=0,0,AND(W271&lt;0,X271=1),11,AND(W271&gt;0,X271=1),12,AND(W271&lt;0,X271=2),11,AND(W271&gt;0,X271=2),22,AND(W271&lt;0,X271=3),11,AND(W271&gt;0,X271=3),32,AND(W271&lt;0,X271=4),41,AND(W271&gt;0,X271=4),42,AND(W271&lt;0,X271=5),51,AND(W271&gt;0,X271=5),52)</f>
        <v>12</v>
      </c>
      <c r="Z271">
        <f t="shared" si="66"/>
        <v>1</v>
      </c>
      <c r="AA271">
        <f t="shared" si="67"/>
        <v>1</v>
      </c>
      <c r="AB271">
        <v>0</v>
      </c>
      <c r="AC271">
        <f t="shared" si="68"/>
        <v>1</v>
      </c>
    </row>
    <row r="272" spans="1:29" x14ac:dyDescent="0.25">
      <c r="A272" t="s">
        <v>4426</v>
      </c>
      <c r="B272" t="s">
        <v>266</v>
      </c>
      <c r="C272" t="s">
        <v>6100</v>
      </c>
      <c r="E272" t="s">
        <v>6110</v>
      </c>
      <c r="F272" t="s">
        <v>6111</v>
      </c>
      <c r="G272">
        <v>0</v>
      </c>
      <c r="H272">
        <v>0</v>
      </c>
      <c r="I272">
        <v>0</v>
      </c>
      <c r="J272">
        <f t="shared" si="61"/>
        <v>0</v>
      </c>
      <c r="K272">
        <v>0</v>
      </c>
      <c r="L272">
        <v>0</v>
      </c>
      <c r="M272">
        <v>537053.5</v>
      </c>
      <c r="N272">
        <f t="shared" si="62"/>
        <v>537053.5</v>
      </c>
      <c r="O272">
        <f t="shared" si="63"/>
        <v>0</v>
      </c>
      <c r="P272">
        <f t="shared" si="64"/>
        <v>1.7029854769152714E-2</v>
      </c>
      <c r="Q272" s="42">
        <f t="shared" si="65"/>
        <v>1.7029854769152714E-2</v>
      </c>
      <c r="R272" s="50">
        <f>Q272</f>
        <v>1.7029854769152714E-2</v>
      </c>
      <c r="S272" s="42">
        <v>9.0000000000000008E-4</v>
      </c>
      <c r="T272" s="42">
        <v>1E-3</v>
      </c>
      <c r="U272">
        <f>(Q272/T272)*100</f>
        <v>1702.9854769152714</v>
      </c>
      <c r="V272">
        <v>-888</v>
      </c>
      <c r="W272" cm="1">
        <f t="array" ref="W272">_xlfn.IFS(Q272&lt;0,-1,Q272=0,0,Q272&gt;0,1)</f>
        <v>1</v>
      </c>
      <c r="X272" cm="1">
        <f t="array" ref="X272">_xlfn.IFS(W272=0,0,AND(W272&lt;0,V272&lt;50),1,AND(W272&lt;0,V272&lt;80),2,AND(W272&lt;0,V272&lt;90),3,AND(W272&lt;0,V272&lt;100),4,AND(W272&lt;0,V272&gt;100),5,AND(W272&gt;0,U272&gt;100),5,AND(W272&gt;0,U272&gt;10),4,AND(W272&gt;0,U272&gt;5),3,AND(W272&gt;0,U272&gt;2),2,AND(W272&gt;0,U272&gt;0),1)</f>
        <v>5</v>
      </c>
      <c r="Y272" cm="1">
        <f t="array" ref="Y272">_xlfn.IFS(W272=0,0,AND(W272&lt;0,X272=1),11,AND(W272&gt;0,X272=1),12,AND(W272&lt;0,X272=2),11,AND(W272&gt;0,X272=2),22,AND(W272&lt;0,X272=3),11,AND(W272&gt;0,X272=3),32,AND(W272&lt;0,X272=4),41,AND(W272&gt;0,X272=4),42,AND(W272&lt;0,X272=5),51,AND(W272&gt;0,X272=5),52)</f>
        <v>52</v>
      </c>
      <c r="Z272">
        <f t="shared" si="66"/>
        <v>0</v>
      </c>
      <c r="AA272">
        <f t="shared" si="67"/>
        <v>0</v>
      </c>
      <c r="AB272">
        <v>1</v>
      </c>
      <c r="AC272">
        <f t="shared" si="68"/>
        <v>0</v>
      </c>
    </row>
    <row r="273" spans="1:29" x14ac:dyDescent="0.25">
      <c r="A273" t="s">
        <v>5215</v>
      </c>
      <c r="B273" t="s">
        <v>267</v>
      </c>
      <c r="C273" t="s">
        <v>6100</v>
      </c>
      <c r="E273" t="s">
        <v>6110</v>
      </c>
      <c r="F273" t="s">
        <v>6111</v>
      </c>
      <c r="G273">
        <v>0</v>
      </c>
      <c r="H273">
        <v>0</v>
      </c>
      <c r="I273">
        <v>132795</v>
      </c>
      <c r="J273">
        <f t="shared" si="61"/>
        <v>132795</v>
      </c>
      <c r="K273">
        <v>0</v>
      </c>
      <c r="L273">
        <v>0</v>
      </c>
      <c r="M273">
        <v>190019</v>
      </c>
      <c r="N273">
        <f t="shared" si="62"/>
        <v>190019</v>
      </c>
      <c r="O273">
        <f t="shared" si="63"/>
        <v>4.2109018264840179E-3</v>
      </c>
      <c r="P273">
        <f t="shared" si="64"/>
        <v>6.0254629629629634E-3</v>
      </c>
      <c r="Q273" s="42">
        <f t="shared" si="65"/>
        <v>1.8145611364789455E-3</v>
      </c>
      <c r="R273" s="50">
        <f>Q273</f>
        <v>1.8145611364789455E-3</v>
      </c>
      <c r="S273" s="42">
        <v>0.24705015687000004</v>
      </c>
      <c r="T273" s="42">
        <v>0.50413203288000008</v>
      </c>
      <c r="U273">
        <f>(Q273/T273)*100</f>
        <v>0.35993767864992432</v>
      </c>
      <c r="V273">
        <v>-888</v>
      </c>
      <c r="W273" cm="1">
        <f t="array" ref="W273">_xlfn.IFS(Q273&lt;0,-1,Q273=0,0,Q273&gt;0,1)</f>
        <v>1</v>
      </c>
      <c r="X273" cm="1">
        <f t="array" ref="X273">_xlfn.IFS(W273=0,0,AND(W273&lt;0,V273&lt;50),1,AND(W273&lt;0,V273&lt;80),2,AND(W273&lt;0,V273&lt;90),3,AND(W273&lt;0,V273&lt;100),4,AND(W273&lt;0,V273&gt;100),5,AND(W273&gt;0,U273&gt;100),5,AND(W273&gt;0,U273&gt;10),4,AND(W273&gt;0,U273&gt;5),3,AND(W273&gt;0,U273&gt;2),2,AND(W273&gt;0,U273&gt;0),1)</f>
        <v>1</v>
      </c>
      <c r="Y273" cm="1">
        <f t="array" ref="Y273">_xlfn.IFS(W273=0,0,AND(W273&lt;0,X273=1),11,AND(W273&gt;0,X273=1),12,AND(W273&lt;0,X273=2),11,AND(W273&gt;0,X273=2),22,AND(W273&lt;0,X273=3),11,AND(W273&gt;0,X273=3),32,AND(W273&lt;0,X273=4),41,AND(W273&gt;0,X273=4),42,AND(W273&lt;0,X273=5),51,AND(W273&gt;0,X273=5),52)</f>
        <v>12</v>
      </c>
      <c r="Z273">
        <f t="shared" si="66"/>
        <v>1</v>
      </c>
      <c r="AA273">
        <f t="shared" si="67"/>
        <v>1</v>
      </c>
      <c r="AB273">
        <v>0</v>
      </c>
      <c r="AC273">
        <f t="shared" si="68"/>
        <v>1</v>
      </c>
    </row>
    <row r="274" spans="1:29" x14ac:dyDescent="0.25">
      <c r="A274" t="s">
        <v>5633</v>
      </c>
      <c r="B274" t="s">
        <v>268</v>
      </c>
      <c r="C274" t="s">
        <v>6100</v>
      </c>
      <c r="E274" t="s">
        <v>6110</v>
      </c>
      <c r="F274" t="s">
        <v>6111</v>
      </c>
      <c r="G274">
        <v>0</v>
      </c>
      <c r="H274">
        <v>0</v>
      </c>
      <c r="I274">
        <v>0</v>
      </c>
      <c r="J274">
        <f t="shared" si="61"/>
        <v>0</v>
      </c>
      <c r="K274">
        <v>0</v>
      </c>
      <c r="L274">
        <v>0</v>
      </c>
      <c r="M274">
        <v>0</v>
      </c>
      <c r="N274">
        <f t="shared" si="62"/>
        <v>0</v>
      </c>
      <c r="O274">
        <f t="shared" si="63"/>
        <v>0</v>
      </c>
      <c r="P274">
        <f t="shared" si="64"/>
        <v>0</v>
      </c>
      <c r="Q274" s="42">
        <f t="shared" si="65"/>
        <v>0</v>
      </c>
      <c r="R274" s="50">
        <f>Q274</f>
        <v>0</v>
      </c>
      <c r="S274" s="42">
        <v>9.0000000000000008E-4</v>
      </c>
      <c r="T274" s="42">
        <v>1E-3</v>
      </c>
      <c r="U274">
        <f>(Q274/T274)*100</f>
        <v>0</v>
      </c>
      <c r="V274">
        <f>((R274)/(T274-S274))*100</f>
        <v>0</v>
      </c>
      <c r="W274" cm="1">
        <f t="array" ref="W274">_xlfn.IFS(Q274&lt;0,-1,Q274=0,0,Q274&gt;0,1)</f>
        <v>0</v>
      </c>
      <c r="X274" cm="1">
        <f t="array" ref="X274">_xlfn.IFS(W274=0,0,AND(W274&lt;0,V274&lt;50),1,AND(W274&lt;0,V274&lt;80),2,AND(W274&lt;0,V274&lt;90),3,AND(W274&lt;0,V274&lt;100),4,AND(W274&lt;0,V274&gt;100),5,AND(W274&gt;0,U274&gt;100),5,AND(W274&gt;0,U274&gt;10),4,AND(W274&gt;0,U274&gt;5),3,AND(W274&gt;0,U274&gt;2),2,AND(W274&gt;0,U274&gt;0),1)</f>
        <v>0</v>
      </c>
      <c r="Y274" cm="1">
        <f t="array" ref="Y274">_xlfn.IFS(W274=0,0,AND(W274&lt;0,X274=1),11,AND(W274&gt;0,X274=1),12,AND(W274&lt;0,X274=2),11,AND(W274&gt;0,X274=2),22,AND(W274&lt;0,X274=3),11,AND(W274&gt;0,X274=3),32,AND(W274&lt;0,X274=4),41,AND(W274&gt;0,X274=4),42,AND(W274&lt;0,X274=5),51,AND(W274&gt;0,X274=5),52)</f>
        <v>0</v>
      </c>
      <c r="Z274">
        <f t="shared" si="66"/>
        <v>0</v>
      </c>
      <c r="AA274">
        <f t="shared" si="67"/>
        <v>0</v>
      </c>
      <c r="AB274">
        <v>1</v>
      </c>
      <c r="AC274">
        <f t="shared" si="68"/>
        <v>0</v>
      </c>
    </row>
    <row r="275" spans="1:29" x14ac:dyDescent="0.25">
      <c r="A275" t="s">
        <v>4185</v>
      </c>
      <c r="B275" t="s">
        <v>269</v>
      </c>
      <c r="C275" t="s">
        <v>6100</v>
      </c>
      <c r="E275" t="s">
        <v>6117</v>
      </c>
      <c r="F275" t="s">
        <v>6118</v>
      </c>
      <c r="G275">
        <v>0</v>
      </c>
      <c r="H275">
        <v>0</v>
      </c>
      <c r="I275">
        <v>83482.799999999988</v>
      </c>
      <c r="J275">
        <f t="shared" si="61"/>
        <v>83482.799999999988</v>
      </c>
      <c r="K275">
        <v>0</v>
      </c>
      <c r="L275">
        <v>0</v>
      </c>
      <c r="M275">
        <v>734831</v>
      </c>
      <c r="N275">
        <f t="shared" si="62"/>
        <v>734831</v>
      </c>
      <c r="O275">
        <f t="shared" si="63"/>
        <v>2.6472222222222218E-3</v>
      </c>
      <c r="P275">
        <f t="shared" si="64"/>
        <v>2.3301338153221714E-2</v>
      </c>
      <c r="Q275" s="42">
        <f t="shared" si="65"/>
        <v>2.0654115930999493E-2</v>
      </c>
      <c r="R275" s="50">
        <f>Q275</f>
        <v>2.0654115930999493E-2</v>
      </c>
      <c r="S275" s="42">
        <v>0.13406654079999999</v>
      </c>
      <c r="T275" s="42">
        <v>0.52929253369999996</v>
      </c>
      <c r="U275">
        <f>(Q275/T275)*100</f>
        <v>3.9022118424036059</v>
      </c>
      <c r="V275">
        <v>-888</v>
      </c>
      <c r="W275" cm="1">
        <f t="array" ref="W275">_xlfn.IFS(Q275&lt;0,-1,Q275=0,0,Q275&gt;0,1)</f>
        <v>1</v>
      </c>
      <c r="X275" cm="1">
        <f t="array" ref="X275">_xlfn.IFS(W275=0,0,AND(W275&lt;0,V275&lt;50),1,AND(W275&lt;0,V275&lt;80),2,AND(W275&lt;0,V275&lt;90),3,AND(W275&lt;0,V275&lt;100),4,AND(W275&lt;0,V275&gt;100),5,AND(W275&gt;0,U275&gt;100),5,AND(W275&gt;0,U275&gt;10),4,AND(W275&gt;0,U275&gt;5),3,AND(W275&gt;0,U275&gt;2),2,AND(W275&gt;0,U275&gt;0),1)</f>
        <v>2</v>
      </c>
      <c r="Y275" cm="1">
        <f t="array" ref="Y275">_xlfn.IFS(W275=0,0,AND(W275&lt;0,X275=1),11,AND(W275&gt;0,X275=1),12,AND(W275&lt;0,X275=2),11,AND(W275&gt;0,X275=2),22,AND(W275&lt;0,X275=3),11,AND(W275&gt;0,X275=3),32,AND(W275&lt;0,X275=4),41,AND(W275&gt;0,X275=4),42,AND(W275&lt;0,X275=5),51,AND(W275&gt;0,X275=5),52)</f>
        <v>22</v>
      </c>
      <c r="Z275">
        <f t="shared" si="66"/>
        <v>1</v>
      </c>
      <c r="AA275">
        <f t="shared" si="67"/>
        <v>1</v>
      </c>
      <c r="AB275">
        <v>1</v>
      </c>
      <c r="AC275">
        <f t="shared" si="68"/>
        <v>2</v>
      </c>
    </row>
    <row r="276" spans="1:29" x14ac:dyDescent="0.25">
      <c r="A276" t="s">
        <v>4401</v>
      </c>
      <c r="B276" t="s">
        <v>270</v>
      </c>
      <c r="C276" t="s">
        <v>6100</v>
      </c>
      <c r="E276" t="s">
        <v>6117</v>
      </c>
      <c r="F276" t="s">
        <v>6118</v>
      </c>
      <c r="G276">
        <v>0</v>
      </c>
      <c r="H276">
        <v>517404.04183080001</v>
      </c>
      <c r="I276">
        <v>9757325.3499999996</v>
      </c>
      <c r="J276">
        <f t="shared" si="61"/>
        <v>10274729.3918308</v>
      </c>
      <c r="K276">
        <v>0</v>
      </c>
      <c r="L276">
        <v>0</v>
      </c>
      <c r="M276">
        <v>42200</v>
      </c>
      <c r="N276">
        <f t="shared" si="62"/>
        <v>42200</v>
      </c>
      <c r="O276">
        <f t="shared" si="63"/>
        <v>0.32580953170442667</v>
      </c>
      <c r="P276">
        <f t="shared" si="64"/>
        <v>1.3381532217148656E-3</v>
      </c>
      <c r="Q276" s="42">
        <f t="shared" si="65"/>
        <v>-0.32447137848271179</v>
      </c>
      <c r="R276" s="50">
        <f>Q276*(-1)</f>
        <v>0.32447137848271179</v>
      </c>
      <c r="S276" s="42">
        <v>0.60957684830000003</v>
      </c>
      <c r="T276" s="42">
        <v>1.4288588696</v>
      </c>
      <c r="U276">
        <v>-888</v>
      </c>
      <c r="V276">
        <f t="shared" ref="V276:V288" si="70">((R276)/(T276-S276))*100</f>
        <v>39.604357235601874</v>
      </c>
      <c r="W276" cm="1">
        <f t="array" ref="W276">_xlfn.IFS(Q276&lt;0,-1,Q276=0,0,Q276&gt;0,1)</f>
        <v>-1</v>
      </c>
      <c r="X276" cm="1">
        <f t="array" ref="X276">_xlfn.IFS(W276=0,0,AND(W276&lt;0,V276&lt;50),1,AND(W276&lt;0,V276&lt;80),2,AND(W276&lt;0,V276&lt;90),3,AND(W276&lt;0,V276&lt;100),4,AND(W276&lt;0,V276&gt;100),5,AND(W276&gt;0,U276&gt;100),5,AND(W276&gt;0,U276&gt;10),4,AND(W276&gt;0,U276&gt;5),3,AND(W276&gt;0,U276&gt;2),2,AND(W276&gt;0,U276&gt;0),1)</f>
        <v>1</v>
      </c>
      <c r="Y276" cm="1">
        <f t="array" ref="Y276">_xlfn.IFS(W276=0,0,AND(W276&lt;0,X276=1),11,AND(W276&gt;0,X276=1),12,AND(W276&lt;0,X276=2),11,AND(W276&gt;0,X276=2),22,AND(W276&lt;0,X276=3),11,AND(W276&gt;0,X276=3),32,AND(W276&lt;0,X276=4),41,AND(W276&gt;0,X276=4),42,AND(W276&lt;0,X276=5),51,AND(W276&gt;0,X276=5),52)</f>
        <v>11</v>
      </c>
      <c r="Z276">
        <f t="shared" si="66"/>
        <v>1</v>
      </c>
      <c r="AA276">
        <f t="shared" si="67"/>
        <v>1</v>
      </c>
      <c r="AB276">
        <v>0</v>
      </c>
      <c r="AC276">
        <f t="shared" si="68"/>
        <v>1</v>
      </c>
    </row>
    <row r="277" spans="1:29" x14ac:dyDescent="0.25">
      <c r="A277" t="s">
        <v>6066</v>
      </c>
      <c r="B277" t="s">
        <v>271</v>
      </c>
      <c r="C277" t="s">
        <v>6100</v>
      </c>
      <c r="E277" t="s">
        <v>6117</v>
      </c>
      <c r="F277" t="s">
        <v>6118</v>
      </c>
      <c r="G277">
        <v>0</v>
      </c>
      <c r="H277">
        <v>0</v>
      </c>
      <c r="I277">
        <v>0</v>
      </c>
      <c r="J277">
        <f t="shared" si="61"/>
        <v>0</v>
      </c>
      <c r="K277">
        <v>0</v>
      </c>
      <c r="L277">
        <v>0</v>
      </c>
      <c r="M277">
        <v>0</v>
      </c>
      <c r="N277">
        <f t="shared" si="62"/>
        <v>0</v>
      </c>
      <c r="O277">
        <f t="shared" si="63"/>
        <v>0</v>
      </c>
      <c r="P277">
        <f t="shared" si="64"/>
        <v>0</v>
      </c>
      <c r="Q277" s="42">
        <f t="shared" si="65"/>
        <v>0</v>
      </c>
      <c r="R277" s="50">
        <f>Q277</f>
        <v>0</v>
      </c>
      <c r="S277" s="42">
        <v>0.32219405379999999</v>
      </c>
      <c r="T277" s="42">
        <v>0.75471001520000003</v>
      </c>
      <c r="U277">
        <f>(Q277/T277)*100</f>
        <v>0</v>
      </c>
      <c r="V277">
        <f t="shared" si="70"/>
        <v>0</v>
      </c>
      <c r="W277" cm="1">
        <f t="array" ref="W277">_xlfn.IFS(Q277&lt;0,-1,Q277=0,0,Q277&gt;0,1)</f>
        <v>0</v>
      </c>
      <c r="X277" cm="1">
        <f t="array" ref="X277">_xlfn.IFS(W277=0,0,AND(W277&lt;0,V277&lt;50),1,AND(W277&lt;0,V277&lt;80),2,AND(W277&lt;0,V277&lt;90),3,AND(W277&lt;0,V277&lt;100),4,AND(W277&lt;0,V277&gt;100),5,AND(W277&gt;0,U277&gt;100),5,AND(W277&gt;0,U277&gt;10),4,AND(W277&gt;0,U277&gt;5),3,AND(W277&gt;0,U277&gt;2),2,AND(W277&gt;0,U277&gt;0),1)</f>
        <v>0</v>
      </c>
      <c r="Y277" cm="1">
        <f t="array" ref="Y277">_xlfn.IFS(W277=0,0,AND(W277&lt;0,X277=1),11,AND(W277&gt;0,X277=1),12,AND(W277&lt;0,X277=2),11,AND(W277&gt;0,X277=2),22,AND(W277&lt;0,X277=3),11,AND(W277&gt;0,X277=3),32,AND(W277&lt;0,X277=4),41,AND(W277&gt;0,X277=4),42,AND(W277&lt;0,X277=5),51,AND(W277&gt;0,X277=5),52)</f>
        <v>0</v>
      </c>
      <c r="Z277">
        <f t="shared" si="66"/>
        <v>1</v>
      </c>
      <c r="AA277">
        <f t="shared" si="67"/>
        <v>1</v>
      </c>
      <c r="AB277">
        <v>1</v>
      </c>
      <c r="AC277">
        <f t="shared" si="68"/>
        <v>2</v>
      </c>
    </row>
    <row r="278" spans="1:29" x14ac:dyDescent="0.25">
      <c r="A278" t="s">
        <v>4774</v>
      </c>
      <c r="B278" t="s">
        <v>81</v>
      </c>
      <c r="C278" t="s">
        <v>6100</v>
      </c>
      <c r="E278" t="s">
        <v>6117</v>
      </c>
      <c r="F278" t="s">
        <v>6118</v>
      </c>
      <c r="G278">
        <v>0</v>
      </c>
      <c r="H278">
        <v>40678.230442500004</v>
      </c>
      <c r="I278">
        <v>58419532.799999997</v>
      </c>
      <c r="J278">
        <f t="shared" si="61"/>
        <v>58460211.030442499</v>
      </c>
      <c r="K278">
        <v>0</v>
      </c>
      <c r="L278">
        <v>0</v>
      </c>
      <c r="M278">
        <v>32991</v>
      </c>
      <c r="N278">
        <f t="shared" si="62"/>
        <v>32991</v>
      </c>
      <c r="O278">
        <f t="shared" si="63"/>
        <v>1.8537611311023117</v>
      </c>
      <c r="P278">
        <f t="shared" si="64"/>
        <v>1.0461377473363774E-3</v>
      </c>
      <c r="Q278" s="42">
        <f t="shared" si="65"/>
        <v>-1.8527149933549754</v>
      </c>
      <c r="R278" s="50">
        <f>Q278*(-1)</f>
        <v>1.8527149933549754</v>
      </c>
      <c r="S278" s="42">
        <v>0.21709361095999999</v>
      </c>
      <c r="T278" s="42">
        <v>0.50871031558000002</v>
      </c>
      <c r="U278">
        <v>-888</v>
      </c>
      <c r="V278">
        <f t="shared" si="70"/>
        <v>635.32539940371794</v>
      </c>
      <c r="W278" cm="1">
        <f t="array" ref="W278">_xlfn.IFS(Q278&lt;0,-1,Q278=0,0,Q278&gt;0,1)</f>
        <v>-1</v>
      </c>
      <c r="X278" cm="1">
        <f t="array" ref="X278">_xlfn.IFS(W278=0,0,AND(W278&lt;0,V278&lt;50),1,AND(W278&lt;0,V278&lt;80),2,AND(W278&lt;0,V278&lt;90),3,AND(W278&lt;0,V278&lt;100),4,AND(W278&lt;0,V278&gt;100),5,AND(W278&gt;0,U278&gt;100),5,AND(W278&gt;0,U278&gt;10),4,AND(W278&gt;0,U278&gt;5),3,AND(W278&gt;0,U278&gt;2),2,AND(W278&gt;0,U278&gt;0),1)</f>
        <v>5</v>
      </c>
      <c r="Y278" cm="1">
        <f t="array" ref="Y278">_xlfn.IFS(W278=0,0,AND(W278&lt;0,X278=1),11,AND(W278&gt;0,X278=1),12,AND(W278&lt;0,X278=2),11,AND(W278&gt;0,X278=2),22,AND(W278&lt;0,X278=3),11,AND(W278&gt;0,X278=3),32,AND(W278&lt;0,X278=4),41,AND(W278&gt;0,X278=4),42,AND(W278&lt;0,X278=5),51,AND(W278&gt;0,X278=5),52)</f>
        <v>51</v>
      </c>
      <c r="Z278">
        <f t="shared" si="66"/>
        <v>1</v>
      </c>
      <c r="AA278">
        <f t="shared" si="67"/>
        <v>1</v>
      </c>
      <c r="AB278">
        <v>0</v>
      </c>
      <c r="AC278">
        <f t="shared" si="68"/>
        <v>1</v>
      </c>
    </row>
    <row r="279" spans="1:29" x14ac:dyDescent="0.25">
      <c r="A279" t="s">
        <v>4743</v>
      </c>
      <c r="B279" t="s">
        <v>272</v>
      </c>
      <c r="C279" t="s">
        <v>6100</v>
      </c>
      <c r="E279" t="s">
        <v>6117</v>
      </c>
      <c r="F279" t="s">
        <v>6118</v>
      </c>
      <c r="G279">
        <v>0</v>
      </c>
      <c r="H279">
        <v>1004901.65436645</v>
      </c>
      <c r="I279">
        <v>24072773.550000001</v>
      </c>
      <c r="J279">
        <f t="shared" si="61"/>
        <v>25077675.204366449</v>
      </c>
      <c r="K279">
        <v>0</v>
      </c>
      <c r="L279">
        <v>0</v>
      </c>
      <c r="M279">
        <v>530846</v>
      </c>
      <c r="N279">
        <f t="shared" si="62"/>
        <v>530846</v>
      </c>
      <c r="O279">
        <f t="shared" si="63"/>
        <v>0.79520786416687117</v>
      </c>
      <c r="P279">
        <f t="shared" si="64"/>
        <v>1.6833016235413497E-2</v>
      </c>
      <c r="Q279" s="42">
        <f t="shared" si="65"/>
        <v>-0.77837484793145773</v>
      </c>
      <c r="R279" s="50">
        <f>Q279*(-1)</f>
        <v>0.77837484793145773</v>
      </c>
      <c r="S279" s="42">
        <v>2.2814223845999999</v>
      </c>
      <c r="T279" s="42">
        <v>5.3865252236999996</v>
      </c>
      <c r="U279">
        <v>-888</v>
      </c>
      <c r="V279">
        <f t="shared" si="70"/>
        <v>25.067602854566523</v>
      </c>
      <c r="W279" cm="1">
        <f t="array" ref="W279">_xlfn.IFS(Q279&lt;0,-1,Q279=0,0,Q279&gt;0,1)</f>
        <v>-1</v>
      </c>
      <c r="X279" cm="1">
        <f t="array" ref="X279">_xlfn.IFS(W279=0,0,AND(W279&lt;0,V279&lt;50),1,AND(W279&lt;0,V279&lt;80),2,AND(W279&lt;0,V279&lt;90),3,AND(W279&lt;0,V279&lt;100),4,AND(W279&lt;0,V279&gt;100),5,AND(W279&gt;0,U279&gt;100),5,AND(W279&gt;0,U279&gt;10),4,AND(W279&gt;0,U279&gt;5),3,AND(W279&gt;0,U279&gt;2),2,AND(W279&gt;0,U279&gt;0),1)</f>
        <v>1</v>
      </c>
      <c r="Y279" cm="1">
        <f t="array" ref="Y279">_xlfn.IFS(W279=0,0,AND(W279&lt;0,X279=1),11,AND(W279&gt;0,X279=1),12,AND(W279&lt;0,X279=2),11,AND(W279&gt;0,X279=2),22,AND(W279&lt;0,X279=3),11,AND(W279&gt;0,X279=3),32,AND(W279&lt;0,X279=4),41,AND(W279&gt;0,X279=4),42,AND(W279&lt;0,X279=5),51,AND(W279&gt;0,X279=5),52)</f>
        <v>11</v>
      </c>
      <c r="Z279">
        <f t="shared" si="66"/>
        <v>1</v>
      </c>
      <c r="AA279">
        <f t="shared" si="67"/>
        <v>1</v>
      </c>
      <c r="AB279">
        <v>0</v>
      </c>
      <c r="AC279">
        <f t="shared" si="68"/>
        <v>1</v>
      </c>
    </row>
    <row r="280" spans="1:29" x14ac:dyDescent="0.25">
      <c r="A280" t="s">
        <v>5990</v>
      </c>
      <c r="B280" t="s">
        <v>273</v>
      </c>
      <c r="C280" t="s">
        <v>6100</v>
      </c>
      <c r="E280" t="s">
        <v>6117</v>
      </c>
      <c r="F280" t="s">
        <v>6118</v>
      </c>
      <c r="G280">
        <v>0</v>
      </c>
      <c r="H280">
        <v>0</v>
      </c>
      <c r="I280">
        <v>0</v>
      </c>
      <c r="J280">
        <f t="shared" si="61"/>
        <v>0</v>
      </c>
      <c r="K280">
        <v>0</v>
      </c>
      <c r="L280">
        <v>0</v>
      </c>
      <c r="M280">
        <v>0</v>
      </c>
      <c r="N280">
        <f t="shared" si="62"/>
        <v>0</v>
      </c>
      <c r="O280">
        <f t="shared" si="63"/>
        <v>0</v>
      </c>
      <c r="P280">
        <f t="shared" si="64"/>
        <v>0</v>
      </c>
      <c r="Q280" s="42">
        <f t="shared" si="65"/>
        <v>0</v>
      </c>
      <c r="R280" s="50">
        <f>Q280</f>
        <v>0</v>
      </c>
      <c r="S280" s="42">
        <v>0.22817795636999996</v>
      </c>
      <c r="T280" s="42">
        <v>0.53874806454000002</v>
      </c>
      <c r="U280">
        <f>(Q280/T280)*100</f>
        <v>0</v>
      </c>
      <c r="V280">
        <f t="shared" si="70"/>
        <v>0</v>
      </c>
      <c r="W280" cm="1">
        <f t="array" ref="W280">_xlfn.IFS(Q280&lt;0,-1,Q280=0,0,Q280&gt;0,1)</f>
        <v>0</v>
      </c>
      <c r="X280" cm="1">
        <f t="array" ref="X280">_xlfn.IFS(W280=0,0,AND(W280&lt;0,V280&lt;50),1,AND(W280&lt;0,V280&lt;80),2,AND(W280&lt;0,V280&lt;90),3,AND(W280&lt;0,V280&lt;100),4,AND(W280&lt;0,V280&gt;100),5,AND(W280&gt;0,U280&gt;100),5,AND(W280&gt;0,U280&gt;10),4,AND(W280&gt;0,U280&gt;5),3,AND(W280&gt;0,U280&gt;2),2,AND(W280&gt;0,U280&gt;0),1)</f>
        <v>0</v>
      </c>
      <c r="Y280" cm="1">
        <f t="array" ref="Y280">_xlfn.IFS(W280=0,0,AND(W280&lt;0,X280=1),11,AND(W280&gt;0,X280=1),12,AND(W280&lt;0,X280=2),11,AND(W280&gt;0,X280=2),22,AND(W280&lt;0,X280=3),11,AND(W280&gt;0,X280=3),32,AND(W280&lt;0,X280=4),41,AND(W280&gt;0,X280=4),42,AND(W280&lt;0,X280=5),51,AND(W280&gt;0,X280=5),52)</f>
        <v>0</v>
      </c>
      <c r="Z280">
        <f t="shared" si="66"/>
        <v>1</v>
      </c>
      <c r="AA280">
        <f t="shared" si="67"/>
        <v>1</v>
      </c>
      <c r="AB280">
        <v>1</v>
      </c>
      <c r="AC280">
        <f t="shared" si="68"/>
        <v>2</v>
      </c>
    </row>
    <row r="281" spans="1:29" x14ac:dyDescent="0.25">
      <c r="A281" t="s">
        <v>5724</v>
      </c>
      <c r="B281" t="s">
        <v>274</v>
      </c>
      <c r="C281" t="s">
        <v>6100</v>
      </c>
      <c r="E281" t="s">
        <v>6117</v>
      </c>
      <c r="F281" t="s">
        <v>6118</v>
      </c>
      <c r="G281">
        <v>0</v>
      </c>
      <c r="H281">
        <v>0</v>
      </c>
      <c r="I281">
        <v>0</v>
      </c>
      <c r="J281">
        <f t="shared" si="61"/>
        <v>0</v>
      </c>
      <c r="K281">
        <v>0</v>
      </c>
      <c r="L281">
        <v>0</v>
      </c>
      <c r="M281">
        <v>0</v>
      </c>
      <c r="N281">
        <f t="shared" si="62"/>
        <v>0</v>
      </c>
      <c r="O281">
        <f t="shared" si="63"/>
        <v>0</v>
      </c>
      <c r="P281">
        <f t="shared" si="64"/>
        <v>0</v>
      </c>
      <c r="Q281" s="42">
        <f t="shared" si="65"/>
        <v>0</v>
      </c>
      <c r="R281" s="50">
        <f>Q281</f>
        <v>0</v>
      </c>
      <c r="S281" s="42">
        <v>2.6544888077000003E-2</v>
      </c>
      <c r="T281" s="42">
        <v>6.2943482415000002E-2</v>
      </c>
      <c r="U281">
        <f>(Q281/T281)*100</f>
        <v>0</v>
      </c>
      <c r="V281">
        <f t="shared" si="70"/>
        <v>0</v>
      </c>
      <c r="W281" cm="1">
        <f t="array" ref="W281">_xlfn.IFS(Q281&lt;0,-1,Q281=0,0,Q281&gt;0,1)</f>
        <v>0</v>
      </c>
      <c r="X281" cm="1">
        <f t="array" ref="X281">_xlfn.IFS(W281=0,0,AND(W281&lt;0,V281&lt;50),1,AND(W281&lt;0,V281&lt;80),2,AND(W281&lt;0,V281&lt;90),3,AND(W281&lt;0,V281&lt;100),4,AND(W281&lt;0,V281&gt;100),5,AND(W281&gt;0,U281&gt;100),5,AND(W281&gt;0,U281&gt;10),4,AND(W281&gt;0,U281&gt;5),3,AND(W281&gt;0,U281&gt;2),2,AND(W281&gt;0,U281&gt;0),1)</f>
        <v>0</v>
      </c>
      <c r="Y281" cm="1">
        <f t="array" ref="Y281">_xlfn.IFS(W281=0,0,AND(W281&lt;0,X281=1),11,AND(W281&gt;0,X281=1),12,AND(W281&lt;0,X281=2),11,AND(W281&gt;0,X281=2),22,AND(W281&lt;0,X281=3),11,AND(W281&gt;0,X281=3),32,AND(W281&lt;0,X281=4),41,AND(W281&gt;0,X281=4),42,AND(W281&lt;0,X281=5),51,AND(W281&gt;0,X281=5),52)</f>
        <v>0</v>
      </c>
      <c r="Z281">
        <f t="shared" si="66"/>
        <v>1</v>
      </c>
      <c r="AA281">
        <f t="shared" si="67"/>
        <v>1</v>
      </c>
      <c r="AB281">
        <v>1</v>
      </c>
      <c r="AC281">
        <f t="shared" si="68"/>
        <v>2</v>
      </c>
    </row>
    <row r="282" spans="1:29" x14ac:dyDescent="0.25">
      <c r="A282" t="s">
        <v>6049</v>
      </c>
      <c r="B282" t="s">
        <v>275</v>
      </c>
      <c r="C282" t="s">
        <v>6100</v>
      </c>
      <c r="E282" t="s">
        <v>6117</v>
      </c>
      <c r="F282" t="s">
        <v>6118</v>
      </c>
      <c r="G282">
        <v>0</v>
      </c>
      <c r="H282">
        <v>0</v>
      </c>
      <c r="I282">
        <v>0</v>
      </c>
      <c r="J282">
        <f t="shared" si="61"/>
        <v>0</v>
      </c>
      <c r="K282">
        <v>0</v>
      </c>
      <c r="L282">
        <v>0</v>
      </c>
      <c r="M282">
        <v>0</v>
      </c>
      <c r="N282">
        <f t="shared" si="62"/>
        <v>0</v>
      </c>
      <c r="O282">
        <f t="shared" si="63"/>
        <v>0</v>
      </c>
      <c r="P282">
        <f t="shared" si="64"/>
        <v>0</v>
      </c>
      <c r="Q282" s="42">
        <f t="shared" si="65"/>
        <v>0</v>
      </c>
      <c r="R282" s="50">
        <f>Q282</f>
        <v>0</v>
      </c>
      <c r="S282" s="42">
        <v>4.5452903099999997E-2</v>
      </c>
      <c r="T282" s="42">
        <v>0.1241686454</v>
      </c>
      <c r="U282">
        <f>(Q282/T282)*100</f>
        <v>0</v>
      </c>
      <c r="V282">
        <f t="shared" si="70"/>
        <v>0</v>
      </c>
      <c r="W282" cm="1">
        <f t="array" ref="W282">_xlfn.IFS(Q282&lt;0,-1,Q282=0,0,Q282&gt;0,1)</f>
        <v>0</v>
      </c>
      <c r="X282" cm="1">
        <f t="array" ref="X282">_xlfn.IFS(W282=0,0,AND(W282&lt;0,V282&lt;50),1,AND(W282&lt;0,V282&lt;80),2,AND(W282&lt;0,V282&lt;90),3,AND(W282&lt;0,V282&lt;100),4,AND(W282&lt;0,V282&gt;100),5,AND(W282&gt;0,U282&gt;100),5,AND(W282&gt;0,U282&gt;10),4,AND(W282&gt;0,U282&gt;5),3,AND(W282&gt;0,U282&gt;2),2,AND(W282&gt;0,U282&gt;0),1)</f>
        <v>0</v>
      </c>
      <c r="Y282" cm="1">
        <f t="array" ref="Y282">_xlfn.IFS(W282=0,0,AND(W282&lt;0,X282=1),11,AND(W282&gt;0,X282=1),12,AND(W282&lt;0,X282=2),11,AND(W282&gt;0,X282=2),22,AND(W282&lt;0,X282=3),11,AND(W282&gt;0,X282=3),32,AND(W282&lt;0,X282=4),41,AND(W282&gt;0,X282=4),42,AND(W282&lt;0,X282=5),51,AND(W282&gt;0,X282=5),52)</f>
        <v>0</v>
      </c>
      <c r="Z282">
        <f t="shared" si="66"/>
        <v>1</v>
      </c>
      <c r="AA282">
        <f t="shared" si="67"/>
        <v>1</v>
      </c>
      <c r="AB282">
        <v>1</v>
      </c>
      <c r="AC282">
        <f t="shared" si="68"/>
        <v>2</v>
      </c>
    </row>
    <row r="283" spans="1:29" x14ac:dyDescent="0.25">
      <c r="A283" t="s">
        <v>3586</v>
      </c>
      <c r="B283" t="s">
        <v>276</v>
      </c>
      <c r="C283" t="s">
        <v>6100</v>
      </c>
      <c r="E283" t="s">
        <v>6117</v>
      </c>
      <c r="F283" t="s">
        <v>6118</v>
      </c>
      <c r="G283">
        <v>0</v>
      </c>
      <c r="H283">
        <v>495457.68484597508</v>
      </c>
      <c r="I283">
        <v>0</v>
      </c>
      <c r="J283">
        <f t="shared" si="61"/>
        <v>495457.68484597508</v>
      </c>
      <c r="K283">
        <v>0</v>
      </c>
      <c r="L283">
        <v>0</v>
      </c>
      <c r="M283">
        <v>144638</v>
      </c>
      <c r="N283">
        <f t="shared" si="62"/>
        <v>144638</v>
      </c>
      <c r="O283">
        <f t="shared" si="63"/>
        <v>1.5710860123223463E-2</v>
      </c>
      <c r="P283">
        <f t="shared" si="64"/>
        <v>4.5864408929477424E-3</v>
      </c>
      <c r="Q283" s="42">
        <f t="shared" si="65"/>
        <v>-1.112441923027572E-2</v>
      </c>
      <c r="R283" s="50">
        <f>Q283*(-1)</f>
        <v>1.112441923027572E-2</v>
      </c>
      <c r="S283" s="42">
        <v>0.40321977469999998</v>
      </c>
      <c r="T283" s="42">
        <v>1.1053240954000001</v>
      </c>
      <c r="U283">
        <v>-888</v>
      </c>
      <c r="V283">
        <f t="shared" si="70"/>
        <v>1.5844396483965004</v>
      </c>
      <c r="W283" cm="1">
        <f t="array" ref="W283">_xlfn.IFS(Q283&lt;0,-1,Q283=0,0,Q283&gt;0,1)</f>
        <v>-1</v>
      </c>
      <c r="X283" cm="1">
        <f t="array" ref="X283">_xlfn.IFS(W283=0,0,AND(W283&lt;0,V283&lt;50),1,AND(W283&lt;0,V283&lt;80),2,AND(W283&lt;0,V283&lt;90),3,AND(W283&lt;0,V283&lt;100),4,AND(W283&lt;0,V283&gt;100),5,AND(W283&gt;0,U283&gt;100),5,AND(W283&gt;0,U283&gt;10),4,AND(W283&gt;0,U283&gt;5),3,AND(W283&gt;0,U283&gt;2),2,AND(W283&gt;0,U283&gt;0),1)</f>
        <v>1</v>
      </c>
      <c r="Y283" cm="1">
        <f t="array" ref="Y283">_xlfn.IFS(W283=0,0,AND(W283&lt;0,X283=1),11,AND(W283&gt;0,X283=1),12,AND(W283&lt;0,X283=2),11,AND(W283&gt;0,X283=2),22,AND(W283&lt;0,X283=3),11,AND(W283&gt;0,X283=3),32,AND(W283&lt;0,X283=4),41,AND(W283&gt;0,X283=4),42,AND(W283&lt;0,X283=5),51,AND(W283&gt;0,X283=5),52)</f>
        <v>11</v>
      </c>
      <c r="Z283">
        <f t="shared" si="66"/>
        <v>1</v>
      </c>
      <c r="AA283">
        <f t="shared" si="67"/>
        <v>1</v>
      </c>
      <c r="AB283">
        <v>0</v>
      </c>
      <c r="AC283">
        <f t="shared" si="68"/>
        <v>1</v>
      </c>
    </row>
    <row r="284" spans="1:29" x14ac:dyDescent="0.25">
      <c r="A284" t="s">
        <v>5457</v>
      </c>
      <c r="B284" t="s">
        <v>277</v>
      </c>
      <c r="C284" t="s">
        <v>6100</v>
      </c>
      <c r="E284" t="s">
        <v>6117</v>
      </c>
      <c r="F284" t="s">
        <v>6118</v>
      </c>
      <c r="G284">
        <v>0</v>
      </c>
      <c r="H284">
        <v>0</v>
      </c>
      <c r="I284">
        <v>0</v>
      </c>
      <c r="J284">
        <f t="shared" si="61"/>
        <v>0</v>
      </c>
      <c r="K284">
        <v>0</v>
      </c>
      <c r="L284">
        <v>0</v>
      </c>
      <c r="M284">
        <v>0</v>
      </c>
      <c r="N284">
        <f t="shared" si="62"/>
        <v>0</v>
      </c>
      <c r="O284">
        <f t="shared" si="63"/>
        <v>0</v>
      </c>
      <c r="P284">
        <f t="shared" si="64"/>
        <v>0</v>
      </c>
      <c r="Q284" s="42">
        <f t="shared" si="65"/>
        <v>0</v>
      </c>
      <c r="R284" s="50">
        <f>Q284</f>
        <v>0</v>
      </c>
      <c r="S284" s="42">
        <v>6.5576523600000006E-2</v>
      </c>
      <c r="T284" s="42">
        <v>0.1881548371</v>
      </c>
      <c r="U284">
        <f>(Q284/T284)*100</f>
        <v>0</v>
      </c>
      <c r="V284">
        <f t="shared" si="70"/>
        <v>0</v>
      </c>
      <c r="W284" cm="1">
        <f t="array" ref="W284">_xlfn.IFS(Q284&lt;0,-1,Q284=0,0,Q284&gt;0,1)</f>
        <v>0</v>
      </c>
      <c r="X284" cm="1">
        <f t="array" ref="X284">_xlfn.IFS(W284=0,0,AND(W284&lt;0,V284&lt;50),1,AND(W284&lt;0,V284&lt;80),2,AND(W284&lt;0,V284&lt;90),3,AND(W284&lt;0,V284&lt;100),4,AND(W284&lt;0,V284&gt;100),5,AND(W284&gt;0,U284&gt;100),5,AND(W284&gt;0,U284&gt;10),4,AND(W284&gt;0,U284&gt;5),3,AND(W284&gt;0,U284&gt;2),2,AND(W284&gt;0,U284&gt;0),1)</f>
        <v>0</v>
      </c>
      <c r="Y284" cm="1">
        <f t="array" ref="Y284">_xlfn.IFS(W284=0,0,AND(W284&lt;0,X284=1),11,AND(W284&gt;0,X284=1),12,AND(W284&lt;0,X284=2),11,AND(W284&gt;0,X284=2),22,AND(W284&lt;0,X284=3),11,AND(W284&gt;0,X284=3),32,AND(W284&lt;0,X284=4),41,AND(W284&gt;0,X284=4),42,AND(W284&lt;0,X284=5),51,AND(W284&gt;0,X284=5),52)</f>
        <v>0</v>
      </c>
      <c r="Z284">
        <f t="shared" si="66"/>
        <v>1</v>
      </c>
      <c r="AA284">
        <f t="shared" si="67"/>
        <v>1</v>
      </c>
      <c r="AB284">
        <v>1</v>
      </c>
      <c r="AC284">
        <f t="shared" si="68"/>
        <v>2</v>
      </c>
    </row>
    <row r="285" spans="1:29" x14ac:dyDescent="0.25">
      <c r="A285" t="s">
        <v>4030</v>
      </c>
      <c r="B285" t="s">
        <v>278</v>
      </c>
      <c r="C285" t="s">
        <v>6100</v>
      </c>
      <c r="E285" t="s">
        <v>6117</v>
      </c>
      <c r="F285" t="s">
        <v>6118</v>
      </c>
      <c r="G285">
        <v>0</v>
      </c>
      <c r="H285">
        <v>985918.45633694995</v>
      </c>
      <c r="I285">
        <v>1167696</v>
      </c>
      <c r="J285">
        <f t="shared" si="61"/>
        <v>2153614.45633695</v>
      </c>
      <c r="K285">
        <v>0</v>
      </c>
      <c r="L285">
        <v>0</v>
      </c>
      <c r="M285">
        <v>2091189.28</v>
      </c>
      <c r="N285">
        <f t="shared" si="62"/>
        <v>2091189.28</v>
      </c>
      <c r="O285">
        <f t="shared" si="63"/>
        <v>6.8290666423672944E-2</v>
      </c>
      <c r="P285">
        <f t="shared" si="64"/>
        <v>6.6311177067478438E-2</v>
      </c>
      <c r="Q285" s="42">
        <f t="shared" si="65"/>
        <v>-1.9794893561945054E-3</v>
      </c>
      <c r="R285" s="50">
        <f>Q285*(-1)</f>
        <v>1.9794893561945054E-3</v>
      </c>
      <c r="S285" s="42">
        <v>0.14641457939999999</v>
      </c>
      <c r="T285" s="42">
        <v>0.9090465835</v>
      </c>
      <c r="U285">
        <v>-888</v>
      </c>
      <c r="V285">
        <f t="shared" si="70"/>
        <v>0.25956022636770243</v>
      </c>
      <c r="W285" cm="1">
        <f t="array" ref="W285">_xlfn.IFS(Q285&lt;0,-1,Q285=0,0,Q285&gt;0,1)</f>
        <v>-1</v>
      </c>
      <c r="X285" cm="1">
        <f t="array" ref="X285">_xlfn.IFS(W285=0,0,AND(W285&lt;0,V285&lt;50),1,AND(W285&lt;0,V285&lt;80),2,AND(W285&lt;0,V285&lt;90),3,AND(W285&lt;0,V285&lt;100),4,AND(W285&lt;0,V285&gt;100),5,AND(W285&gt;0,U285&gt;100),5,AND(W285&gt;0,U285&gt;10),4,AND(W285&gt;0,U285&gt;5),3,AND(W285&gt;0,U285&gt;2),2,AND(W285&gt;0,U285&gt;0),1)</f>
        <v>1</v>
      </c>
      <c r="Y285" cm="1">
        <f t="array" ref="Y285">_xlfn.IFS(W285=0,0,AND(W285&lt;0,X285=1),11,AND(W285&gt;0,X285=1),12,AND(W285&lt;0,X285=2),11,AND(W285&gt;0,X285=2),22,AND(W285&lt;0,X285=3),11,AND(W285&gt;0,X285=3),32,AND(W285&lt;0,X285=4),41,AND(W285&gt;0,X285=4),42,AND(W285&lt;0,X285=5),51,AND(W285&gt;0,X285=5),52)</f>
        <v>11</v>
      </c>
      <c r="Z285">
        <f t="shared" si="66"/>
        <v>1</v>
      </c>
      <c r="AA285">
        <f t="shared" si="67"/>
        <v>1</v>
      </c>
      <c r="AB285">
        <v>0</v>
      </c>
      <c r="AC285">
        <f t="shared" si="68"/>
        <v>1</v>
      </c>
    </row>
    <row r="286" spans="1:29" x14ac:dyDescent="0.25">
      <c r="A286" t="s">
        <v>3700</v>
      </c>
      <c r="B286" t="s">
        <v>279</v>
      </c>
      <c r="C286" t="s">
        <v>6100</v>
      </c>
      <c r="E286" t="s">
        <v>6117</v>
      </c>
      <c r="F286" t="s">
        <v>6118</v>
      </c>
      <c r="G286">
        <v>0</v>
      </c>
      <c r="H286">
        <v>434307.42786712496</v>
      </c>
      <c r="I286">
        <v>472020.47999999986</v>
      </c>
      <c r="J286">
        <f t="shared" si="61"/>
        <v>906327.90786712477</v>
      </c>
      <c r="K286">
        <v>0</v>
      </c>
      <c r="L286">
        <v>0</v>
      </c>
      <c r="M286">
        <v>312037.45</v>
      </c>
      <c r="N286">
        <f t="shared" si="62"/>
        <v>312037.45</v>
      </c>
      <c r="O286">
        <f t="shared" si="63"/>
        <v>2.8739469427547081E-2</v>
      </c>
      <c r="P286">
        <f t="shared" si="64"/>
        <v>9.8946426306443427E-3</v>
      </c>
      <c r="Q286" s="42">
        <f t="shared" si="65"/>
        <v>-1.884482679690274E-2</v>
      </c>
      <c r="R286" s="50">
        <f>Q286*(-1)</f>
        <v>1.884482679690274E-2</v>
      </c>
      <c r="S286" s="42">
        <v>4.0711439715999997</v>
      </c>
      <c r="T286" s="42">
        <v>12.037874881800001</v>
      </c>
      <c r="U286">
        <v>-888</v>
      </c>
      <c r="V286">
        <f t="shared" si="70"/>
        <v>0.23654403555635659</v>
      </c>
      <c r="W286" cm="1">
        <f t="array" ref="W286">_xlfn.IFS(Q286&lt;0,-1,Q286=0,0,Q286&gt;0,1)</f>
        <v>-1</v>
      </c>
      <c r="X286" cm="1">
        <f t="array" ref="X286">_xlfn.IFS(W286=0,0,AND(W286&lt;0,V286&lt;50),1,AND(W286&lt;0,V286&lt;80),2,AND(W286&lt;0,V286&lt;90),3,AND(W286&lt;0,V286&lt;100),4,AND(W286&lt;0,V286&gt;100),5,AND(W286&gt;0,U286&gt;100),5,AND(W286&gt;0,U286&gt;10),4,AND(W286&gt;0,U286&gt;5),3,AND(W286&gt;0,U286&gt;2),2,AND(W286&gt;0,U286&gt;0),1)</f>
        <v>1</v>
      </c>
      <c r="Y286" cm="1">
        <f t="array" ref="Y286">_xlfn.IFS(W286=0,0,AND(W286&lt;0,X286=1),11,AND(W286&gt;0,X286=1),12,AND(W286&lt;0,X286=2),11,AND(W286&gt;0,X286=2),22,AND(W286&lt;0,X286=3),11,AND(W286&gt;0,X286=3),32,AND(W286&lt;0,X286=4),41,AND(W286&gt;0,X286=4),42,AND(W286&lt;0,X286=5),51,AND(W286&gt;0,X286=5),52)</f>
        <v>11</v>
      </c>
      <c r="Z286">
        <f t="shared" si="66"/>
        <v>1</v>
      </c>
      <c r="AA286">
        <f t="shared" si="67"/>
        <v>1</v>
      </c>
      <c r="AB286">
        <v>0</v>
      </c>
      <c r="AC286">
        <f t="shared" si="68"/>
        <v>1</v>
      </c>
    </row>
    <row r="287" spans="1:29" x14ac:dyDescent="0.25">
      <c r="A287" t="s">
        <v>4967</v>
      </c>
      <c r="B287" t="s">
        <v>280</v>
      </c>
      <c r="C287" t="s">
        <v>6100</v>
      </c>
      <c r="E287" t="s">
        <v>6117</v>
      </c>
      <c r="F287" t="s">
        <v>6118</v>
      </c>
      <c r="G287">
        <v>0</v>
      </c>
      <c r="H287">
        <v>603309.11644889996</v>
      </c>
      <c r="I287">
        <v>3131519.4</v>
      </c>
      <c r="J287">
        <f t="shared" si="61"/>
        <v>3734828.5164489001</v>
      </c>
      <c r="K287">
        <v>0</v>
      </c>
      <c r="L287">
        <v>0</v>
      </c>
      <c r="M287">
        <v>69379</v>
      </c>
      <c r="N287">
        <f t="shared" si="62"/>
        <v>69379</v>
      </c>
      <c r="O287">
        <f t="shared" si="63"/>
        <v>0.11843063535162672</v>
      </c>
      <c r="P287">
        <f t="shared" si="64"/>
        <v>2.1999936580416033E-3</v>
      </c>
      <c r="Q287" s="42">
        <f t="shared" si="65"/>
        <v>-0.11623064169358512</v>
      </c>
      <c r="R287" s="50">
        <f>Q287*(-1)</f>
        <v>0.11623064169358512</v>
      </c>
      <c r="S287" s="42">
        <v>0.40728007631000007</v>
      </c>
      <c r="T287" s="42">
        <v>1.2042341828500001</v>
      </c>
      <c r="U287">
        <v>-888</v>
      </c>
      <c r="V287">
        <f t="shared" si="70"/>
        <v>14.584358213323464</v>
      </c>
      <c r="W287" cm="1">
        <f t="array" ref="W287">_xlfn.IFS(Q287&lt;0,-1,Q287=0,0,Q287&gt;0,1)</f>
        <v>-1</v>
      </c>
      <c r="X287" cm="1">
        <f t="array" ref="X287">_xlfn.IFS(W287=0,0,AND(W287&lt;0,V287&lt;50),1,AND(W287&lt;0,V287&lt;80),2,AND(W287&lt;0,V287&lt;90),3,AND(W287&lt;0,V287&lt;100),4,AND(W287&lt;0,V287&gt;100),5,AND(W287&gt;0,U287&gt;100),5,AND(W287&gt;0,U287&gt;10),4,AND(W287&gt;0,U287&gt;5),3,AND(W287&gt;0,U287&gt;2),2,AND(W287&gt;0,U287&gt;0),1)</f>
        <v>1</v>
      </c>
      <c r="Y287" cm="1">
        <f t="array" ref="Y287">_xlfn.IFS(W287=0,0,AND(W287&lt;0,X287=1),11,AND(W287&gt;0,X287=1),12,AND(W287&lt;0,X287=2),11,AND(W287&gt;0,X287=2),22,AND(W287&lt;0,X287=3),11,AND(W287&gt;0,X287=3),32,AND(W287&lt;0,X287=4),41,AND(W287&gt;0,X287=4),42,AND(W287&lt;0,X287=5),51,AND(W287&gt;0,X287=5),52)</f>
        <v>11</v>
      </c>
      <c r="Z287">
        <f t="shared" si="66"/>
        <v>1</v>
      </c>
      <c r="AA287">
        <f t="shared" si="67"/>
        <v>1</v>
      </c>
      <c r="AB287">
        <v>0</v>
      </c>
      <c r="AC287">
        <f t="shared" si="68"/>
        <v>1</v>
      </c>
    </row>
    <row r="288" spans="1:29" x14ac:dyDescent="0.25">
      <c r="A288" t="s">
        <v>5452</v>
      </c>
      <c r="B288" t="s">
        <v>281</v>
      </c>
      <c r="C288" t="s">
        <v>6100</v>
      </c>
      <c r="E288" t="s">
        <v>6117</v>
      </c>
      <c r="F288" t="s">
        <v>6118</v>
      </c>
      <c r="G288">
        <v>0</v>
      </c>
      <c r="H288">
        <v>0</v>
      </c>
      <c r="I288">
        <v>6056.6399999999994</v>
      </c>
      <c r="J288">
        <f t="shared" si="61"/>
        <v>6056.6399999999994</v>
      </c>
      <c r="K288">
        <v>0</v>
      </c>
      <c r="L288">
        <v>0</v>
      </c>
      <c r="M288">
        <v>0</v>
      </c>
      <c r="N288">
        <f t="shared" si="62"/>
        <v>0</v>
      </c>
      <c r="O288">
        <f t="shared" si="63"/>
        <v>1.9205479452054792E-4</v>
      </c>
      <c r="P288">
        <f t="shared" si="64"/>
        <v>0</v>
      </c>
      <c r="Q288" s="42">
        <f t="shared" si="65"/>
        <v>-1.9205479452054792E-4</v>
      </c>
      <c r="R288" s="50">
        <f>Q288*(-1)</f>
        <v>1.9205479452054792E-4</v>
      </c>
      <c r="S288" s="42">
        <v>9.0000000000000008E-4</v>
      </c>
      <c r="T288" s="42">
        <v>1E-3</v>
      </c>
      <c r="U288">
        <v>-888</v>
      </c>
      <c r="V288">
        <f t="shared" si="70"/>
        <v>192.05479452054803</v>
      </c>
      <c r="W288" cm="1">
        <f t="array" ref="W288">_xlfn.IFS(Q288&lt;0,-1,Q288=0,0,Q288&gt;0,1)</f>
        <v>-1</v>
      </c>
      <c r="X288" cm="1">
        <f t="array" ref="X288">_xlfn.IFS(W288=0,0,AND(W288&lt;0,V288&lt;50),1,AND(W288&lt;0,V288&lt;80),2,AND(W288&lt;0,V288&lt;90),3,AND(W288&lt;0,V288&lt;100),4,AND(W288&lt;0,V288&gt;100),5,AND(W288&gt;0,U288&gt;100),5,AND(W288&gt;0,U288&gt;10),4,AND(W288&gt;0,U288&gt;5),3,AND(W288&gt;0,U288&gt;2),2,AND(W288&gt;0,U288&gt;0),1)</f>
        <v>5</v>
      </c>
      <c r="Y288" cm="1">
        <f t="array" ref="Y288">_xlfn.IFS(W288=0,0,AND(W288&lt;0,X288=1),11,AND(W288&gt;0,X288=1),12,AND(W288&lt;0,X288=2),11,AND(W288&gt;0,X288=2),22,AND(W288&lt;0,X288=3),11,AND(W288&gt;0,X288=3),32,AND(W288&lt;0,X288=4),41,AND(W288&gt;0,X288=4),42,AND(W288&lt;0,X288=5),51,AND(W288&gt;0,X288=5),52)</f>
        <v>51</v>
      </c>
      <c r="Z288">
        <f t="shared" si="66"/>
        <v>0</v>
      </c>
      <c r="AA288">
        <f t="shared" si="67"/>
        <v>0</v>
      </c>
      <c r="AB288">
        <v>1</v>
      </c>
      <c r="AC288">
        <f t="shared" si="68"/>
        <v>0</v>
      </c>
    </row>
    <row r="289" spans="1:29" x14ac:dyDescent="0.25">
      <c r="A289" t="s">
        <v>3679</v>
      </c>
      <c r="B289" t="s">
        <v>282</v>
      </c>
      <c r="C289" t="s">
        <v>6100</v>
      </c>
      <c r="E289" t="s">
        <v>6117</v>
      </c>
      <c r="F289" t="s">
        <v>6118</v>
      </c>
      <c r="G289">
        <v>0</v>
      </c>
      <c r="H289">
        <v>0</v>
      </c>
      <c r="I289">
        <v>0</v>
      </c>
      <c r="J289">
        <f t="shared" si="61"/>
        <v>0</v>
      </c>
      <c r="K289">
        <v>0</v>
      </c>
      <c r="L289">
        <v>0</v>
      </c>
      <c r="M289">
        <v>108128</v>
      </c>
      <c r="N289">
        <f t="shared" si="62"/>
        <v>108128</v>
      </c>
      <c r="O289">
        <f t="shared" si="63"/>
        <v>0</v>
      </c>
      <c r="P289">
        <f t="shared" si="64"/>
        <v>3.4287163876204974E-3</v>
      </c>
      <c r="Q289" s="42">
        <f t="shared" si="65"/>
        <v>3.4287163876204974E-3</v>
      </c>
      <c r="R289" s="50">
        <f>Q289</f>
        <v>3.4287163876204974E-3</v>
      </c>
      <c r="S289" s="42">
        <v>0.47413418407000002</v>
      </c>
      <c r="T289" s="42">
        <v>1.3868428403899999</v>
      </c>
      <c r="U289">
        <f>(Q289/T289)*100</f>
        <v>0.24723179063723569</v>
      </c>
      <c r="V289">
        <v>-888</v>
      </c>
      <c r="W289" cm="1">
        <f t="array" ref="W289">_xlfn.IFS(Q289&lt;0,-1,Q289=0,0,Q289&gt;0,1)</f>
        <v>1</v>
      </c>
      <c r="X289" cm="1">
        <f t="array" ref="X289">_xlfn.IFS(W289=0,0,AND(W289&lt;0,V289&lt;50),1,AND(W289&lt;0,V289&lt;80),2,AND(W289&lt;0,V289&lt;90),3,AND(W289&lt;0,V289&lt;100),4,AND(W289&lt;0,V289&gt;100),5,AND(W289&gt;0,U289&gt;100),5,AND(W289&gt;0,U289&gt;10),4,AND(W289&gt;0,U289&gt;5),3,AND(W289&gt;0,U289&gt;2),2,AND(W289&gt;0,U289&gt;0),1)</f>
        <v>1</v>
      </c>
      <c r="Y289" cm="1">
        <f t="array" ref="Y289">_xlfn.IFS(W289=0,0,AND(W289&lt;0,X289=1),11,AND(W289&gt;0,X289=1),12,AND(W289&lt;0,X289=2),11,AND(W289&gt;0,X289=2),22,AND(W289&lt;0,X289=3),11,AND(W289&gt;0,X289=3),32,AND(W289&lt;0,X289=4),41,AND(W289&gt;0,X289=4),42,AND(W289&lt;0,X289=5),51,AND(W289&gt;0,X289=5),52)</f>
        <v>12</v>
      </c>
      <c r="Z289">
        <f t="shared" si="66"/>
        <v>1</v>
      </c>
      <c r="AA289">
        <f t="shared" si="67"/>
        <v>1</v>
      </c>
      <c r="AB289">
        <v>1</v>
      </c>
      <c r="AC289">
        <f t="shared" si="68"/>
        <v>2</v>
      </c>
    </row>
    <row r="290" spans="1:29" x14ac:dyDescent="0.25">
      <c r="A290" t="s">
        <v>4025</v>
      </c>
      <c r="B290" t="s">
        <v>283</v>
      </c>
      <c r="C290" t="s">
        <v>6100</v>
      </c>
      <c r="E290" t="s">
        <v>6117</v>
      </c>
      <c r="F290" t="s">
        <v>6118</v>
      </c>
      <c r="G290">
        <v>0</v>
      </c>
      <c r="H290">
        <v>76947.238305000006</v>
      </c>
      <c r="I290">
        <v>893808</v>
      </c>
      <c r="J290">
        <f t="shared" si="61"/>
        <v>970755.23830500001</v>
      </c>
      <c r="K290">
        <v>0</v>
      </c>
      <c r="L290">
        <v>0</v>
      </c>
      <c r="M290">
        <v>178485</v>
      </c>
      <c r="N290">
        <f t="shared" si="62"/>
        <v>178485</v>
      </c>
      <c r="O290">
        <f t="shared" si="63"/>
        <v>3.078244667380137E-2</v>
      </c>
      <c r="P290">
        <f t="shared" si="64"/>
        <v>5.6597222222222222E-3</v>
      </c>
      <c r="Q290" s="42">
        <f t="shared" si="65"/>
        <v>-2.5122724451579148E-2</v>
      </c>
      <c r="R290" s="50">
        <f>Q290*(-1)</f>
        <v>2.5122724451579148E-2</v>
      </c>
      <c r="S290" s="42">
        <v>4.9930458203999994E-2</v>
      </c>
      <c r="T290" s="42">
        <v>0.14558083831599999</v>
      </c>
      <c r="U290">
        <v>-888</v>
      </c>
      <c r="V290">
        <f>((R290)/(T290-S290))*100</f>
        <v>26.265159032470304</v>
      </c>
      <c r="W290" cm="1">
        <f t="array" ref="W290">_xlfn.IFS(Q290&lt;0,-1,Q290=0,0,Q290&gt;0,1)</f>
        <v>-1</v>
      </c>
      <c r="X290" cm="1">
        <f t="array" ref="X290">_xlfn.IFS(W290=0,0,AND(W290&lt;0,V290&lt;50),1,AND(W290&lt;0,V290&lt;80),2,AND(W290&lt;0,V290&lt;90),3,AND(W290&lt;0,V290&lt;100),4,AND(W290&lt;0,V290&gt;100),5,AND(W290&gt;0,U290&gt;100),5,AND(W290&gt;0,U290&gt;10),4,AND(W290&gt;0,U290&gt;5),3,AND(W290&gt;0,U290&gt;2),2,AND(W290&gt;0,U290&gt;0),1)</f>
        <v>1</v>
      </c>
      <c r="Y290" cm="1">
        <f t="array" ref="Y290">_xlfn.IFS(W290=0,0,AND(W290&lt;0,X290=1),11,AND(W290&gt;0,X290=1),12,AND(W290&lt;0,X290=2),11,AND(W290&gt;0,X290=2),22,AND(W290&lt;0,X290=3),11,AND(W290&gt;0,X290=3),32,AND(W290&lt;0,X290=4),41,AND(W290&gt;0,X290=4),42,AND(W290&lt;0,X290=5),51,AND(W290&gt;0,X290=5),52)</f>
        <v>11</v>
      </c>
      <c r="Z290">
        <f t="shared" si="66"/>
        <v>1</v>
      </c>
      <c r="AA290">
        <f t="shared" si="67"/>
        <v>1</v>
      </c>
      <c r="AB290">
        <v>1</v>
      </c>
      <c r="AC290">
        <f t="shared" si="68"/>
        <v>2</v>
      </c>
    </row>
    <row r="291" spans="1:29" x14ac:dyDescent="0.25">
      <c r="A291" t="s">
        <v>3580</v>
      </c>
      <c r="B291" t="s">
        <v>107</v>
      </c>
      <c r="C291" t="s">
        <v>6100</v>
      </c>
      <c r="E291" t="s">
        <v>6117</v>
      </c>
      <c r="F291" t="s">
        <v>6118</v>
      </c>
      <c r="G291">
        <v>0</v>
      </c>
      <c r="H291">
        <v>0</v>
      </c>
      <c r="I291">
        <v>0</v>
      </c>
      <c r="J291">
        <f t="shared" si="61"/>
        <v>0</v>
      </c>
      <c r="K291">
        <v>0</v>
      </c>
      <c r="L291">
        <v>0</v>
      </c>
      <c r="M291">
        <v>32464</v>
      </c>
      <c r="N291">
        <f t="shared" si="62"/>
        <v>32464</v>
      </c>
      <c r="O291">
        <f t="shared" si="63"/>
        <v>0</v>
      </c>
      <c r="P291">
        <f t="shared" si="64"/>
        <v>1.0294266869609336E-3</v>
      </c>
      <c r="Q291" s="42">
        <f t="shared" si="65"/>
        <v>1.0294266869609336E-3</v>
      </c>
      <c r="R291" s="50">
        <f>Q291</f>
        <v>1.0294266869609336E-3</v>
      </c>
      <c r="S291" s="42">
        <v>8.8219673299999996E-2</v>
      </c>
      <c r="T291" s="42">
        <v>0.21795979300000001</v>
      </c>
      <c r="U291">
        <f>(Q291/T291)*100</f>
        <v>0.47230118582510017</v>
      </c>
      <c r="V291">
        <v>-888</v>
      </c>
      <c r="W291" cm="1">
        <f t="array" ref="W291">_xlfn.IFS(Q291&lt;0,-1,Q291=0,0,Q291&gt;0,1)</f>
        <v>1</v>
      </c>
      <c r="X291" cm="1">
        <f t="array" ref="X291">_xlfn.IFS(W291=0,0,AND(W291&lt;0,V291&lt;50),1,AND(W291&lt;0,V291&lt;80),2,AND(W291&lt;0,V291&lt;90),3,AND(W291&lt;0,V291&lt;100),4,AND(W291&lt;0,V291&gt;100),5,AND(W291&gt;0,U291&gt;100),5,AND(W291&gt;0,U291&gt;10),4,AND(W291&gt;0,U291&gt;5),3,AND(W291&gt;0,U291&gt;2),2,AND(W291&gt;0,U291&gt;0),1)</f>
        <v>1</v>
      </c>
      <c r="Y291" cm="1">
        <f t="array" ref="Y291">_xlfn.IFS(W291=0,0,AND(W291&lt;0,X291=1),11,AND(W291&gt;0,X291=1),12,AND(W291&lt;0,X291=2),11,AND(W291&gt;0,X291=2),22,AND(W291&lt;0,X291=3),11,AND(W291&gt;0,X291=3),32,AND(W291&lt;0,X291=4),41,AND(W291&gt;0,X291=4),42,AND(W291&lt;0,X291=5),51,AND(W291&gt;0,X291=5),52)</f>
        <v>12</v>
      </c>
      <c r="Z291">
        <f t="shared" si="66"/>
        <v>1</v>
      </c>
      <c r="AA291">
        <f t="shared" si="67"/>
        <v>1</v>
      </c>
      <c r="AB291">
        <v>1</v>
      </c>
      <c r="AC291">
        <f t="shared" si="68"/>
        <v>2</v>
      </c>
    </row>
    <row r="292" spans="1:29" x14ac:dyDescent="0.25">
      <c r="A292" t="s">
        <v>2965</v>
      </c>
      <c r="B292" t="s">
        <v>284</v>
      </c>
      <c r="C292" t="s">
        <v>6100</v>
      </c>
      <c r="E292" t="s">
        <v>6117</v>
      </c>
      <c r="F292" t="s">
        <v>6118</v>
      </c>
      <c r="G292">
        <v>0</v>
      </c>
      <c r="H292">
        <v>0</v>
      </c>
      <c r="I292">
        <v>0</v>
      </c>
      <c r="J292">
        <f t="shared" si="61"/>
        <v>0</v>
      </c>
      <c r="K292">
        <v>0</v>
      </c>
      <c r="L292">
        <v>0</v>
      </c>
      <c r="M292">
        <v>547.5</v>
      </c>
      <c r="N292">
        <f t="shared" si="62"/>
        <v>547.5</v>
      </c>
      <c r="O292">
        <f t="shared" si="63"/>
        <v>0</v>
      </c>
      <c r="P292">
        <f t="shared" si="64"/>
        <v>1.7361111111111111E-5</v>
      </c>
      <c r="Q292" s="42">
        <f t="shared" si="65"/>
        <v>1.7361111111111111E-5</v>
      </c>
      <c r="R292" s="50">
        <f>Q292</f>
        <v>1.7361111111111111E-5</v>
      </c>
      <c r="S292" s="42">
        <v>0.1737629386</v>
      </c>
      <c r="T292" s="42">
        <v>0.42899521460000001</v>
      </c>
      <c r="U292">
        <f>(Q292/T292)*100</f>
        <v>4.0469241894222074E-3</v>
      </c>
      <c r="V292">
        <v>-888</v>
      </c>
      <c r="W292" cm="1">
        <f t="array" ref="W292">_xlfn.IFS(Q292&lt;0,-1,Q292=0,0,Q292&gt;0,1)</f>
        <v>1</v>
      </c>
      <c r="X292" cm="1">
        <f t="array" ref="X292">_xlfn.IFS(W292=0,0,AND(W292&lt;0,V292&lt;50),1,AND(W292&lt;0,V292&lt;80),2,AND(W292&lt;0,V292&lt;90),3,AND(W292&lt;0,V292&lt;100),4,AND(W292&lt;0,V292&gt;100),5,AND(W292&gt;0,U292&gt;100),5,AND(W292&gt;0,U292&gt;10),4,AND(W292&gt;0,U292&gt;5),3,AND(W292&gt;0,U292&gt;2),2,AND(W292&gt;0,U292&gt;0),1)</f>
        <v>1</v>
      </c>
      <c r="Y292" cm="1">
        <f t="array" ref="Y292">_xlfn.IFS(W292=0,0,AND(W292&lt;0,X292=1),11,AND(W292&gt;0,X292=1),12,AND(W292&lt;0,X292=2),11,AND(W292&gt;0,X292=2),22,AND(W292&lt;0,X292=3),11,AND(W292&gt;0,X292=3),32,AND(W292&lt;0,X292=4),41,AND(W292&gt;0,X292=4),42,AND(W292&lt;0,X292=5),51,AND(W292&gt;0,X292=5),52)</f>
        <v>12</v>
      </c>
      <c r="Z292">
        <f t="shared" si="66"/>
        <v>1</v>
      </c>
      <c r="AA292">
        <f t="shared" si="67"/>
        <v>1</v>
      </c>
      <c r="AB292">
        <v>1</v>
      </c>
      <c r="AC292">
        <f t="shared" si="68"/>
        <v>2</v>
      </c>
    </row>
    <row r="293" spans="1:29" x14ac:dyDescent="0.25">
      <c r="A293" t="s">
        <v>3974</v>
      </c>
      <c r="B293" t="s">
        <v>285</v>
      </c>
      <c r="C293" t="s">
        <v>6100</v>
      </c>
      <c r="E293" t="s">
        <v>6117</v>
      </c>
      <c r="F293" t="s">
        <v>6118</v>
      </c>
      <c r="G293">
        <v>0</v>
      </c>
      <c r="H293">
        <v>0</v>
      </c>
      <c r="I293">
        <v>0</v>
      </c>
      <c r="J293">
        <f t="shared" si="61"/>
        <v>0</v>
      </c>
      <c r="K293">
        <v>0</v>
      </c>
      <c r="L293">
        <v>0</v>
      </c>
      <c r="M293">
        <v>468994.19</v>
      </c>
      <c r="N293">
        <f t="shared" si="62"/>
        <v>468994.19</v>
      </c>
      <c r="O293">
        <f t="shared" si="63"/>
        <v>0</v>
      </c>
      <c r="P293">
        <f t="shared" si="64"/>
        <v>1.4871708206494165E-2</v>
      </c>
      <c r="Q293" s="42">
        <f t="shared" si="65"/>
        <v>1.4871708206494165E-2</v>
      </c>
      <c r="R293" s="50">
        <f>Q293</f>
        <v>1.4871708206494165E-2</v>
      </c>
      <c r="S293" s="42">
        <v>0.64605366620000004</v>
      </c>
      <c r="T293" s="42">
        <v>2.5497711700000001</v>
      </c>
      <c r="U293">
        <f>(Q293/T293)*100</f>
        <v>0.58325658323661111</v>
      </c>
      <c r="V293">
        <v>-888</v>
      </c>
      <c r="W293" cm="1">
        <f t="array" ref="W293">_xlfn.IFS(Q293&lt;0,-1,Q293=0,0,Q293&gt;0,1)</f>
        <v>1</v>
      </c>
      <c r="X293" cm="1">
        <f t="array" ref="X293">_xlfn.IFS(W293=0,0,AND(W293&lt;0,V293&lt;50),1,AND(W293&lt;0,V293&lt;80),2,AND(W293&lt;0,V293&lt;90),3,AND(W293&lt;0,V293&lt;100),4,AND(W293&lt;0,V293&gt;100),5,AND(W293&gt;0,U293&gt;100),5,AND(W293&gt;0,U293&gt;10),4,AND(W293&gt;0,U293&gt;5),3,AND(W293&gt;0,U293&gt;2),2,AND(W293&gt;0,U293&gt;0),1)</f>
        <v>1</v>
      </c>
      <c r="Y293" cm="1">
        <f t="array" ref="Y293">_xlfn.IFS(W293=0,0,AND(W293&lt;0,X293=1),11,AND(W293&gt;0,X293=1),12,AND(W293&lt;0,X293=2),11,AND(W293&gt;0,X293=2),22,AND(W293&lt;0,X293=3),11,AND(W293&gt;0,X293=3),32,AND(W293&lt;0,X293=4),41,AND(W293&gt;0,X293=4),42,AND(W293&lt;0,X293=5),51,AND(W293&gt;0,X293=5),52)</f>
        <v>12</v>
      </c>
      <c r="Z293">
        <f t="shared" si="66"/>
        <v>1</v>
      </c>
      <c r="AA293">
        <f t="shared" si="67"/>
        <v>1</v>
      </c>
      <c r="AB293">
        <v>1</v>
      </c>
      <c r="AC293">
        <f t="shared" si="68"/>
        <v>2</v>
      </c>
    </row>
    <row r="294" spans="1:29" x14ac:dyDescent="0.25">
      <c r="A294" t="s">
        <v>4820</v>
      </c>
      <c r="B294" t="s">
        <v>286</v>
      </c>
      <c r="C294" t="s">
        <v>6100</v>
      </c>
      <c r="E294" t="s">
        <v>6117</v>
      </c>
      <c r="F294" t="s">
        <v>6118</v>
      </c>
      <c r="G294">
        <v>0</v>
      </c>
      <c r="H294">
        <v>3205188.6580145252</v>
      </c>
      <c r="I294">
        <v>24513771.199999999</v>
      </c>
      <c r="J294">
        <f t="shared" si="61"/>
        <v>27718959.858014524</v>
      </c>
      <c r="K294">
        <v>0</v>
      </c>
      <c r="L294">
        <v>0</v>
      </c>
      <c r="M294">
        <v>517236.05</v>
      </c>
      <c r="N294">
        <f t="shared" si="62"/>
        <v>517236.05</v>
      </c>
      <c r="O294">
        <f t="shared" si="63"/>
        <v>0.87896245110396132</v>
      </c>
      <c r="P294">
        <f t="shared" si="64"/>
        <v>1.640144755200406E-2</v>
      </c>
      <c r="Q294" s="42">
        <f t="shared" si="65"/>
        <v>-0.86256100355195731</v>
      </c>
      <c r="R294" s="50">
        <f>Q294*(-1)</f>
        <v>0.86256100355195731</v>
      </c>
      <c r="S294" s="42">
        <v>1.224983379</v>
      </c>
      <c r="T294" s="42">
        <v>4.6706925946000002</v>
      </c>
      <c r="U294">
        <v>-888</v>
      </c>
      <c r="V294">
        <f>((R294)/(T294-S294))*100</f>
        <v>25.032901779605332</v>
      </c>
      <c r="W294" cm="1">
        <f t="array" ref="W294">_xlfn.IFS(Q294&lt;0,-1,Q294=0,0,Q294&gt;0,1)</f>
        <v>-1</v>
      </c>
      <c r="X294" cm="1">
        <f t="array" ref="X294">_xlfn.IFS(W294=0,0,AND(W294&lt;0,V294&lt;50),1,AND(W294&lt;0,V294&lt;80),2,AND(W294&lt;0,V294&lt;90),3,AND(W294&lt;0,V294&lt;100),4,AND(W294&lt;0,V294&gt;100),5,AND(W294&gt;0,U294&gt;100),5,AND(W294&gt;0,U294&gt;10),4,AND(W294&gt;0,U294&gt;5),3,AND(W294&gt;0,U294&gt;2),2,AND(W294&gt;0,U294&gt;0),1)</f>
        <v>1</v>
      </c>
      <c r="Y294" cm="1">
        <f t="array" ref="Y294">_xlfn.IFS(W294=0,0,AND(W294&lt;0,X294=1),11,AND(W294&gt;0,X294=1),12,AND(W294&lt;0,X294=2),11,AND(W294&gt;0,X294=2),22,AND(W294&lt;0,X294=3),11,AND(W294&gt;0,X294=3),32,AND(W294&lt;0,X294=4),41,AND(W294&gt;0,X294=4),42,AND(W294&lt;0,X294=5),51,AND(W294&gt;0,X294=5),52)</f>
        <v>11</v>
      </c>
      <c r="Z294">
        <f t="shared" si="66"/>
        <v>1</v>
      </c>
      <c r="AA294">
        <f t="shared" si="67"/>
        <v>1</v>
      </c>
      <c r="AB294">
        <v>0</v>
      </c>
      <c r="AC294">
        <f t="shared" si="68"/>
        <v>1</v>
      </c>
    </row>
    <row r="295" spans="1:29" x14ac:dyDescent="0.25">
      <c r="A295" t="s">
        <v>5042</v>
      </c>
      <c r="B295" t="s">
        <v>287</v>
      </c>
      <c r="C295" t="s">
        <v>6100</v>
      </c>
      <c r="E295" t="s">
        <v>6117</v>
      </c>
      <c r="F295" t="s">
        <v>6118</v>
      </c>
      <c r="G295">
        <v>0</v>
      </c>
      <c r="H295">
        <v>0</v>
      </c>
      <c r="I295">
        <v>950557.99999999988</v>
      </c>
      <c r="J295">
        <f t="shared" si="61"/>
        <v>950557.99999999988</v>
      </c>
      <c r="K295">
        <v>0</v>
      </c>
      <c r="L295">
        <v>0</v>
      </c>
      <c r="M295">
        <v>11925</v>
      </c>
      <c r="N295">
        <f t="shared" si="62"/>
        <v>11925</v>
      </c>
      <c r="O295">
        <f t="shared" si="63"/>
        <v>3.0141996448503294E-2</v>
      </c>
      <c r="P295">
        <f t="shared" si="64"/>
        <v>3.7813926940639269E-4</v>
      </c>
      <c r="Q295" s="42">
        <f t="shared" si="65"/>
        <v>-2.9763857179096902E-2</v>
      </c>
      <c r="R295" s="50">
        <f>Q295*(-1)</f>
        <v>2.9763857179096902E-2</v>
      </c>
      <c r="S295" s="42">
        <v>0.1522925134</v>
      </c>
      <c r="T295" s="42">
        <v>0.55743792189999997</v>
      </c>
      <c r="U295">
        <v>-888</v>
      </c>
      <c r="V295">
        <f>((R295)/(T295-S295))*100</f>
        <v>7.346462912980761</v>
      </c>
      <c r="W295" cm="1">
        <f t="array" ref="W295">_xlfn.IFS(Q295&lt;0,-1,Q295=0,0,Q295&gt;0,1)</f>
        <v>-1</v>
      </c>
      <c r="X295" cm="1">
        <f t="array" ref="X295">_xlfn.IFS(W295=0,0,AND(W295&lt;0,V295&lt;50),1,AND(W295&lt;0,V295&lt;80),2,AND(W295&lt;0,V295&lt;90),3,AND(W295&lt;0,V295&lt;100),4,AND(W295&lt;0,V295&gt;100),5,AND(W295&gt;0,U295&gt;100),5,AND(W295&gt;0,U295&gt;10),4,AND(W295&gt;0,U295&gt;5),3,AND(W295&gt;0,U295&gt;2),2,AND(W295&gt;0,U295&gt;0),1)</f>
        <v>1</v>
      </c>
      <c r="Y295" cm="1">
        <f t="array" ref="Y295">_xlfn.IFS(W295=0,0,AND(W295&lt;0,X295=1),11,AND(W295&gt;0,X295=1),12,AND(W295&lt;0,X295=2),11,AND(W295&gt;0,X295=2),22,AND(W295&lt;0,X295=3),11,AND(W295&gt;0,X295=3),32,AND(W295&lt;0,X295=4),41,AND(W295&gt;0,X295=4),42,AND(W295&lt;0,X295=5),51,AND(W295&gt;0,X295=5),52)</f>
        <v>11</v>
      </c>
      <c r="Z295">
        <f t="shared" si="66"/>
        <v>1</v>
      </c>
      <c r="AA295">
        <f t="shared" si="67"/>
        <v>1</v>
      </c>
      <c r="AB295">
        <v>0</v>
      </c>
      <c r="AC295">
        <f t="shared" si="68"/>
        <v>1</v>
      </c>
    </row>
    <row r="296" spans="1:29" x14ac:dyDescent="0.25">
      <c r="A296" t="s">
        <v>4972</v>
      </c>
      <c r="B296" t="s">
        <v>288</v>
      </c>
      <c r="C296" t="s">
        <v>6100</v>
      </c>
      <c r="E296" t="s">
        <v>6117</v>
      </c>
      <c r="F296" t="s">
        <v>6118</v>
      </c>
      <c r="G296">
        <v>0</v>
      </c>
      <c r="H296">
        <v>436368.26479500008</v>
      </c>
      <c r="I296">
        <v>0</v>
      </c>
      <c r="J296">
        <f t="shared" si="61"/>
        <v>436368.26479500008</v>
      </c>
      <c r="K296">
        <v>0</v>
      </c>
      <c r="L296">
        <v>0</v>
      </c>
      <c r="M296">
        <v>153204.5</v>
      </c>
      <c r="N296">
        <f t="shared" si="62"/>
        <v>153204.5</v>
      </c>
      <c r="O296">
        <f t="shared" si="63"/>
        <v>1.3837146904965757E-2</v>
      </c>
      <c r="P296">
        <f t="shared" si="64"/>
        <v>4.8580828259766617E-3</v>
      </c>
      <c r="Q296" s="42">
        <f t="shared" si="65"/>
        <v>-8.9790640789890949E-3</v>
      </c>
      <c r="R296" s="50">
        <f>Q296*(-1)</f>
        <v>8.9790640789890949E-3</v>
      </c>
      <c r="S296" s="42">
        <v>3.2486305830000006E-2</v>
      </c>
      <c r="T296" s="42">
        <v>0.11958853617000001</v>
      </c>
      <c r="U296">
        <v>-888</v>
      </c>
      <c r="V296">
        <f>((R296)/(T296-S296))*100</f>
        <v>10.30865001268014</v>
      </c>
      <c r="W296" cm="1">
        <f t="array" ref="W296">_xlfn.IFS(Q296&lt;0,-1,Q296=0,0,Q296&gt;0,1)</f>
        <v>-1</v>
      </c>
      <c r="X296" cm="1">
        <f t="array" ref="X296">_xlfn.IFS(W296=0,0,AND(W296&lt;0,V296&lt;50),1,AND(W296&lt;0,V296&lt;80),2,AND(W296&lt;0,V296&lt;90),3,AND(W296&lt;0,V296&lt;100),4,AND(W296&lt;0,V296&gt;100),5,AND(W296&gt;0,U296&gt;100),5,AND(W296&gt;0,U296&gt;10),4,AND(W296&gt;0,U296&gt;5),3,AND(W296&gt;0,U296&gt;2),2,AND(W296&gt;0,U296&gt;0),1)</f>
        <v>1</v>
      </c>
      <c r="Y296" cm="1">
        <f t="array" ref="Y296">_xlfn.IFS(W296=0,0,AND(W296&lt;0,X296=1),11,AND(W296&gt;0,X296=1),12,AND(W296&lt;0,X296=2),11,AND(W296&gt;0,X296=2),22,AND(W296&lt;0,X296=3),11,AND(W296&gt;0,X296=3),32,AND(W296&lt;0,X296=4),41,AND(W296&gt;0,X296=4),42,AND(W296&lt;0,X296=5),51,AND(W296&gt;0,X296=5),52)</f>
        <v>11</v>
      </c>
      <c r="Z296">
        <f t="shared" si="66"/>
        <v>1</v>
      </c>
      <c r="AA296">
        <f t="shared" si="67"/>
        <v>1</v>
      </c>
      <c r="AB296">
        <v>0</v>
      </c>
      <c r="AC296">
        <f t="shared" si="68"/>
        <v>1</v>
      </c>
    </row>
    <row r="297" spans="1:29" x14ac:dyDescent="0.25">
      <c r="A297" t="s">
        <v>3502</v>
      </c>
      <c r="B297" t="s">
        <v>289</v>
      </c>
      <c r="C297" t="s">
        <v>6100</v>
      </c>
      <c r="E297" t="s">
        <v>6117</v>
      </c>
      <c r="F297" t="s">
        <v>6118</v>
      </c>
      <c r="G297">
        <v>0</v>
      </c>
      <c r="H297">
        <v>0</v>
      </c>
      <c r="I297">
        <v>0</v>
      </c>
      <c r="J297">
        <f t="shared" si="61"/>
        <v>0</v>
      </c>
      <c r="K297">
        <v>0</v>
      </c>
      <c r="L297">
        <v>0</v>
      </c>
      <c r="M297">
        <v>44980</v>
      </c>
      <c r="N297">
        <f t="shared" si="62"/>
        <v>44980</v>
      </c>
      <c r="O297">
        <f t="shared" si="63"/>
        <v>0</v>
      </c>
      <c r="P297">
        <f t="shared" si="64"/>
        <v>1.4263064434297311E-3</v>
      </c>
      <c r="Q297" s="42">
        <f t="shared" si="65"/>
        <v>1.4263064434297311E-3</v>
      </c>
      <c r="R297" s="50">
        <f>Q297</f>
        <v>1.4263064434297311E-3</v>
      </c>
      <c r="S297" s="42">
        <v>0.13519008020000001</v>
      </c>
      <c r="T297" s="42">
        <v>0.47062593200000002</v>
      </c>
      <c r="U297">
        <f>(Q297/T297)*100</f>
        <v>0.30306584198801251</v>
      </c>
      <c r="V297">
        <v>-888</v>
      </c>
      <c r="W297" cm="1">
        <f t="array" ref="W297">_xlfn.IFS(Q297&lt;0,-1,Q297=0,0,Q297&gt;0,1)</f>
        <v>1</v>
      </c>
      <c r="X297" cm="1">
        <f t="array" ref="X297">_xlfn.IFS(W297=0,0,AND(W297&lt;0,V297&lt;50),1,AND(W297&lt;0,V297&lt;80),2,AND(W297&lt;0,V297&lt;90),3,AND(W297&lt;0,V297&lt;100),4,AND(W297&lt;0,V297&gt;100),5,AND(W297&gt;0,U297&gt;100),5,AND(W297&gt;0,U297&gt;10),4,AND(W297&gt;0,U297&gt;5),3,AND(W297&gt;0,U297&gt;2),2,AND(W297&gt;0,U297&gt;0),1)</f>
        <v>1</v>
      </c>
      <c r="Y297" cm="1">
        <f t="array" ref="Y297">_xlfn.IFS(W297=0,0,AND(W297&lt;0,X297=1),11,AND(W297&gt;0,X297=1),12,AND(W297&lt;0,X297=2),11,AND(W297&gt;0,X297=2),22,AND(W297&lt;0,X297=3),11,AND(W297&gt;0,X297=3),32,AND(W297&lt;0,X297=4),41,AND(W297&gt;0,X297=4),42,AND(W297&lt;0,X297=5),51,AND(W297&gt;0,X297=5),52)</f>
        <v>12</v>
      </c>
      <c r="Z297">
        <f t="shared" si="66"/>
        <v>1</v>
      </c>
      <c r="AA297">
        <f t="shared" si="67"/>
        <v>1</v>
      </c>
      <c r="AB297">
        <v>0</v>
      </c>
      <c r="AC297">
        <f t="shared" si="68"/>
        <v>1</v>
      </c>
    </row>
    <row r="298" spans="1:29" x14ac:dyDescent="0.25">
      <c r="A298" t="s">
        <v>4748</v>
      </c>
      <c r="B298" t="s">
        <v>290</v>
      </c>
      <c r="C298" t="s">
        <v>6100</v>
      </c>
      <c r="E298" t="s">
        <v>6117</v>
      </c>
      <c r="F298" t="s">
        <v>6118</v>
      </c>
      <c r="G298">
        <v>0</v>
      </c>
      <c r="H298">
        <v>157875.916902525</v>
      </c>
      <c r="I298">
        <v>4595350</v>
      </c>
      <c r="J298">
        <f t="shared" si="61"/>
        <v>4753225.9169025254</v>
      </c>
      <c r="K298">
        <v>0</v>
      </c>
      <c r="L298">
        <v>0</v>
      </c>
      <c r="M298">
        <v>1280086</v>
      </c>
      <c r="N298">
        <f t="shared" si="62"/>
        <v>1280086</v>
      </c>
      <c r="O298">
        <f t="shared" si="63"/>
        <v>0.15072380507681776</v>
      </c>
      <c r="P298">
        <f t="shared" si="64"/>
        <v>4.0591260781329276E-2</v>
      </c>
      <c r="Q298" s="42">
        <f t="shared" si="65"/>
        <v>-0.11013254429548849</v>
      </c>
      <c r="R298" s="50">
        <f>Q298*(-1)</f>
        <v>0.11013254429548849</v>
      </c>
      <c r="S298" s="42">
        <v>1.2843666767999999</v>
      </c>
      <c r="T298" s="42">
        <v>4.2580818994999996</v>
      </c>
      <c r="U298">
        <v>-888</v>
      </c>
      <c r="V298">
        <f>((R298)/(T298-S298))*100</f>
        <v>3.703533662362366</v>
      </c>
      <c r="W298" cm="1">
        <f t="array" ref="W298">_xlfn.IFS(Q298&lt;0,-1,Q298=0,0,Q298&gt;0,1)</f>
        <v>-1</v>
      </c>
      <c r="X298" cm="1">
        <f t="array" ref="X298">_xlfn.IFS(W298=0,0,AND(W298&lt;0,V298&lt;50),1,AND(W298&lt;0,V298&lt;80),2,AND(W298&lt;0,V298&lt;90),3,AND(W298&lt;0,V298&lt;100),4,AND(W298&lt;0,V298&gt;100),5,AND(W298&gt;0,U298&gt;100),5,AND(W298&gt;0,U298&gt;10),4,AND(W298&gt;0,U298&gt;5),3,AND(W298&gt;0,U298&gt;2),2,AND(W298&gt;0,U298&gt;0),1)</f>
        <v>1</v>
      </c>
      <c r="Y298" cm="1">
        <f t="array" ref="Y298">_xlfn.IFS(W298=0,0,AND(W298&lt;0,X298=1),11,AND(W298&gt;0,X298=1),12,AND(W298&lt;0,X298=2),11,AND(W298&gt;0,X298=2),22,AND(W298&lt;0,X298=3),11,AND(W298&gt;0,X298=3),32,AND(W298&lt;0,X298=4),41,AND(W298&gt;0,X298=4),42,AND(W298&lt;0,X298=5),51,AND(W298&gt;0,X298=5),52)</f>
        <v>11</v>
      </c>
      <c r="Z298">
        <f t="shared" si="66"/>
        <v>1</v>
      </c>
      <c r="AA298">
        <f t="shared" si="67"/>
        <v>1</v>
      </c>
      <c r="AB298">
        <v>0</v>
      </c>
      <c r="AC298">
        <f t="shared" si="68"/>
        <v>1</v>
      </c>
    </row>
    <row r="299" spans="1:29" x14ac:dyDescent="0.25">
      <c r="A299" t="s">
        <v>5096</v>
      </c>
      <c r="B299" t="s">
        <v>291</v>
      </c>
      <c r="C299" t="s">
        <v>6100</v>
      </c>
      <c r="E299" t="s">
        <v>6110</v>
      </c>
      <c r="F299" t="s">
        <v>6111</v>
      </c>
      <c r="G299">
        <v>0</v>
      </c>
      <c r="H299">
        <v>0</v>
      </c>
      <c r="I299">
        <v>0</v>
      </c>
      <c r="J299">
        <f t="shared" si="61"/>
        <v>0</v>
      </c>
      <c r="K299">
        <v>0</v>
      </c>
      <c r="L299">
        <v>0</v>
      </c>
      <c r="M299">
        <v>0</v>
      </c>
      <c r="N299">
        <f t="shared" si="62"/>
        <v>0</v>
      </c>
      <c r="O299">
        <f t="shared" si="63"/>
        <v>0</v>
      </c>
      <c r="P299">
        <f t="shared" si="64"/>
        <v>0</v>
      </c>
      <c r="Q299" s="42">
        <f t="shared" si="65"/>
        <v>0</v>
      </c>
      <c r="R299" s="50">
        <f t="shared" ref="R299:R305" si="71">Q299</f>
        <v>0</v>
      </c>
      <c r="S299" s="42">
        <v>0.1062643288</v>
      </c>
      <c r="T299" s="42">
        <v>0.34166378889999999</v>
      </c>
      <c r="U299">
        <f t="shared" ref="U299:U305" si="72">(Q299/T299)*100</f>
        <v>0</v>
      </c>
      <c r="V299">
        <f>((R299)/(T299-S299))*100</f>
        <v>0</v>
      </c>
      <c r="W299" cm="1">
        <f t="array" ref="W299">_xlfn.IFS(Q299&lt;0,-1,Q299=0,0,Q299&gt;0,1)</f>
        <v>0</v>
      </c>
      <c r="X299" cm="1">
        <f t="array" ref="X299">_xlfn.IFS(W299=0,0,AND(W299&lt;0,V299&lt;50),1,AND(W299&lt;0,V299&lt;80),2,AND(W299&lt;0,V299&lt;90),3,AND(W299&lt;0,V299&lt;100),4,AND(W299&lt;0,V299&gt;100),5,AND(W299&gt;0,U299&gt;100),5,AND(W299&gt;0,U299&gt;10),4,AND(W299&gt;0,U299&gt;5),3,AND(W299&gt;0,U299&gt;2),2,AND(W299&gt;0,U299&gt;0),1)</f>
        <v>0</v>
      </c>
      <c r="Y299" cm="1">
        <f t="array" ref="Y299">_xlfn.IFS(W299=0,0,AND(W299&lt;0,X299=1),11,AND(W299&gt;0,X299=1),12,AND(W299&lt;0,X299=2),11,AND(W299&gt;0,X299=2),22,AND(W299&lt;0,X299=3),11,AND(W299&gt;0,X299=3),32,AND(W299&lt;0,X299=4),41,AND(W299&gt;0,X299=4),42,AND(W299&lt;0,X299=5),51,AND(W299&gt;0,X299=5),52)</f>
        <v>0</v>
      </c>
      <c r="Z299">
        <f t="shared" si="66"/>
        <v>1</v>
      </c>
      <c r="AA299">
        <f t="shared" si="67"/>
        <v>1</v>
      </c>
      <c r="AB299">
        <v>1</v>
      </c>
      <c r="AC299">
        <f t="shared" si="68"/>
        <v>2</v>
      </c>
    </row>
    <row r="300" spans="1:29" x14ac:dyDescent="0.25">
      <c r="A300" t="s">
        <v>4896</v>
      </c>
      <c r="B300" t="s">
        <v>292</v>
      </c>
      <c r="C300" t="s">
        <v>6100</v>
      </c>
      <c r="E300" t="s">
        <v>6110</v>
      </c>
      <c r="F300" t="s">
        <v>6111</v>
      </c>
      <c r="G300">
        <v>0</v>
      </c>
      <c r="H300">
        <v>1440533.0139313501</v>
      </c>
      <c r="I300">
        <v>356930</v>
      </c>
      <c r="J300">
        <f t="shared" si="61"/>
        <v>1797463.0139313501</v>
      </c>
      <c r="K300">
        <v>0</v>
      </c>
      <c r="L300">
        <v>0</v>
      </c>
      <c r="M300">
        <v>2245113.5</v>
      </c>
      <c r="N300">
        <f t="shared" si="62"/>
        <v>2245113.5</v>
      </c>
      <c r="O300">
        <f t="shared" si="63"/>
        <v>5.699717827027366E-2</v>
      </c>
      <c r="P300">
        <f t="shared" si="64"/>
        <v>7.1192082064941653E-2</v>
      </c>
      <c r="Q300" s="42">
        <f t="shared" si="65"/>
        <v>1.4194903794667993E-2</v>
      </c>
      <c r="R300" s="50">
        <f t="shared" si="71"/>
        <v>1.4194903794667993E-2</v>
      </c>
      <c r="S300" s="42">
        <v>0.50297759109999995</v>
      </c>
      <c r="T300" s="42">
        <v>1.6158432958</v>
      </c>
      <c r="U300">
        <f t="shared" si="72"/>
        <v>0.87848269888325603</v>
      </c>
      <c r="V300">
        <v>-888</v>
      </c>
      <c r="W300" cm="1">
        <f t="array" ref="W300">_xlfn.IFS(Q300&lt;0,-1,Q300=0,0,Q300&gt;0,1)</f>
        <v>1</v>
      </c>
      <c r="X300" cm="1">
        <f t="array" ref="X300">_xlfn.IFS(W300=0,0,AND(W300&lt;0,V300&lt;50),1,AND(W300&lt;0,V300&lt;80),2,AND(W300&lt;0,V300&lt;90),3,AND(W300&lt;0,V300&lt;100),4,AND(W300&lt;0,V300&gt;100),5,AND(W300&gt;0,U300&gt;100),5,AND(W300&gt;0,U300&gt;10),4,AND(W300&gt;0,U300&gt;5),3,AND(W300&gt;0,U300&gt;2),2,AND(W300&gt;0,U300&gt;0),1)</f>
        <v>1</v>
      </c>
      <c r="Y300" cm="1">
        <f t="array" ref="Y300">_xlfn.IFS(W300=0,0,AND(W300&lt;0,X300=1),11,AND(W300&gt;0,X300=1),12,AND(W300&lt;0,X300=2),11,AND(W300&gt;0,X300=2),22,AND(W300&lt;0,X300=3),11,AND(W300&gt;0,X300=3),32,AND(W300&lt;0,X300=4),41,AND(W300&gt;0,X300=4),42,AND(W300&lt;0,X300=5),51,AND(W300&gt;0,X300=5),52)</f>
        <v>12</v>
      </c>
      <c r="Z300">
        <f t="shared" si="66"/>
        <v>1</v>
      </c>
      <c r="AA300">
        <f t="shared" si="67"/>
        <v>1</v>
      </c>
      <c r="AB300">
        <v>1</v>
      </c>
      <c r="AC300">
        <f t="shared" si="68"/>
        <v>2</v>
      </c>
    </row>
    <row r="301" spans="1:29" x14ac:dyDescent="0.25">
      <c r="A301" t="s">
        <v>5104</v>
      </c>
      <c r="B301" t="s">
        <v>293</v>
      </c>
      <c r="C301" t="s">
        <v>6100</v>
      </c>
      <c r="E301" t="s">
        <v>6110</v>
      </c>
      <c r="F301" t="s">
        <v>6111</v>
      </c>
      <c r="G301">
        <v>0</v>
      </c>
      <c r="H301">
        <v>0</v>
      </c>
      <c r="I301">
        <v>0</v>
      </c>
      <c r="J301">
        <f t="shared" si="61"/>
        <v>0</v>
      </c>
      <c r="K301">
        <v>0</v>
      </c>
      <c r="L301">
        <v>0</v>
      </c>
      <c r="M301">
        <v>48699</v>
      </c>
      <c r="N301">
        <f t="shared" si="62"/>
        <v>48699</v>
      </c>
      <c r="O301">
        <f t="shared" si="63"/>
        <v>0</v>
      </c>
      <c r="P301">
        <f t="shared" si="64"/>
        <v>1.5442351598173515E-3</v>
      </c>
      <c r="Q301" s="42">
        <f t="shared" si="65"/>
        <v>1.5442351598173515E-3</v>
      </c>
      <c r="R301" s="50">
        <f t="shared" si="71"/>
        <v>1.5442351598173515E-3</v>
      </c>
      <c r="S301" s="42">
        <v>0.24423369250000002</v>
      </c>
      <c r="T301" s="42">
        <v>0.78791695589999999</v>
      </c>
      <c r="U301">
        <f t="shared" si="72"/>
        <v>0.1959895834521603</v>
      </c>
      <c r="V301">
        <v>-888</v>
      </c>
      <c r="W301" cm="1">
        <f t="array" ref="W301">_xlfn.IFS(Q301&lt;0,-1,Q301=0,0,Q301&gt;0,1)</f>
        <v>1</v>
      </c>
      <c r="X301" cm="1">
        <f t="array" ref="X301">_xlfn.IFS(W301=0,0,AND(W301&lt;0,V301&lt;50),1,AND(W301&lt;0,V301&lt;80),2,AND(W301&lt;0,V301&lt;90),3,AND(W301&lt;0,V301&lt;100),4,AND(W301&lt;0,V301&gt;100),5,AND(W301&gt;0,U301&gt;100),5,AND(W301&gt;0,U301&gt;10),4,AND(W301&gt;0,U301&gt;5),3,AND(W301&gt;0,U301&gt;2),2,AND(W301&gt;0,U301&gt;0),1)</f>
        <v>1</v>
      </c>
      <c r="Y301" cm="1">
        <f t="array" ref="Y301">_xlfn.IFS(W301=0,0,AND(W301&lt;0,X301=1),11,AND(W301&gt;0,X301=1),12,AND(W301&lt;0,X301=2),11,AND(W301&gt;0,X301=2),22,AND(W301&lt;0,X301=3),11,AND(W301&gt;0,X301=3),32,AND(W301&lt;0,X301=4),41,AND(W301&gt;0,X301=4),42,AND(W301&lt;0,X301=5),51,AND(W301&gt;0,X301=5),52)</f>
        <v>12</v>
      </c>
      <c r="Z301">
        <f t="shared" si="66"/>
        <v>1</v>
      </c>
      <c r="AA301">
        <f t="shared" si="67"/>
        <v>1</v>
      </c>
      <c r="AB301">
        <v>1</v>
      </c>
      <c r="AC301">
        <f t="shared" si="68"/>
        <v>2</v>
      </c>
    </row>
    <row r="302" spans="1:29" x14ac:dyDescent="0.25">
      <c r="A302" t="s">
        <v>3477</v>
      </c>
      <c r="B302" t="s">
        <v>294</v>
      </c>
      <c r="C302" t="s">
        <v>6100</v>
      </c>
      <c r="E302" t="s">
        <v>6110</v>
      </c>
      <c r="F302" t="s">
        <v>6111</v>
      </c>
      <c r="G302">
        <v>0</v>
      </c>
      <c r="H302">
        <v>0</v>
      </c>
      <c r="I302">
        <v>0</v>
      </c>
      <c r="J302">
        <f t="shared" si="61"/>
        <v>0</v>
      </c>
      <c r="K302">
        <v>0</v>
      </c>
      <c r="L302">
        <v>0</v>
      </c>
      <c r="M302">
        <v>54985.599999999999</v>
      </c>
      <c r="N302">
        <f t="shared" si="62"/>
        <v>54985.599999999999</v>
      </c>
      <c r="O302">
        <f t="shared" si="63"/>
        <v>0</v>
      </c>
      <c r="P302">
        <f t="shared" si="64"/>
        <v>1.743581938102486E-3</v>
      </c>
      <c r="Q302" s="42">
        <f t="shared" si="65"/>
        <v>1.743581938102486E-3</v>
      </c>
      <c r="R302" s="50">
        <f t="shared" si="71"/>
        <v>1.743581938102486E-3</v>
      </c>
      <c r="S302" s="42">
        <v>0.1597994439</v>
      </c>
      <c r="T302" s="42">
        <v>0.51519123290000002</v>
      </c>
      <c r="U302">
        <f t="shared" si="72"/>
        <v>0.33843393030737379</v>
      </c>
      <c r="V302">
        <v>-888</v>
      </c>
      <c r="W302" cm="1">
        <f t="array" ref="W302">_xlfn.IFS(Q302&lt;0,-1,Q302=0,0,Q302&gt;0,1)</f>
        <v>1</v>
      </c>
      <c r="X302" cm="1">
        <f t="array" ref="X302">_xlfn.IFS(W302=0,0,AND(W302&lt;0,V302&lt;50),1,AND(W302&lt;0,V302&lt;80),2,AND(W302&lt;0,V302&lt;90),3,AND(W302&lt;0,V302&lt;100),4,AND(W302&lt;0,V302&gt;100),5,AND(W302&gt;0,U302&gt;100),5,AND(W302&gt;0,U302&gt;10),4,AND(W302&gt;0,U302&gt;5),3,AND(W302&gt;0,U302&gt;2),2,AND(W302&gt;0,U302&gt;0),1)</f>
        <v>1</v>
      </c>
      <c r="Y302" cm="1">
        <f t="array" ref="Y302">_xlfn.IFS(W302=0,0,AND(W302&lt;0,X302=1),11,AND(W302&gt;0,X302=1),12,AND(W302&lt;0,X302=2),11,AND(W302&gt;0,X302=2),22,AND(W302&lt;0,X302=3),11,AND(W302&gt;0,X302=3),32,AND(W302&lt;0,X302=4),41,AND(W302&gt;0,X302=4),42,AND(W302&lt;0,X302=5),51,AND(W302&gt;0,X302=5),52)</f>
        <v>12</v>
      </c>
      <c r="Z302">
        <f t="shared" si="66"/>
        <v>1</v>
      </c>
      <c r="AA302">
        <f t="shared" si="67"/>
        <v>1</v>
      </c>
      <c r="AB302">
        <v>1</v>
      </c>
      <c r="AC302">
        <f t="shared" si="68"/>
        <v>2</v>
      </c>
    </row>
    <row r="303" spans="1:29" x14ac:dyDescent="0.25">
      <c r="A303" t="s">
        <v>5634</v>
      </c>
      <c r="B303" t="s">
        <v>295</v>
      </c>
      <c r="C303" t="s">
        <v>6100</v>
      </c>
      <c r="E303" t="s">
        <v>6110</v>
      </c>
      <c r="F303" t="s">
        <v>6111</v>
      </c>
      <c r="G303">
        <v>0</v>
      </c>
      <c r="H303">
        <v>0</v>
      </c>
      <c r="I303">
        <v>0</v>
      </c>
      <c r="J303">
        <f t="shared" si="61"/>
        <v>0</v>
      </c>
      <c r="K303">
        <v>0</v>
      </c>
      <c r="L303">
        <v>0</v>
      </c>
      <c r="M303">
        <v>0</v>
      </c>
      <c r="N303">
        <f t="shared" si="62"/>
        <v>0</v>
      </c>
      <c r="O303">
        <f t="shared" si="63"/>
        <v>0</v>
      </c>
      <c r="P303">
        <f t="shared" si="64"/>
        <v>0</v>
      </c>
      <c r="Q303" s="42">
        <f t="shared" si="65"/>
        <v>0</v>
      </c>
      <c r="R303" s="50">
        <f t="shared" si="71"/>
        <v>0</v>
      </c>
      <c r="S303" s="42">
        <v>9.0000000000000008E-4</v>
      </c>
      <c r="T303" s="42">
        <v>1E-3</v>
      </c>
      <c r="U303">
        <f t="shared" si="72"/>
        <v>0</v>
      </c>
      <c r="V303">
        <f>((R303)/(T303-S303))*100</f>
        <v>0</v>
      </c>
      <c r="W303" cm="1">
        <f t="array" ref="W303">_xlfn.IFS(Q303&lt;0,-1,Q303=0,0,Q303&gt;0,1)</f>
        <v>0</v>
      </c>
      <c r="X303" cm="1">
        <f t="array" ref="X303">_xlfn.IFS(W303=0,0,AND(W303&lt;0,V303&lt;50),1,AND(W303&lt;0,V303&lt;80),2,AND(W303&lt;0,V303&lt;90),3,AND(W303&lt;0,V303&lt;100),4,AND(W303&lt;0,V303&gt;100),5,AND(W303&gt;0,U303&gt;100),5,AND(W303&gt;0,U303&gt;10),4,AND(W303&gt;0,U303&gt;5),3,AND(W303&gt;0,U303&gt;2),2,AND(W303&gt;0,U303&gt;0),1)</f>
        <v>0</v>
      </c>
      <c r="Y303" cm="1">
        <f t="array" ref="Y303">_xlfn.IFS(W303=0,0,AND(W303&lt;0,X303=1),11,AND(W303&gt;0,X303=1),12,AND(W303&lt;0,X303=2),11,AND(W303&gt;0,X303=2),22,AND(W303&lt;0,X303=3),11,AND(W303&gt;0,X303=3),32,AND(W303&lt;0,X303=4),41,AND(W303&gt;0,X303=4),42,AND(W303&lt;0,X303=5),51,AND(W303&gt;0,X303=5),52)</f>
        <v>0</v>
      </c>
      <c r="Z303">
        <f t="shared" si="66"/>
        <v>0</v>
      </c>
      <c r="AA303">
        <f t="shared" si="67"/>
        <v>0</v>
      </c>
      <c r="AB303">
        <v>1</v>
      </c>
      <c r="AC303">
        <f t="shared" si="68"/>
        <v>0</v>
      </c>
    </row>
    <row r="304" spans="1:29" x14ac:dyDescent="0.25">
      <c r="A304" t="s">
        <v>5495</v>
      </c>
      <c r="B304" t="s">
        <v>296</v>
      </c>
      <c r="C304" t="s">
        <v>6100</v>
      </c>
      <c r="E304" t="s">
        <v>6110</v>
      </c>
      <c r="F304" t="s">
        <v>6111</v>
      </c>
      <c r="G304">
        <v>0</v>
      </c>
      <c r="H304">
        <v>0</v>
      </c>
      <c r="I304">
        <v>0</v>
      </c>
      <c r="J304">
        <f t="shared" si="61"/>
        <v>0</v>
      </c>
      <c r="K304">
        <v>0</v>
      </c>
      <c r="L304">
        <v>0</v>
      </c>
      <c r="M304">
        <v>0</v>
      </c>
      <c r="N304">
        <f t="shared" si="62"/>
        <v>0</v>
      </c>
      <c r="O304">
        <f t="shared" si="63"/>
        <v>0</v>
      </c>
      <c r="P304">
        <f t="shared" si="64"/>
        <v>0</v>
      </c>
      <c r="Q304" s="42">
        <f t="shared" si="65"/>
        <v>0</v>
      </c>
      <c r="R304" s="50">
        <f t="shared" si="71"/>
        <v>0</v>
      </c>
      <c r="S304" s="42">
        <v>2.8010810800000001E-2</v>
      </c>
      <c r="T304" s="42">
        <v>8.5478680900000006E-2</v>
      </c>
      <c r="U304">
        <f t="shared" si="72"/>
        <v>0</v>
      </c>
      <c r="V304">
        <f>((R304)/(T304-S304))*100</f>
        <v>0</v>
      </c>
      <c r="W304" cm="1">
        <f t="array" ref="W304">_xlfn.IFS(Q304&lt;0,-1,Q304=0,0,Q304&gt;0,1)</f>
        <v>0</v>
      </c>
      <c r="X304" cm="1">
        <f t="array" ref="X304">_xlfn.IFS(W304=0,0,AND(W304&lt;0,V304&lt;50),1,AND(W304&lt;0,V304&lt;80),2,AND(W304&lt;0,V304&lt;90),3,AND(W304&lt;0,V304&lt;100),4,AND(W304&lt;0,V304&gt;100),5,AND(W304&gt;0,U304&gt;100),5,AND(W304&gt;0,U304&gt;10),4,AND(W304&gt;0,U304&gt;5),3,AND(W304&gt;0,U304&gt;2),2,AND(W304&gt;0,U304&gt;0),1)</f>
        <v>0</v>
      </c>
      <c r="Y304" cm="1">
        <f t="array" ref="Y304">_xlfn.IFS(W304=0,0,AND(W304&lt;0,X304=1),11,AND(W304&gt;0,X304=1),12,AND(W304&lt;0,X304=2),11,AND(W304&gt;0,X304=2),22,AND(W304&lt;0,X304=3),11,AND(W304&gt;0,X304=3),32,AND(W304&lt;0,X304=4),41,AND(W304&gt;0,X304=4),42,AND(W304&lt;0,X304=5),51,AND(W304&gt;0,X304=5),52)</f>
        <v>0</v>
      </c>
      <c r="Z304">
        <f t="shared" si="66"/>
        <v>1</v>
      </c>
      <c r="AA304">
        <f t="shared" si="67"/>
        <v>1</v>
      </c>
      <c r="AB304">
        <v>1</v>
      </c>
      <c r="AC304">
        <f t="shared" si="68"/>
        <v>2</v>
      </c>
    </row>
    <row r="305" spans="1:29" x14ac:dyDescent="0.25">
      <c r="A305" t="s">
        <v>3793</v>
      </c>
      <c r="B305" t="s">
        <v>297</v>
      </c>
      <c r="C305" t="s">
        <v>6100</v>
      </c>
      <c r="E305" t="s">
        <v>6110</v>
      </c>
      <c r="F305" t="s">
        <v>6111</v>
      </c>
      <c r="G305">
        <v>0</v>
      </c>
      <c r="H305">
        <v>0</v>
      </c>
      <c r="I305">
        <v>4359</v>
      </c>
      <c r="J305">
        <f t="shared" si="61"/>
        <v>4359</v>
      </c>
      <c r="K305">
        <v>0</v>
      </c>
      <c r="L305">
        <v>0</v>
      </c>
      <c r="M305">
        <v>177193</v>
      </c>
      <c r="N305">
        <f t="shared" si="62"/>
        <v>177193</v>
      </c>
      <c r="O305">
        <f t="shared" si="63"/>
        <v>1.3822298325722983E-4</v>
      </c>
      <c r="P305">
        <f t="shared" si="64"/>
        <v>5.6187531709791984E-3</v>
      </c>
      <c r="Q305" s="42">
        <f t="shared" si="65"/>
        <v>5.480530187721969E-3</v>
      </c>
      <c r="R305" s="50">
        <f t="shared" si="71"/>
        <v>5.480530187721969E-3</v>
      </c>
      <c r="S305" s="42">
        <v>0.29823454490000001</v>
      </c>
      <c r="T305" s="42">
        <v>0.9116724343</v>
      </c>
      <c r="U305">
        <f t="shared" si="72"/>
        <v>0.60115124484706262</v>
      </c>
      <c r="V305">
        <v>-888</v>
      </c>
      <c r="W305" cm="1">
        <f t="array" ref="W305">_xlfn.IFS(Q305&lt;0,-1,Q305=0,0,Q305&gt;0,1)</f>
        <v>1</v>
      </c>
      <c r="X305" cm="1">
        <f t="array" ref="X305">_xlfn.IFS(W305=0,0,AND(W305&lt;0,V305&lt;50),1,AND(W305&lt;0,V305&lt;80),2,AND(W305&lt;0,V305&lt;90),3,AND(W305&lt;0,V305&lt;100),4,AND(W305&lt;0,V305&gt;100),5,AND(W305&gt;0,U305&gt;100),5,AND(W305&gt;0,U305&gt;10),4,AND(W305&gt;0,U305&gt;5),3,AND(W305&gt;0,U305&gt;2),2,AND(W305&gt;0,U305&gt;0),1)</f>
        <v>1</v>
      </c>
      <c r="Y305" cm="1">
        <f t="array" ref="Y305">_xlfn.IFS(W305=0,0,AND(W305&lt;0,X305=1),11,AND(W305&gt;0,X305=1),12,AND(W305&lt;0,X305=2),11,AND(W305&gt;0,X305=2),22,AND(W305&lt;0,X305=3),11,AND(W305&gt;0,X305=3),32,AND(W305&lt;0,X305=4),41,AND(W305&gt;0,X305=4),42,AND(W305&lt;0,X305=5),51,AND(W305&gt;0,X305=5),52)</f>
        <v>12</v>
      </c>
      <c r="Z305">
        <f t="shared" si="66"/>
        <v>1</v>
      </c>
      <c r="AA305">
        <f t="shared" si="67"/>
        <v>1</v>
      </c>
      <c r="AB305">
        <v>1</v>
      </c>
      <c r="AC305">
        <f t="shared" si="68"/>
        <v>2</v>
      </c>
    </row>
    <row r="306" spans="1:29" x14ac:dyDescent="0.25">
      <c r="A306" t="s">
        <v>5016</v>
      </c>
      <c r="B306" t="s">
        <v>298</v>
      </c>
      <c r="C306" t="s">
        <v>6100</v>
      </c>
      <c r="E306" t="s">
        <v>6110</v>
      </c>
      <c r="F306" t="s">
        <v>6111</v>
      </c>
      <c r="G306">
        <v>0</v>
      </c>
      <c r="H306">
        <v>6829.7583712500009</v>
      </c>
      <c r="I306">
        <v>0</v>
      </c>
      <c r="J306">
        <f t="shared" si="61"/>
        <v>6829.7583712500009</v>
      </c>
      <c r="K306">
        <v>0</v>
      </c>
      <c r="L306">
        <v>0</v>
      </c>
      <c r="M306">
        <v>0</v>
      </c>
      <c r="N306">
        <f t="shared" si="62"/>
        <v>0</v>
      </c>
      <c r="O306">
        <f t="shared" si="63"/>
        <v>2.1657021725171236E-4</v>
      </c>
      <c r="P306">
        <f t="shared" si="64"/>
        <v>0</v>
      </c>
      <c r="Q306" s="42">
        <f t="shared" si="65"/>
        <v>-2.1657021725171236E-4</v>
      </c>
      <c r="R306" s="50">
        <f>Q306*(-1)</f>
        <v>2.1657021725171236E-4</v>
      </c>
      <c r="S306" s="42">
        <v>9.0000000000000008E-4</v>
      </c>
      <c r="T306" s="42">
        <v>2E-3</v>
      </c>
      <c r="U306">
        <v>-888</v>
      </c>
      <c r="V306">
        <f>((R306)/(T306-S306))*100</f>
        <v>19.68820156833749</v>
      </c>
      <c r="W306" cm="1">
        <f t="array" ref="W306">_xlfn.IFS(Q306&lt;0,-1,Q306=0,0,Q306&gt;0,1)</f>
        <v>-1</v>
      </c>
      <c r="X306" cm="1">
        <f t="array" ref="X306">_xlfn.IFS(W306=0,0,AND(W306&lt;0,V306&lt;50),1,AND(W306&lt;0,V306&lt;80),2,AND(W306&lt;0,V306&lt;90),3,AND(W306&lt;0,V306&lt;100),4,AND(W306&lt;0,V306&gt;100),5,AND(W306&gt;0,U306&gt;100),5,AND(W306&gt;0,U306&gt;10),4,AND(W306&gt;0,U306&gt;5),3,AND(W306&gt;0,U306&gt;2),2,AND(W306&gt;0,U306&gt;0),1)</f>
        <v>1</v>
      </c>
      <c r="Y306" cm="1">
        <f t="array" ref="Y306">_xlfn.IFS(W306=0,0,AND(W306&lt;0,X306=1),11,AND(W306&gt;0,X306=1),12,AND(W306&lt;0,X306=2),11,AND(W306&gt;0,X306=2),22,AND(W306&lt;0,X306=3),11,AND(W306&gt;0,X306=3),32,AND(W306&lt;0,X306=4),41,AND(W306&gt;0,X306=4),42,AND(W306&lt;0,X306=5),51,AND(W306&gt;0,X306=5),52)</f>
        <v>11</v>
      </c>
      <c r="Z306">
        <f t="shared" si="66"/>
        <v>0</v>
      </c>
      <c r="AA306">
        <f t="shared" si="67"/>
        <v>0</v>
      </c>
      <c r="AB306">
        <v>1</v>
      </c>
      <c r="AC306">
        <f t="shared" si="68"/>
        <v>0</v>
      </c>
    </row>
    <row r="307" spans="1:29" x14ac:dyDescent="0.25">
      <c r="A307" t="s">
        <v>3164</v>
      </c>
      <c r="B307" t="s">
        <v>299</v>
      </c>
      <c r="C307" t="s">
        <v>6100</v>
      </c>
      <c r="E307" t="s">
        <v>6110</v>
      </c>
      <c r="F307" t="s">
        <v>6111</v>
      </c>
      <c r="G307">
        <v>0</v>
      </c>
      <c r="H307">
        <v>164822.68550587501</v>
      </c>
      <c r="I307">
        <v>0</v>
      </c>
      <c r="J307">
        <f t="shared" si="61"/>
        <v>164822.68550587501</v>
      </c>
      <c r="K307">
        <v>0</v>
      </c>
      <c r="L307">
        <v>0</v>
      </c>
      <c r="M307">
        <v>37010</v>
      </c>
      <c r="N307">
        <f t="shared" si="62"/>
        <v>37010</v>
      </c>
      <c r="O307">
        <f t="shared" si="63"/>
        <v>5.2264930715967472E-3</v>
      </c>
      <c r="P307">
        <f t="shared" si="64"/>
        <v>1.1735794013191274E-3</v>
      </c>
      <c r="Q307" s="42">
        <f t="shared" si="65"/>
        <v>-4.0529136702776199E-3</v>
      </c>
      <c r="R307" s="50">
        <f>Q307*(-1)</f>
        <v>4.0529136702776199E-3</v>
      </c>
      <c r="S307" s="42">
        <v>0.11158433280000001</v>
      </c>
      <c r="T307" s="42">
        <v>0.57518115069999998</v>
      </c>
      <c r="U307">
        <v>-888</v>
      </c>
      <c r="V307">
        <f>((R307)/(T307-S307))*100</f>
        <v>0.87423241786613226</v>
      </c>
      <c r="W307" cm="1">
        <f t="array" ref="W307">_xlfn.IFS(Q307&lt;0,-1,Q307=0,0,Q307&gt;0,1)</f>
        <v>-1</v>
      </c>
      <c r="X307" cm="1">
        <f t="array" ref="X307">_xlfn.IFS(W307=0,0,AND(W307&lt;0,V307&lt;50),1,AND(W307&lt;0,V307&lt;80),2,AND(W307&lt;0,V307&lt;90),3,AND(W307&lt;0,V307&lt;100),4,AND(W307&lt;0,V307&gt;100),5,AND(W307&gt;0,U307&gt;100),5,AND(W307&gt;0,U307&gt;10),4,AND(W307&gt;0,U307&gt;5),3,AND(W307&gt;0,U307&gt;2),2,AND(W307&gt;0,U307&gt;0),1)</f>
        <v>1</v>
      </c>
      <c r="Y307" cm="1">
        <f t="array" ref="Y307">_xlfn.IFS(W307=0,0,AND(W307&lt;0,X307=1),11,AND(W307&gt;0,X307=1),12,AND(W307&lt;0,X307=2),11,AND(W307&gt;0,X307=2),22,AND(W307&lt;0,X307=3),11,AND(W307&gt;0,X307=3),32,AND(W307&lt;0,X307=4),41,AND(W307&gt;0,X307=4),42,AND(W307&lt;0,X307=5),51,AND(W307&gt;0,X307=5),52)</f>
        <v>11</v>
      </c>
      <c r="Z307">
        <f t="shared" si="66"/>
        <v>1</v>
      </c>
      <c r="AA307">
        <f t="shared" si="67"/>
        <v>1</v>
      </c>
      <c r="AB307">
        <v>1</v>
      </c>
      <c r="AC307">
        <f t="shared" si="68"/>
        <v>2</v>
      </c>
    </row>
    <row r="308" spans="1:29" x14ac:dyDescent="0.25">
      <c r="A308" t="s">
        <v>3671</v>
      </c>
      <c r="B308" t="s">
        <v>300</v>
      </c>
      <c r="C308" t="s">
        <v>6100</v>
      </c>
      <c r="E308" t="s">
        <v>6110</v>
      </c>
      <c r="F308" t="s">
        <v>6111</v>
      </c>
      <c r="G308">
        <v>0</v>
      </c>
      <c r="H308">
        <v>0</v>
      </c>
      <c r="I308">
        <v>0</v>
      </c>
      <c r="J308">
        <f t="shared" si="61"/>
        <v>0</v>
      </c>
      <c r="K308">
        <v>0</v>
      </c>
      <c r="L308">
        <v>0</v>
      </c>
      <c r="M308">
        <v>90602</v>
      </c>
      <c r="N308">
        <f t="shared" si="62"/>
        <v>90602</v>
      </c>
      <c r="O308">
        <f t="shared" si="63"/>
        <v>0</v>
      </c>
      <c r="P308">
        <f t="shared" si="64"/>
        <v>2.8729705733130393E-3</v>
      </c>
      <c r="Q308" s="42">
        <f t="shared" si="65"/>
        <v>2.8729705733130393E-3</v>
      </c>
      <c r="R308" s="50">
        <f>Q308</f>
        <v>2.8729705733130393E-3</v>
      </c>
      <c r="S308" s="42">
        <v>2.6365684830000003E-2</v>
      </c>
      <c r="T308" s="42">
        <v>0.13608415789</v>
      </c>
      <c r="U308">
        <f>(Q308/T308)*100</f>
        <v>2.1111719526054817</v>
      </c>
      <c r="V308">
        <v>-888</v>
      </c>
      <c r="W308" cm="1">
        <f t="array" ref="W308">_xlfn.IFS(Q308&lt;0,-1,Q308=0,0,Q308&gt;0,1)</f>
        <v>1</v>
      </c>
      <c r="X308" cm="1">
        <f t="array" ref="X308">_xlfn.IFS(W308=0,0,AND(W308&lt;0,V308&lt;50),1,AND(W308&lt;0,V308&lt;80),2,AND(W308&lt;0,V308&lt;90),3,AND(W308&lt;0,V308&lt;100),4,AND(W308&lt;0,V308&gt;100),5,AND(W308&gt;0,U308&gt;100),5,AND(W308&gt;0,U308&gt;10),4,AND(W308&gt;0,U308&gt;5),3,AND(W308&gt;0,U308&gt;2),2,AND(W308&gt;0,U308&gt;0),1)</f>
        <v>2</v>
      </c>
      <c r="Y308" cm="1">
        <f t="array" ref="Y308">_xlfn.IFS(W308=0,0,AND(W308&lt;0,X308=1),11,AND(W308&gt;0,X308=1),12,AND(W308&lt;0,X308=2),11,AND(W308&gt;0,X308=2),22,AND(W308&lt;0,X308=3),11,AND(W308&gt;0,X308=3),32,AND(W308&lt;0,X308=4),41,AND(W308&gt;0,X308=4),42,AND(W308&lt;0,X308=5),51,AND(W308&gt;0,X308=5),52)</f>
        <v>22</v>
      </c>
      <c r="Z308">
        <f t="shared" si="66"/>
        <v>1</v>
      </c>
      <c r="AA308">
        <f t="shared" si="67"/>
        <v>1</v>
      </c>
      <c r="AB308">
        <v>1</v>
      </c>
      <c r="AC308">
        <f t="shared" si="68"/>
        <v>2</v>
      </c>
    </row>
    <row r="309" spans="1:29" x14ac:dyDescent="0.25">
      <c r="A309" t="s">
        <v>5563</v>
      </c>
      <c r="B309" t="s">
        <v>301</v>
      </c>
      <c r="C309" t="s">
        <v>6100</v>
      </c>
      <c r="E309" t="s">
        <v>6110</v>
      </c>
      <c r="F309" t="s">
        <v>6111</v>
      </c>
      <c r="G309">
        <v>0</v>
      </c>
      <c r="H309">
        <v>0</v>
      </c>
      <c r="I309">
        <v>0</v>
      </c>
      <c r="J309">
        <f t="shared" si="61"/>
        <v>0</v>
      </c>
      <c r="K309">
        <v>0</v>
      </c>
      <c r="L309">
        <v>0</v>
      </c>
      <c r="M309">
        <v>0</v>
      </c>
      <c r="N309">
        <f t="shared" si="62"/>
        <v>0</v>
      </c>
      <c r="O309">
        <f t="shared" si="63"/>
        <v>0</v>
      </c>
      <c r="P309">
        <f t="shared" si="64"/>
        <v>0</v>
      </c>
      <c r="Q309" s="42">
        <f t="shared" si="65"/>
        <v>0</v>
      </c>
      <c r="R309" s="50">
        <f>Q309</f>
        <v>0</v>
      </c>
      <c r="S309" s="42">
        <v>9.0000000000000008E-4</v>
      </c>
      <c r="T309" s="42">
        <v>2E-3</v>
      </c>
      <c r="U309">
        <f>(Q309/T309)*100</f>
        <v>0</v>
      </c>
      <c r="V309">
        <f>((R309)/(T309-S309))*100</f>
        <v>0</v>
      </c>
      <c r="W309" cm="1">
        <f t="array" ref="W309">_xlfn.IFS(Q309&lt;0,-1,Q309=0,0,Q309&gt;0,1)</f>
        <v>0</v>
      </c>
      <c r="X309" cm="1">
        <f t="array" ref="X309">_xlfn.IFS(W309=0,0,AND(W309&lt;0,V309&lt;50),1,AND(W309&lt;0,V309&lt;80),2,AND(W309&lt;0,V309&lt;90),3,AND(W309&lt;0,V309&lt;100),4,AND(W309&lt;0,V309&gt;100),5,AND(W309&gt;0,U309&gt;100),5,AND(W309&gt;0,U309&gt;10),4,AND(W309&gt;0,U309&gt;5),3,AND(W309&gt;0,U309&gt;2),2,AND(W309&gt;0,U309&gt;0),1)</f>
        <v>0</v>
      </c>
      <c r="Y309" cm="1">
        <f t="array" ref="Y309">_xlfn.IFS(W309=0,0,AND(W309&lt;0,X309=1),11,AND(W309&gt;0,X309=1),12,AND(W309&lt;0,X309=2),11,AND(W309&gt;0,X309=2),22,AND(W309&lt;0,X309=3),11,AND(W309&gt;0,X309=3),32,AND(W309&lt;0,X309=4),41,AND(W309&gt;0,X309=4),42,AND(W309&lt;0,X309=5),51,AND(W309&gt;0,X309=5),52)</f>
        <v>0</v>
      </c>
      <c r="Z309">
        <f t="shared" si="66"/>
        <v>0</v>
      </c>
      <c r="AA309">
        <f t="shared" si="67"/>
        <v>0</v>
      </c>
      <c r="AB309">
        <v>1</v>
      </c>
      <c r="AC309">
        <f t="shared" si="68"/>
        <v>0</v>
      </c>
    </row>
    <row r="310" spans="1:29" x14ac:dyDescent="0.25">
      <c r="A310" t="s">
        <v>5303</v>
      </c>
      <c r="B310" t="s">
        <v>302</v>
      </c>
      <c r="C310" t="s">
        <v>6100</v>
      </c>
      <c r="E310" t="s">
        <v>6110</v>
      </c>
      <c r="F310" t="s">
        <v>6111</v>
      </c>
      <c r="G310">
        <v>0</v>
      </c>
      <c r="H310">
        <v>0</v>
      </c>
      <c r="I310">
        <v>0</v>
      </c>
      <c r="J310">
        <f t="shared" si="61"/>
        <v>0</v>
      </c>
      <c r="K310">
        <v>0</v>
      </c>
      <c r="L310">
        <v>0</v>
      </c>
      <c r="M310">
        <v>0</v>
      </c>
      <c r="N310">
        <f t="shared" si="62"/>
        <v>0</v>
      </c>
      <c r="O310">
        <f t="shared" si="63"/>
        <v>0</v>
      </c>
      <c r="P310">
        <f t="shared" si="64"/>
        <v>0</v>
      </c>
      <c r="Q310" s="42">
        <f t="shared" si="65"/>
        <v>0</v>
      </c>
      <c r="R310" s="50">
        <f>Q310</f>
        <v>0</v>
      </c>
      <c r="S310" s="42">
        <v>9.0000000000000008E-4</v>
      </c>
      <c r="T310" s="42">
        <v>1E-3</v>
      </c>
      <c r="U310">
        <f>(Q310/T310)*100</f>
        <v>0</v>
      </c>
      <c r="V310">
        <f>((R310)/(T310-S310))*100</f>
        <v>0</v>
      </c>
      <c r="W310" cm="1">
        <f t="array" ref="W310">_xlfn.IFS(Q310&lt;0,-1,Q310=0,0,Q310&gt;0,1)</f>
        <v>0</v>
      </c>
      <c r="X310" cm="1">
        <f t="array" ref="X310">_xlfn.IFS(W310=0,0,AND(W310&lt;0,V310&lt;50),1,AND(W310&lt;0,V310&lt;80),2,AND(W310&lt;0,V310&lt;90),3,AND(W310&lt;0,V310&lt;100),4,AND(W310&lt;0,V310&gt;100),5,AND(W310&gt;0,U310&gt;100),5,AND(W310&gt;0,U310&gt;10),4,AND(W310&gt;0,U310&gt;5),3,AND(W310&gt;0,U310&gt;2),2,AND(W310&gt;0,U310&gt;0),1)</f>
        <v>0</v>
      </c>
      <c r="Y310" cm="1">
        <f t="array" ref="Y310">_xlfn.IFS(W310=0,0,AND(W310&lt;0,X310=1),11,AND(W310&gt;0,X310=1),12,AND(W310&lt;0,X310=2),11,AND(W310&gt;0,X310=2),22,AND(W310&lt;0,X310=3),11,AND(W310&gt;0,X310=3),32,AND(W310&lt;0,X310=4),41,AND(W310&gt;0,X310=4),42,AND(W310&lt;0,X310=5),51,AND(W310&gt;0,X310=5),52)</f>
        <v>0</v>
      </c>
      <c r="Z310">
        <f t="shared" si="66"/>
        <v>0</v>
      </c>
      <c r="AA310">
        <f t="shared" si="67"/>
        <v>0</v>
      </c>
      <c r="AB310">
        <v>1</v>
      </c>
      <c r="AC310">
        <f t="shared" si="68"/>
        <v>0</v>
      </c>
    </row>
    <row r="311" spans="1:29" x14ac:dyDescent="0.25">
      <c r="A311" t="s">
        <v>5232</v>
      </c>
      <c r="B311" t="s">
        <v>303</v>
      </c>
      <c r="C311" t="s">
        <v>6100</v>
      </c>
      <c r="E311" t="s">
        <v>6110</v>
      </c>
      <c r="F311" t="s">
        <v>6111</v>
      </c>
      <c r="G311">
        <v>0</v>
      </c>
      <c r="H311">
        <v>0</v>
      </c>
      <c r="I311">
        <v>37953</v>
      </c>
      <c r="J311">
        <f t="shared" si="61"/>
        <v>37953</v>
      </c>
      <c r="K311">
        <v>0</v>
      </c>
      <c r="L311">
        <v>0</v>
      </c>
      <c r="M311">
        <v>0</v>
      </c>
      <c r="N311">
        <f t="shared" si="62"/>
        <v>0</v>
      </c>
      <c r="O311">
        <f t="shared" si="63"/>
        <v>1.2034817351598173E-3</v>
      </c>
      <c r="P311">
        <f t="shared" si="64"/>
        <v>0</v>
      </c>
      <c r="Q311" s="42">
        <f t="shared" si="65"/>
        <v>-1.2034817351598173E-3</v>
      </c>
      <c r="R311" s="50">
        <f>Q311*(-1)</f>
        <v>1.2034817351598173E-3</v>
      </c>
      <c r="S311" s="42">
        <v>9.0000000000000008E-4</v>
      </c>
      <c r="T311" s="42">
        <v>1E-3</v>
      </c>
      <c r="U311">
        <v>-888</v>
      </c>
      <c r="V311">
        <f>((R311)/(T311-S311))*100</f>
        <v>1203.4817351598181</v>
      </c>
      <c r="W311" cm="1">
        <f t="array" ref="W311">_xlfn.IFS(Q311&lt;0,-1,Q311=0,0,Q311&gt;0,1)</f>
        <v>-1</v>
      </c>
      <c r="X311" cm="1">
        <f t="array" ref="X311">_xlfn.IFS(W311=0,0,AND(W311&lt;0,V311&lt;50),1,AND(W311&lt;0,V311&lt;80),2,AND(W311&lt;0,V311&lt;90),3,AND(W311&lt;0,V311&lt;100),4,AND(W311&lt;0,V311&gt;100),5,AND(W311&gt;0,U311&gt;100),5,AND(W311&gt;0,U311&gt;10),4,AND(W311&gt;0,U311&gt;5),3,AND(W311&gt;0,U311&gt;2),2,AND(W311&gt;0,U311&gt;0),1)</f>
        <v>5</v>
      </c>
      <c r="Y311" cm="1">
        <f t="array" ref="Y311">_xlfn.IFS(W311=0,0,AND(W311&lt;0,X311=1),11,AND(W311&gt;0,X311=1),12,AND(W311&lt;0,X311=2),11,AND(W311&gt;0,X311=2),22,AND(W311&lt;0,X311=3),11,AND(W311&gt;0,X311=3),32,AND(W311&lt;0,X311=4),41,AND(W311&gt;0,X311=4),42,AND(W311&lt;0,X311=5),51,AND(W311&gt;0,X311=5),52)</f>
        <v>51</v>
      </c>
      <c r="Z311">
        <f t="shared" si="66"/>
        <v>0</v>
      </c>
      <c r="AA311">
        <f t="shared" si="67"/>
        <v>0</v>
      </c>
      <c r="AB311">
        <v>0</v>
      </c>
      <c r="AC311">
        <f t="shared" si="68"/>
        <v>0</v>
      </c>
    </row>
    <row r="312" spans="1:29" x14ac:dyDescent="0.25">
      <c r="A312" t="s">
        <v>3431</v>
      </c>
      <c r="B312" t="s">
        <v>304</v>
      </c>
      <c r="C312" t="s">
        <v>6100</v>
      </c>
      <c r="E312" t="s">
        <v>6110</v>
      </c>
      <c r="F312" t="s">
        <v>6111</v>
      </c>
      <c r="G312">
        <v>0</v>
      </c>
      <c r="H312">
        <v>0</v>
      </c>
      <c r="I312">
        <v>0</v>
      </c>
      <c r="J312">
        <f t="shared" si="61"/>
        <v>0</v>
      </c>
      <c r="K312">
        <v>0</v>
      </c>
      <c r="L312">
        <v>0</v>
      </c>
      <c r="M312">
        <v>5475</v>
      </c>
      <c r="N312">
        <f t="shared" si="62"/>
        <v>5475</v>
      </c>
      <c r="O312">
        <f t="shared" si="63"/>
        <v>0</v>
      </c>
      <c r="P312">
        <f t="shared" si="64"/>
        <v>1.7361111111111112E-4</v>
      </c>
      <c r="Q312" s="42">
        <f t="shared" si="65"/>
        <v>1.7361111111111112E-4</v>
      </c>
      <c r="R312" s="50">
        <f>Q312</f>
        <v>1.7361111111111112E-4</v>
      </c>
      <c r="S312" s="42">
        <v>9.0000000000000008E-4</v>
      </c>
      <c r="T312" s="42">
        <v>1E-3</v>
      </c>
      <c r="U312">
        <f>(Q312/T312)*100</f>
        <v>17.361111111111111</v>
      </c>
      <c r="V312">
        <v>-888</v>
      </c>
      <c r="W312" cm="1">
        <f t="array" ref="W312">_xlfn.IFS(Q312&lt;0,-1,Q312=0,0,Q312&gt;0,1)</f>
        <v>1</v>
      </c>
      <c r="X312" cm="1">
        <f t="array" ref="X312">_xlfn.IFS(W312=0,0,AND(W312&lt;0,V312&lt;50),1,AND(W312&lt;0,V312&lt;80),2,AND(W312&lt;0,V312&lt;90),3,AND(W312&lt;0,V312&lt;100),4,AND(W312&lt;0,V312&gt;100),5,AND(W312&gt;0,U312&gt;100),5,AND(W312&gt;0,U312&gt;10),4,AND(W312&gt;0,U312&gt;5),3,AND(W312&gt;0,U312&gt;2),2,AND(W312&gt;0,U312&gt;0),1)</f>
        <v>4</v>
      </c>
      <c r="Y312" cm="1">
        <f t="array" ref="Y312">_xlfn.IFS(W312=0,0,AND(W312&lt;0,X312=1),11,AND(W312&gt;0,X312=1),12,AND(W312&lt;0,X312=2),11,AND(W312&gt;0,X312=2),22,AND(W312&lt;0,X312=3),11,AND(W312&gt;0,X312=3),32,AND(W312&lt;0,X312=4),41,AND(W312&gt;0,X312=4),42,AND(W312&lt;0,X312=5),51,AND(W312&gt;0,X312=5),52)</f>
        <v>42</v>
      </c>
      <c r="Z312">
        <f t="shared" si="66"/>
        <v>0</v>
      </c>
      <c r="AA312">
        <f t="shared" si="67"/>
        <v>0</v>
      </c>
      <c r="AB312">
        <v>1</v>
      </c>
      <c r="AC312">
        <f t="shared" si="68"/>
        <v>0</v>
      </c>
    </row>
    <row r="313" spans="1:29" x14ac:dyDescent="0.25">
      <c r="A313" t="s">
        <v>5564</v>
      </c>
      <c r="B313" t="s">
        <v>305</v>
      </c>
      <c r="C313" t="s">
        <v>6100</v>
      </c>
      <c r="E313" t="s">
        <v>6110</v>
      </c>
      <c r="F313" t="s">
        <v>6111</v>
      </c>
      <c r="G313">
        <v>0</v>
      </c>
      <c r="H313">
        <v>0</v>
      </c>
      <c r="I313">
        <v>0</v>
      </c>
      <c r="J313">
        <f t="shared" si="61"/>
        <v>0</v>
      </c>
      <c r="K313">
        <v>0</v>
      </c>
      <c r="L313">
        <v>0</v>
      </c>
      <c r="M313">
        <v>0</v>
      </c>
      <c r="N313">
        <f t="shared" si="62"/>
        <v>0</v>
      </c>
      <c r="O313">
        <f t="shared" si="63"/>
        <v>0</v>
      </c>
      <c r="P313">
        <f t="shared" si="64"/>
        <v>0</v>
      </c>
      <c r="Q313" s="42">
        <f t="shared" si="65"/>
        <v>0</v>
      </c>
      <c r="R313" s="50">
        <f>Q313</f>
        <v>0</v>
      </c>
      <c r="S313" s="42">
        <v>9.0000000000000008E-4</v>
      </c>
      <c r="T313" s="42">
        <v>1E-3</v>
      </c>
      <c r="U313">
        <f>(Q313/T313)*100</f>
        <v>0</v>
      </c>
      <c r="V313">
        <f>((R313)/(T313-S313))*100</f>
        <v>0</v>
      </c>
      <c r="W313" cm="1">
        <f t="array" ref="W313">_xlfn.IFS(Q313&lt;0,-1,Q313=0,0,Q313&gt;0,1)</f>
        <v>0</v>
      </c>
      <c r="X313" cm="1">
        <f t="array" ref="X313">_xlfn.IFS(W313=0,0,AND(W313&lt;0,V313&lt;50),1,AND(W313&lt;0,V313&lt;80),2,AND(W313&lt;0,V313&lt;90),3,AND(W313&lt;0,V313&lt;100),4,AND(W313&lt;0,V313&gt;100),5,AND(W313&gt;0,U313&gt;100),5,AND(W313&gt;0,U313&gt;10),4,AND(W313&gt;0,U313&gt;5),3,AND(W313&gt;0,U313&gt;2),2,AND(W313&gt;0,U313&gt;0),1)</f>
        <v>0</v>
      </c>
      <c r="Y313" cm="1">
        <f t="array" ref="Y313">_xlfn.IFS(W313=0,0,AND(W313&lt;0,X313=1),11,AND(W313&gt;0,X313=1),12,AND(W313&lt;0,X313=2),11,AND(W313&gt;0,X313=2),22,AND(W313&lt;0,X313=3),11,AND(W313&gt;0,X313=3),32,AND(W313&lt;0,X313=4),41,AND(W313&gt;0,X313=4),42,AND(W313&lt;0,X313=5),51,AND(W313&gt;0,X313=5),52)</f>
        <v>0</v>
      </c>
      <c r="Z313">
        <f t="shared" si="66"/>
        <v>0</v>
      </c>
      <c r="AA313">
        <f t="shared" si="67"/>
        <v>0</v>
      </c>
      <c r="AB313">
        <v>1</v>
      </c>
      <c r="AC313">
        <f t="shared" si="68"/>
        <v>0</v>
      </c>
    </row>
    <row r="314" spans="1:29" x14ac:dyDescent="0.25">
      <c r="A314" t="s">
        <v>5577</v>
      </c>
      <c r="B314" t="s">
        <v>306</v>
      </c>
      <c r="C314" t="s">
        <v>6100</v>
      </c>
      <c r="E314" t="s">
        <v>6110</v>
      </c>
      <c r="F314" t="s">
        <v>6111</v>
      </c>
      <c r="G314">
        <v>0</v>
      </c>
      <c r="H314">
        <v>0</v>
      </c>
      <c r="I314">
        <v>0</v>
      </c>
      <c r="J314">
        <f t="shared" si="61"/>
        <v>0</v>
      </c>
      <c r="K314">
        <v>0</v>
      </c>
      <c r="L314">
        <v>0</v>
      </c>
      <c r="M314">
        <v>0</v>
      </c>
      <c r="N314">
        <f t="shared" si="62"/>
        <v>0</v>
      </c>
      <c r="O314">
        <f t="shared" si="63"/>
        <v>0</v>
      </c>
      <c r="P314">
        <f t="shared" si="64"/>
        <v>0</v>
      </c>
      <c r="Q314" s="42">
        <f t="shared" si="65"/>
        <v>0</v>
      </c>
      <c r="R314" s="50">
        <f>Q314</f>
        <v>0</v>
      </c>
      <c r="S314" s="42">
        <v>9.0000000000000008E-4</v>
      </c>
      <c r="T314" s="42">
        <v>2E-3</v>
      </c>
      <c r="U314">
        <f>(Q314/T314)*100</f>
        <v>0</v>
      </c>
      <c r="V314">
        <f>((R314)/(T314-S314))*100</f>
        <v>0</v>
      </c>
      <c r="W314" cm="1">
        <f t="array" ref="W314">_xlfn.IFS(Q314&lt;0,-1,Q314=0,0,Q314&gt;0,1)</f>
        <v>0</v>
      </c>
      <c r="X314" cm="1">
        <f t="array" ref="X314">_xlfn.IFS(W314=0,0,AND(W314&lt;0,V314&lt;50),1,AND(W314&lt;0,V314&lt;80),2,AND(W314&lt;0,V314&lt;90),3,AND(W314&lt;0,V314&lt;100),4,AND(W314&lt;0,V314&gt;100),5,AND(W314&gt;0,U314&gt;100),5,AND(W314&gt;0,U314&gt;10),4,AND(W314&gt;0,U314&gt;5),3,AND(W314&gt;0,U314&gt;2),2,AND(W314&gt;0,U314&gt;0),1)</f>
        <v>0</v>
      </c>
      <c r="Y314" cm="1">
        <f t="array" ref="Y314">_xlfn.IFS(W314=0,0,AND(W314&lt;0,X314=1),11,AND(W314&gt;0,X314=1),12,AND(W314&lt;0,X314=2),11,AND(W314&gt;0,X314=2),22,AND(W314&lt;0,X314=3),11,AND(W314&gt;0,X314=3),32,AND(W314&lt;0,X314=4),41,AND(W314&gt;0,X314=4),42,AND(W314&lt;0,X314=5),51,AND(W314&gt;0,X314=5),52)</f>
        <v>0</v>
      </c>
      <c r="Z314">
        <f t="shared" si="66"/>
        <v>0</v>
      </c>
      <c r="AA314">
        <f t="shared" si="67"/>
        <v>0</v>
      </c>
      <c r="AB314">
        <v>1</v>
      </c>
      <c r="AC314">
        <f t="shared" si="68"/>
        <v>0</v>
      </c>
    </row>
    <row r="315" spans="1:29" x14ac:dyDescent="0.25">
      <c r="A315" t="s">
        <v>4904</v>
      </c>
      <c r="B315" t="s">
        <v>307</v>
      </c>
      <c r="C315" t="s">
        <v>6100</v>
      </c>
      <c r="E315" t="s">
        <v>6110</v>
      </c>
      <c r="F315" t="s">
        <v>6111</v>
      </c>
      <c r="G315">
        <v>0</v>
      </c>
      <c r="H315">
        <v>209859.37409430003</v>
      </c>
      <c r="I315">
        <v>0</v>
      </c>
      <c r="J315">
        <f t="shared" si="61"/>
        <v>209859.37409430003</v>
      </c>
      <c r="K315">
        <v>0</v>
      </c>
      <c r="L315">
        <v>0</v>
      </c>
      <c r="M315">
        <v>0</v>
      </c>
      <c r="N315">
        <f t="shared" si="62"/>
        <v>0</v>
      </c>
      <c r="O315">
        <f t="shared" si="63"/>
        <v>6.6545970983732886E-3</v>
      </c>
      <c r="P315">
        <f t="shared" si="64"/>
        <v>0</v>
      </c>
      <c r="Q315" s="42">
        <f t="shared" si="65"/>
        <v>-6.6545970983732886E-3</v>
      </c>
      <c r="R315" s="50">
        <f>Q315*(-1)</f>
        <v>6.6545970983732886E-3</v>
      </c>
      <c r="S315" s="42">
        <v>7.8257168899999993E-2</v>
      </c>
      <c r="T315" s="42">
        <v>0.40408668089999999</v>
      </c>
      <c r="U315">
        <v>-888</v>
      </c>
      <c r="V315">
        <f>((R315)/(T315-S315))*100</f>
        <v>2.0423555427886741</v>
      </c>
      <c r="W315" cm="1">
        <f t="array" ref="W315">_xlfn.IFS(Q315&lt;0,-1,Q315=0,0,Q315&gt;0,1)</f>
        <v>-1</v>
      </c>
      <c r="X315" cm="1">
        <f t="array" ref="X315">_xlfn.IFS(W315=0,0,AND(W315&lt;0,V315&lt;50),1,AND(W315&lt;0,V315&lt;80),2,AND(W315&lt;0,V315&lt;90),3,AND(W315&lt;0,V315&lt;100),4,AND(W315&lt;0,V315&gt;100),5,AND(W315&gt;0,U315&gt;100),5,AND(W315&gt;0,U315&gt;10),4,AND(W315&gt;0,U315&gt;5),3,AND(W315&gt;0,U315&gt;2),2,AND(W315&gt;0,U315&gt;0),1)</f>
        <v>1</v>
      </c>
      <c r="Y315" cm="1">
        <f t="array" ref="Y315">_xlfn.IFS(W315=0,0,AND(W315&lt;0,X315=1),11,AND(W315&gt;0,X315=1),12,AND(W315&lt;0,X315=2),11,AND(W315&gt;0,X315=2),22,AND(W315&lt;0,X315=3),11,AND(W315&gt;0,X315=3),32,AND(W315&lt;0,X315=4),41,AND(W315&gt;0,X315=4),42,AND(W315&lt;0,X315=5),51,AND(W315&gt;0,X315=5),52)</f>
        <v>11</v>
      </c>
      <c r="Z315">
        <f t="shared" si="66"/>
        <v>1</v>
      </c>
      <c r="AA315">
        <f t="shared" si="67"/>
        <v>1</v>
      </c>
      <c r="AB315">
        <v>1</v>
      </c>
      <c r="AC315">
        <f t="shared" si="68"/>
        <v>2</v>
      </c>
    </row>
    <row r="316" spans="1:29" x14ac:dyDescent="0.25">
      <c r="A316" t="s">
        <v>4965</v>
      </c>
      <c r="B316" t="s">
        <v>81</v>
      </c>
      <c r="C316" t="s">
        <v>6100</v>
      </c>
      <c r="E316" t="s">
        <v>6110</v>
      </c>
      <c r="F316" t="s">
        <v>6111</v>
      </c>
      <c r="G316">
        <v>0</v>
      </c>
      <c r="H316">
        <v>0</v>
      </c>
      <c r="I316">
        <v>109500</v>
      </c>
      <c r="J316">
        <f t="shared" si="61"/>
        <v>109500</v>
      </c>
      <c r="K316">
        <v>0</v>
      </c>
      <c r="L316">
        <v>0</v>
      </c>
      <c r="M316">
        <v>120458</v>
      </c>
      <c r="N316">
        <f t="shared" si="62"/>
        <v>120458</v>
      </c>
      <c r="O316">
        <f t="shared" si="63"/>
        <v>3.472222222222222E-3</v>
      </c>
      <c r="P316">
        <f t="shared" si="64"/>
        <v>3.8196981227803144E-3</v>
      </c>
      <c r="Q316" s="42">
        <f t="shared" si="65"/>
        <v>3.4747590055809238E-4</v>
      </c>
      <c r="R316" s="50">
        <f>Q316</f>
        <v>3.4747590055809238E-4</v>
      </c>
      <c r="S316" s="42">
        <v>0.11497366535</v>
      </c>
      <c r="T316" s="42">
        <v>0.55286035353000007</v>
      </c>
      <c r="U316">
        <f>(Q316/T316)*100</f>
        <v>6.2850573085855607E-2</v>
      </c>
      <c r="V316">
        <v>-888</v>
      </c>
      <c r="W316" cm="1">
        <f t="array" ref="W316">_xlfn.IFS(Q316&lt;0,-1,Q316=0,0,Q316&gt;0,1)</f>
        <v>1</v>
      </c>
      <c r="X316" cm="1">
        <f t="array" ref="X316">_xlfn.IFS(W316=0,0,AND(W316&lt;0,V316&lt;50),1,AND(W316&lt;0,V316&lt;80),2,AND(W316&lt;0,V316&lt;90),3,AND(W316&lt;0,V316&lt;100),4,AND(W316&lt;0,V316&gt;100),5,AND(W316&gt;0,U316&gt;100),5,AND(W316&gt;0,U316&gt;10),4,AND(W316&gt;0,U316&gt;5),3,AND(W316&gt;0,U316&gt;2),2,AND(W316&gt;0,U316&gt;0),1)</f>
        <v>1</v>
      </c>
      <c r="Y316" cm="1">
        <f t="array" ref="Y316">_xlfn.IFS(W316=0,0,AND(W316&lt;0,X316=1),11,AND(W316&gt;0,X316=1),12,AND(W316&lt;0,X316=2),11,AND(W316&gt;0,X316=2),22,AND(W316&lt;0,X316=3),11,AND(W316&gt;0,X316=3),32,AND(W316&lt;0,X316=4),41,AND(W316&gt;0,X316=4),42,AND(W316&lt;0,X316=5),51,AND(W316&gt;0,X316=5),52)</f>
        <v>12</v>
      </c>
      <c r="Z316">
        <f t="shared" si="66"/>
        <v>1</v>
      </c>
      <c r="AA316">
        <f t="shared" si="67"/>
        <v>1</v>
      </c>
      <c r="AB316">
        <v>1</v>
      </c>
      <c r="AC316">
        <f t="shared" si="68"/>
        <v>2</v>
      </c>
    </row>
    <row r="317" spans="1:29" x14ac:dyDescent="0.25">
      <c r="A317" t="s">
        <v>5142</v>
      </c>
      <c r="B317" t="s">
        <v>308</v>
      </c>
      <c r="C317" t="s">
        <v>6100</v>
      </c>
      <c r="E317" t="s">
        <v>6110</v>
      </c>
      <c r="F317" t="s">
        <v>6111</v>
      </c>
      <c r="G317">
        <v>0</v>
      </c>
      <c r="H317">
        <v>0</v>
      </c>
      <c r="I317">
        <v>0</v>
      </c>
      <c r="J317">
        <f t="shared" si="61"/>
        <v>0</v>
      </c>
      <c r="K317">
        <v>0</v>
      </c>
      <c r="L317">
        <v>0</v>
      </c>
      <c r="M317">
        <v>6911</v>
      </c>
      <c r="N317">
        <f t="shared" si="62"/>
        <v>6911</v>
      </c>
      <c r="O317">
        <f t="shared" si="63"/>
        <v>0</v>
      </c>
      <c r="P317">
        <f t="shared" si="64"/>
        <v>2.1914637239979707E-4</v>
      </c>
      <c r="Q317" s="42">
        <f t="shared" si="65"/>
        <v>2.1914637239979707E-4</v>
      </c>
      <c r="R317" s="50">
        <f>Q317</f>
        <v>2.1914637239979707E-4</v>
      </c>
      <c r="S317" s="42">
        <v>9.0000000000000008E-4</v>
      </c>
      <c r="T317" s="42">
        <v>4.0000000000000001E-3</v>
      </c>
      <c r="U317">
        <f>(Q317/T317)*100</f>
        <v>5.4786593099949261</v>
      </c>
      <c r="V317">
        <v>-888</v>
      </c>
      <c r="W317" cm="1">
        <f t="array" ref="W317">_xlfn.IFS(Q317&lt;0,-1,Q317=0,0,Q317&gt;0,1)</f>
        <v>1</v>
      </c>
      <c r="X317" cm="1">
        <f t="array" ref="X317">_xlfn.IFS(W317=0,0,AND(W317&lt;0,V317&lt;50),1,AND(W317&lt;0,V317&lt;80),2,AND(W317&lt;0,V317&lt;90),3,AND(W317&lt;0,V317&lt;100),4,AND(W317&lt;0,V317&gt;100),5,AND(W317&gt;0,U317&gt;100),5,AND(W317&gt;0,U317&gt;10),4,AND(W317&gt;0,U317&gt;5),3,AND(W317&gt;0,U317&gt;2),2,AND(W317&gt;0,U317&gt;0),1)</f>
        <v>3</v>
      </c>
      <c r="Y317" cm="1">
        <f t="array" ref="Y317">_xlfn.IFS(W317=0,0,AND(W317&lt;0,X317=1),11,AND(W317&gt;0,X317=1),12,AND(W317&lt;0,X317=2),11,AND(W317&gt;0,X317=2),22,AND(W317&lt;0,X317=3),11,AND(W317&gt;0,X317=3),32,AND(W317&lt;0,X317=4),41,AND(W317&gt;0,X317=4),42,AND(W317&lt;0,X317=5),51,AND(W317&gt;0,X317=5),52)</f>
        <v>32</v>
      </c>
      <c r="Z317">
        <f t="shared" si="66"/>
        <v>0</v>
      </c>
      <c r="AA317">
        <f t="shared" si="67"/>
        <v>0</v>
      </c>
      <c r="AB317">
        <v>1</v>
      </c>
      <c r="AC317">
        <f t="shared" si="68"/>
        <v>0</v>
      </c>
    </row>
    <row r="318" spans="1:29" x14ac:dyDescent="0.25">
      <c r="A318" t="s">
        <v>5561</v>
      </c>
      <c r="B318" t="s">
        <v>309</v>
      </c>
      <c r="C318" t="s">
        <v>6100</v>
      </c>
      <c r="E318" t="s">
        <v>6110</v>
      </c>
      <c r="F318" t="s">
        <v>6111</v>
      </c>
      <c r="G318">
        <v>0</v>
      </c>
      <c r="H318">
        <v>0</v>
      </c>
      <c r="I318">
        <v>0</v>
      </c>
      <c r="J318">
        <f t="shared" si="61"/>
        <v>0</v>
      </c>
      <c r="K318">
        <v>0</v>
      </c>
      <c r="L318">
        <v>0</v>
      </c>
      <c r="M318">
        <v>0</v>
      </c>
      <c r="N318">
        <f t="shared" si="62"/>
        <v>0</v>
      </c>
      <c r="O318">
        <f t="shared" si="63"/>
        <v>0</v>
      </c>
      <c r="P318">
        <f t="shared" si="64"/>
        <v>0</v>
      </c>
      <c r="Q318" s="42">
        <f t="shared" si="65"/>
        <v>0</v>
      </c>
      <c r="R318" s="50">
        <f>Q318</f>
        <v>0</v>
      </c>
      <c r="S318" s="42">
        <v>9.0000000000000008E-4</v>
      </c>
      <c r="T318" s="42">
        <v>1E-3</v>
      </c>
      <c r="U318">
        <f>(Q318/T318)*100</f>
        <v>0</v>
      </c>
      <c r="V318">
        <f>((R318)/(T318-S318))*100</f>
        <v>0</v>
      </c>
      <c r="W318" cm="1">
        <f t="array" ref="W318">_xlfn.IFS(Q318&lt;0,-1,Q318=0,0,Q318&gt;0,1)</f>
        <v>0</v>
      </c>
      <c r="X318" cm="1">
        <f t="array" ref="X318">_xlfn.IFS(W318=0,0,AND(W318&lt;0,V318&lt;50),1,AND(W318&lt;0,V318&lt;80),2,AND(W318&lt;0,V318&lt;90),3,AND(W318&lt;0,V318&lt;100),4,AND(W318&lt;0,V318&gt;100),5,AND(W318&gt;0,U318&gt;100),5,AND(W318&gt;0,U318&gt;10),4,AND(W318&gt;0,U318&gt;5),3,AND(W318&gt;0,U318&gt;2),2,AND(W318&gt;0,U318&gt;0),1)</f>
        <v>0</v>
      </c>
      <c r="Y318" cm="1">
        <f t="array" ref="Y318">_xlfn.IFS(W318=0,0,AND(W318&lt;0,X318=1),11,AND(W318&gt;0,X318=1),12,AND(W318&lt;0,X318=2),11,AND(W318&gt;0,X318=2),22,AND(W318&lt;0,X318=3),11,AND(W318&gt;0,X318=3),32,AND(W318&lt;0,X318=4),41,AND(W318&gt;0,X318=4),42,AND(W318&lt;0,X318=5),51,AND(W318&gt;0,X318=5),52)</f>
        <v>0</v>
      </c>
      <c r="Z318">
        <f t="shared" si="66"/>
        <v>0</v>
      </c>
      <c r="AA318">
        <f t="shared" si="67"/>
        <v>0</v>
      </c>
      <c r="AB318">
        <v>1</v>
      </c>
      <c r="AC318">
        <f t="shared" si="68"/>
        <v>0</v>
      </c>
    </row>
    <row r="319" spans="1:29" x14ac:dyDescent="0.25">
      <c r="A319" t="s">
        <v>5050</v>
      </c>
      <c r="B319" t="s">
        <v>310</v>
      </c>
      <c r="C319" t="s">
        <v>6100</v>
      </c>
      <c r="E319" t="s">
        <v>6106</v>
      </c>
      <c r="F319" t="s">
        <v>6107</v>
      </c>
      <c r="G319">
        <v>0</v>
      </c>
      <c r="H319">
        <v>0</v>
      </c>
      <c r="I319">
        <v>681622</v>
      </c>
      <c r="J319">
        <f t="shared" si="61"/>
        <v>681622</v>
      </c>
      <c r="K319">
        <v>0</v>
      </c>
      <c r="L319">
        <v>0</v>
      </c>
      <c r="M319">
        <v>1607741.5327999999</v>
      </c>
      <c r="N319">
        <f t="shared" si="62"/>
        <v>1607741.5327999999</v>
      </c>
      <c r="O319">
        <f t="shared" si="63"/>
        <v>2.1614091831557585E-2</v>
      </c>
      <c r="P319">
        <f t="shared" si="64"/>
        <v>5.0981149568746824E-2</v>
      </c>
      <c r="Q319" s="42">
        <f t="shared" si="65"/>
        <v>2.9367057737189239E-2</v>
      </c>
      <c r="R319" s="50">
        <f>Q319</f>
        <v>2.9367057737189239E-2</v>
      </c>
      <c r="S319" s="42">
        <v>1.5023853879999997E-3</v>
      </c>
      <c r="T319" s="42">
        <v>1.1007567489000001E-2</v>
      </c>
      <c r="U319">
        <f>(Q319/T319)*100</f>
        <v>266.78971322716035</v>
      </c>
      <c r="V319">
        <v>-888</v>
      </c>
      <c r="W319" cm="1">
        <f t="array" ref="W319">_xlfn.IFS(Q319&lt;0,-1,Q319=0,0,Q319&gt;0,1)</f>
        <v>1</v>
      </c>
      <c r="X319" cm="1">
        <f t="array" ref="X319">_xlfn.IFS(W319=0,0,AND(W319&lt;0,V319&lt;50),1,AND(W319&lt;0,V319&lt;80),2,AND(W319&lt;0,V319&lt;90),3,AND(W319&lt;0,V319&lt;100),4,AND(W319&lt;0,V319&gt;100),5,AND(W319&gt;0,U319&gt;100),5,AND(W319&gt;0,U319&gt;10),4,AND(W319&gt;0,U319&gt;5),3,AND(W319&gt;0,U319&gt;2),2,AND(W319&gt;0,U319&gt;0),1)</f>
        <v>5</v>
      </c>
      <c r="Y319" cm="1">
        <f t="array" ref="Y319">_xlfn.IFS(W319=0,0,AND(W319&lt;0,X319=1),11,AND(W319&gt;0,X319=1),12,AND(W319&lt;0,X319=2),11,AND(W319&gt;0,X319=2),22,AND(W319&lt;0,X319=3),11,AND(W319&gt;0,X319=3),32,AND(W319&lt;0,X319=4),41,AND(W319&gt;0,X319=4),42,AND(W319&lt;0,X319=5),51,AND(W319&gt;0,X319=5),52)</f>
        <v>52</v>
      </c>
      <c r="Z319">
        <f t="shared" si="66"/>
        <v>0</v>
      </c>
      <c r="AA319">
        <f t="shared" si="67"/>
        <v>1</v>
      </c>
      <c r="AB319">
        <v>0</v>
      </c>
      <c r="AC319">
        <f t="shared" si="68"/>
        <v>1</v>
      </c>
    </row>
    <row r="320" spans="1:29" x14ac:dyDescent="0.25">
      <c r="A320" t="s">
        <v>3772</v>
      </c>
      <c r="B320" t="s">
        <v>311</v>
      </c>
      <c r="C320" t="s">
        <v>6100</v>
      </c>
      <c r="E320" t="s">
        <v>6106</v>
      </c>
      <c r="F320" t="s">
        <v>6107</v>
      </c>
      <c r="G320">
        <v>0</v>
      </c>
      <c r="H320">
        <v>0</v>
      </c>
      <c r="I320">
        <v>47670</v>
      </c>
      <c r="J320">
        <f t="shared" si="61"/>
        <v>47670</v>
      </c>
      <c r="K320">
        <v>0</v>
      </c>
      <c r="L320">
        <v>0</v>
      </c>
      <c r="M320">
        <v>206550.36480000001</v>
      </c>
      <c r="N320">
        <f t="shared" si="62"/>
        <v>206550.36480000001</v>
      </c>
      <c r="O320">
        <f t="shared" si="63"/>
        <v>1.5116057838660579E-3</v>
      </c>
      <c r="P320">
        <f t="shared" si="64"/>
        <v>6.5496691019786913E-3</v>
      </c>
      <c r="Q320" s="42">
        <f t="shared" si="65"/>
        <v>5.0380633181126332E-3</v>
      </c>
      <c r="R320" s="50">
        <f>Q320</f>
        <v>5.0380633181126332E-3</v>
      </c>
      <c r="S320" s="42">
        <v>1.3499272249999996E-3</v>
      </c>
      <c r="T320" s="42">
        <v>9.9351210149999994E-3</v>
      </c>
      <c r="U320">
        <f>(Q320/T320)*100</f>
        <v>50.709632127340868</v>
      </c>
      <c r="V320">
        <v>-888</v>
      </c>
      <c r="W320" cm="1">
        <f t="array" ref="W320">_xlfn.IFS(Q320&lt;0,-1,Q320=0,0,Q320&gt;0,1)</f>
        <v>1</v>
      </c>
      <c r="X320" cm="1">
        <f t="array" ref="X320">_xlfn.IFS(W320=0,0,AND(W320&lt;0,V320&lt;50),1,AND(W320&lt;0,V320&lt;80),2,AND(W320&lt;0,V320&lt;90),3,AND(W320&lt;0,V320&lt;100),4,AND(W320&lt;0,V320&gt;100),5,AND(W320&gt;0,U320&gt;100),5,AND(W320&gt;0,U320&gt;10),4,AND(W320&gt;0,U320&gt;5),3,AND(W320&gt;0,U320&gt;2),2,AND(W320&gt;0,U320&gt;0),1)</f>
        <v>4</v>
      </c>
      <c r="Y320" cm="1">
        <f t="array" ref="Y320">_xlfn.IFS(W320=0,0,AND(W320&lt;0,X320=1),11,AND(W320&gt;0,X320=1),12,AND(W320&lt;0,X320=2),11,AND(W320&gt;0,X320=2),22,AND(W320&lt;0,X320=3),11,AND(W320&gt;0,X320=3),32,AND(W320&lt;0,X320=4),41,AND(W320&gt;0,X320=4),42,AND(W320&lt;0,X320=5),51,AND(W320&gt;0,X320=5),52)</f>
        <v>42</v>
      </c>
      <c r="Z320">
        <f t="shared" si="66"/>
        <v>0</v>
      </c>
      <c r="AA320">
        <f t="shared" si="67"/>
        <v>0</v>
      </c>
      <c r="AB320">
        <v>1</v>
      </c>
      <c r="AC320">
        <f t="shared" si="68"/>
        <v>0</v>
      </c>
    </row>
    <row r="321" spans="1:29" x14ac:dyDescent="0.25">
      <c r="A321" t="s">
        <v>4934</v>
      </c>
      <c r="B321" t="s">
        <v>312</v>
      </c>
      <c r="C321" t="s">
        <v>6100</v>
      </c>
      <c r="E321" t="s">
        <v>6106</v>
      </c>
      <c r="F321" t="s">
        <v>6107</v>
      </c>
      <c r="G321">
        <v>0</v>
      </c>
      <c r="H321">
        <v>0</v>
      </c>
      <c r="I321">
        <v>1459432.5</v>
      </c>
      <c r="J321">
        <f t="shared" si="61"/>
        <v>1459432.5</v>
      </c>
      <c r="K321">
        <v>0</v>
      </c>
      <c r="L321">
        <v>0</v>
      </c>
      <c r="M321">
        <v>2127</v>
      </c>
      <c r="N321">
        <f t="shared" si="62"/>
        <v>2127</v>
      </c>
      <c r="O321">
        <f t="shared" si="63"/>
        <v>4.627830098934551E-2</v>
      </c>
      <c r="P321">
        <f t="shared" si="64"/>
        <v>6.7446727549467277E-5</v>
      </c>
      <c r="Q321" s="42">
        <f t="shared" si="65"/>
        <v>-4.6210854261796046E-2</v>
      </c>
      <c r="R321" s="50">
        <f>Q321*(-1)</f>
        <v>4.6210854261796046E-2</v>
      </c>
      <c r="S321" s="42">
        <v>7.79725622E-4</v>
      </c>
      <c r="T321" s="42">
        <v>4.6724656319999999E-3</v>
      </c>
      <c r="U321">
        <v>-888</v>
      </c>
      <c r="V321">
        <f>((R321)/(T321-S321))*100</f>
        <v>1187.1035348645348</v>
      </c>
      <c r="W321" cm="1">
        <f t="array" ref="W321">_xlfn.IFS(Q321&lt;0,-1,Q321=0,0,Q321&gt;0,1)</f>
        <v>-1</v>
      </c>
      <c r="X321" cm="1">
        <f t="array" ref="X321">_xlfn.IFS(W321=0,0,AND(W321&lt;0,V321&lt;50),1,AND(W321&lt;0,V321&lt;80),2,AND(W321&lt;0,V321&lt;90),3,AND(W321&lt;0,V321&lt;100),4,AND(W321&lt;0,V321&gt;100),5,AND(W321&gt;0,U321&gt;100),5,AND(W321&gt;0,U321&gt;10),4,AND(W321&gt;0,U321&gt;5),3,AND(W321&gt;0,U321&gt;2),2,AND(W321&gt;0,U321&gt;0),1)</f>
        <v>5</v>
      </c>
      <c r="Y321" cm="1">
        <f t="array" ref="Y321">_xlfn.IFS(W321=0,0,AND(W321&lt;0,X321=1),11,AND(W321&gt;0,X321=1),12,AND(W321&lt;0,X321=2),11,AND(W321&gt;0,X321=2),22,AND(W321&lt;0,X321=3),11,AND(W321&gt;0,X321=3),32,AND(W321&lt;0,X321=4),41,AND(W321&gt;0,X321=4),42,AND(W321&lt;0,X321=5),51,AND(W321&gt;0,X321=5),52)</f>
        <v>51</v>
      </c>
      <c r="Z321">
        <f t="shared" si="66"/>
        <v>0</v>
      </c>
      <c r="AA321">
        <f t="shared" si="67"/>
        <v>0</v>
      </c>
      <c r="AB321">
        <v>0</v>
      </c>
      <c r="AC321">
        <f t="shared" si="68"/>
        <v>0</v>
      </c>
    </row>
    <row r="322" spans="1:29" x14ac:dyDescent="0.25">
      <c r="A322" t="s">
        <v>5311</v>
      </c>
      <c r="B322" t="s">
        <v>313</v>
      </c>
      <c r="C322" t="s">
        <v>6100</v>
      </c>
      <c r="E322" t="s">
        <v>6106</v>
      </c>
      <c r="F322" t="s">
        <v>6107</v>
      </c>
      <c r="G322">
        <v>0</v>
      </c>
      <c r="H322">
        <v>0</v>
      </c>
      <c r="I322">
        <v>0</v>
      </c>
      <c r="J322">
        <f t="shared" si="61"/>
        <v>0</v>
      </c>
      <c r="K322">
        <v>0</v>
      </c>
      <c r="L322">
        <v>0</v>
      </c>
      <c r="M322">
        <v>0</v>
      </c>
      <c r="N322">
        <f t="shared" si="62"/>
        <v>0</v>
      </c>
      <c r="O322">
        <f t="shared" si="63"/>
        <v>0</v>
      </c>
      <c r="P322">
        <f t="shared" si="64"/>
        <v>0</v>
      </c>
      <c r="Q322" s="42">
        <f t="shared" si="65"/>
        <v>0</v>
      </c>
      <c r="R322" s="50">
        <f>Q322</f>
        <v>0</v>
      </c>
      <c r="S322" s="42">
        <v>5.3343715900000001E-4</v>
      </c>
      <c r="T322" s="42">
        <v>3.3541796039999999E-3</v>
      </c>
      <c r="U322">
        <f>(Q322/T322)*100</f>
        <v>0</v>
      </c>
      <c r="V322">
        <f>((R322)/(T322-S322))*100</f>
        <v>0</v>
      </c>
      <c r="W322" cm="1">
        <f t="array" ref="W322">_xlfn.IFS(Q322&lt;0,-1,Q322=0,0,Q322&gt;0,1)</f>
        <v>0</v>
      </c>
      <c r="X322" cm="1">
        <f t="array" ref="X322">_xlfn.IFS(W322=0,0,AND(W322&lt;0,V322&lt;50),1,AND(W322&lt;0,V322&lt;80),2,AND(W322&lt;0,V322&lt;90),3,AND(W322&lt;0,V322&lt;100),4,AND(W322&lt;0,V322&gt;100),5,AND(W322&gt;0,U322&gt;100),5,AND(W322&gt;0,U322&gt;10),4,AND(W322&gt;0,U322&gt;5),3,AND(W322&gt;0,U322&gt;2),2,AND(W322&gt;0,U322&gt;0),1)</f>
        <v>0</v>
      </c>
      <c r="Y322" cm="1">
        <f t="array" ref="Y322">_xlfn.IFS(W322=0,0,AND(W322&lt;0,X322=1),11,AND(W322&gt;0,X322=1),12,AND(W322&lt;0,X322=2),11,AND(W322&gt;0,X322=2),22,AND(W322&lt;0,X322=3),11,AND(W322&gt;0,X322=3),32,AND(W322&lt;0,X322=4),41,AND(W322&gt;0,X322=4),42,AND(W322&lt;0,X322=5),51,AND(W322&gt;0,X322=5),52)</f>
        <v>0</v>
      </c>
      <c r="Z322">
        <f t="shared" si="66"/>
        <v>0</v>
      </c>
      <c r="AA322">
        <f t="shared" si="67"/>
        <v>0</v>
      </c>
      <c r="AB322">
        <v>1</v>
      </c>
      <c r="AC322">
        <f t="shared" si="68"/>
        <v>0</v>
      </c>
    </row>
    <row r="323" spans="1:29" x14ac:dyDescent="0.25">
      <c r="A323" t="s">
        <v>5496</v>
      </c>
      <c r="B323" t="s">
        <v>314</v>
      </c>
      <c r="C323" t="s">
        <v>6100</v>
      </c>
      <c r="E323" t="s">
        <v>6106</v>
      </c>
      <c r="F323" t="s">
        <v>6107</v>
      </c>
      <c r="G323">
        <v>0</v>
      </c>
      <c r="H323">
        <v>0</v>
      </c>
      <c r="I323">
        <v>0</v>
      </c>
      <c r="J323">
        <f t="shared" si="61"/>
        <v>0</v>
      </c>
      <c r="K323">
        <v>0</v>
      </c>
      <c r="L323">
        <v>0</v>
      </c>
      <c r="M323">
        <v>0</v>
      </c>
      <c r="N323">
        <f t="shared" si="62"/>
        <v>0</v>
      </c>
      <c r="O323">
        <f t="shared" si="63"/>
        <v>0</v>
      </c>
      <c r="P323">
        <f t="shared" si="64"/>
        <v>0</v>
      </c>
      <c r="Q323" s="42">
        <f t="shared" si="65"/>
        <v>0</v>
      </c>
      <c r="R323" s="50">
        <f>Q323</f>
        <v>0</v>
      </c>
      <c r="S323" s="42">
        <v>4.7383098900000001E-4</v>
      </c>
      <c r="T323" s="42">
        <v>1.7269942160000001E-3</v>
      </c>
      <c r="U323">
        <f>(Q323/T323)*100</f>
        <v>0</v>
      </c>
      <c r="V323">
        <f>((R323)/(T323-S323))*100</f>
        <v>0</v>
      </c>
      <c r="W323" cm="1">
        <f t="array" ref="W323">_xlfn.IFS(Q323&lt;0,-1,Q323=0,0,Q323&gt;0,1)</f>
        <v>0</v>
      </c>
      <c r="X323" cm="1">
        <f t="array" ref="X323">_xlfn.IFS(W323=0,0,AND(W323&lt;0,V323&lt;50),1,AND(W323&lt;0,V323&lt;80),2,AND(W323&lt;0,V323&lt;90),3,AND(W323&lt;0,V323&lt;100),4,AND(W323&lt;0,V323&gt;100),5,AND(W323&gt;0,U323&gt;100),5,AND(W323&gt;0,U323&gt;10),4,AND(W323&gt;0,U323&gt;5),3,AND(W323&gt;0,U323&gt;2),2,AND(W323&gt;0,U323&gt;0),1)</f>
        <v>0</v>
      </c>
      <c r="Y323" cm="1">
        <f t="array" ref="Y323">_xlfn.IFS(W323=0,0,AND(W323&lt;0,X323=1),11,AND(W323&gt;0,X323=1),12,AND(W323&lt;0,X323=2),11,AND(W323&gt;0,X323=2),22,AND(W323&lt;0,X323=3),11,AND(W323&gt;0,X323=3),32,AND(W323&lt;0,X323=4),41,AND(W323&gt;0,X323=4),42,AND(W323&lt;0,X323=5),51,AND(W323&gt;0,X323=5),52)</f>
        <v>0</v>
      </c>
      <c r="Z323">
        <f t="shared" si="66"/>
        <v>0</v>
      </c>
      <c r="AA323">
        <f t="shared" si="67"/>
        <v>0</v>
      </c>
      <c r="AB323">
        <v>1</v>
      </c>
      <c r="AC323">
        <f t="shared" si="68"/>
        <v>0</v>
      </c>
    </row>
    <row r="324" spans="1:29" x14ac:dyDescent="0.25">
      <c r="A324" t="s">
        <v>3259</v>
      </c>
      <c r="B324" t="s">
        <v>315</v>
      </c>
      <c r="C324" t="s">
        <v>6100</v>
      </c>
      <c r="E324" t="s">
        <v>6106</v>
      </c>
      <c r="F324" t="s">
        <v>6107</v>
      </c>
      <c r="G324">
        <v>0</v>
      </c>
      <c r="H324">
        <v>0</v>
      </c>
      <c r="I324">
        <v>700</v>
      </c>
      <c r="J324">
        <f t="shared" ref="J324:J387" si="73">I324+H324+G324</f>
        <v>700</v>
      </c>
      <c r="K324">
        <v>0</v>
      </c>
      <c r="L324">
        <v>0</v>
      </c>
      <c r="M324">
        <v>7666.4016000000001</v>
      </c>
      <c r="N324">
        <f t="shared" ref="N324:N387" si="74">K324+L324+M324</f>
        <v>7666.4016000000001</v>
      </c>
      <c r="O324">
        <f t="shared" ref="O324:O387" si="75">J324/31536000</f>
        <v>2.2196854388635211E-5</v>
      </c>
      <c r="P324">
        <f t="shared" ref="P324:P387" si="76">N324/31536000</f>
        <v>2.431E-4</v>
      </c>
      <c r="Q324" s="42">
        <f t="shared" ref="Q324:Q387" si="77">P324-O324</f>
        <v>2.2090314561136479E-4</v>
      </c>
      <c r="R324" s="50">
        <f>Q324</f>
        <v>2.2090314561136479E-4</v>
      </c>
      <c r="S324" s="42">
        <v>9.3285179099999993E-4</v>
      </c>
      <c r="T324" s="42">
        <v>3.3936034089999999E-3</v>
      </c>
      <c r="U324">
        <f>(Q324/T324)*100</f>
        <v>6.5093977989743586</v>
      </c>
      <c r="V324">
        <v>-888</v>
      </c>
      <c r="W324" cm="1">
        <f t="array" ref="W324">_xlfn.IFS(Q324&lt;0,-1,Q324=0,0,Q324&gt;0,1)</f>
        <v>1</v>
      </c>
      <c r="X324" cm="1">
        <f t="array" ref="X324">_xlfn.IFS(W324=0,0,AND(W324&lt;0,V324&lt;50),1,AND(W324&lt;0,V324&lt;80),2,AND(W324&lt;0,V324&lt;90),3,AND(W324&lt;0,V324&lt;100),4,AND(W324&lt;0,V324&gt;100),5,AND(W324&gt;0,U324&gt;100),5,AND(W324&gt;0,U324&gt;10),4,AND(W324&gt;0,U324&gt;5),3,AND(W324&gt;0,U324&gt;2),2,AND(W324&gt;0,U324&gt;0),1)</f>
        <v>3</v>
      </c>
      <c r="Y324" cm="1">
        <f t="array" ref="Y324">_xlfn.IFS(W324=0,0,AND(W324&lt;0,X324=1),11,AND(W324&gt;0,X324=1),12,AND(W324&lt;0,X324=2),11,AND(W324&gt;0,X324=2),22,AND(W324&lt;0,X324=3),11,AND(W324&gt;0,X324=3),32,AND(W324&lt;0,X324=4),41,AND(W324&gt;0,X324=4),42,AND(W324&lt;0,X324=5),51,AND(W324&gt;0,X324=5),52)</f>
        <v>32</v>
      </c>
      <c r="Z324">
        <f t="shared" ref="Z324:Z387" si="78">IF(S324&lt;0.01,0,1)</f>
        <v>0</v>
      </c>
      <c r="AA324">
        <f t="shared" ref="AA324:AA387" si="79">IF(T324&lt;0.01,0,1)</f>
        <v>0</v>
      </c>
      <c r="AB324">
        <v>0</v>
      </c>
      <c r="AC324">
        <f t="shared" ref="AC324:AC387" si="80">IF(AND(Z324=1,AA324=1,AB324=1),2,IF(AND(Z324=1,AA324=1,AB324=0),1,IF(AND(Z324=0,AA324=0,AB324=0),0,IF(AND(Z324=0,AA324=0),0,1))))</f>
        <v>0</v>
      </c>
    </row>
    <row r="325" spans="1:29" x14ac:dyDescent="0.25">
      <c r="A325" t="s">
        <v>5306</v>
      </c>
      <c r="B325" t="s">
        <v>316</v>
      </c>
      <c r="C325" t="s">
        <v>6100</v>
      </c>
      <c r="E325" t="s">
        <v>6106</v>
      </c>
      <c r="F325" t="s">
        <v>6107</v>
      </c>
      <c r="G325">
        <v>0</v>
      </c>
      <c r="H325">
        <v>0</v>
      </c>
      <c r="I325">
        <v>179211</v>
      </c>
      <c r="J325">
        <f t="shared" si="73"/>
        <v>179211</v>
      </c>
      <c r="K325">
        <v>0</v>
      </c>
      <c r="L325">
        <v>0</v>
      </c>
      <c r="M325">
        <v>176200</v>
      </c>
      <c r="N325">
        <f t="shared" si="74"/>
        <v>176200</v>
      </c>
      <c r="O325">
        <f t="shared" si="75"/>
        <v>5.682743531202435E-3</v>
      </c>
      <c r="P325">
        <f t="shared" si="76"/>
        <v>5.5872653475393204E-3</v>
      </c>
      <c r="Q325" s="42">
        <f t="shared" si="77"/>
        <v>-9.5478183663114634E-5</v>
      </c>
      <c r="R325" s="50">
        <f>Q325*(-1)</f>
        <v>9.5478183663114634E-5</v>
      </c>
      <c r="S325" s="42">
        <v>1.2926166047999999E-2</v>
      </c>
      <c r="T325" s="42">
        <v>6.7677962779999989E-2</v>
      </c>
      <c r="U325">
        <v>-888</v>
      </c>
      <c r="V325">
        <f>((R325)/(T325-S325))*100</f>
        <v>0.1743836538012859</v>
      </c>
      <c r="W325" cm="1">
        <f t="array" ref="W325">_xlfn.IFS(Q325&lt;0,-1,Q325=0,0,Q325&gt;0,1)</f>
        <v>-1</v>
      </c>
      <c r="X325" cm="1">
        <f t="array" ref="X325">_xlfn.IFS(W325=0,0,AND(W325&lt;0,V325&lt;50),1,AND(W325&lt;0,V325&lt;80),2,AND(W325&lt;0,V325&lt;90),3,AND(W325&lt;0,V325&lt;100),4,AND(W325&lt;0,V325&gt;100),5,AND(W325&gt;0,U325&gt;100),5,AND(W325&gt;0,U325&gt;10),4,AND(W325&gt;0,U325&gt;5),3,AND(W325&gt;0,U325&gt;2),2,AND(W325&gt;0,U325&gt;0),1)</f>
        <v>1</v>
      </c>
      <c r="Y325" cm="1">
        <f t="array" ref="Y325">_xlfn.IFS(W325=0,0,AND(W325&lt;0,X325=1),11,AND(W325&gt;0,X325=1),12,AND(W325&lt;0,X325=2),11,AND(W325&gt;0,X325=2),22,AND(W325&lt;0,X325=3),11,AND(W325&gt;0,X325=3),32,AND(W325&lt;0,X325=4),41,AND(W325&gt;0,X325=4),42,AND(W325&lt;0,X325=5),51,AND(W325&gt;0,X325=5),52)</f>
        <v>11</v>
      </c>
      <c r="Z325">
        <f t="shared" si="78"/>
        <v>1</v>
      </c>
      <c r="AA325">
        <f t="shared" si="79"/>
        <v>1</v>
      </c>
      <c r="AB325">
        <v>0</v>
      </c>
      <c r="AC325">
        <f t="shared" si="80"/>
        <v>1</v>
      </c>
    </row>
    <row r="326" spans="1:29" x14ac:dyDescent="0.25">
      <c r="A326" t="s">
        <v>5455</v>
      </c>
      <c r="B326" t="s">
        <v>317</v>
      </c>
      <c r="C326" t="s">
        <v>6100</v>
      </c>
      <c r="E326" t="s">
        <v>6106</v>
      </c>
      <c r="F326" t="s">
        <v>6107</v>
      </c>
      <c r="G326">
        <v>0</v>
      </c>
      <c r="H326">
        <v>0</v>
      </c>
      <c r="I326">
        <v>0</v>
      </c>
      <c r="J326">
        <f t="shared" si="73"/>
        <v>0</v>
      </c>
      <c r="K326">
        <v>0</v>
      </c>
      <c r="L326">
        <v>0</v>
      </c>
      <c r="M326">
        <v>0</v>
      </c>
      <c r="N326">
        <f t="shared" si="74"/>
        <v>0</v>
      </c>
      <c r="O326">
        <f t="shared" si="75"/>
        <v>0</v>
      </c>
      <c r="P326">
        <f t="shared" si="76"/>
        <v>0</v>
      </c>
      <c r="Q326" s="42">
        <f t="shared" si="77"/>
        <v>0</v>
      </c>
      <c r="R326" s="50">
        <f>Q326</f>
        <v>0</v>
      </c>
      <c r="S326" s="42">
        <v>4.5548485000000005E-4</v>
      </c>
      <c r="T326" s="42">
        <v>1.8269150679999999E-3</v>
      </c>
      <c r="U326">
        <f>(Q326/T326)*100</f>
        <v>0</v>
      </c>
      <c r="V326">
        <f>((R326)/(T326-S326))*100</f>
        <v>0</v>
      </c>
      <c r="W326" cm="1">
        <f t="array" ref="W326">_xlfn.IFS(Q326&lt;0,-1,Q326=0,0,Q326&gt;0,1)</f>
        <v>0</v>
      </c>
      <c r="X326" cm="1">
        <f t="array" ref="X326">_xlfn.IFS(W326=0,0,AND(W326&lt;0,V326&lt;50),1,AND(W326&lt;0,V326&lt;80),2,AND(W326&lt;0,V326&lt;90),3,AND(W326&lt;0,V326&lt;100),4,AND(W326&lt;0,V326&gt;100),5,AND(W326&gt;0,U326&gt;100),5,AND(W326&gt;0,U326&gt;10),4,AND(W326&gt;0,U326&gt;5),3,AND(W326&gt;0,U326&gt;2),2,AND(W326&gt;0,U326&gt;0),1)</f>
        <v>0</v>
      </c>
      <c r="Y326" cm="1">
        <f t="array" ref="Y326">_xlfn.IFS(W326=0,0,AND(W326&lt;0,X326=1),11,AND(W326&gt;0,X326=1),12,AND(W326&lt;0,X326=2),11,AND(W326&gt;0,X326=2),22,AND(W326&lt;0,X326=3),11,AND(W326&gt;0,X326=3),32,AND(W326&lt;0,X326=4),41,AND(W326&gt;0,X326=4),42,AND(W326&lt;0,X326=5),51,AND(W326&gt;0,X326=5),52)</f>
        <v>0</v>
      </c>
      <c r="Z326">
        <f t="shared" si="78"/>
        <v>0</v>
      </c>
      <c r="AA326">
        <f t="shared" si="79"/>
        <v>0</v>
      </c>
      <c r="AB326">
        <v>1</v>
      </c>
      <c r="AC326">
        <f t="shared" si="80"/>
        <v>0</v>
      </c>
    </row>
    <row r="327" spans="1:29" x14ac:dyDescent="0.25">
      <c r="A327" t="s">
        <v>3892</v>
      </c>
      <c r="B327" t="s">
        <v>51</v>
      </c>
      <c r="C327" t="s">
        <v>6100</v>
      </c>
      <c r="E327" t="s">
        <v>6106</v>
      </c>
      <c r="F327" t="s">
        <v>6107</v>
      </c>
      <c r="G327">
        <v>0</v>
      </c>
      <c r="H327">
        <v>0</v>
      </c>
      <c r="I327">
        <v>18671.949999999997</v>
      </c>
      <c r="J327">
        <f t="shared" si="73"/>
        <v>18671.949999999997</v>
      </c>
      <c r="K327">
        <v>0</v>
      </c>
      <c r="L327">
        <v>0</v>
      </c>
      <c r="M327">
        <v>238130</v>
      </c>
      <c r="N327">
        <f t="shared" si="74"/>
        <v>238130</v>
      </c>
      <c r="O327">
        <f t="shared" si="75"/>
        <v>5.920836504312531E-4</v>
      </c>
      <c r="P327">
        <f t="shared" si="76"/>
        <v>7.5510527650938606E-3</v>
      </c>
      <c r="Q327" s="42">
        <f t="shared" si="77"/>
        <v>6.9589691146626073E-3</v>
      </c>
      <c r="R327" s="50">
        <f>Q327</f>
        <v>6.9589691146626073E-3</v>
      </c>
      <c r="S327" s="42">
        <v>1.099810776E-3</v>
      </c>
      <c r="T327" s="42">
        <v>9.9278306649999998E-3</v>
      </c>
      <c r="U327">
        <f>(Q327/T327)*100</f>
        <v>70.095566186438447</v>
      </c>
      <c r="V327">
        <v>-888</v>
      </c>
      <c r="W327" cm="1">
        <f t="array" ref="W327">_xlfn.IFS(Q327&lt;0,-1,Q327=0,0,Q327&gt;0,1)</f>
        <v>1</v>
      </c>
      <c r="X327" cm="1">
        <f t="array" ref="X327">_xlfn.IFS(W327=0,0,AND(W327&lt;0,V327&lt;50),1,AND(W327&lt;0,V327&lt;80),2,AND(W327&lt;0,V327&lt;90),3,AND(W327&lt;0,V327&lt;100),4,AND(W327&lt;0,V327&gt;100),5,AND(W327&gt;0,U327&gt;100),5,AND(W327&gt;0,U327&gt;10),4,AND(W327&gt;0,U327&gt;5),3,AND(W327&gt;0,U327&gt;2),2,AND(W327&gt;0,U327&gt;0),1)</f>
        <v>4</v>
      </c>
      <c r="Y327" cm="1">
        <f t="array" ref="Y327">_xlfn.IFS(W327=0,0,AND(W327&lt;0,X327=1),11,AND(W327&gt;0,X327=1),12,AND(W327&lt;0,X327=2),11,AND(W327&gt;0,X327=2),22,AND(W327&lt;0,X327=3),11,AND(W327&gt;0,X327=3),32,AND(W327&lt;0,X327=4),41,AND(W327&gt;0,X327=4),42,AND(W327&lt;0,X327=5),51,AND(W327&gt;0,X327=5),52)</f>
        <v>42</v>
      </c>
      <c r="Z327">
        <f t="shared" si="78"/>
        <v>0</v>
      </c>
      <c r="AA327">
        <f t="shared" si="79"/>
        <v>0</v>
      </c>
      <c r="AB327">
        <v>0</v>
      </c>
      <c r="AC327">
        <f t="shared" si="80"/>
        <v>0</v>
      </c>
    </row>
    <row r="328" spans="1:29" x14ac:dyDescent="0.25">
      <c r="A328" t="s">
        <v>4989</v>
      </c>
      <c r="B328" t="s">
        <v>318</v>
      </c>
      <c r="C328" t="s">
        <v>6100</v>
      </c>
      <c r="E328" t="s">
        <v>6106</v>
      </c>
      <c r="F328" t="s">
        <v>6107</v>
      </c>
      <c r="G328">
        <v>0</v>
      </c>
      <c r="H328">
        <v>0</v>
      </c>
      <c r="I328">
        <v>537533</v>
      </c>
      <c r="J328">
        <f t="shared" si="73"/>
        <v>537533</v>
      </c>
      <c r="K328">
        <v>0</v>
      </c>
      <c r="L328">
        <v>0</v>
      </c>
      <c r="M328">
        <v>347581.52500000002</v>
      </c>
      <c r="N328">
        <f t="shared" si="74"/>
        <v>347581.52500000002</v>
      </c>
      <c r="O328">
        <f t="shared" si="75"/>
        <v>1.7045059614408928E-2</v>
      </c>
      <c r="P328">
        <f t="shared" si="76"/>
        <v>1.1021737855149672E-2</v>
      </c>
      <c r="Q328" s="42">
        <f t="shared" si="77"/>
        <v>-6.023321759259256E-3</v>
      </c>
      <c r="R328" s="50">
        <f>Q328*(-1)</f>
        <v>6.023321759259256E-3</v>
      </c>
      <c r="S328" s="42">
        <v>0.41927182549999997</v>
      </c>
      <c r="T328" s="42">
        <v>3.6886158091999999</v>
      </c>
      <c r="U328">
        <v>-888</v>
      </c>
      <c r="V328">
        <f>((R328)/(T328-S328))*100</f>
        <v>0.18423640306097464</v>
      </c>
      <c r="W328" cm="1">
        <f t="array" ref="W328">_xlfn.IFS(Q328&lt;0,-1,Q328=0,0,Q328&gt;0,1)</f>
        <v>-1</v>
      </c>
      <c r="X328" cm="1">
        <f t="array" ref="X328">_xlfn.IFS(W328=0,0,AND(W328&lt;0,V328&lt;50),1,AND(W328&lt;0,V328&lt;80),2,AND(W328&lt;0,V328&lt;90),3,AND(W328&lt;0,V328&lt;100),4,AND(W328&lt;0,V328&gt;100),5,AND(W328&gt;0,U328&gt;100),5,AND(W328&gt;0,U328&gt;10),4,AND(W328&gt;0,U328&gt;5),3,AND(W328&gt;0,U328&gt;2),2,AND(W328&gt;0,U328&gt;0),1)</f>
        <v>1</v>
      </c>
      <c r="Y328" cm="1">
        <f t="array" ref="Y328">_xlfn.IFS(W328=0,0,AND(W328&lt;0,X328=1),11,AND(W328&gt;0,X328=1),12,AND(W328&lt;0,X328=2),11,AND(W328&gt;0,X328=2),22,AND(W328&lt;0,X328=3),11,AND(W328&gt;0,X328=3),32,AND(W328&lt;0,X328=4),41,AND(W328&gt;0,X328=4),42,AND(W328&lt;0,X328=5),51,AND(W328&gt;0,X328=5),52)</f>
        <v>11</v>
      </c>
      <c r="Z328">
        <f t="shared" si="78"/>
        <v>1</v>
      </c>
      <c r="AA328">
        <f t="shared" si="79"/>
        <v>1</v>
      </c>
      <c r="AB328">
        <v>0</v>
      </c>
      <c r="AC328">
        <f t="shared" si="80"/>
        <v>1</v>
      </c>
    </row>
    <row r="329" spans="1:29" x14ac:dyDescent="0.25">
      <c r="A329" t="s">
        <v>5080</v>
      </c>
      <c r="B329" t="s">
        <v>319</v>
      </c>
      <c r="C329" t="s">
        <v>6100</v>
      </c>
      <c r="E329" t="s">
        <v>6106</v>
      </c>
      <c r="F329" t="s">
        <v>6107</v>
      </c>
      <c r="G329">
        <v>0</v>
      </c>
      <c r="H329">
        <v>0</v>
      </c>
      <c r="I329">
        <v>3422357.6399999997</v>
      </c>
      <c r="J329">
        <f t="shared" si="73"/>
        <v>3422357.6399999997</v>
      </c>
      <c r="K329">
        <v>0</v>
      </c>
      <c r="L329">
        <v>0</v>
      </c>
      <c r="M329">
        <v>3578031</v>
      </c>
      <c r="N329">
        <f t="shared" si="74"/>
        <v>3578031</v>
      </c>
      <c r="O329">
        <f t="shared" si="75"/>
        <v>0.10852224885844748</v>
      </c>
      <c r="P329">
        <f t="shared" si="76"/>
        <v>0.11345861872146119</v>
      </c>
      <c r="Q329" s="42">
        <f t="shared" si="77"/>
        <v>4.9363698630137121E-3</v>
      </c>
      <c r="R329" s="50">
        <f t="shared" ref="R329:R348" si="81">Q329</f>
        <v>4.9363698630137121E-3</v>
      </c>
      <c r="S329" s="42">
        <v>3.2851719530000005E-3</v>
      </c>
      <c r="T329" s="42">
        <v>1.8063993831000002E-2</v>
      </c>
      <c r="U329">
        <f t="shared" ref="U329:U348" si="82">(Q329/T329)*100</f>
        <v>27.327123277369058</v>
      </c>
      <c r="V329">
        <v>-888</v>
      </c>
      <c r="W329" cm="1">
        <f t="array" ref="W329">_xlfn.IFS(Q329&lt;0,-1,Q329=0,0,Q329&gt;0,1)</f>
        <v>1</v>
      </c>
      <c r="X329" cm="1">
        <f t="array" ref="X329">_xlfn.IFS(W329=0,0,AND(W329&lt;0,V329&lt;50),1,AND(W329&lt;0,V329&lt;80),2,AND(W329&lt;0,V329&lt;90),3,AND(W329&lt;0,V329&lt;100),4,AND(W329&lt;0,V329&gt;100),5,AND(W329&gt;0,U329&gt;100),5,AND(W329&gt;0,U329&gt;10),4,AND(W329&gt;0,U329&gt;5),3,AND(W329&gt;0,U329&gt;2),2,AND(W329&gt;0,U329&gt;0),1)</f>
        <v>4</v>
      </c>
      <c r="Y329" cm="1">
        <f t="array" ref="Y329">_xlfn.IFS(W329=0,0,AND(W329&lt;0,X329=1),11,AND(W329&gt;0,X329=1),12,AND(W329&lt;0,X329=2),11,AND(W329&gt;0,X329=2),22,AND(W329&lt;0,X329=3),11,AND(W329&gt;0,X329=3),32,AND(W329&lt;0,X329=4),41,AND(W329&gt;0,X329=4),42,AND(W329&lt;0,X329=5),51,AND(W329&gt;0,X329=5),52)</f>
        <v>42</v>
      </c>
      <c r="Z329">
        <f t="shared" si="78"/>
        <v>0</v>
      </c>
      <c r="AA329">
        <f t="shared" si="79"/>
        <v>1</v>
      </c>
      <c r="AB329">
        <v>0</v>
      </c>
      <c r="AC329">
        <f t="shared" si="80"/>
        <v>1</v>
      </c>
    </row>
    <row r="330" spans="1:29" x14ac:dyDescent="0.25">
      <c r="A330" t="s">
        <v>4201</v>
      </c>
      <c r="B330" t="s">
        <v>320</v>
      </c>
      <c r="C330" t="s">
        <v>6100</v>
      </c>
      <c r="E330" t="s">
        <v>6106</v>
      </c>
      <c r="F330" t="s">
        <v>6107</v>
      </c>
      <c r="G330">
        <v>0</v>
      </c>
      <c r="H330">
        <v>0</v>
      </c>
      <c r="I330">
        <v>0</v>
      </c>
      <c r="J330">
        <f t="shared" si="73"/>
        <v>0</v>
      </c>
      <c r="K330">
        <v>0</v>
      </c>
      <c r="L330">
        <v>0</v>
      </c>
      <c r="M330">
        <v>144000</v>
      </c>
      <c r="N330">
        <f t="shared" si="74"/>
        <v>144000</v>
      </c>
      <c r="O330">
        <f t="shared" si="75"/>
        <v>0</v>
      </c>
      <c r="P330">
        <f t="shared" si="76"/>
        <v>4.5662100456621002E-3</v>
      </c>
      <c r="Q330" s="42">
        <f t="shared" si="77"/>
        <v>4.5662100456621002E-3</v>
      </c>
      <c r="R330" s="50">
        <f t="shared" si="81"/>
        <v>4.5662100456621002E-3</v>
      </c>
      <c r="S330" s="42">
        <v>0.46676787820000004</v>
      </c>
      <c r="T330" s="42">
        <v>2.4642180741000002</v>
      </c>
      <c r="U330">
        <f t="shared" si="82"/>
        <v>0.18530056627921637</v>
      </c>
      <c r="V330">
        <v>-888</v>
      </c>
      <c r="W330" cm="1">
        <f t="array" ref="W330">_xlfn.IFS(Q330&lt;0,-1,Q330=0,0,Q330&gt;0,1)</f>
        <v>1</v>
      </c>
      <c r="X330" cm="1">
        <f t="array" ref="X330">_xlfn.IFS(W330=0,0,AND(W330&lt;0,V330&lt;50),1,AND(W330&lt;0,V330&lt;80),2,AND(W330&lt;0,V330&lt;90),3,AND(W330&lt;0,V330&lt;100),4,AND(W330&lt;0,V330&gt;100),5,AND(W330&gt;0,U330&gt;100),5,AND(W330&gt;0,U330&gt;10),4,AND(W330&gt;0,U330&gt;5),3,AND(W330&gt;0,U330&gt;2),2,AND(W330&gt;0,U330&gt;0),1)</f>
        <v>1</v>
      </c>
      <c r="Y330" cm="1">
        <f t="array" ref="Y330">_xlfn.IFS(W330=0,0,AND(W330&lt;0,X330=1),11,AND(W330&gt;0,X330=1),12,AND(W330&lt;0,X330=2),11,AND(W330&gt;0,X330=2),22,AND(W330&lt;0,X330=3),11,AND(W330&gt;0,X330=3),32,AND(W330&lt;0,X330=4),41,AND(W330&gt;0,X330=4),42,AND(W330&lt;0,X330=5),51,AND(W330&gt;0,X330=5),52)</f>
        <v>12</v>
      </c>
      <c r="Z330">
        <f t="shared" si="78"/>
        <v>1</v>
      </c>
      <c r="AA330">
        <f t="shared" si="79"/>
        <v>1</v>
      </c>
      <c r="AB330">
        <v>1</v>
      </c>
      <c r="AC330">
        <f t="shared" si="80"/>
        <v>2</v>
      </c>
    </row>
    <row r="331" spans="1:29" x14ac:dyDescent="0.25">
      <c r="A331" t="s">
        <v>5803</v>
      </c>
      <c r="B331" t="s">
        <v>321</v>
      </c>
      <c r="C331" t="s">
        <v>6100</v>
      </c>
      <c r="E331" t="s">
        <v>6106</v>
      </c>
      <c r="F331" t="s">
        <v>6107</v>
      </c>
      <c r="G331">
        <v>0</v>
      </c>
      <c r="H331">
        <v>0</v>
      </c>
      <c r="I331">
        <v>0</v>
      </c>
      <c r="J331">
        <f t="shared" si="73"/>
        <v>0</v>
      </c>
      <c r="K331">
        <v>0</v>
      </c>
      <c r="L331">
        <v>0</v>
      </c>
      <c r="M331">
        <v>0</v>
      </c>
      <c r="N331">
        <f t="shared" si="74"/>
        <v>0</v>
      </c>
      <c r="O331">
        <f t="shared" si="75"/>
        <v>0</v>
      </c>
      <c r="P331">
        <f t="shared" si="76"/>
        <v>0</v>
      </c>
      <c r="Q331" s="42">
        <f t="shared" si="77"/>
        <v>0</v>
      </c>
      <c r="R331" s="50">
        <f t="shared" si="81"/>
        <v>0</v>
      </c>
      <c r="S331" s="42">
        <v>1.0000000000000001E-5</v>
      </c>
      <c r="T331" s="42">
        <v>6.7797099999999998E-4</v>
      </c>
      <c r="U331">
        <f t="shared" si="82"/>
        <v>0</v>
      </c>
      <c r="V331">
        <f>((R331)/(T331-S331))*100</f>
        <v>0</v>
      </c>
      <c r="W331" cm="1">
        <f t="array" ref="W331">_xlfn.IFS(Q331&lt;0,-1,Q331=0,0,Q331&gt;0,1)</f>
        <v>0</v>
      </c>
      <c r="X331" cm="1">
        <f t="array" ref="X331">_xlfn.IFS(W331=0,0,AND(W331&lt;0,V331&lt;50),1,AND(W331&lt;0,V331&lt;80),2,AND(W331&lt;0,V331&lt;90),3,AND(W331&lt;0,V331&lt;100),4,AND(W331&lt;0,V331&gt;100),5,AND(W331&gt;0,U331&gt;100),5,AND(W331&gt;0,U331&gt;10),4,AND(W331&gt;0,U331&gt;5),3,AND(W331&gt;0,U331&gt;2),2,AND(W331&gt;0,U331&gt;0),1)</f>
        <v>0</v>
      </c>
      <c r="Y331" cm="1">
        <f t="array" ref="Y331">_xlfn.IFS(W331=0,0,AND(W331&lt;0,X331=1),11,AND(W331&gt;0,X331=1),12,AND(W331&lt;0,X331=2),11,AND(W331&gt;0,X331=2),22,AND(W331&lt;0,X331=3),11,AND(W331&gt;0,X331=3),32,AND(W331&lt;0,X331=4),41,AND(W331&gt;0,X331=4),42,AND(W331&lt;0,X331=5),51,AND(W331&gt;0,X331=5),52)</f>
        <v>0</v>
      </c>
      <c r="Z331">
        <f t="shared" si="78"/>
        <v>0</v>
      </c>
      <c r="AA331">
        <f t="shared" si="79"/>
        <v>0</v>
      </c>
      <c r="AB331">
        <v>1</v>
      </c>
      <c r="AC331">
        <f t="shared" si="80"/>
        <v>0</v>
      </c>
    </row>
    <row r="332" spans="1:29" x14ac:dyDescent="0.25">
      <c r="A332" t="s">
        <v>3665</v>
      </c>
      <c r="B332" t="s">
        <v>322</v>
      </c>
      <c r="C332" t="s">
        <v>6100</v>
      </c>
      <c r="E332" t="s">
        <v>6106</v>
      </c>
      <c r="F332" t="s">
        <v>6107</v>
      </c>
      <c r="G332">
        <v>0</v>
      </c>
      <c r="H332">
        <v>0</v>
      </c>
      <c r="I332">
        <v>0</v>
      </c>
      <c r="J332">
        <f t="shared" si="73"/>
        <v>0</v>
      </c>
      <c r="K332">
        <v>0</v>
      </c>
      <c r="L332">
        <v>0</v>
      </c>
      <c r="M332">
        <v>70823</v>
      </c>
      <c r="N332">
        <f t="shared" si="74"/>
        <v>70823</v>
      </c>
      <c r="O332">
        <f t="shared" si="75"/>
        <v>0</v>
      </c>
      <c r="P332">
        <f t="shared" si="76"/>
        <v>2.2457825976661592E-3</v>
      </c>
      <c r="Q332" s="42">
        <f t="shared" si="77"/>
        <v>2.2457825976661592E-3</v>
      </c>
      <c r="R332" s="50">
        <f t="shared" si="81"/>
        <v>2.2457825976661592E-3</v>
      </c>
      <c r="S332" s="42">
        <v>1E-4</v>
      </c>
      <c r="T332" s="42">
        <v>3.4996500000000004E-3</v>
      </c>
      <c r="U332">
        <f t="shared" si="82"/>
        <v>64.171634239599925</v>
      </c>
      <c r="V332">
        <v>-888</v>
      </c>
      <c r="W332" cm="1">
        <f t="array" ref="W332">_xlfn.IFS(Q332&lt;0,-1,Q332=0,0,Q332&gt;0,1)</f>
        <v>1</v>
      </c>
      <c r="X332" cm="1">
        <f t="array" ref="X332">_xlfn.IFS(W332=0,0,AND(W332&lt;0,V332&lt;50),1,AND(W332&lt;0,V332&lt;80),2,AND(W332&lt;0,V332&lt;90),3,AND(W332&lt;0,V332&lt;100),4,AND(W332&lt;0,V332&gt;100),5,AND(W332&gt;0,U332&gt;100),5,AND(W332&gt;0,U332&gt;10),4,AND(W332&gt;0,U332&gt;5),3,AND(W332&gt;0,U332&gt;2),2,AND(W332&gt;0,U332&gt;0),1)</f>
        <v>4</v>
      </c>
      <c r="Y332" cm="1">
        <f t="array" ref="Y332">_xlfn.IFS(W332=0,0,AND(W332&lt;0,X332=1),11,AND(W332&gt;0,X332=1),12,AND(W332&lt;0,X332=2),11,AND(W332&gt;0,X332=2),22,AND(W332&lt;0,X332=3),11,AND(W332&gt;0,X332=3),32,AND(W332&lt;0,X332=4),41,AND(W332&gt;0,X332=4),42,AND(W332&lt;0,X332=5),51,AND(W332&gt;0,X332=5),52)</f>
        <v>42</v>
      </c>
      <c r="Z332">
        <f t="shared" si="78"/>
        <v>0</v>
      </c>
      <c r="AA332">
        <f t="shared" si="79"/>
        <v>0</v>
      </c>
      <c r="AB332">
        <v>1</v>
      </c>
      <c r="AC332">
        <f t="shared" si="80"/>
        <v>0</v>
      </c>
    </row>
    <row r="333" spans="1:29" x14ac:dyDescent="0.25">
      <c r="A333" t="s">
        <v>5516</v>
      </c>
      <c r="B333" t="s">
        <v>323</v>
      </c>
      <c r="C333" t="s">
        <v>6100</v>
      </c>
      <c r="E333" t="s">
        <v>6106</v>
      </c>
      <c r="F333" t="s">
        <v>6107</v>
      </c>
      <c r="G333">
        <v>0</v>
      </c>
      <c r="H333">
        <v>0</v>
      </c>
      <c r="I333">
        <v>0</v>
      </c>
      <c r="J333">
        <f t="shared" si="73"/>
        <v>0</v>
      </c>
      <c r="K333">
        <v>0</v>
      </c>
      <c r="L333">
        <v>0</v>
      </c>
      <c r="M333">
        <v>0</v>
      </c>
      <c r="N333">
        <f t="shared" si="74"/>
        <v>0</v>
      </c>
      <c r="O333">
        <f t="shared" si="75"/>
        <v>0</v>
      </c>
      <c r="P333">
        <f t="shared" si="76"/>
        <v>0</v>
      </c>
      <c r="Q333" s="42">
        <f t="shared" si="77"/>
        <v>0</v>
      </c>
      <c r="R333" s="50">
        <f t="shared" si="81"/>
        <v>0</v>
      </c>
      <c r="S333" s="42">
        <v>1.114559269E-3</v>
      </c>
      <c r="T333" s="42">
        <v>3.54076412E-3</v>
      </c>
      <c r="U333">
        <f t="shared" si="82"/>
        <v>0</v>
      </c>
      <c r="V333">
        <f>((R333)/(T333-S333))*100</f>
        <v>0</v>
      </c>
      <c r="W333" cm="1">
        <f t="array" ref="W333">_xlfn.IFS(Q333&lt;0,-1,Q333=0,0,Q333&gt;0,1)</f>
        <v>0</v>
      </c>
      <c r="X333" cm="1">
        <f t="array" ref="X333">_xlfn.IFS(W333=0,0,AND(W333&lt;0,V333&lt;50),1,AND(W333&lt;0,V333&lt;80),2,AND(W333&lt;0,V333&lt;90),3,AND(W333&lt;0,V333&lt;100),4,AND(W333&lt;0,V333&gt;100),5,AND(W333&gt;0,U333&gt;100),5,AND(W333&gt;0,U333&gt;10),4,AND(W333&gt;0,U333&gt;5),3,AND(W333&gt;0,U333&gt;2),2,AND(W333&gt;0,U333&gt;0),1)</f>
        <v>0</v>
      </c>
      <c r="Y333" cm="1">
        <f t="array" ref="Y333">_xlfn.IFS(W333=0,0,AND(W333&lt;0,X333=1),11,AND(W333&gt;0,X333=1),12,AND(W333&lt;0,X333=2),11,AND(W333&gt;0,X333=2),22,AND(W333&lt;0,X333=3),11,AND(W333&gt;0,X333=3),32,AND(W333&lt;0,X333=4),41,AND(W333&gt;0,X333=4),42,AND(W333&lt;0,X333=5),51,AND(W333&gt;0,X333=5),52)</f>
        <v>0</v>
      </c>
      <c r="Z333">
        <f t="shared" si="78"/>
        <v>0</v>
      </c>
      <c r="AA333">
        <f t="shared" si="79"/>
        <v>0</v>
      </c>
      <c r="AB333">
        <v>1</v>
      </c>
      <c r="AC333">
        <f t="shared" si="80"/>
        <v>0</v>
      </c>
    </row>
    <row r="334" spans="1:29" x14ac:dyDescent="0.25">
      <c r="A334" t="s">
        <v>3552</v>
      </c>
      <c r="B334" t="s">
        <v>324</v>
      </c>
      <c r="C334" t="s">
        <v>6100</v>
      </c>
      <c r="E334" t="s">
        <v>6106</v>
      </c>
      <c r="F334" t="s">
        <v>6107</v>
      </c>
      <c r="G334">
        <v>0</v>
      </c>
      <c r="H334">
        <v>0</v>
      </c>
      <c r="I334">
        <v>0</v>
      </c>
      <c r="J334">
        <f t="shared" si="73"/>
        <v>0</v>
      </c>
      <c r="K334">
        <v>0</v>
      </c>
      <c r="L334">
        <v>0</v>
      </c>
      <c r="M334">
        <v>39558</v>
      </c>
      <c r="N334">
        <f t="shared" si="74"/>
        <v>39558</v>
      </c>
      <c r="O334">
        <f t="shared" si="75"/>
        <v>0</v>
      </c>
      <c r="P334">
        <f t="shared" si="76"/>
        <v>1.2543759512937595E-3</v>
      </c>
      <c r="Q334" s="42">
        <f t="shared" si="77"/>
        <v>1.2543759512937595E-3</v>
      </c>
      <c r="R334" s="50">
        <f t="shared" si="81"/>
        <v>1.2543759512937595E-3</v>
      </c>
      <c r="S334" s="42">
        <v>1.0238672750000001E-3</v>
      </c>
      <c r="T334" s="42">
        <v>3.2934718210000003E-3</v>
      </c>
      <c r="U334">
        <f t="shared" si="82"/>
        <v>38.086737020051146</v>
      </c>
      <c r="V334">
        <v>-888</v>
      </c>
      <c r="W334" cm="1">
        <f t="array" ref="W334">_xlfn.IFS(Q334&lt;0,-1,Q334=0,0,Q334&gt;0,1)</f>
        <v>1</v>
      </c>
      <c r="X334" cm="1">
        <f t="array" ref="X334">_xlfn.IFS(W334=0,0,AND(W334&lt;0,V334&lt;50),1,AND(W334&lt;0,V334&lt;80),2,AND(W334&lt;0,V334&lt;90),3,AND(W334&lt;0,V334&lt;100),4,AND(W334&lt;0,V334&gt;100),5,AND(W334&gt;0,U334&gt;100),5,AND(W334&gt;0,U334&gt;10),4,AND(W334&gt;0,U334&gt;5),3,AND(W334&gt;0,U334&gt;2),2,AND(W334&gt;0,U334&gt;0),1)</f>
        <v>4</v>
      </c>
      <c r="Y334" cm="1">
        <f t="array" ref="Y334">_xlfn.IFS(W334=0,0,AND(W334&lt;0,X334=1),11,AND(W334&gt;0,X334=1),12,AND(W334&lt;0,X334=2),11,AND(W334&gt;0,X334=2),22,AND(W334&lt;0,X334=3),11,AND(W334&gt;0,X334=3),32,AND(W334&lt;0,X334=4),41,AND(W334&gt;0,X334=4),42,AND(W334&lt;0,X334=5),51,AND(W334&gt;0,X334=5),52)</f>
        <v>42</v>
      </c>
      <c r="Z334">
        <f t="shared" si="78"/>
        <v>0</v>
      </c>
      <c r="AA334">
        <f t="shared" si="79"/>
        <v>0</v>
      </c>
      <c r="AB334">
        <v>1</v>
      </c>
      <c r="AC334">
        <f t="shared" si="80"/>
        <v>0</v>
      </c>
    </row>
    <row r="335" spans="1:29" x14ac:dyDescent="0.25">
      <c r="A335" t="s">
        <v>3744</v>
      </c>
      <c r="B335" t="s">
        <v>325</v>
      </c>
      <c r="C335" t="s">
        <v>6100</v>
      </c>
      <c r="E335" t="s">
        <v>6106</v>
      </c>
      <c r="F335" t="s">
        <v>6107</v>
      </c>
      <c r="G335">
        <v>0</v>
      </c>
      <c r="H335">
        <v>0</v>
      </c>
      <c r="I335">
        <v>0</v>
      </c>
      <c r="J335">
        <f t="shared" si="73"/>
        <v>0</v>
      </c>
      <c r="K335">
        <v>0</v>
      </c>
      <c r="L335">
        <v>0</v>
      </c>
      <c r="M335">
        <v>147551</v>
      </c>
      <c r="N335">
        <f t="shared" si="74"/>
        <v>147551</v>
      </c>
      <c r="O335">
        <f t="shared" si="75"/>
        <v>0</v>
      </c>
      <c r="P335">
        <f t="shared" si="76"/>
        <v>4.6788115169964489E-3</v>
      </c>
      <c r="Q335" s="42">
        <f t="shared" si="77"/>
        <v>4.6788115169964489E-3</v>
      </c>
      <c r="R335" s="50">
        <f t="shared" si="81"/>
        <v>4.6788115169964489E-3</v>
      </c>
      <c r="S335" s="42">
        <v>2.3076782949999998E-3</v>
      </c>
      <c r="T335" s="42">
        <v>7.4263060780000003E-3</v>
      </c>
      <c r="U335">
        <f t="shared" si="82"/>
        <v>63.003214085898719</v>
      </c>
      <c r="V335">
        <v>-888</v>
      </c>
      <c r="W335" cm="1">
        <f t="array" ref="W335">_xlfn.IFS(Q335&lt;0,-1,Q335=0,0,Q335&gt;0,1)</f>
        <v>1</v>
      </c>
      <c r="X335" cm="1">
        <f t="array" ref="X335">_xlfn.IFS(W335=0,0,AND(W335&lt;0,V335&lt;50),1,AND(W335&lt;0,V335&lt;80),2,AND(W335&lt;0,V335&lt;90),3,AND(W335&lt;0,V335&lt;100),4,AND(W335&lt;0,V335&gt;100),5,AND(W335&gt;0,U335&gt;100),5,AND(W335&gt;0,U335&gt;10),4,AND(W335&gt;0,U335&gt;5),3,AND(W335&gt;0,U335&gt;2),2,AND(W335&gt;0,U335&gt;0),1)</f>
        <v>4</v>
      </c>
      <c r="Y335" cm="1">
        <f t="array" ref="Y335">_xlfn.IFS(W335=0,0,AND(W335&lt;0,X335=1),11,AND(W335&gt;0,X335=1),12,AND(W335&lt;0,X335=2),11,AND(W335&gt;0,X335=2),22,AND(W335&lt;0,X335=3),11,AND(W335&gt;0,X335=3),32,AND(W335&lt;0,X335=4),41,AND(W335&gt;0,X335=4),42,AND(W335&lt;0,X335=5),51,AND(W335&gt;0,X335=5),52)</f>
        <v>42</v>
      </c>
      <c r="Z335">
        <f t="shared" si="78"/>
        <v>0</v>
      </c>
      <c r="AA335">
        <f t="shared" si="79"/>
        <v>0</v>
      </c>
      <c r="AB335">
        <v>1</v>
      </c>
      <c r="AC335">
        <f t="shared" si="80"/>
        <v>0</v>
      </c>
    </row>
    <row r="336" spans="1:29" x14ac:dyDescent="0.25">
      <c r="A336" t="s">
        <v>3549</v>
      </c>
      <c r="B336" t="s">
        <v>326</v>
      </c>
      <c r="C336" t="s">
        <v>6100</v>
      </c>
      <c r="E336" t="s">
        <v>6106</v>
      </c>
      <c r="F336" t="s">
        <v>6107</v>
      </c>
      <c r="G336">
        <v>0</v>
      </c>
      <c r="H336">
        <v>0</v>
      </c>
      <c r="I336">
        <v>0</v>
      </c>
      <c r="J336">
        <f t="shared" si="73"/>
        <v>0</v>
      </c>
      <c r="K336">
        <v>0</v>
      </c>
      <c r="L336">
        <v>0</v>
      </c>
      <c r="M336">
        <v>11908</v>
      </c>
      <c r="N336">
        <f t="shared" si="74"/>
        <v>11908</v>
      </c>
      <c r="O336">
        <f t="shared" si="75"/>
        <v>0</v>
      </c>
      <c r="P336">
        <f t="shared" si="76"/>
        <v>3.7760020294266871E-4</v>
      </c>
      <c r="Q336" s="42">
        <f t="shared" si="77"/>
        <v>3.7760020294266871E-4</v>
      </c>
      <c r="R336" s="50">
        <f t="shared" si="81"/>
        <v>3.7760020294266871E-4</v>
      </c>
      <c r="S336" s="42">
        <v>6.9286989300000015E-4</v>
      </c>
      <c r="T336" s="42">
        <v>2.2321115370000002E-3</v>
      </c>
      <c r="U336">
        <f t="shared" si="82"/>
        <v>16.916726457593175</v>
      </c>
      <c r="V336">
        <v>-888</v>
      </c>
      <c r="W336" cm="1">
        <f t="array" ref="W336">_xlfn.IFS(Q336&lt;0,-1,Q336=0,0,Q336&gt;0,1)</f>
        <v>1</v>
      </c>
      <c r="X336" cm="1">
        <f t="array" ref="X336">_xlfn.IFS(W336=0,0,AND(W336&lt;0,V336&lt;50),1,AND(W336&lt;0,V336&lt;80),2,AND(W336&lt;0,V336&lt;90),3,AND(W336&lt;0,V336&lt;100),4,AND(W336&lt;0,V336&gt;100),5,AND(W336&gt;0,U336&gt;100),5,AND(W336&gt;0,U336&gt;10),4,AND(W336&gt;0,U336&gt;5),3,AND(W336&gt;0,U336&gt;2),2,AND(W336&gt;0,U336&gt;0),1)</f>
        <v>4</v>
      </c>
      <c r="Y336" cm="1">
        <f t="array" ref="Y336">_xlfn.IFS(W336=0,0,AND(W336&lt;0,X336=1),11,AND(W336&gt;0,X336=1),12,AND(W336&lt;0,X336=2),11,AND(W336&gt;0,X336=2),22,AND(W336&lt;0,X336=3),11,AND(W336&gt;0,X336=3),32,AND(W336&lt;0,X336=4),41,AND(W336&gt;0,X336=4),42,AND(W336&lt;0,X336=5),51,AND(W336&gt;0,X336=5),52)</f>
        <v>42</v>
      </c>
      <c r="Z336">
        <f t="shared" si="78"/>
        <v>0</v>
      </c>
      <c r="AA336">
        <f t="shared" si="79"/>
        <v>0</v>
      </c>
      <c r="AB336">
        <v>1</v>
      </c>
      <c r="AC336">
        <f t="shared" si="80"/>
        <v>0</v>
      </c>
    </row>
    <row r="337" spans="1:29" x14ac:dyDescent="0.25">
      <c r="A337" t="s">
        <v>5690</v>
      </c>
      <c r="B337" t="s">
        <v>327</v>
      </c>
      <c r="C337" t="s">
        <v>6100</v>
      </c>
      <c r="E337" t="s">
        <v>6106</v>
      </c>
      <c r="F337" t="s">
        <v>6107</v>
      </c>
      <c r="G337">
        <v>0</v>
      </c>
      <c r="H337">
        <v>0</v>
      </c>
      <c r="I337">
        <v>0</v>
      </c>
      <c r="J337">
        <f t="shared" si="73"/>
        <v>0</v>
      </c>
      <c r="K337">
        <v>0</v>
      </c>
      <c r="L337">
        <v>0</v>
      </c>
      <c r="M337">
        <v>0</v>
      </c>
      <c r="N337">
        <f t="shared" si="74"/>
        <v>0</v>
      </c>
      <c r="O337">
        <f t="shared" si="75"/>
        <v>0</v>
      </c>
      <c r="P337">
        <f t="shared" si="76"/>
        <v>0</v>
      </c>
      <c r="Q337" s="42">
        <f t="shared" si="77"/>
        <v>0</v>
      </c>
      <c r="R337" s="50">
        <f t="shared" si="81"/>
        <v>0</v>
      </c>
      <c r="S337" s="42">
        <v>1.2113789949999999E-3</v>
      </c>
      <c r="T337" s="42">
        <v>3.8949276510000003E-3</v>
      </c>
      <c r="U337">
        <f t="shared" si="82"/>
        <v>0</v>
      </c>
      <c r="V337">
        <f>((R337)/(T337-S337))*100</f>
        <v>0</v>
      </c>
      <c r="W337" cm="1">
        <f t="array" ref="W337">_xlfn.IFS(Q337&lt;0,-1,Q337=0,0,Q337&gt;0,1)</f>
        <v>0</v>
      </c>
      <c r="X337" cm="1">
        <f t="array" ref="X337">_xlfn.IFS(W337=0,0,AND(W337&lt;0,V337&lt;50),1,AND(W337&lt;0,V337&lt;80),2,AND(W337&lt;0,V337&lt;90),3,AND(W337&lt;0,V337&lt;100),4,AND(W337&lt;0,V337&gt;100),5,AND(W337&gt;0,U337&gt;100),5,AND(W337&gt;0,U337&gt;10),4,AND(W337&gt;0,U337&gt;5),3,AND(W337&gt;0,U337&gt;2),2,AND(W337&gt;0,U337&gt;0),1)</f>
        <v>0</v>
      </c>
      <c r="Y337" cm="1">
        <f t="array" ref="Y337">_xlfn.IFS(W337=0,0,AND(W337&lt;0,X337=1),11,AND(W337&gt;0,X337=1),12,AND(W337&lt;0,X337=2),11,AND(W337&gt;0,X337=2),22,AND(W337&lt;0,X337=3),11,AND(W337&gt;0,X337=3),32,AND(W337&lt;0,X337=4),41,AND(W337&gt;0,X337=4),42,AND(W337&lt;0,X337=5),51,AND(W337&gt;0,X337=5),52)</f>
        <v>0</v>
      </c>
      <c r="Z337">
        <f t="shared" si="78"/>
        <v>0</v>
      </c>
      <c r="AA337">
        <f t="shared" si="79"/>
        <v>0</v>
      </c>
      <c r="AB337">
        <v>1</v>
      </c>
      <c r="AC337">
        <f t="shared" si="80"/>
        <v>0</v>
      </c>
    </row>
    <row r="338" spans="1:29" x14ac:dyDescent="0.25">
      <c r="A338" t="s">
        <v>5331</v>
      </c>
      <c r="B338" t="s">
        <v>328</v>
      </c>
      <c r="C338" t="s">
        <v>6100</v>
      </c>
      <c r="E338" t="s">
        <v>6106</v>
      </c>
      <c r="F338" t="s">
        <v>6107</v>
      </c>
      <c r="G338">
        <v>0</v>
      </c>
      <c r="H338">
        <v>766.82150820000004</v>
      </c>
      <c r="I338">
        <v>2588682.7999999998</v>
      </c>
      <c r="J338">
        <f t="shared" si="73"/>
        <v>2589449.6215081997</v>
      </c>
      <c r="K338">
        <v>0</v>
      </c>
      <c r="L338">
        <v>0</v>
      </c>
      <c r="M338">
        <v>2763464</v>
      </c>
      <c r="N338">
        <f t="shared" si="74"/>
        <v>2763464</v>
      </c>
      <c r="O338">
        <f t="shared" si="75"/>
        <v>8.211090885046296E-2</v>
      </c>
      <c r="P338">
        <f t="shared" si="76"/>
        <v>8.7628868594622017E-2</v>
      </c>
      <c r="Q338" s="42">
        <f t="shared" si="77"/>
        <v>5.5179597441590567E-3</v>
      </c>
      <c r="R338" s="50">
        <f t="shared" si="81"/>
        <v>5.5179597441590567E-3</v>
      </c>
      <c r="S338" s="42">
        <v>2.8779868099999996E-4</v>
      </c>
      <c r="T338" s="42">
        <v>1.1892372199999999E-3</v>
      </c>
      <c r="U338">
        <f t="shared" si="82"/>
        <v>463.99151080715899</v>
      </c>
      <c r="V338">
        <v>-888</v>
      </c>
      <c r="W338" cm="1">
        <f t="array" ref="W338">_xlfn.IFS(Q338&lt;0,-1,Q338=0,0,Q338&gt;0,1)</f>
        <v>1</v>
      </c>
      <c r="X338" cm="1">
        <f t="array" ref="X338">_xlfn.IFS(W338=0,0,AND(W338&lt;0,V338&lt;50),1,AND(W338&lt;0,V338&lt;80),2,AND(W338&lt;0,V338&lt;90),3,AND(W338&lt;0,V338&lt;100),4,AND(W338&lt;0,V338&gt;100),5,AND(W338&gt;0,U338&gt;100),5,AND(W338&gt;0,U338&gt;10),4,AND(W338&gt;0,U338&gt;5),3,AND(W338&gt;0,U338&gt;2),2,AND(W338&gt;0,U338&gt;0),1)</f>
        <v>5</v>
      </c>
      <c r="Y338" cm="1">
        <f t="array" ref="Y338">_xlfn.IFS(W338=0,0,AND(W338&lt;0,X338=1),11,AND(W338&gt;0,X338=1),12,AND(W338&lt;0,X338=2),11,AND(W338&gt;0,X338=2),22,AND(W338&lt;0,X338=3),11,AND(W338&gt;0,X338=3),32,AND(W338&lt;0,X338=4),41,AND(W338&gt;0,X338=4),42,AND(W338&lt;0,X338=5),51,AND(W338&gt;0,X338=5),52)</f>
        <v>52</v>
      </c>
      <c r="Z338">
        <f t="shared" si="78"/>
        <v>0</v>
      </c>
      <c r="AA338">
        <f t="shared" si="79"/>
        <v>0</v>
      </c>
      <c r="AB338">
        <v>0</v>
      </c>
      <c r="AC338">
        <f t="shared" si="80"/>
        <v>0</v>
      </c>
    </row>
    <row r="339" spans="1:29" x14ac:dyDescent="0.25">
      <c r="A339" t="s">
        <v>3577</v>
      </c>
      <c r="B339" t="s">
        <v>329</v>
      </c>
      <c r="C339" t="s">
        <v>6100</v>
      </c>
      <c r="E339" t="s">
        <v>6106</v>
      </c>
      <c r="F339" t="s">
        <v>6107</v>
      </c>
      <c r="G339">
        <v>0</v>
      </c>
      <c r="H339">
        <v>0</v>
      </c>
      <c r="I339">
        <v>38697.300000000003</v>
      </c>
      <c r="J339">
        <f t="shared" si="73"/>
        <v>38697.300000000003</v>
      </c>
      <c r="K339">
        <v>0</v>
      </c>
      <c r="L339">
        <v>0</v>
      </c>
      <c r="M339">
        <v>103341</v>
      </c>
      <c r="N339">
        <f t="shared" si="74"/>
        <v>103341</v>
      </c>
      <c r="O339">
        <f t="shared" si="75"/>
        <v>1.2270833333333335E-3</v>
      </c>
      <c r="P339">
        <f t="shared" si="76"/>
        <v>3.276921613394216E-3</v>
      </c>
      <c r="Q339" s="42">
        <f t="shared" si="77"/>
        <v>2.0498382800608825E-3</v>
      </c>
      <c r="R339" s="50">
        <f t="shared" si="81"/>
        <v>2.0498382800608825E-3</v>
      </c>
      <c r="S339" s="42">
        <v>9.72148392E-4</v>
      </c>
      <c r="T339" s="42">
        <v>7.3952509789999999E-3</v>
      </c>
      <c r="U339">
        <f t="shared" si="82"/>
        <v>27.718305786804621</v>
      </c>
      <c r="V339">
        <v>-888</v>
      </c>
      <c r="W339" cm="1">
        <f t="array" ref="W339">_xlfn.IFS(Q339&lt;0,-1,Q339=0,0,Q339&gt;0,1)</f>
        <v>1</v>
      </c>
      <c r="X339" cm="1">
        <f t="array" ref="X339">_xlfn.IFS(W339=0,0,AND(W339&lt;0,V339&lt;50),1,AND(W339&lt;0,V339&lt;80),2,AND(W339&lt;0,V339&lt;90),3,AND(W339&lt;0,V339&lt;100),4,AND(W339&lt;0,V339&gt;100),5,AND(W339&gt;0,U339&gt;100),5,AND(W339&gt;0,U339&gt;10),4,AND(W339&gt;0,U339&gt;5),3,AND(W339&gt;0,U339&gt;2),2,AND(W339&gt;0,U339&gt;0),1)</f>
        <v>4</v>
      </c>
      <c r="Y339" cm="1">
        <f t="array" ref="Y339">_xlfn.IFS(W339=0,0,AND(W339&lt;0,X339=1),11,AND(W339&gt;0,X339=1),12,AND(W339&lt;0,X339=2),11,AND(W339&gt;0,X339=2),22,AND(W339&lt;0,X339=3),11,AND(W339&gt;0,X339=3),32,AND(W339&lt;0,X339=4),41,AND(W339&gt;0,X339=4),42,AND(W339&lt;0,X339=5),51,AND(W339&gt;0,X339=5),52)</f>
        <v>42</v>
      </c>
      <c r="Z339">
        <f t="shared" si="78"/>
        <v>0</v>
      </c>
      <c r="AA339">
        <f t="shared" si="79"/>
        <v>0</v>
      </c>
      <c r="AB339">
        <v>1</v>
      </c>
      <c r="AC339">
        <f t="shared" si="80"/>
        <v>0</v>
      </c>
    </row>
    <row r="340" spans="1:29" x14ac:dyDescent="0.25">
      <c r="A340" t="s">
        <v>4315</v>
      </c>
      <c r="B340" t="s">
        <v>330</v>
      </c>
      <c r="C340" t="s">
        <v>6100</v>
      </c>
      <c r="E340" t="s">
        <v>6106</v>
      </c>
      <c r="F340" t="s">
        <v>6107</v>
      </c>
      <c r="G340">
        <v>0</v>
      </c>
      <c r="H340">
        <v>0</v>
      </c>
      <c r="I340">
        <v>0</v>
      </c>
      <c r="J340">
        <f t="shared" si="73"/>
        <v>0</v>
      </c>
      <c r="K340">
        <v>0</v>
      </c>
      <c r="L340">
        <v>0</v>
      </c>
      <c r="M340">
        <v>305256</v>
      </c>
      <c r="N340">
        <f t="shared" si="74"/>
        <v>305256</v>
      </c>
      <c r="O340">
        <f t="shared" si="75"/>
        <v>0</v>
      </c>
      <c r="P340">
        <f t="shared" si="76"/>
        <v>9.6796042617960428E-3</v>
      </c>
      <c r="Q340" s="42">
        <f t="shared" si="77"/>
        <v>9.6796042617960428E-3</v>
      </c>
      <c r="R340" s="50">
        <f t="shared" si="81"/>
        <v>9.6796042617960428E-3</v>
      </c>
      <c r="S340" s="42">
        <v>5.7718250599999991E-4</v>
      </c>
      <c r="T340" s="42">
        <v>2.2141257839999999E-3</v>
      </c>
      <c r="U340">
        <f t="shared" si="82"/>
        <v>437.17499392961514</v>
      </c>
      <c r="V340">
        <v>-888</v>
      </c>
      <c r="W340" cm="1">
        <f t="array" ref="W340">_xlfn.IFS(Q340&lt;0,-1,Q340=0,0,Q340&gt;0,1)</f>
        <v>1</v>
      </c>
      <c r="X340" cm="1">
        <f t="array" ref="X340">_xlfn.IFS(W340=0,0,AND(W340&lt;0,V340&lt;50),1,AND(W340&lt;0,V340&lt;80),2,AND(W340&lt;0,V340&lt;90),3,AND(W340&lt;0,V340&lt;100),4,AND(W340&lt;0,V340&gt;100),5,AND(W340&gt;0,U340&gt;100),5,AND(W340&gt;0,U340&gt;10),4,AND(W340&gt;0,U340&gt;5),3,AND(W340&gt;0,U340&gt;2),2,AND(W340&gt;0,U340&gt;0),1)</f>
        <v>5</v>
      </c>
      <c r="Y340" cm="1">
        <f t="array" ref="Y340">_xlfn.IFS(W340=0,0,AND(W340&lt;0,X340=1),11,AND(W340&gt;0,X340=1),12,AND(W340&lt;0,X340=2),11,AND(W340&gt;0,X340=2),22,AND(W340&lt;0,X340=3),11,AND(W340&gt;0,X340=3),32,AND(W340&lt;0,X340=4),41,AND(W340&gt;0,X340=4),42,AND(W340&lt;0,X340=5),51,AND(W340&gt;0,X340=5),52)</f>
        <v>52</v>
      </c>
      <c r="Z340">
        <f t="shared" si="78"/>
        <v>0</v>
      </c>
      <c r="AA340">
        <f t="shared" si="79"/>
        <v>0</v>
      </c>
      <c r="AB340">
        <v>0</v>
      </c>
      <c r="AC340">
        <f t="shared" si="80"/>
        <v>0</v>
      </c>
    </row>
    <row r="341" spans="1:29" x14ac:dyDescent="0.25">
      <c r="A341" t="s">
        <v>3694</v>
      </c>
      <c r="B341" t="s">
        <v>331</v>
      </c>
      <c r="C341" t="s">
        <v>6100</v>
      </c>
      <c r="E341" t="s">
        <v>6106</v>
      </c>
      <c r="F341" t="s">
        <v>6107</v>
      </c>
      <c r="G341">
        <v>0</v>
      </c>
      <c r="H341">
        <v>0</v>
      </c>
      <c r="I341">
        <v>0</v>
      </c>
      <c r="J341">
        <f t="shared" si="73"/>
        <v>0</v>
      </c>
      <c r="K341">
        <v>0</v>
      </c>
      <c r="L341">
        <v>0</v>
      </c>
      <c r="M341">
        <v>215963.6</v>
      </c>
      <c r="N341">
        <f t="shared" si="74"/>
        <v>215963.6</v>
      </c>
      <c r="O341">
        <f t="shared" si="75"/>
        <v>0</v>
      </c>
      <c r="P341">
        <f t="shared" si="76"/>
        <v>6.848160832064942E-3</v>
      </c>
      <c r="Q341" s="42">
        <f t="shared" si="77"/>
        <v>6.848160832064942E-3</v>
      </c>
      <c r="R341" s="50">
        <f t="shared" si="81"/>
        <v>6.848160832064942E-3</v>
      </c>
      <c r="S341" s="42">
        <v>2.1594142259999997E-3</v>
      </c>
      <c r="T341" s="42">
        <v>8.5021801729999995E-3</v>
      </c>
      <c r="U341">
        <f t="shared" si="82"/>
        <v>80.545938720663031</v>
      </c>
      <c r="V341">
        <v>-888</v>
      </c>
      <c r="W341" cm="1">
        <f t="array" ref="W341">_xlfn.IFS(Q341&lt;0,-1,Q341=0,0,Q341&gt;0,1)</f>
        <v>1</v>
      </c>
      <c r="X341" cm="1">
        <f t="array" ref="X341">_xlfn.IFS(W341=0,0,AND(W341&lt;0,V341&lt;50),1,AND(W341&lt;0,V341&lt;80),2,AND(W341&lt;0,V341&lt;90),3,AND(W341&lt;0,V341&lt;100),4,AND(W341&lt;0,V341&gt;100),5,AND(W341&gt;0,U341&gt;100),5,AND(W341&gt;0,U341&gt;10),4,AND(W341&gt;0,U341&gt;5),3,AND(W341&gt;0,U341&gt;2),2,AND(W341&gt;0,U341&gt;0),1)</f>
        <v>4</v>
      </c>
      <c r="Y341" cm="1">
        <f t="array" ref="Y341">_xlfn.IFS(W341=0,0,AND(W341&lt;0,X341=1),11,AND(W341&gt;0,X341=1),12,AND(W341&lt;0,X341=2),11,AND(W341&gt;0,X341=2),22,AND(W341&lt;0,X341=3),11,AND(W341&gt;0,X341=3),32,AND(W341&lt;0,X341=4),41,AND(W341&gt;0,X341=4),42,AND(W341&lt;0,X341=5),51,AND(W341&gt;0,X341=5),52)</f>
        <v>42</v>
      </c>
      <c r="Z341">
        <f t="shared" si="78"/>
        <v>0</v>
      </c>
      <c r="AA341">
        <f t="shared" si="79"/>
        <v>0</v>
      </c>
      <c r="AB341">
        <v>1</v>
      </c>
      <c r="AC341">
        <f t="shared" si="80"/>
        <v>0</v>
      </c>
    </row>
    <row r="342" spans="1:29" x14ac:dyDescent="0.25">
      <c r="A342" t="s">
        <v>6010</v>
      </c>
      <c r="B342" t="s">
        <v>332</v>
      </c>
      <c r="C342" t="s">
        <v>6100</v>
      </c>
      <c r="E342" t="s">
        <v>6106</v>
      </c>
      <c r="F342" t="s">
        <v>6107</v>
      </c>
      <c r="G342">
        <v>0</v>
      </c>
      <c r="H342">
        <v>0</v>
      </c>
      <c r="I342">
        <v>0</v>
      </c>
      <c r="J342">
        <f t="shared" si="73"/>
        <v>0</v>
      </c>
      <c r="K342">
        <v>0</v>
      </c>
      <c r="L342">
        <v>0</v>
      </c>
      <c r="M342">
        <v>0</v>
      </c>
      <c r="N342">
        <f t="shared" si="74"/>
        <v>0</v>
      </c>
      <c r="O342">
        <f t="shared" si="75"/>
        <v>0</v>
      </c>
      <c r="P342">
        <f t="shared" si="76"/>
        <v>0</v>
      </c>
      <c r="Q342" s="42">
        <f t="shared" si="77"/>
        <v>0</v>
      </c>
      <c r="R342" s="50">
        <f t="shared" si="81"/>
        <v>0</v>
      </c>
      <c r="S342" s="42">
        <v>3.9030234400000001E-4</v>
      </c>
      <c r="T342" s="42">
        <v>1.5400052770000001E-3</v>
      </c>
      <c r="U342">
        <f t="shared" si="82"/>
        <v>0</v>
      </c>
      <c r="V342">
        <f>((R342)/(T342-S342))*100</f>
        <v>0</v>
      </c>
      <c r="W342" cm="1">
        <f t="array" ref="W342">_xlfn.IFS(Q342&lt;0,-1,Q342=0,0,Q342&gt;0,1)</f>
        <v>0</v>
      </c>
      <c r="X342" cm="1">
        <f t="array" ref="X342">_xlfn.IFS(W342=0,0,AND(W342&lt;0,V342&lt;50),1,AND(W342&lt;0,V342&lt;80),2,AND(W342&lt;0,V342&lt;90),3,AND(W342&lt;0,V342&lt;100),4,AND(W342&lt;0,V342&gt;100),5,AND(W342&gt;0,U342&gt;100),5,AND(W342&gt;0,U342&gt;10),4,AND(W342&gt;0,U342&gt;5),3,AND(W342&gt;0,U342&gt;2),2,AND(W342&gt;0,U342&gt;0),1)</f>
        <v>0</v>
      </c>
      <c r="Y342" cm="1">
        <f t="array" ref="Y342">_xlfn.IFS(W342=0,0,AND(W342&lt;0,X342=1),11,AND(W342&gt;0,X342=1),12,AND(W342&lt;0,X342=2),11,AND(W342&gt;0,X342=2),22,AND(W342&lt;0,X342=3),11,AND(W342&gt;0,X342=3),32,AND(W342&lt;0,X342=4),41,AND(W342&gt;0,X342=4),42,AND(W342&lt;0,X342=5),51,AND(W342&gt;0,X342=5),52)</f>
        <v>0</v>
      </c>
      <c r="Z342">
        <f t="shared" si="78"/>
        <v>0</v>
      </c>
      <c r="AA342">
        <f t="shared" si="79"/>
        <v>0</v>
      </c>
      <c r="AB342">
        <v>1</v>
      </c>
      <c r="AC342">
        <f t="shared" si="80"/>
        <v>0</v>
      </c>
    </row>
    <row r="343" spans="1:29" x14ac:dyDescent="0.25">
      <c r="A343" t="s">
        <v>3585</v>
      </c>
      <c r="B343" t="s">
        <v>333</v>
      </c>
      <c r="C343" t="s">
        <v>6100</v>
      </c>
      <c r="E343" t="s">
        <v>6106</v>
      </c>
      <c r="F343" t="s">
        <v>6107</v>
      </c>
      <c r="G343">
        <v>0</v>
      </c>
      <c r="H343">
        <v>0</v>
      </c>
      <c r="I343">
        <v>0</v>
      </c>
      <c r="J343">
        <f t="shared" si="73"/>
        <v>0</v>
      </c>
      <c r="K343">
        <v>0</v>
      </c>
      <c r="L343">
        <v>0</v>
      </c>
      <c r="M343">
        <v>24400</v>
      </c>
      <c r="N343">
        <f t="shared" si="74"/>
        <v>24400</v>
      </c>
      <c r="O343">
        <f t="shared" si="75"/>
        <v>0</v>
      </c>
      <c r="P343">
        <f t="shared" si="76"/>
        <v>7.7371892440385593E-4</v>
      </c>
      <c r="Q343" s="42">
        <f t="shared" si="77"/>
        <v>7.7371892440385593E-4</v>
      </c>
      <c r="R343" s="50">
        <f t="shared" si="81"/>
        <v>7.7371892440385593E-4</v>
      </c>
      <c r="S343" s="42">
        <v>6.2366672799999995E-4</v>
      </c>
      <c r="T343" s="42">
        <v>2.4632075489999998E-3</v>
      </c>
      <c r="U343">
        <f t="shared" si="82"/>
        <v>31.411032526185878</v>
      </c>
      <c r="V343">
        <v>-888</v>
      </c>
      <c r="W343" cm="1">
        <f t="array" ref="W343">_xlfn.IFS(Q343&lt;0,-1,Q343=0,0,Q343&gt;0,1)</f>
        <v>1</v>
      </c>
      <c r="X343" cm="1">
        <f t="array" ref="X343">_xlfn.IFS(W343=0,0,AND(W343&lt;0,V343&lt;50),1,AND(W343&lt;0,V343&lt;80),2,AND(W343&lt;0,V343&lt;90),3,AND(W343&lt;0,V343&lt;100),4,AND(W343&lt;0,V343&gt;100),5,AND(W343&gt;0,U343&gt;100),5,AND(W343&gt;0,U343&gt;10),4,AND(W343&gt;0,U343&gt;5),3,AND(W343&gt;0,U343&gt;2),2,AND(W343&gt;0,U343&gt;0),1)</f>
        <v>4</v>
      </c>
      <c r="Y343" cm="1">
        <f t="array" ref="Y343">_xlfn.IFS(W343=0,0,AND(W343&lt;0,X343=1),11,AND(W343&gt;0,X343=1),12,AND(W343&lt;0,X343=2),11,AND(W343&gt;0,X343=2),22,AND(W343&lt;0,X343=3),11,AND(W343&gt;0,X343=3),32,AND(W343&lt;0,X343=4),41,AND(W343&gt;0,X343=4),42,AND(W343&lt;0,X343=5),51,AND(W343&gt;0,X343=5),52)</f>
        <v>42</v>
      </c>
      <c r="Z343">
        <f t="shared" si="78"/>
        <v>0</v>
      </c>
      <c r="AA343">
        <f t="shared" si="79"/>
        <v>0</v>
      </c>
      <c r="AB343">
        <v>1</v>
      </c>
      <c r="AC343">
        <f t="shared" si="80"/>
        <v>0</v>
      </c>
    </row>
    <row r="344" spans="1:29" x14ac:dyDescent="0.25">
      <c r="A344" t="s">
        <v>3517</v>
      </c>
      <c r="B344" t="s">
        <v>334</v>
      </c>
      <c r="C344" t="s">
        <v>6100</v>
      </c>
      <c r="E344" t="s">
        <v>6106</v>
      </c>
      <c r="F344" t="s">
        <v>6107</v>
      </c>
      <c r="G344">
        <v>0</v>
      </c>
      <c r="H344">
        <v>0</v>
      </c>
      <c r="I344">
        <v>0</v>
      </c>
      <c r="J344">
        <f t="shared" si="73"/>
        <v>0</v>
      </c>
      <c r="K344">
        <v>0</v>
      </c>
      <c r="L344">
        <v>0</v>
      </c>
      <c r="M344">
        <v>25400</v>
      </c>
      <c r="N344">
        <f t="shared" si="74"/>
        <v>25400</v>
      </c>
      <c r="O344">
        <f t="shared" si="75"/>
        <v>0</v>
      </c>
      <c r="P344">
        <f t="shared" si="76"/>
        <v>8.0542871638762052E-4</v>
      </c>
      <c r="Q344" s="42">
        <f t="shared" si="77"/>
        <v>8.0542871638762052E-4</v>
      </c>
      <c r="R344" s="50">
        <f t="shared" si="81"/>
        <v>8.0542871638762052E-4</v>
      </c>
      <c r="S344" s="42">
        <v>9.1627437800000013E-4</v>
      </c>
      <c r="T344" s="42">
        <v>3.6259052260000004E-3</v>
      </c>
      <c r="U344">
        <f t="shared" si="82"/>
        <v>22.213176191484393</v>
      </c>
      <c r="V344">
        <v>-888</v>
      </c>
      <c r="W344" cm="1">
        <f t="array" ref="W344">_xlfn.IFS(Q344&lt;0,-1,Q344=0,0,Q344&gt;0,1)</f>
        <v>1</v>
      </c>
      <c r="X344" cm="1">
        <f t="array" ref="X344">_xlfn.IFS(W344=0,0,AND(W344&lt;0,V344&lt;50),1,AND(W344&lt;0,V344&lt;80),2,AND(W344&lt;0,V344&lt;90),3,AND(W344&lt;0,V344&lt;100),4,AND(W344&lt;0,V344&gt;100),5,AND(W344&gt;0,U344&gt;100),5,AND(W344&gt;0,U344&gt;10),4,AND(W344&gt;0,U344&gt;5),3,AND(W344&gt;0,U344&gt;2),2,AND(W344&gt;0,U344&gt;0),1)</f>
        <v>4</v>
      </c>
      <c r="Y344" cm="1">
        <f t="array" ref="Y344">_xlfn.IFS(W344=0,0,AND(W344&lt;0,X344=1),11,AND(W344&gt;0,X344=1),12,AND(W344&lt;0,X344=2),11,AND(W344&gt;0,X344=2),22,AND(W344&lt;0,X344=3),11,AND(W344&gt;0,X344=3),32,AND(W344&lt;0,X344=4),41,AND(W344&gt;0,X344=4),42,AND(W344&lt;0,X344=5),51,AND(W344&gt;0,X344=5),52)</f>
        <v>42</v>
      </c>
      <c r="Z344">
        <f t="shared" si="78"/>
        <v>0</v>
      </c>
      <c r="AA344">
        <f t="shared" si="79"/>
        <v>0</v>
      </c>
      <c r="AB344">
        <v>1</v>
      </c>
      <c r="AC344">
        <f t="shared" si="80"/>
        <v>0</v>
      </c>
    </row>
    <row r="345" spans="1:29" x14ac:dyDescent="0.25">
      <c r="A345" t="s">
        <v>4270</v>
      </c>
      <c r="B345" t="s">
        <v>335</v>
      </c>
      <c r="C345" t="s">
        <v>6100</v>
      </c>
      <c r="E345" t="s">
        <v>6106</v>
      </c>
      <c r="F345" t="s">
        <v>6107</v>
      </c>
      <c r="G345">
        <v>0</v>
      </c>
      <c r="H345">
        <v>0</v>
      </c>
      <c r="I345">
        <v>94563</v>
      </c>
      <c r="J345">
        <f t="shared" si="73"/>
        <v>94563</v>
      </c>
      <c r="K345">
        <v>0</v>
      </c>
      <c r="L345">
        <v>0</v>
      </c>
      <c r="M345">
        <v>991471.10400000005</v>
      </c>
      <c r="N345">
        <f t="shared" si="74"/>
        <v>991471.10400000005</v>
      </c>
      <c r="O345">
        <f t="shared" si="75"/>
        <v>2.9985730593607308E-3</v>
      </c>
      <c r="P345">
        <f t="shared" si="76"/>
        <v>3.1439342465753424E-2</v>
      </c>
      <c r="Q345" s="42">
        <f t="shared" si="77"/>
        <v>2.8440769406392695E-2</v>
      </c>
      <c r="R345" s="50">
        <f t="shared" si="81"/>
        <v>2.8440769406392695E-2</v>
      </c>
      <c r="S345" s="42">
        <v>1.8119680969999998E-3</v>
      </c>
      <c r="T345" s="42">
        <v>1.6488423581999999E-2</v>
      </c>
      <c r="U345">
        <f t="shared" si="82"/>
        <v>172.48931812645068</v>
      </c>
      <c r="V345">
        <v>-888</v>
      </c>
      <c r="W345" cm="1">
        <f t="array" ref="W345">_xlfn.IFS(Q345&lt;0,-1,Q345=0,0,Q345&gt;0,1)</f>
        <v>1</v>
      </c>
      <c r="X345" cm="1">
        <f t="array" ref="X345">_xlfn.IFS(W345=0,0,AND(W345&lt;0,V345&lt;50),1,AND(W345&lt;0,V345&lt;80),2,AND(W345&lt;0,V345&lt;90),3,AND(W345&lt;0,V345&lt;100),4,AND(W345&lt;0,V345&gt;100),5,AND(W345&gt;0,U345&gt;100),5,AND(W345&gt;0,U345&gt;10),4,AND(W345&gt;0,U345&gt;5),3,AND(W345&gt;0,U345&gt;2),2,AND(W345&gt;0,U345&gt;0),1)</f>
        <v>5</v>
      </c>
      <c r="Y345" cm="1">
        <f t="array" ref="Y345">_xlfn.IFS(W345=0,0,AND(W345&lt;0,X345=1),11,AND(W345&gt;0,X345=1),12,AND(W345&lt;0,X345=2),11,AND(W345&gt;0,X345=2),22,AND(W345&lt;0,X345=3),11,AND(W345&gt;0,X345=3),32,AND(W345&lt;0,X345=4),41,AND(W345&gt;0,X345=4),42,AND(W345&lt;0,X345=5),51,AND(W345&gt;0,X345=5),52)</f>
        <v>52</v>
      </c>
      <c r="Z345">
        <f t="shared" si="78"/>
        <v>0</v>
      </c>
      <c r="AA345">
        <f t="shared" si="79"/>
        <v>1</v>
      </c>
      <c r="AB345">
        <v>1</v>
      </c>
      <c r="AC345">
        <f t="shared" si="80"/>
        <v>1</v>
      </c>
    </row>
    <row r="346" spans="1:29" x14ac:dyDescent="0.25">
      <c r="A346" t="s">
        <v>3863</v>
      </c>
      <c r="B346" t="s">
        <v>336</v>
      </c>
      <c r="C346" t="s">
        <v>6100</v>
      </c>
      <c r="E346" t="s">
        <v>6106</v>
      </c>
      <c r="F346" t="s">
        <v>6107</v>
      </c>
      <c r="G346">
        <v>0</v>
      </c>
      <c r="H346">
        <v>0</v>
      </c>
      <c r="I346">
        <v>0</v>
      </c>
      <c r="J346">
        <f t="shared" si="73"/>
        <v>0</v>
      </c>
      <c r="K346">
        <v>0</v>
      </c>
      <c r="L346">
        <v>0</v>
      </c>
      <c r="M346">
        <v>107780</v>
      </c>
      <c r="N346">
        <f t="shared" si="74"/>
        <v>107780</v>
      </c>
      <c r="O346">
        <f t="shared" si="75"/>
        <v>0</v>
      </c>
      <c r="P346">
        <f t="shared" si="76"/>
        <v>3.4176813800101472E-3</v>
      </c>
      <c r="Q346" s="42">
        <f t="shared" si="77"/>
        <v>3.4176813800101472E-3</v>
      </c>
      <c r="R346" s="50">
        <f t="shared" si="81"/>
        <v>3.4176813800101472E-3</v>
      </c>
      <c r="S346" s="42">
        <v>0.57286507149999999</v>
      </c>
      <c r="T346" s="42">
        <v>3.9683065246</v>
      </c>
      <c r="U346">
        <f t="shared" si="82"/>
        <v>8.6124430127147114E-2</v>
      </c>
      <c r="V346">
        <v>-888</v>
      </c>
      <c r="W346" cm="1">
        <f t="array" ref="W346">_xlfn.IFS(Q346&lt;0,-1,Q346=0,0,Q346&gt;0,1)</f>
        <v>1</v>
      </c>
      <c r="X346" cm="1">
        <f t="array" ref="X346">_xlfn.IFS(W346=0,0,AND(W346&lt;0,V346&lt;50),1,AND(W346&lt;0,V346&lt;80),2,AND(W346&lt;0,V346&lt;90),3,AND(W346&lt;0,V346&lt;100),4,AND(W346&lt;0,V346&gt;100),5,AND(W346&gt;0,U346&gt;100),5,AND(W346&gt;0,U346&gt;10),4,AND(W346&gt;0,U346&gt;5),3,AND(W346&gt;0,U346&gt;2),2,AND(W346&gt;0,U346&gt;0),1)</f>
        <v>1</v>
      </c>
      <c r="Y346" cm="1">
        <f t="array" ref="Y346">_xlfn.IFS(W346=0,0,AND(W346&lt;0,X346=1),11,AND(W346&gt;0,X346=1),12,AND(W346&lt;0,X346=2),11,AND(W346&gt;0,X346=2),22,AND(W346&lt;0,X346=3),11,AND(W346&gt;0,X346=3),32,AND(W346&lt;0,X346=4),41,AND(W346&gt;0,X346=4),42,AND(W346&lt;0,X346=5),51,AND(W346&gt;0,X346=5),52)</f>
        <v>12</v>
      </c>
      <c r="Z346">
        <f t="shared" si="78"/>
        <v>1</v>
      </c>
      <c r="AA346">
        <f t="shared" si="79"/>
        <v>1</v>
      </c>
      <c r="AB346">
        <v>1</v>
      </c>
      <c r="AC346">
        <f t="shared" si="80"/>
        <v>2</v>
      </c>
    </row>
    <row r="347" spans="1:29" x14ac:dyDescent="0.25">
      <c r="A347" t="s">
        <v>3727</v>
      </c>
      <c r="B347" t="s">
        <v>337</v>
      </c>
      <c r="C347" t="s">
        <v>6100</v>
      </c>
      <c r="E347" t="s">
        <v>6106</v>
      </c>
      <c r="F347" t="s">
        <v>6107</v>
      </c>
      <c r="G347">
        <v>0</v>
      </c>
      <c r="H347">
        <v>0</v>
      </c>
      <c r="I347">
        <v>829785.5</v>
      </c>
      <c r="J347">
        <f t="shared" si="73"/>
        <v>829785.5</v>
      </c>
      <c r="K347">
        <v>0</v>
      </c>
      <c r="L347">
        <v>0</v>
      </c>
      <c r="M347">
        <v>1212313</v>
      </c>
      <c r="N347">
        <f t="shared" si="74"/>
        <v>1212313</v>
      </c>
      <c r="O347">
        <f t="shared" si="75"/>
        <v>2.631232559614409E-2</v>
      </c>
      <c r="P347">
        <f t="shared" si="76"/>
        <v>3.8442193049213598E-2</v>
      </c>
      <c r="Q347" s="42">
        <f t="shared" si="77"/>
        <v>1.2129867453069508E-2</v>
      </c>
      <c r="R347" s="50">
        <f t="shared" si="81"/>
        <v>1.2129867453069508E-2</v>
      </c>
      <c r="S347" s="42">
        <v>0.73099273870000014</v>
      </c>
      <c r="T347" s="42">
        <v>6.2145380660000002</v>
      </c>
      <c r="U347">
        <f t="shared" si="82"/>
        <v>0.19518534321050382</v>
      </c>
      <c r="V347">
        <v>-888</v>
      </c>
      <c r="W347" cm="1">
        <f t="array" ref="W347">_xlfn.IFS(Q347&lt;0,-1,Q347=0,0,Q347&gt;0,1)</f>
        <v>1</v>
      </c>
      <c r="X347" cm="1">
        <f t="array" ref="X347">_xlfn.IFS(W347=0,0,AND(W347&lt;0,V347&lt;50),1,AND(W347&lt;0,V347&lt;80),2,AND(W347&lt;0,V347&lt;90),3,AND(W347&lt;0,V347&lt;100),4,AND(W347&lt;0,V347&gt;100),5,AND(W347&gt;0,U347&gt;100),5,AND(W347&gt;0,U347&gt;10),4,AND(W347&gt;0,U347&gt;5),3,AND(W347&gt;0,U347&gt;2),2,AND(W347&gt;0,U347&gt;0),1)</f>
        <v>1</v>
      </c>
      <c r="Y347" cm="1">
        <f t="array" ref="Y347">_xlfn.IFS(W347=0,0,AND(W347&lt;0,X347=1),11,AND(W347&gt;0,X347=1),12,AND(W347&lt;0,X347=2),11,AND(W347&gt;0,X347=2),22,AND(W347&lt;0,X347=3),11,AND(W347&gt;0,X347=3),32,AND(W347&lt;0,X347=4),41,AND(W347&gt;0,X347=4),42,AND(W347&lt;0,X347=5),51,AND(W347&gt;0,X347=5),52)</f>
        <v>12</v>
      </c>
      <c r="Z347">
        <f t="shared" si="78"/>
        <v>1</v>
      </c>
      <c r="AA347">
        <f t="shared" si="79"/>
        <v>1</v>
      </c>
      <c r="AB347">
        <v>0</v>
      </c>
      <c r="AC347">
        <f t="shared" si="80"/>
        <v>1</v>
      </c>
    </row>
    <row r="348" spans="1:29" x14ac:dyDescent="0.25">
      <c r="A348" t="s">
        <v>4559</v>
      </c>
      <c r="B348" t="s">
        <v>338</v>
      </c>
      <c r="C348" t="s">
        <v>6100</v>
      </c>
      <c r="E348" t="s">
        <v>6106</v>
      </c>
      <c r="F348" t="s">
        <v>6107</v>
      </c>
      <c r="G348">
        <v>0</v>
      </c>
      <c r="H348">
        <v>0</v>
      </c>
      <c r="I348">
        <v>12614.400000000001</v>
      </c>
      <c r="J348">
        <f t="shared" si="73"/>
        <v>12614.400000000001</v>
      </c>
      <c r="K348">
        <v>0</v>
      </c>
      <c r="L348">
        <v>0</v>
      </c>
      <c r="M348">
        <v>20071198</v>
      </c>
      <c r="N348">
        <f t="shared" si="74"/>
        <v>20071198</v>
      </c>
      <c r="O348">
        <f t="shared" si="75"/>
        <v>4.0000000000000002E-4</v>
      </c>
      <c r="P348">
        <f t="shared" si="76"/>
        <v>0.63645351344495182</v>
      </c>
      <c r="Q348" s="42">
        <f t="shared" si="77"/>
        <v>0.63605351344495187</v>
      </c>
      <c r="R348" s="50">
        <f t="shared" si="81"/>
        <v>0.63605351344495187</v>
      </c>
      <c r="S348" s="42">
        <v>1.2772912836000001</v>
      </c>
      <c r="T348" s="42">
        <v>9.5618501553000002</v>
      </c>
      <c r="U348">
        <f t="shared" si="82"/>
        <v>6.6519920634020426</v>
      </c>
      <c r="V348">
        <v>-888</v>
      </c>
      <c r="W348" cm="1">
        <f t="array" ref="W348">_xlfn.IFS(Q348&lt;0,-1,Q348=0,0,Q348&gt;0,1)</f>
        <v>1</v>
      </c>
      <c r="X348" cm="1">
        <f t="array" ref="X348">_xlfn.IFS(W348=0,0,AND(W348&lt;0,V348&lt;50),1,AND(W348&lt;0,V348&lt;80),2,AND(W348&lt;0,V348&lt;90),3,AND(W348&lt;0,V348&lt;100),4,AND(W348&lt;0,V348&gt;100),5,AND(W348&gt;0,U348&gt;100),5,AND(W348&gt;0,U348&gt;10),4,AND(W348&gt;0,U348&gt;5),3,AND(W348&gt;0,U348&gt;2),2,AND(W348&gt;0,U348&gt;0),1)</f>
        <v>3</v>
      </c>
      <c r="Y348" cm="1">
        <f t="array" ref="Y348">_xlfn.IFS(W348=0,0,AND(W348&lt;0,X348=1),11,AND(W348&gt;0,X348=1),12,AND(W348&lt;0,X348=2),11,AND(W348&gt;0,X348=2),22,AND(W348&lt;0,X348=3),11,AND(W348&gt;0,X348=3),32,AND(W348&lt;0,X348=4),41,AND(W348&gt;0,X348=4),42,AND(W348&lt;0,X348=5),51,AND(W348&gt;0,X348=5),52)</f>
        <v>32</v>
      </c>
      <c r="Z348">
        <f t="shared" si="78"/>
        <v>1</v>
      </c>
      <c r="AA348">
        <f t="shared" si="79"/>
        <v>1</v>
      </c>
      <c r="AB348">
        <v>0</v>
      </c>
      <c r="AC348">
        <f t="shared" si="80"/>
        <v>1</v>
      </c>
    </row>
    <row r="349" spans="1:29" x14ac:dyDescent="0.25">
      <c r="A349" t="s">
        <v>5107</v>
      </c>
      <c r="B349" t="s">
        <v>339</v>
      </c>
      <c r="C349" t="s">
        <v>6100</v>
      </c>
      <c r="E349" t="s">
        <v>6128</v>
      </c>
      <c r="F349" t="s">
        <v>6129</v>
      </c>
      <c r="G349">
        <v>0</v>
      </c>
      <c r="H349">
        <v>0</v>
      </c>
      <c r="I349">
        <v>2753846.55</v>
      </c>
      <c r="J349">
        <f t="shared" si="73"/>
        <v>2753846.55</v>
      </c>
      <c r="K349">
        <v>0</v>
      </c>
      <c r="L349">
        <v>0</v>
      </c>
      <c r="M349">
        <v>1609870</v>
      </c>
      <c r="N349">
        <f t="shared" si="74"/>
        <v>1609870</v>
      </c>
      <c r="O349">
        <f t="shared" si="75"/>
        <v>8.7323901255707756E-2</v>
      </c>
      <c r="P349">
        <f t="shared" si="76"/>
        <v>5.1048642820903094E-2</v>
      </c>
      <c r="Q349" s="42">
        <f t="shared" si="77"/>
        <v>-3.6275258434804662E-2</v>
      </c>
      <c r="R349" s="50">
        <f>Q349*(-1)</f>
        <v>3.6275258434804662E-2</v>
      </c>
      <c r="S349" s="42">
        <v>0.40126662200000002</v>
      </c>
      <c r="T349" s="42">
        <v>5.8311059158000003</v>
      </c>
      <c r="U349">
        <v>-888</v>
      </c>
      <c r="V349">
        <f>((R349)/(T349-S349))*100</f>
        <v>0.66807241378626336</v>
      </c>
      <c r="W349" cm="1">
        <f t="array" ref="W349">_xlfn.IFS(Q349&lt;0,-1,Q349=0,0,Q349&gt;0,1)</f>
        <v>-1</v>
      </c>
      <c r="X349" cm="1">
        <f t="array" ref="X349">_xlfn.IFS(W349=0,0,AND(W349&lt;0,V349&lt;50),1,AND(W349&lt;0,V349&lt;80),2,AND(W349&lt;0,V349&lt;90),3,AND(W349&lt;0,V349&lt;100),4,AND(W349&lt;0,V349&gt;100),5,AND(W349&gt;0,U349&gt;100),5,AND(W349&gt;0,U349&gt;10),4,AND(W349&gt;0,U349&gt;5),3,AND(W349&gt;0,U349&gt;2),2,AND(W349&gt;0,U349&gt;0),1)</f>
        <v>1</v>
      </c>
      <c r="Y349" cm="1">
        <f t="array" ref="Y349">_xlfn.IFS(W349=0,0,AND(W349&lt;0,X349=1),11,AND(W349&gt;0,X349=1),12,AND(W349&lt;0,X349=2),11,AND(W349&gt;0,X349=2),22,AND(W349&lt;0,X349=3),11,AND(W349&gt;0,X349=3),32,AND(W349&lt;0,X349=4),41,AND(W349&gt;0,X349=4),42,AND(W349&lt;0,X349=5),51,AND(W349&gt;0,X349=5),52)</f>
        <v>11</v>
      </c>
      <c r="Z349">
        <f t="shared" si="78"/>
        <v>1</v>
      </c>
      <c r="AA349">
        <f t="shared" si="79"/>
        <v>1</v>
      </c>
      <c r="AB349">
        <v>0</v>
      </c>
      <c r="AC349">
        <f t="shared" si="80"/>
        <v>1</v>
      </c>
    </row>
    <row r="350" spans="1:29" x14ac:dyDescent="0.25">
      <c r="A350" t="s">
        <v>3676</v>
      </c>
      <c r="B350" t="s">
        <v>340</v>
      </c>
      <c r="C350" t="s">
        <v>6100</v>
      </c>
      <c r="E350" t="s">
        <v>6128</v>
      </c>
      <c r="F350" t="s">
        <v>6129</v>
      </c>
      <c r="G350">
        <v>0</v>
      </c>
      <c r="H350">
        <v>0</v>
      </c>
      <c r="I350">
        <v>0</v>
      </c>
      <c r="J350">
        <f t="shared" si="73"/>
        <v>0</v>
      </c>
      <c r="K350">
        <v>0</v>
      </c>
      <c r="L350">
        <v>0</v>
      </c>
      <c r="M350">
        <v>77200</v>
      </c>
      <c r="N350">
        <f t="shared" si="74"/>
        <v>77200</v>
      </c>
      <c r="O350">
        <f t="shared" si="75"/>
        <v>0</v>
      </c>
      <c r="P350">
        <f t="shared" si="76"/>
        <v>2.447995941146626E-3</v>
      </c>
      <c r="Q350" s="42">
        <f t="shared" si="77"/>
        <v>2.447995941146626E-3</v>
      </c>
      <c r="R350" s="50">
        <f>Q350</f>
        <v>2.447995941146626E-3</v>
      </c>
      <c r="S350" s="42">
        <v>1.7967279149999999E-3</v>
      </c>
      <c r="T350" s="42">
        <v>7.0884743989999997E-3</v>
      </c>
      <c r="U350">
        <f>(Q350/T350)*100</f>
        <v>34.534877370679013</v>
      </c>
      <c r="V350">
        <v>-888</v>
      </c>
      <c r="W350" cm="1">
        <f t="array" ref="W350">_xlfn.IFS(Q350&lt;0,-1,Q350=0,0,Q350&gt;0,1)</f>
        <v>1</v>
      </c>
      <c r="X350" cm="1">
        <f t="array" ref="X350">_xlfn.IFS(W350=0,0,AND(W350&lt;0,V350&lt;50),1,AND(W350&lt;0,V350&lt;80),2,AND(W350&lt;0,V350&lt;90),3,AND(W350&lt;0,V350&lt;100),4,AND(W350&lt;0,V350&gt;100),5,AND(W350&gt;0,U350&gt;100),5,AND(W350&gt;0,U350&gt;10),4,AND(W350&gt;0,U350&gt;5),3,AND(W350&gt;0,U350&gt;2),2,AND(W350&gt;0,U350&gt;0),1)</f>
        <v>4</v>
      </c>
      <c r="Y350" cm="1">
        <f t="array" ref="Y350">_xlfn.IFS(W350=0,0,AND(W350&lt;0,X350=1),11,AND(W350&gt;0,X350=1),12,AND(W350&lt;0,X350=2),11,AND(W350&gt;0,X350=2),22,AND(W350&lt;0,X350=3),11,AND(W350&gt;0,X350=3),32,AND(W350&lt;0,X350=4),41,AND(W350&gt;0,X350=4),42,AND(W350&lt;0,X350=5),51,AND(W350&gt;0,X350=5),52)</f>
        <v>42</v>
      </c>
      <c r="Z350">
        <f t="shared" si="78"/>
        <v>0</v>
      </c>
      <c r="AA350">
        <f t="shared" si="79"/>
        <v>0</v>
      </c>
      <c r="AB350">
        <v>1</v>
      </c>
      <c r="AC350">
        <f t="shared" si="80"/>
        <v>0</v>
      </c>
    </row>
    <row r="351" spans="1:29" x14ac:dyDescent="0.25">
      <c r="A351" t="s">
        <v>3814</v>
      </c>
      <c r="B351" t="s">
        <v>341</v>
      </c>
      <c r="C351" t="s">
        <v>6100</v>
      </c>
      <c r="E351" t="s">
        <v>6128</v>
      </c>
      <c r="F351" t="s">
        <v>6129</v>
      </c>
      <c r="G351">
        <v>0</v>
      </c>
      <c r="H351">
        <v>0</v>
      </c>
      <c r="I351">
        <v>0</v>
      </c>
      <c r="J351">
        <f t="shared" si="73"/>
        <v>0</v>
      </c>
      <c r="K351">
        <v>0</v>
      </c>
      <c r="L351">
        <v>0</v>
      </c>
      <c r="M351">
        <v>136250</v>
      </c>
      <c r="N351">
        <f t="shared" si="74"/>
        <v>136250</v>
      </c>
      <c r="O351">
        <f t="shared" si="75"/>
        <v>0</v>
      </c>
      <c r="P351">
        <f t="shared" si="76"/>
        <v>4.3204591577879247E-3</v>
      </c>
      <c r="Q351" s="42">
        <f t="shared" si="77"/>
        <v>4.3204591577879247E-3</v>
      </c>
      <c r="R351" s="50">
        <f>Q351</f>
        <v>4.3204591577879247E-3</v>
      </c>
      <c r="S351" s="42">
        <v>1.7558307459999997E-3</v>
      </c>
      <c r="T351" s="42">
        <v>6.9195507659999995E-3</v>
      </c>
      <c r="U351">
        <f>(Q351/T351)*100</f>
        <v>62.438434284158916</v>
      </c>
      <c r="V351">
        <v>-888</v>
      </c>
      <c r="W351" cm="1">
        <f t="array" ref="W351">_xlfn.IFS(Q351&lt;0,-1,Q351=0,0,Q351&gt;0,1)</f>
        <v>1</v>
      </c>
      <c r="X351" cm="1">
        <f t="array" ref="X351">_xlfn.IFS(W351=0,0,AND(W351&lt;0,V351&lt;50),1,AND(W351&lt;0,V351&lt;80),2,AND(W351&lt;0,V351&lt;90),3,AND(W351&lt;0,V351&lt;100),4,AND(W351&lt;0,V351&gt;100),5,AND(W351&gt;0,U351&gt;100),5,AND(W351&gt;0,U351&gt;10),4,AND(W351&gt;0,U351&gt;5),3,AND(W351&gt;0,U351&gt;2),2,AND(W351&gt;0,U351&gt;0),1)</f>
        <v>4</v>
      </c>
      <c r="Y351" cm="1">
        <f t="array" ref="Y351">_xlfn.IFS(W351=0,0,AND(W351&lt;0,X351=1),11,AND(W351&gt;0,X351=1),12,AND(W351&lt;0,X351=2),11,AND(W351&gt;0,X351=2),22,AND(W351&lt;0,X351=3),11,AND(W351&gt;0,X351=3),32,AND(W351&lt;0,X351=4),41,AND(W351&gt;0,X351=4),42,AND(W351&lt;0,X351=5),51,AND(W351&gt;0,X351=5),52)</f>
        <v>42</v>
      </c>
      <c r="Z351">
        <f t="shared" si="78"/>
        <v>0</v>
      </c>
      <c r="AA351">
        <f t="shared" si="79"/>
        <v>0</v>
      </c>
      <c r="AB351">
        <v>1</v>
      </c>
      <c r="AC351">
        <f t="shared" si="80"/>
        <v>0</v>
      </c>
    </row>
    <row r="352" spans="1:29" x14ac:dyDescent="0.25">
      <c r="A352" t="s">
        <v>4779</v>
      </c>
      <c r="B352" t="s">
        <v>342</v>
      </c>
      <c r="C352" t="s">
        <v>6100</v>
      </c>
      <c r="E352" t="s">
        <v>6128</v>
      </c>
      <c r="F352" t="s">
        <v>6129</v>
      </c>
      <c r="G352">
        <v>0</v>
      </c>
      <c r="H352">
        <v>0</v>
      </c>
      <c r="I352">
        <v>97539009</v>
      </c>
      <c r="J352">
        <f t="shared" si="73"/>
        <v>97539009</v>
      </c>
      <c r="K352">
        <v>0</v>
      </c>
      <c r="L352">
        <v>0</v>
      </c>
      <c r="M352">
        <v>1024846</v>
      </c>
      <c r="N352">
        <f t="shared" si="74"/>
        <v>1024846</v>
      </c>
      <c r="O352">
        <f t="shared" si="75"/>
        <v>3.092941685692542</v>
      </c>
      <c r="P352">
        <f t="shared" si="76"/>
        <v>3.2497653475393198E-2</v>
      </c>
      <c r="Q352" s="42">
        <f t="shared" si="77"/>
        <v>-3.0604440322171489</v>
      </c>
      <c r="R352" s="50">
        <f>Q352*(-1)</f>
        <v>3.0604440322171489</v>
      </c>
      <c r="S352" s="42">
        <v>3.6320012339000001</v>
      </c>
      <c r="T352" s="42">
        <v>16.5640348899</v>
      </c>
      <c r="U352">
        <v>-888</v>
      </c>
      <c r="V352">
        <f>((R352)/(T352-S352))*100</f>
        <v>23.665605222092911</v>
      </c>
      <c r="W352" cm="1">
        <f t="array" ref="W352">_xlfn.IFS(Q352&lt;0,-1,Q352=0,0,Q352&gt;0,1)</f>
        <v>-1</v>
      </c>
      <c r="X352" cm="1">
        <f t="array" ref="X352">_xlfn.IFS(W352=0,0,AND(W352&lt;0,V352&lt;50),1,AND(W352&lt;0,V352&lt;80),2,AND(W352&lt;0,V352&lt;90),3,AND(W352&lt;0,V352&lt;100),4,AND(W352&lt;0,V352&gt;100),5,AND(W352&gt;0,U352&gt;100),5,AND(W352&gt;0,U352&gt;10),4,AND(W352&gt;0,U352&gt;5),3,AND(W352&gt;0,U352&gt;2),2,AND(W352&gt;0,U352&gt;0),1)</f>
        <v>1</v>
      </c>
      <c r="Y352" cm="1">
        <f t="array" ref="Y352">_xlfn.IFS(W352=0,0,AND(W352&lt;0,X352=1),11,AND(W352&gt;0,X352=1),12,AND(W352&lt;0,X352=2),11,AND(W352&gt;0,X352=2),22,AND(W352&lt;0,X352=3),11,AND(W352&gt;0,X352=3),32,AND(W352&lt;0,X352=4),41,AND(W352&gt;0,X352=4),42,AND(W352&lt;0,X352=5),51,AND(W352&gt;0,X352=5),52)</f>
        <v>11</v>
      </c>
      <c r="Z352">
        <f t="shared" si="78"/>
        <v>1</v>
      </c>
      <c r="AA352">
        <f t="shared" si="79"/>
        <v>1</v>
      </c>
      <c r="AB352">
        <v>0</v>
      </c>
      <c r="AC352">
        <f t="shared" si="80"/>
        <v>1</v>
      </c>
    </row>
    <row r="353" spans="1:29" x14ac:dyDescent="0.25">
      <c r="A353" t="s">
        <v>5009</v>
      </c>
      <c r="B353" t="s">
        <v>343</v>
      </c>
      <c r="C353" t="s">
        <v>6100</v>
      </c>
      <c r="E353" t="s">
        <v>6128</v>
      </c>
      <c r="F353" t="s">
        <v>6129</v>
      </c>
      <c r="G353">
        <v>0</v>
      </c>
      <c r="H353">
        <v>0</v>
      </c>
      <c r="I353">
        <v>3895102</v>
      </c>
      <c r="J353">
        <f t="shared" si="73"/>
        <v>3895102</v>
      </c>
      <c r="K353">
        <v>0</v>
      </c>
      <c r="L353">
        <v>0</v>
      </c>
      <c r="M353">
        <v>1582544</v>
      </c>
      <c r="N353">
        <f t="shared" si="74"/>
        <v>1582544</v>
      </c>
      <c r="O353">
        <f t="shared" si="75"/>
        <v>0.12351287417554541</v>
      </c>
      <c r="P353">
        <f t="shared" si="76"/>
        <v>5.0182141045154741E-2</v>
      </c>
      <c r="Q353" s="42">
        <f t="shared" si="77"/>
        <v>-7.3330733130390666E-2</v>
      </c>
      <c r="R353" s="50">
        <f>Q353*(-1)</f>
        <v>7.3330733130390666E-2</v>
      </c>
      <c r="S353" s="42">
        <v>0.42316524</v>
      </c>
      <c r="T353" s="42">
        <v>5.4649711050000001</v>
      </c>
      <c r="U353">
        <v>-888</v>
      </c>
      <c r="V353">
        <f>((R353)/(T353-S353))*100</f>
        <v>1.4544537234059223</v>
      </c>
      <c r="W353" cm="1">
        <f t="array" ref="W353">_xlfn.IFS(Q353&lt;0,-1,Q353=0,0,Q353&gt;0,1)</f>
        <v>-1</v>
      </c>
      <c r="X353" cm="1">
        <f t="array" ref="X353">_xlfn.IFS(W353=0,0,AND(W353&lt;0,V353&lt;50),1,AND(W353&lt;0,V353&lt;80),2,AND(W353&lt;0,V353&lt;90),3,AND(W353&lt;0,V353&lt;100),4,AND(W353&lt;0,V353&gt;100),5,AND(W353&gt;0,U353&gt;100),5,AND(W353&gt;0,U353&gt;10),4,AND(W353&gt;0,U353&gt;5),3,AND(W353&gt;0,U353&gt;2),2,AND(W353&gt;0,U353&gt;0),1)</f>
        <v>1</v>
      </c>
      <c r="Y353" cm="1">
        <f t="array" ref="Y353">_xlfn.IFS(W353=0,0,AND(W353&lt;0,X353=1),11,AND(W353&gt;0,X353=1),12,AND(W353&lt;0,X353=2),11,AND(W353&gt;0,X353=2),22,AND(W353&lt;0,X353=3),11,AND(W353&gt;0,X353=3),32,AND(W353&lt;0,X353=4),41,AND(W353&gt;0,X353=4),42,AND(W353&lt;0,X353=5),51,AND(W353&gt;0,X353=5),52)</f>
        <v>11</v>
      </c>
      <c r="Z353">
        <f t="shared" si="78"/>
        <v>1</v>
      </c>
      <c r="AA353">
        <f t="shared" si="79"/>
        <v>1</v>
      </c>
      <c r="AB353">
        <v>0</v>
      </c>
      <c r="AC353">
        <f t="shared" si="80"/>
        <v>1</v>
      </c>
    </row>
    <row r="354" spans="1:29" x14ac:dyDescent="0.25">
      <c r="A354" t="s">
        <v>5474</v>
      </c>
      <c r="B354" t="s">
        <v>344</v>
      </c>
      <c r="C354" t="s">
        <v>6100</v>
      </c>
      <c r="E354" t="s">
        <v>6128</v>
      </c>
      <c r="F354" t="s">
        <v>6129</v>
      </c>
      <c r="G354">
        <v>0</v>
      </c>
      <c r="H354">
        <v>0</v>
      </c>
      <c r="I354">
        <v>0</v>
      </c>
      <c r="J354">
        <f t="shared" si="73"/>
        <v>0</v>
      </c>
      <c r="K354">
        <v>0</v>
      </c>
      <c r="L354">
        <v>0</v>
      </c>
      <c r="M354">
        <v>0</v>
      </c>
      <c r="N354">
        <f t="shared" si="74"/>
        <v>0</v>
      </c>
      <c r="O354">
        <f t="shared" si="75"/>
        <v>0</v>
      </c>
      <c r="P354">
        <f t="shared" si="76"/>
        <v>0</v>
      </c>
      <c r="Q354" s="42">
        <f t="shared" si="77"/>
        <v>0</v>
      </c>
      <c r="R354" s="50">
        <f t="shared" ref="R354:R360" si="83">Q354</f>
        <v>0</v>
      </c>
      <c r="S354" s="42">
        <v>6.1920077100000004E-4</v>
      </c>
      <c r="T354" s="42">
        <v>3.8965170980000004E-3</v>
      </c>
      <c r="U354">
        <f t="shared" ref="U354:U360" si="84">(Q354/T354)*100</f>
        <v>0</v>
      </c>
      <c r="V354">
        <f>((R354)/(T354-S354))*100</f>
        <v>0</v>
      </c>
      <c r="W354" cm="1">
        <f t="array" ref="W354">_xlfn.IFS(Q354&lt;0,-1,Q354=0,0,Q354&gt;0,1)</f>
        <v>0</v>
      </c>
      <c r="X354" cm="1">
        <f t="array" ref="X354">_xlfn.IFS(W354=0,0,AND(W354&lt;0,V354&lt;50),1,AND(W354&lt;0,V354&lt;80),2,AND(W354&lt;0,V354&lt;90),3,AND(W354&lt;0,V354&lt;100),4,AND(W354&lt;0,V354&gt;100),5,AND(W354&gt;0,U354&gt;100),5,AND(W354&gt;0,U354&gt;10),4,AND(W354&gt;0,U354&gt;5),3,AND(W354&gt;0,U354&gt;2),2,AND(W354&gt;0,U354&gt;0),1)</f>
        <v>0</v>
      </c>
      <c r="Y354" cm="1">
        <f t="array" ref="Y354">_xlfn.IFS(W354=0,0,AND(W354&lt;0,X354=1),11,AND(W354&gt;0,X354=1),12,AND(W354&lt;0,X354=2),11,AND(W354&gt;0,X354=2),22,AND(W354&lt;0,X354=3),11,AND(W354&gt;0,X354=3),32,AND(W354&lt;0,X354=4),41,AND(W354&gt;0,X354=4),42,AND(W354&lt;0,X354=5),51,AND(W354&gt;0,X354=5),52)</f>
        <v>0</v>
      </c>
      <c r="Z354">
        <f t="shared" si="78"/>
        <v>0</v>
      </c>
      <c r="AA354">
        <f t="shared" si="79"/>
        <v>0</v>
      </c>
      <c r="AB354">
        <v>1</v>
      </c>
      <c r="AC354">
        <f t="shared" si="80"/>
        <v>0</v>
      </c>
    </row>
    <row r="355" spans="1:29" x14ac:dyDescent="0.25">
      <c r="A355" t="s">
        <v>5530</v>
      </c>
      <c r="B355" t="s">
        <v>345</v>
      </c>
      <c r="C355" t="s">
        <v>6100</v>
      </c>
      <c r="E355" t="s">
        <v>6128</v>
      </c>
      <c r="F355" t="s">
        <v>6129</v>
      </c>
      <c r="G355">
        <v>0</v>
      </c>
      <c r="H355">
        <v>0</v>
      </c>
      <c r="I355">
        <v>0</v>
      </c>
      <c r="J355">
        <f t="shared" si="73"/>
        <v>0</v>
      </c>
      <c r="K355">
        <v>0</v>
      </c>
      <c r="L355">
        <v>0</v>
      </c>
      <c r="M355">
        <v>0</v>
      </c>
      <c r="N355">
        <f t="shared" si="74"/>
        <v>0</v>
      </c>
      <c r="O355">
        <f t="shared" si="75"/>
        <v>0</v>
      </c>
      <c r="P355">
        <f t="shared" si="76"/>
        <v>0</v>
      </c>
      <c r="Q355" s="42">
        <f t="shared" si="77"/>
        <v>0</v>
      </c>
      <c r="R355" s="50">
        <f t="shared" si="83"/>
        <v>0</v>
      </c>
      <c r="S355" s="42">
        <v>3.6918380499999996E-4</v>
      </c>
      <c r="T355" s="42">
        <v>2.3157716489999999E-3</v>
      </c>
      <c r="U355">
        <f t="shared" si="84"/>
        <v>0</v>
      </c>
      <c r="V355">
        <f>((R355)/(T355-S355))*100</f>
        <v>0</v>
      </c>
      <c r="W355" cm="1">
        <f t="array" ref="W355">_xlfn.IFS(Q355&lt;0,-1,Q355=0,0,Q355&gt;0,1)</f>
        <v>0</v>
      </c>
      <c r="X355" cm="1">
        <f t="array" ref="X355">_xlfn.IFS(W355=0,0,AND(W355&lt;0,V355&lt;50),1,AND(W355&lt;0,V355&lt;80),2,AND(W355&lt;0,V355&lt;90),3,AND(W355&lt;0,V355&lt;100),4,AND(W355&lt;0,V355&gt;100),5,AND(W355&gt;0,U355&gt;100),5,AND(W355&gt;0,U355&gt;10),4,AND(W355&gt;0,U355&gt;5),3,AND(W355&gt;0,U355&gt;2),2,AND(W355&gt;0,U355&gt;0),1)</f>
        <v>0</v>
      </c>
      <c r="Y355" cm="1">
        <f t="array" ref="Y355">_xlfn.IFS(W355=0,0,AND(W355&lt;0,X355=1),11,AND(W355&gt;0,X355=1),12,AND(W355&lt;0,X355=2),11,AND(W355&gt;0,X355=2),22,AND(W355&lt;0,X355=3),11,AND(W355&gt;0,X355=3),32,AND(W355&lt;0,X355=4),41,AND(W355&gt;0,X355=4),42,AND(W355&lt;0,X355=5),51,AND(W355&gt;0,X355=5),52)</f>
        <v>0</v>
      </c>
      <c r="Z355">
        <f t="shared" si="78"/>
        <v>0</v>
      </c>
      <c r="AA355">
        <f t="shared" si="79"/>
        <v>0</v>
      </c>
      <c r="AB355">
        <v>1</v>
      </c>
      <c r="AC355">
        <f t="shared" si="80"/>
        <v>0</v>
      </c>
    </row>
    <row r="356" spans="1:29" x14ac:dyDescent="0.25">
      <c r="A356" t="s">
        <v>5687</v>
      </c>
      <c r="B356" t="s">
        <v>346</v>
      </c>
      <c r="C356" t="s">
        <v>6100</v>
      </c>
      <c r="E356" t="s">
        <v>6128</v>
      </c>
      <c r="F356" t="s">
        <v>6129</v>
      </c>
      <c r="G356">
        <v>0</v>
      </c>
      <c r="H356">
        <v>0</v>
      </c>
      <c r="I356">
        <v>0</v>
      </c>
      <c r="J356">
        <f t="shared" si="73"/>
        <v>0</v>
      </c>
      <c r="K356">
        <v>0</v>
      </c>
      <c r="L356">
        <v>0</v>
      </c>
      <c r="M356">
        <v>0</v>
      </c>
      <c r="N356">
        <f t="shared" si="74"/>
        <v>0</v>
      </c>
      <c r="O356">
        <f t="shared" si="75"/>
        <v>0</v>
      </c>
      <c r="P356">
        <f t="shared" si="76"/>
        <v>0</v>
      </c>
      <c r="Q356" s="42">
        <f t="shared" si="77"/>
        <v>0</v>
      </c>
      <c r="R356" s="50">
        <f t="shared" si="83"/>
        <v>0</v>
      </c>
      <c r="S356" s="42">
        <v>5.2699190300000006E-4</v>
      </c>
      <c r="T356" s="42">
        <v>3.3147421610000001E-3</v>
      </c>
      <c r="U356">
        <f t="shared" si="84"/>
        <v>0</v>
      </c>
      <c r="V356">
        <f>((R356)/(T356-S356))*100</f>
        <v>0</v>
      </c>
      <c r="W356" cm="1">
        <f t="array" ref="W356">_xlfn.IFS(Q356&lt;0,-1,Q356=0,0,Q356&gt;0,1)</f>
        <v>0</v>
      </c>
      <c r="X356" cm="1">
        <f t="array" ref="X356">_xlfn.IFS(W356=0,0,AND(W356&lt;0,V356&lt;50),1,AND(W356&lt;0,V356&lt;80),2,AND(W356&lt;0,V356&lt;90),3,AND(W356&lt;0,V356&lt;100),4,AND(W356&lt;0,V356&gt;100),5,AND(W356&gt;0,U356&gt;100),5,AND(W356&gt;0,U356&gt;10),4,AND(W356&gt;0,U356&gt;5),3,AND(W356&gt;0,U356&gt;2),2,AND(W356&gt;0,U356&gt;0),1)</f>
        <v>0</v>
      </c>
      <c r="Y356" cm="1">
        <f t="array" ref="Y356">_xlfn.IFS(W356=0,0,AND(W356&lt;0,X356=1),11,AND(W356&gt;0,X356=1),12,AND(W356&lt;0,X356=2),11,AND(W356&gt;0,X356=2),22,AND(W356&lt;0,X356=3),11,AND(W356&gt;0,X356=3),32,AND(W356&lt;0,X356=4),41,AND(W356&gt;0,X356=4),42,AND(W356&lt;0,X356=5),51,AND(W356&gt;0,X356=5),52)</f>
        <v>0</v>
      </c>
      <c r="Z356">
        <f t="shared" si="78"/>
        <v>0</v>
      </c>
      <c r="AA356">
        <f t="shared" si="79"/>
        <v>0</v>
      </c>
      <c r="AB356">
        <v>1</v>
      </c>
      <c r="AC356">
        <f t="shared" si="80"/>
        <v>0</v>
      </c>
    </row>
    <row r="357" spans="1:29" x14ac:dyDescent="0.25">
      <c r="A357" t="s">
        <v>3270</v>
      </c>
      <c r="B357" t="s">
        <v>347</v>
      </c>
      <c r="C357" t="s">
        <v>6100</v>
      </c>
      <c r="E357" t="s">
        <v>6128</v>
      </c>
      <c r="F357" t="s">
        <v>6129</v>
      </c>
      <c r="G357">
        <v>0</v>
      </c>
      <c r="H357">
        <v>0</v>
      </c>
      <c r="I357">
        <v>0</v>
      </c>
      <c r="J357">
        <f t="shared" si="73"/>
        <v>0</v>
      </c>
      <c r="K357">
        <v>0</v>
      </c>
      <c r="L357">
        <v>0</v>
      </c>
      <c r="M357">
        <v>2978</v>
      </c>
      <c r="N357">
        <f t="shared" si="74"/>
        <v>2978</v>
      </c>
      <c r="O357">
        <f t="shared" si="75"/>
        <v>0</v>
      </c>
      <c r="P357">
        <f t="shared" si="76"/>
        <v>9.4431760527650938E-5</v>
      </c>
      <c r="Q357" s="42">
        <f t="shared" si="77"/>
        <v>9.4431760527650938E-5</v>
      </c>
      <c r="R357" s="50">
        <f t="shared" si="83"/>
        <v>9.4431760527650938E-5</v>
      </c>
      <c r="S357" s="42">
        <v>2.4879754399999998E-4</v>
      </c>
      <c r="T357" s="42">
        <v>1.562861005E-3</v>
      </c>
      <c r="U357">
        <f t="shared" si="84"/>
        <v>6.0422366560774829</v>
      </c>
      <c r="V357">
        <v>-888</v>
      </c>
      <c r="W357" cm="1">
        <f t="array" ref="W357">_xlfn.IFS(Q357&lt;0,-1,Q357=0,0,Q357&gt;0,1)</f>
        <v>1</v>
      </c>
      <c r="X357" cm="1">
        <f t="array" ref="X357">_xlfn.IFS(W357=0,0,AND(W357&lt;0,V357&lt;50),1,AND(W357&lt;0,V357&lt;80),2,AND(W357&lt;0,V357&lt;90),3,AND(W357&lt;0,V357&lt;100),4,AND(W357&lt;0,V357&gt;100),5,AND(W357&gt;0,U357&gt;100),5,AND(W357&gt;0,U357&gt;10),4,AND(W357&gt;0,U357&gt;5),3,AND(W357&gt;0,U357&gt;2),2,AND(W357&gt;0,U357&gt;0),1)</f>
        <v>3</v>
      </c>
      <c r="Y357" cm="1">
        <f t="array" ref="Y357">_xlfn.IFS(W357=0,0,AND(W357&lt;0,X357=1),11,AND(W357&gt;0,X357=1),12,AND(W357&lt;0,X357=2),11,AND(W357&gt;0,X357=2),22,AND(W357&lt;0,X357=3),11,AND(W357&gt;0,X357=3),32,AND(W357&lt;0,X357=4),41,AND(W357&gt;0,X357=4),42,AND(W357&lt;0,X357=5),51,AND(W357&gt;0,X357=5),52)</f>
        <v>32</v>
      </c>
      <c r="Z357">
        <f t="shared" si="78"/>
        <v>0</v>
      </c>
      <c r="AA357">
        <f t="shared" si="79"/>
        <v>0</v>
      </c>
      <c r="AB357">
        <v>1</v>
      </c>
      <c r="AC357">
        <f t="shared" si="80"/>
        <v>0</v>
      </c>
    </row>
    <row r="358" spans="1:29" x14ac:dyDescent="0.25">
      <c r="A358" t="s">
        <v>5727</v>
      </c>
      <c r="B358" t="s">
        <v>67</v>
      </c>
      <c r="C358" t="s">
        <v>6100</v>
      </c>
      <c r="E358" t="s">
        <v>6128</v>
      </c>
      <c r="F358" t="s">
        <v>6129</v>
      </c>
      <c r="G358">
        <v>0</v>
      </c>
      <c r="H358">
        <v>0</v>
      </c>
      <c r="I358">
        <v>0</v>
      </c>
      <c r="J358">
        <f t="shared" si="73"/>
        <v>0</v>
      </c>
      <c r="K358">
        <v>0</v>
      </c>
      <c r="L358">
        <v>0</v>
      </c>
      <c r="M358">
        <v>0</v>
      </c>
      <c r="N358">
        <f t="shared" si="74"/>
        <v>0</v>
      </c>
      <c r="O358">
        <f t="shared" si="75"/>
        <v>0</v>
      </c>
      <c r="P358">
        <f t="shared" si="76"/>
        <v>0</v>
      </c>
      <c r="Q358" s="42">
        <f t="shared" si="77"/>
        <v>0</v>
      </c>
      <c r="R358" s="50">
        <f t="shared" si="83"/>
        <v>0</v>
      </c>
      <c r="S358" s="42">
        <v>1.2929042309999998E-3</v>
      </c>
      <c r="T358" s="42">
        <v>8.1260264229999993E-3</v>
      </c>
      <c r="U358">
        <f t="shared" si="84"/>
        <v>0</v>
      </c>
      <c r="V358">
        <f>((R358)/(T358-S358))*100</f>
        <v>0</v>
      </c>
      <c r="W358" cm="1">
        <f t="array" ref="W358">_xlfn.IFS(Q358&lt;0,-1,Q358=0,0,Q358&gt;0,1)</f>
        <v>0</v>
      </c>
      <c r="X358" cm="1">
        <f t="array" ref="X358">_xlfn.IFS(W358=0,0,AND(W358&lt;0,V358&lt;50),1,AND(W358&lt;0,V358&lt;80),2,AND(W358&lt;0,V358&lt;90),3,AND(W358&lt;0,V358&lt;100),4,AND(W358&lt;0,V358&gt;100),5,AND(W358&gt;0,U358&gt;100),5,AND(W358&gt;0,U358&gt;10),4,AND(W358&gt;0,U358&gt;5),3,AND(W358&gt;0,U358&gt;2),2,AND(W358&gt;0,U358&gt;0),1)</f>
        <v>0</v>
      </c>
      <c r="Y358" cm="1">
        <f t="array" ref="Y358">_xlfn.IFS(W358=0,0,AND(W358&lt;0,X358=1),11,AND(W358&gt;0,X358=1),12,AND(W358&lt;0,X358=2),11,AND(W358&gt;0,X358=2),22,AND(W358&lt;0,X358=3),11,AND(W358&gt;0,X358=3),32,AND(W358&lt;0,X358=4),41,AND(W358&gt;0,X358=4),42,AND(W358&lt;0,X358=5),51,AND(W358&gt;0,X358=5),52)</f>
        <v>0</v>
      </c>
      <c r="Z358">
        <f t="shared" si="78"/>
        <v>0</v>
      </c>
      <c r="AA358">
        <f t="shared" si="79"/>
        <v>0</v>
      </c>
      <c r="AB358">
        <v>1</v>
      </c>
      <c r="AC358">
        <f t="shared" si="80"/>
        <v>0</v>
      </c>
    </row>
    <row r="359" spans="1:29" x14ac:dyDescent="0.25">
      <c r="A359" t="s">
        <v>3299</v>
      </c>
      <c r="B359" t="s">
        <v>348</v>
      </c>
      <c r="C359" t="s">
        <v>6100</v>
      </c>
      <c r="E359" t="s">
        <v>6128</v>
      </c>
      <c r="F359" t="s">
        <v>6129</v>
      </c>
      <c r="G359">
        <v>0</v>
      </c>
      <c r="H359">
        <v>0</v>
      </c>
      <c r="I359">
        <v>0</v>
      </c>
      <c r="J359">
        <f t="shared" si="73"/>
        <v>0</v>
      </c>
      <c r="K359">
        <v>0</v>
      </c>
      <c r="L359">
        <v>0</v>
      </c>
      <c r="M359">
        <v>12000</v>
      </c>
      <c r="N359">
        <f t="shared" si="74"/>
        <v>12000</v>
      </c>
      <c r="O359">
        <f t="shared" si="75"/>
        <v>0</v>
      </c>
      <c r="P359">
        <f t="shared" si="76"/>
        <v>3.8051750380517502E-4</v>
      </c>
      <c r="Q359" s="42">
        <f t="shared" si="77"/>
        <v>3.8051750380517502E-4</v>
      </c>
      <c r="R359" s="50">
        <f t="shared" si="83"/>
        <v>3.8051750380517502E-4</v>
      </c>
      <c r="S359" s="42">
        <v>1.4310841599999998E-3</v>
      </c>
      <c r="T359" s="42">
        <v>8.9855038859999996E-3</v>
      </c>
      <c r="U359">
        <f t="shared" si="84"/>
        <v>4.2347931583229972</v>
      </c>
      <c r="V359">
        <v>-888</v>
      </c>
      <c r="W359" cm="1">
        <f t="array" ref="W359">_xlfn.IFS(Q359&lt;0,-1,Q359=0,0,Q359&gt;0,1)</f>
        <v>1</v>
      </c>
      <c r="X359" cm="1">
        <f t="array" ref="X359">_xlfn.IFS(W359=0,0,AND(W359&lt;0,V359&lt;50),1,AND(W359&lt;0,V359&lt;80),2,AND(W359&lt;0,V359&lt;90),3,AND(W359&lt;0,V359&lt;100),4,AND(W359&lt;0,V359&gt;100),5,AND(W359&gt;0,U359&gt;100),5,AND(W359&gt;0,U359&gt;10),4,AND(W359&gt;0,U359&gt;5),3,AND(W359&gt;0,U359&gt;2),2,AND(W359&gt;0,U359&gt;0),1)</f>
        <v>2</v>
      </c>
      <c r="Y359" cm="1">
        <f t="array" ref="Y359">_xlfn.IFS(W359=0,0,AND(W359&lt;0,X359=1),11,AND(W359&gt;0,X359=1),12,AND(W359&lt;0,X359=2),11,AND(W359&gt;0,X359=2),22,AND(W359&lt;0,X359=3),11,AND(W359&gt;0,X359=3),32,AND(W359&lt;0,X359=4),41,AND(W359&gt;0,X359=4),42,AND(W359&lt;0,X359=5),51,AND(W359&gt;0,X359=5),52)</f>
        <v>22</v>
      </c>
      <c r="Z359">
        <f t="shared" si="78"/>
        <v>0</v>
      </c>
      <c r="AA359">
        <f t="shared" si="79"/>
        <v>0</v>
      </c>
      <c r="AB359">
        <v>1</v>
      </c>
      <c r="AC359">
        <f t="shared" si="80"/>
        <v>0</v>
      </c>
    </row>
    <row r="360" spans="1:29" x14ac:dyDescent="0.25">
      <c r="A360" t="s">
        <v>5882</v>
      </c>
      <c r="B360" t="s">
        <v>349</v>
      </c>
      <c r="C360" t="s">
        <v>6100</v>
      </c>
      <c r="E360" t="s">
        <v>6128</v>
      </c>
      <c r="F360" t="s">
        <v>6129</v>
      </c>
      <c r="G360">
        <v>0</v>
      </c>
      <c r="H360">
        <v>0</v>
      </c>
      <c r="I360">
        <v>0</v>
      </c>
      <c r="J360">
        <f t="shared" si="73"/>
        <v>0</v>
      </c>
      <c r="K360">
        <v>0</v>
      </c>
      <c r="L360">
        <v>0</v>
      </c>
      <c r="M360">
        <v>0</v>
      </c>
      <c r="N360">
        <f t="shared" si="74"/>
        <v>0</v>
      </c>
      <c r="O360">
        <f t="shared" si="75"/>
        <v>0</v>
      </c>
      <c r="P360">
        <f t="shared" si="76"/>
        <v>0</v>
      </c>
      <c r="Q360" s="42">
        <f t="shared" si="77"/>
        <v>0</v>
      </c>
      <c r="R360" s="50">
        <f t="shared" si="83"/>
        <v>0</v>
      </c>
      <c r="S360" s="42">
        <v>5.3889026899999999E-4</v>
      </c>
      <c r="T360" s="42">
        <v>2.9824068190000001E-3</v>
      </c>
      <c r="U360">
        <f t="shared" si="84"/>
        <v>0</v>
      </c>
      <c r="V360">
        <f>((R360)/(T360-S360))*100</f>
        <v>0</v>
      </c>
      <c r="W360" cm="1">
        <f t="array" ref="W360">_xlfn.IFS(Q360&lt;0,-1,Q360=0,0,Q360&gt;0,1)</f>
        <v>0</v>
      </c>
      <c r="X360" cm="1">
        <f t="array" ref="X360">_xlfn.IFS(W360=0,0,AND(W360&lt;0,V360&lt;50),1,AND(W360&lt;0,V360&lt;80),2,AND(W360&lt;0,V360&lt;90),3,AND(W360&lt;0,V360&lt;100),4,AND(W360&lt;0,V360&gt;100),5,AND(W360&gt;0,U360&gt;100),5,AND(W360&gt;0,U360&gt;10),4,AND(W360&gt;0,U360&gt;5),3,AND(W360&gt;0,U360&gt;2),2,AND(W360&gt;0,U360&gt;0),1)</f>
        <v>0</v>
      </c>
      <c r="Y360" cm="1">
        <f t="array" ref="Y360">_xlfn.IFS(W360=0,0,AND(W360&lt;0,X360=1),11,AND(W360&gt;0,X360=1),12,AND(W360&lt;0,X360=2),11,AND(W360&gt;0,X360=2),22,AND(W360&lt;0,X360=3),11,AND(W360&gt;0,X360=3),32,AND(W360&lt;0,X360=4),41,AND(W360&gt;0,X360=4),42,AND(W360&lt;0,X360=5),51,AND(W360&gt;0,X360=5),52)</f>
        <v>0</v>
      </c>
      <c r="Z360">
        <f t="shared" si="78"/>
        <v>0</v>
      </c>
      <c r="AA360">
        <f t="shared" si="79"/>
        <v>0</v>
      </c>
      <c r="AB360">
        <v>1</v>
      </c>
      <c r="AC360">
        <f t="shared" si="80"/>
        <v>0</v>
      </c>
    </row>
    <row r="361" spans="1:29" x14ac:dyDescent="0.25">
      <c r="A361" t="s">
        <v>4927</v>
      </c>
      <c r="B361" t="s">
        <v>350</v>
      </c>
      <c r="C361" t="s">
        <v>6100</v>
      </c>
      <c r="E361" t="s">
        <v>6128</v>
      </c>
      <c r="F361" t="s">
        <v>6129</v>
      </c>
      <c r="G361">
        <v>0</v>
      </c>
      <c r="H361">
        <v>142539.99194160002</v>
      </c>
      <c r="I361">
        <v>8200</v>
      </c>
      <c r="J361">
        <f t="shared" si="73"/>
        <v>150739.99194160002</v>
      </c>
      <c r="K361">
        <v>0</v>
      </c>
      <c r="L361">
        <v>0</v>
      </c>
      <c r="M361">
        <v>123546</v>
      </c>
      <c r="N361">
        <f t="shared" si="74"/>
        <v>123546</v>
      </c>
      <c r="O361">
        <f t="shared" si="75"/>
        <v>4.779933788102487E-3</v>
      </c>
      <c r="P361">
        <f t="shared" si="76"/>
        <v>3.9176179604261795E-3</v>
      </c>
      <c r="Q361" s="42">
        <f t="shared" si="77"/>
        <v>-8.6231582767630748E-4</v>
      </c>
      <c r="R361" s="50">
        <f>Q361*(-1)</f>
        <v>8.6231582767630748E-4</v>
      </c>
      <c r="S361" s="42">
        <v>3.13481136E-4</v>
      </c>
      <c r="T361" s="42">
        <v>1.721638478E-3</v>
      </c>
      <c r="U361">
        <v>-888</v>
      </c>
      <c r="V361">
        <f>((R361)/(T361-S361))*100</f>
        <v>61.237178684277126</v>
      </c>
      <c r="W361" cm="1">
        <f t="array" ref="W361">_xlfn.IFS(Q361&lt;0,-1,Q361=0,0,Q361&gt;0,1)</f>
        <v>-1</v>
      </c>
      <c r="X361" cm="1">
        <f t="array" ref="X361">_xlfn.IFS(W361=0,0,AND(W361&lt;0,V361&lt;50),1,AND(W361&lt;0,V361&lt;80),2,AND(W361&lt;0,V361&lt;90),3,AND(W361&lt;0,V361&lt;100),4,AND(W361&lt;0,V361&gt;100),5,AND(W361&gt;0,U361&gt;100),5,AND(W361&gt;0,U361&gt;10),4,AND(W361&gt;0,U361&gt;5),3,AND(W361&gt;0,U361&gt;2),2,AND(W361&gt;0,U361&gt;0),1)</f>
        <v>2</v>
      </c>
      <c r="Y361" cm="1">
        <f t="array" ref="Y361">_xlfn.IFS(W361=0,0,AND(W361&lt;0,X361=1),11,AND(W361&gt;0,X361=1),12,AND(W361&lt;0,X361=2),11,AND(W361&gt;0,X361=2),22,AND(W361&lt;0,X361=3),11,AND(W361&gt;0,X361=3),32,AND(W361&lt;0,X361=4),41,AND(W361&gt;0,X361=4),42,AND(W361&lt;0,X361=5),51,AND(W361&gt;0,X361=5),52)</f>
        <v>11</v>
      </c>
      <c r="Z361">
        <f t="shared" si="78"/>
        <v>0</v>
      </c>
      <c r="AA361">
        <f t="shared" si="79"/>
        <v>0</v>
      </c>
      <c r="AB361">
        <v>1</v>
      </c>
      <c r="AC361">
        <f t="shared" si="80"/>
        <v>0</v>
      </c>
    </row>
    <row r="362" spans="1:29" x14ac:dyDescent="0.25">
      <c r="A362" t="s">
        <v>4328</v>
      </c>
      <c r="B362" t="s">
        <v>351</v>
      </c>
      <c r="C362" t="s">
        <v>6100</v>
      </c>
      <c r="E362" t="s">
        <v>6128</v>
      </c>
      <c r="F362" t="s">
        <v>6129</v>
      </c>
      <c r="G362">
        <v>0</v>
      </c>
      <c r="H362">
        <v>0</v>
      </c>
      <c r="I362">
        <v>0</v>
      </c>
      <c r="J362">
        <f t="shared" si="73"/>
        <v>0</v>
      </c>
      <c r="K362">
        <v>0</v>
      </c>
      <c r="L362">
        <v>0</v>
      </c>
      <c r="M362">
        <v>851765</v>
      </c>
      <c r="N362">
        <f t="shared" si="74"/>
        <v>851765</v>
      </c>
      <c r="O362">
        <f t="shared" si="75"/>
        <v>0</v>
      </c>
      <c r="P362">
        <f t="shared" si="76"/>
        <v>2.7009290969051244E-2</v>
      </c>
      <c r="Q362" s="42">
        <f t="shared" si="77"/>
        <v>2.7009290969051244E-2</v>
      </c>
      <c r="R362" s="50">
        <f>Q362</f>
        <v>2.7009290969051244E-2</v>
      </c>
      <c r="S362" s="42">
        <v>9.6870640300000018E-4</v>
      </c>
      <c r="T362" s="42">
        <v>4.9193130800000004E-3</v>
      </c>
      <c r="U362">
        <f>(Q362/T362)*100</f>
        <v>549.04598527913254</v>
      </c>
      <c r="V362">
        <v>-888</v>
      </c>
      <c r="W362" cm="1">
        <f t="array" ref="W362">_xlfn.IFS(Q362&lt;0,-1,Q362=0,0,Q362&gt;0,1)</f>
        <v>1</v>
      </c>
      <c r="X362" cm="1">
        <f t="array" ref="X362">_xlfn.IFS(W362=0,0,AND(W362&lt;0,V362&lt;50),1,AND(W362&lt;0,V362&lt;80),2,AND(W362&lt;0,V362&lt;90),3,AND(W362&lt;0,V362&lt;100),4,AND(W362&lt;0,V362&gt;100),5,AND(W362&gt;0,U362&gt;100),5,AND(W362&gt;0,U362&gt;10),4,AND(W362&gt;0,U362&gt;5),3,AND(W362&gt;0,U362&gt;2),2,AND(W362&gt;0,U362&gt;0),1)</f>
        <v>5</v>
      </c>
      <c r="Y362" cm="1">
        <f t="array" ref="Y362">_xlfn.IFS(W362=0,0,AND(W362&lt;0,X362=1),11,AND(W362&gt;0,X362=1),12,AND(W362&lt;0,X362=2),11,AND(W362&gt;0,X362=2),22,AND(W362&lt;0,X362=3),11,AND(W362&gt;0,X362=3),32,AND(W362&lt;0,X362=4),41,AND(W362&gt;0,X362=4),42,AND(W362&lt;0,X362=5),51,AND(W362&gt;0,X362=5),52)</f>
        <v>52</v>
      </c>
      <c r="Z362">
        <f t="shared" si="78"/>
        <v>0</v>
      </c>
      <c r="AA362">
        <f t="shared" si="79"/>
        <v>0</v>
      </c>
      <c r="AB362">
        <v>0</v>
      </c>
      <c r="AC362">
        <f t="shared" si="80"/>
        <v>0</v>
      </c>
    </row>
    <row r="363" spans="1:29" x14ac:dyDescent="0.25">
      <c r="A363" t="s">
        <v>4154</v>
      </c>
      <c r="B363" t="s">
        <v>187</v>
      </c>
      <c r="C363" t="s">
        <v>6100</v>
      </c>
      <c r="E363" t="s">
        <v>6128</v>
      </c>
      <c r="F363" t="s">
        <v>6129</v>
      </c>
      <c r="G363">
        <v>0</v>
      </c>
      <c r="H363">
        <v>0</v>
      </c>
      <c r="I363">
        <v>794.88</v>
      </c>
      <c r="J363">
        <f t="shared" si="73"/>
        <v>794.88</v>
      </c>
      <c r="K363">
        <v>0</v>
      </c>
      <c r="L363">
        <v>0</v>
      </c>
      <c r="M363">
        <v>2326167.4</v>
      </c>
      <c r="N363">
        <f t="shared" si="74"/>
        <v>2326167.4</v>
      </c>
      <c r="O363">
        <f t="shared" si="75"/>
        <v>2.5205479452054793E-5</v>
      </c>
      <c r="P363">
        <f t="shared" si="76"/>
        <v>7.3762284373414505E-2</v>
      </c>
      <c r="Q363" s="42">
        <f t="shared" si="77"/>
        <v>7.3737078893962457E-2</v>
      </c>
      <c r="R363" s="50">
        <f>Q363</f>
        <v>7.3737078893962457E-2</v>
      </c>
      <c r="S363" s="42">
        <v>0.66578151190000001</v>
      </c>
      <c r="T363" s="42">
        <v>3.3842288218999999</v>
      </c>
      <c r="U363">
        <f>(Q363/T363)*100</f>
        <v>2.178844362319579</v>
      </c>
      <c r="V363">
        <v>-888</v>
      </c>
      <c r="W363" cm="1">
        <f t="array" ref="W363">_xlfn.IFS(Q363&lt;0,-1,Q363=0,0,Q363&gt;0,1)</f>
        <v>1</v>
      </c>
      <c r="X363" cm="1">
        <f t="array" ref="X363">_xlfn.IFS(W363=0,0,AND(W363&lt;0,V363&lt;50),1,AND(W363&lt;0,V363&lt;80),2,AND(W363&lt;0,V363&lt;90),3,AND(W363&lt;0,V363&lt;100),4,AND(W363&lt;0,V363&gt;100),5,AND(W363&gt;0,U363&gt;100),5,AND(W363&gt;0,U363&gt;10),4,AND(W363&gt;0,U363&gt;5),3,AND(W363&gt;0,U363&gt;2),2,AND(W363&gt;0,U363&gt;0),1)</f>
        <v>2</v>
      </c>
      <c r="Y363" cm="1">
        <f t="array" ref="Y363">_xlfn.IFS(W363=0,0,AND(W363&lt;0,X363=1),11,AND(W363&gt;0,X363=1),12,AND(W363&lt;0,X363=2),11,AND(W363&gt;0,X363=2),22,AND(W363&lt;0,X363=3),11,AND(W363&gt;0,X363=3),32,AND(W363&lt;0,X363=4),41,AND(W363&gt;0,X363=4),42,AND(W363&lt;0,X363=5),51,AND(W363&gt;0,X363=5),52)</f>
        <v>22</v>
      </c>
      <c r="Z363">
        <f t="shared" si="78"/>
        <v>1</v>
      </c>
      <c r="AA363">
        <f t="shared" si="79"/>
        <v>1</v>
      </c>
      <c r="AB363">
        <v>0</v>
      </c>
      <c r="AC363">
        <f t="shared" si="80"/>
        <v>1</v>
      </c>
    </row>
    <row r="364" spans="1:29" x14ac:dyDescent="0.25">
      <c r="A364" t="s">
        <v>3812</v>
      </c>
      <c r="B364" t="s">
        <v>279</v>
      </c>
      <c r="C364" t="s">
        <v>6100</v>
      </c>
      <c r="E364" t="s">
        <v>6128</v>
      </c>
      <c r="F364" t="s">
        <v>6129</v>
      </c>
      <c r="G364">
        <v>0</v>
      </c>
      <c r="H364">
        <v>0</v>
      </c>
      <c r="I364">
        <v>27547</v>
      </c>
      <c r="J364">
        <f t="shared" si="73"/>
        <v>27547</v>
      </c>
      <c r="K364">
        <v>0</v>
      </c>
      <c r="L364">
        <v>0</v>
      </c>
      <c r="M364">
        <v>404631.42499999999</v>
      </c>
      <c r="N364">
        <f t="shared" si="74"/>
        <v>404631.42499999999</v>
      </c>
      <c r="O364">
        <f t="shared" si="75"/>
        <v>8.735096397767631E-4</v>
      </c>
      <c r="P364">
        <f t="shared" si="76"/>
        <v>1.2830778316844241E-2</v>
      </c>
      <c r="Q364" s="42">
        <f t="shared" si="77"/>
        <v>1.1957268677067479E-2</v>
      </c>
      <c r="R364" s="50">
        <f>Q364</f>
        <v>1.1957268677067479E-2</v>
      </c>
      <c r="S364" s="42">
        <v>6.5496182599999986E-4</v>
      </c>
      <c r="T364" s="42">
        <v>3.2406203549999999E-3</v>
      </c>
      <c r="U364">
        <f>(Q364/T364)*100</f>
        <v>368.9808545027015</v>
      </c>
      <c r="V364">
        <v>-888</v>
      </c>
      <c r="W364" cm="1">
        <f t="array" ref="W364">_xlfn.IFS(Q364&lt;0,-1,Q364=0,0,Q364&gt;0,1)</f>
        <v>1</v>
      </c>
      <c r="X364" cm="1">
        <f t="array" ref="X364">_xlfn.IFS(W364=0,0,AND(W364&lt;0,V364&lt;50),1,AND(W364&lt;0,V364&lt;80),2,AND(W364&lt;0,V364&lt;90),3,AND(W364&lt;0,V364&lt;100),4,AND(W364&lt;0,V364&gt;100),5,AND(W364&gt;0,U364&gt;100),5,AND(W364&gt;0,U364&gt;10),4,AND(W364&gt;0,U364&gt;5),3,AND(W364&gt;0,U364&gt;2),2,AND(W364&gt;0,U364&gt;0),1)</f>
        <v>5</v>
      </c>
      <c r="Y364" cm="1">
        <f t="array" ref="Y364">_xlfn.IFS(W364=0,0,AND(W364&lt;0,X364=1),11,AND(W364&gt;0,X364=1),12,AND(W364&lt;0,X364=2),11,AND(W364&gt;0,X364=2),22,AND(W364&lt;0,X364=3),11,AND(W364&gt;0,X364=3),32,AND(W364&lt;0,X364=4),41,AND(W364&gt;0,X364=4),42,AND(W364&lt;0,X364=5),51,AND(W364&gt;0,X364=5),52)</f>
        <v>52</v>
      </c>
      <c r="Z364">
        <f t="shared" si="78"/>
        <v>0</v>
      </c>
      <c r="AA364">
        <f t="shared" si="79"/>
        <v>0</v>
      </c>
      <c r="AB364">
        <v>1</v>
      </c>
      <c r="AC364">
        <f t="shared" si="80"/>
        <v>0</v>
      </c>
    </row>
    <row r="365" spans="1:29" x14ac:dyDescent="0.25">
      <c r="A365" t="s">
        <v>3066</v>
      </c>
      <c r="B365" t="s">
        <v>352</v>
      </c>
      <c r="C365" t="s">
        <v>6100</v>
      </c>
      <c r="E365" t="s">
        <v>6128</v>
      </c>
      <c r="F365" t="s">
        <v>6129</v>
      </c>
      <c r="G365">
        <v>0</v>
      </c>
      <c r="H365">
        <v>0</v>
      </c>
      <c r="I365">
        <v>14730</v>
      </c>
      <c r="J365">
        <f t="shared" si="73"/>
        <v>14730</v>
      </c>
      <c r="K365">
        <v>0</v>
      </c>
      <c r="L365">
        <v>0</v>
      </c>
      <c r="M365">
        <v>18025</v>
      </c>
      <c r="N365">
        <f t="shared" si="74"/>
        <v>18025</v>
      </c>
      <c r="O365">
        <f t="shared" si="75"/>
        <v>4.6708523592085236E-4</v>
      </c>
      <c r="P365">
        <f t="shared" si="76"/>
        <v>5.7156900050735671E-4</v>
      </c>
      <c r="Q365" s="42">
        <f t="shared" si="77"/>
        <v>1.0448376458650435E-4</v>
      </c>
      <c r="R365" s="50">
        <f>Q365</f>
        <v>1.0448376458650435E-4</v>
      </c>
      <c r="S365" s="42">
        <v>8.2426626099999997E-4</v>
      </c>
      <c r="T365" s="42">
        <v>7.0130186910000005E-3</v>
      </c>
      <c r="U365">
        <f>(Q365/T365)*100</f>
        <v>1.4898543578757495</v>
      </c>
      <c r="V365">
        <v>-888</v>
      </c>
      <c r="W365" cm="1">
        <f t="array" ref="W365">_xlfn.IFS(Q365&lt;0,-1,Q365=0,0,Q365&gt;0,1)</f>
        <v>1</v>
      </c>
      <c r="X365" cm="1">
        <f t="array" ref="X365">_xlfn.IFS(W365=0,0,AND(W365&lt;0,V365&lt;50),1,AND(W365&lt;0,V365&lt;80),2,AND(W365&lt;0,V365&lt;90),3,AND(W365&lt;0,V365&lt;100),4,AND(W365&lt;0,V365&gt;100),5,AND(W365&gt;0,U365&gt;100),5,AND(W365&gt;0,U365&gt;10),4,AND(W365&gt;0,U365&gt;5),3,AND(W365&gt;0,U365&gt;2),2,AND(W365&gt;0,U365&gt;0),1)</f>
        <v>1</v>
      </c>
      <c r="Y365" cm="1">
        <f t="array" ref="Y365">_xlfn.IFS(W365=0,0,AND(W365&lt;0,X365=1),11,AND(W365&gt;0,X365=1),12,AND(W365&lt;0,X365=2),11,AND(W365&gt;0,X365=2),22,AND(W365&lt;0,X365=3),11,AND(W365&gt;0,X365=3),32,AND(W365&lt;0,X365=4),41,AND(W365&gt;0,X365=4),42,AND(W365&lt;0,X365=5),51,AND(W365&gt;0,X365=5),52)</f>
        <v>12</v>
      </c>
      <c r="Z365">
        <f t="shared" si="78"/>
        <v>0</v>
      </c>
      <c r="AA365">
        <f t="shared" si="79"/>
        <v>0</v>
      </c>
      <c r="AB365">
        <v>0</v>
      </c>
      <c r="AC365">
        <f t="shared" si="80"/>
        <v>0</v>
      </c>
    </row>
    <row r="366" spans="1:29" x14ac:dyDescent="0.25">
      <c r="A366" t="s">
        <v>5897</v>
      </c>
      <c r="B366" t="s">
        <v>8</v>
      </c>
      <c r="C366" t="s">
        <v>6100</v>
      </c>
      <c r="E366" t="s">
        <v>6128</v>
      </c>
      <c r="F366" t="s">
        <v>6129</v>
      </c>
      <c r="G366">
        <v>0</v>
      </c>
      <c r="H366">
        <v>0</v>
      </c>
      <c r="I366">
        <v>0</v>
      </c>
      <c r="J366">
        <f t="shared" si="73"/>
        <v>0</v>
      </c>
      <c r="K366">
        <v>0</v>
      </c>
      <c r="L366">
        <v>0</v>
      </c>
      <c r="M366">
        <v>0</v>
      </c>
      <c r="N366">
        <f t="shared" si="74"/>
        <v>0</v>
      </c>
      <c r="O366">
        <f t="shared" si="75"/>
        <v>0</v>
      </c>
      <c r="P366">
        <f t="shared" si="76"/>
        <v>0</v>
      </c>
      <c r="Q366" s="42">
        <f t="shared" si="77"/>
        <v>0</v>
      </c>
      <c r="R366" s="50">
        <f>Q366</f>
        <v>0</v>
      </c>
      <c r="S366" s="42">
        <v>6.6695630599999999E-4</v>
      </c>
      <c r="T366" s="42">
        <v>2.4439203649999999E-3</v>
      </c>
      <c r="U366">
        <f>(Q366/T366)*100</f>
        <v>0</v>
      </c>
      <c r="V366">
        <f>((R366)/(T366-S366))*100</f>
        <v>0</v>
      </c>
      <c r="W366" cm="1">
        <f t="array" ref="W366">_xlfn.IFS(Q366&lt;0,-1,Q366=0,0,Q366&gt;0,1)</f>
        <v>0</v>
      </c>
      <c r="X366" cm="1">
        <f t="array" ref="X366">_xlfn.IFS(W366=0,0,AND(W366&lt;0,V366&lt;50),1,AND(W366&lt;0,V366&lt;80),2,AND(W366&lt;0,V366&lt;90),3,AND(W366&lt;0,V366&lt;100),4,AND(W366&lt;0,V366&gt;100),5,AND(W366&gt;0,U366&gt;100),5,AND(W366&gt;0,U366&gt;10),4,AND(W366&gt;0,U366&gt;5),3,AND(W366&gt;0,U366&gt;2),2,AND(W366&gt;0,U366&gt;0),1)</f>
        <v>0</v>
      </c>
      <c r="Y366" cm="1">
        <f t="array" ref="Y366">_xlfn.IFS(W366=0,0,AND(W366&lt;0,X366=1),11,AND(W366&gt;0,X366=1),12,AND(W366&lt;0,X366=2),11,AND(W366&gt;0,X366=2),22,AND(W366&lt;0,X366=3),11,AND(W366&gt;0,X366=3),32,AND(W366&lt;0,X366=4),41,AND(W366&gt;0,X366=4),42,AND(W366&lt;0,X366=5),51,AND(W366&gt;0,X366=5),52)</f>
        <v>0</v>
      </c>
      <c r="Z366">
        <f t="shared" si="78"/>
        <v>0</v>
      </c>
      <c r="AA366">
        <f t="shared" si="79"/>
        <v>0</v>
      </c>
      <c r="AB366">
        <v>1</v>
      </c>
      <c r="AC366">
        <f t="shared" si="80"/>
        <v>0</v>
      </c>
    </row>
    <row r="367" spans="1:29" x14ac:dyDescent="0.25">
      <c r="A367" t="s">
        <v>5271</v>
      </c>
      <c r="B367" t="s">
        <v>5</v>
      </c>
      <c r="C367" t="s">
        <v>6100</v>
      </c>
      <c r="E367" t="s">
        <v>6128</v>
      </c>
      <c r="F367" t="s">
        <v>6129</v>
      </c>
      <c r="G367">
        <v>0</v>
      </c>
      <c r="H367">
        <v>0</v>
      </c>
      <c r="I367">
        <v>165234</v>
      </c>
      <c r="J367">
        <f t="shared" si="73"/>
        <v>165234</v>
      </c>
      <c r="K367">
        <v>0</v>
      </c>
      <c r="L367">
        <v>0</v>
      </c>
      <c r="M367">
        <v>40182</v>
      </c>
      <c r="N367">
        <f t="shared" si="74"/>
        <v>40182</v>
      </c>
      <c r="O367">
        <f t="shared" si="75"/>
        <v>5.2395357686453575E-3</v>
      </c>
      <c r="P367">
        <f t="shared" si="76"/>
        <v>1.2741628614916286E-3</v>
      </c>
      <c r="Q367" s="42">
        <f t="shared" si="77"/>
        <v>-3.9653729071537289E-3</v>
      </c>
      <c r="R367" s="50">
        <f>Q367*(-1)</f>
        <v>3.9653729071537289E-3</v>
      </c>
      <c r="S367" s="42">
        <v>6.657378062E-3</v>
      </c>
      <c r="T367" s="42">
        <v>2.4511253170999999E-2</v>
      </c>
      <c r="U367">
        <v>-888</v>
      </c>
      <c r="V367">
        <f>((R367)/(T367-S367))*100</f>
        <v>22.210152602416354</v>
      </c>
      <c r="W367" cm="1">
        <f t="array" ref="W367">_xlfn.IFS(Q367&lt;0,-1,Q367=0,0,Q367&gt;0,1)</f>
        <v>-1</v>
      </c>
      <c r="X367" cm="1">
        <f t="array" ref="X367">_xlfn.IFS(W367=0,0,AND(W367&lt;0,V367&lt;50),1,AND(W367&lt;0,V367&lt;80),2,AND(W367&lt;0,V367&lt;90),3,AND(W367&lt;0,V367&lt;100),4,AND(W367&lt;0,V367&gt;100),5,AND(W367&gt;0,U367&gt;100),5,AND(W367&gt;0,U367&gt;10),4,AND(W367&gt;0,U367&gt;5),3,AND(W367&gt;0,U367&gt;2),2,AND(W367&gt;0,U367&gt;0),1)</f>
        <v>1</v>
      </c>
      <c r="Y367" cm="1">
        <f t="array" ref="Y367">_xlfn.IFS(W367=0,0,AND(W367&lt;0,X367=1),11,AND(W367&gt;0,X367=1),12,AND(W367&lt;0,X367=2),11,AND(W367&gt;0,X367=2),22,AND(W367&lt;0,X367=3),11,AND(W367&gt;0,X367=3),32,AND(W367&lt;0,X367=4),41,AND(W367&gt;0,X367=4),42,AND(W367&lt;0,X367=5),51,AND(W367&gt;0,X367=5),52)</f>
        <v>11</v>
      </c>
      <c r="Z367">
        <f t="shared" si="78"/>
        <v>0</v>
      </c>
      <c r="AA367">
        <f t="shared" si="79"/>
        <v>1</v>
      </c>
      <c r="AB367">
        <v>1</v>
      </c>
      <c r="AC367">
        <f t="shared" si="80"/>
        <v>1</v>
      </c>
    </row>
    <row r="368" spans="1:29" x14ac:dyDescent="0.25">
      <c r="A368" t="s">
        <v>3191</v>
      </c>
      <c r="B368" t="s">
        <v>353</v>
      </c>
      <c r="C368" t="s">
        <v>6100</v>
      </c>
      <c r="E368" t="s">
        <v>6128</v>
      </c>
      <c r="F368" t="s">
        <v>6129</v>
      </c>
      <c r="G368">
        <v>0</v>
      </c>
      <c r="H368">
        <v>0</v>
      </c>
      <c r="I368">
        <v>0</v>
      </c>
      <c r="J368">
        <f t="shared" si="73"/>
        <v>0</v>
      </c>
      <c r="K368">
        <v>0</v>
      </c>
      <c r="L368">
        <v>0</v>
      </c>
      <c r="M368">
        <v>19725.95</v>
      </c>
      <c r="N368">
        <f t="shared" si="74"/>
        <v>19725.95</v>
      </c>
      <c r="O368">
        <f t="shared" si="75"/>
        <v>0</v>
      </c>
      <c r="P368">
        <f t="shared" si="76"/>
        <v>6.2550577118214109E-4</v>
      </c>
      <c r="Q368" s="42">
        <f t="shared" si="77"/>
        <v>6.2550577118214109E-4</v>
      </c>
      <c r="R368" s="50">
        <f>Q368</f>
        <v>6.2550577118214109E-4</v>
      </c>
      <c r="S368" s="42">
        <v>5.0378072450000004E-3</v>
      </c>
      <c r="T368" s="42">
        <v>1.8484700151999999E-2</v>
      </c>
      <c r="U368">
        <f>(Q368/T368)*100</f>
        <v>3.3839108345745217</v>
      </c>
      <c r="V368">
        <v>-888</v>
      </c>
      <c r="W368" cm="1">
        <f t="array" ref="W368">_xlfn.IFS(Q368&lt;0,-1,Q368=0,0,Q368&gt;0,1)</f>
        <v>1</v>
      </c>
      <c r="X368" cm="1">
        <f t="array" ref="X368">_xlfn.IFS(W368=0,0,AND(W368&lt;0,V368&lt;50),1,AND(W368&lt;0,V368&lt;80),2,AND(W368&lt;0,V368&lt;90),3,AND(W368&lt;0,V368&lt;100),4,AND(W368&lt;0,V368&gt;100),5,AND(W368&gt;0,U368&gt;100),5,AND(W368&gt;0,U368&gt;10),4,AND(W368&gt;0,U368&gt;5),3,AND(W368&gt;0,U368&gt;2),2,AND(W368&gt;0,U368&gt;0),1)</f>
        <v>2</v>
      </c>
      <c r="Y368" cm="1">
        <f t="array" ref="Y368">_xlfn.IFS(W368=0,0,AND(W368&lt;0,X368=1),11,AND(W368&gt;0,X368=1),12,AND(W368&lt;0,X368=2),11,AND(W368&gt;0,X368=2),22,AND(W368&lt;0,X368=3),11,AND(W368&gt;0,X368=3),32,AND(W368&lt;0,X368=4),41,AND(W368&gt;0,X368=4),42,AND(W368&lt;0,X368=5),51,AND(W368&gt;0,X368=5),52)</f>
        <v>22</v>
      </c>
      <c r="Z368">
        <f t="shared" si="78"/>
        <v>0</v>
      </c>
      <c r="AA368">
        <f t="shared" si="79"/>
        <v>1</v>
      </c>
      <c r="AB368">
        <v>0</v>
      </c>
      <c r="AC368">
        <f t="shared" si="80"/>
        <v>1</v>
      </c>
    </row>
    <row r="369" spans="1:29" x14ac:dyDescent="0.25">
      <c r="A369" t="s">
        <v>3290</v>
      </c>
      <c r="B369" t="s">
        <v>354</v>
      </c>
      <c r="C369" t="s">
        <v>6100</v>
      </c>
      <c r="E369" t="s">
        <v>6128</v>
      </c>
      <c r="F369" t="s">
        <v>6129</v>
      </c>
      <c r="G369">
        <v>0</v>
      </c>
      <c r="H369">
        <v>0</v>
      </c>
      <c r="I369">
        <v>12895.93</v>
      </c>
      <c r="J369">
        <f t="shared" si="73"/>
        <v>12895.93</v>
      </c>
      <c r="K369">
        <v>0</v>
      </c>
      <c r="L369">
        <v>0</v>
      </c>
      <c r="M369">
        <v>60104</v>
      </c>
      <c r="N369">
        <f t="shared" si="74"/>
        <v>60104</v>
      </c>
      <c r="O369">
        <f t="shared" si="75"/>
        <v>4.0892725773718924E-4</v>
      </c>
      <c r="P369">
        <f t="shared" si="76"/>
        <v>1.9058853373921866E-3</v>
      </c>
      <c r="Q369" s="42">
        <f t="shared" si="77"/>
        <v>1.4969580796549975E-3</v>
      </c>
      <c r="R369" s="50">
        <f>Q369</f>
        <v>1.4969580796549975E-3</v>
      </c>
      <c r="S369" s="42">
        <v>2.3372017450000002E-3</v>
      </c>
      <c r="T369" s="42">
        <v>1.7844127367000001E-2</v>
      </c>
      <c r="U369">
        <f>(Q369/T369)*100</f>
        <v>8.3890797732333713</v>
      </c>
      <c r="V369">
        <v>-888</v>
      </c>
      <c r="W369" cm="1">
        <f t="array" ref="W369">_xlfn.IFS(Q369&lt;0,-1,Q369=0,0,Q369&gt;0,1)</f>
        <v>1</v>
      </c>
      <c r="X369" cm="1">
        <f t="array" ref="X369">_xlfn.IFS(W369=0,0,AND(W369&lt;0,V369&lt;50),1,AND(W369&lt;0,V369&lt;80),2,AND(W369&lt;0,V369&lt;90),3,AND(W369&lt;0,V369&lt;100),4,AND(W369&lt;0,V369&gt;100),5,AND(W369&gt;0,U369&gt;100),5,AND(W369&gt;0,U369&gt;10),4,AND(W369&gt;0,U369&gt;5),3,AND(W369&gt;0,U369&gt;2),2,AND(W369&gt;0,U369&gt;0),1)</f>
        <v>3</v>
      </c>
      <c r="Y369" cm="1">
        <f t="array" ref="Y369">_xlfn.IFS(W369=0,0,AND(W369&lt;0,X369=1),11,AND(W369&gt;0,X369=1),12,AND(W369&lt;0,X369=2),11,AND(W369&gt;0,X369=2),22,AND(W369&lt;0,X369=3),11,AND(W369&gt;0,X369=3),32,AND(W369&lt;0,X369=4),41,AND(W369&gt;0,X369=4),42,AND(W369&lt;0,X369=5),51,AND(W369&gt;0,X369=5),52)</f>
        <v>32</v>
      </c>
      <c r="Z369">
        <f t="shared" si="78"/>
        <v>0</v>
      </c>
      <c r="AA369">
        <f t="shared" si="79"/>
        <v>1</v>
      </c>
      <c r="AB369">
        <v>1</v>
      </c>
      <c r="AC369">
        <f t="shared" si="80"/>
        <v>1</v>
      </c>
    </row>
    <row r="370" spans="1:29" x14ac:dyDescent="0.25">
      <c r="A370" t="s">
        <v>3354</v>
      </c>
      <c r="B370" t="s">
        <v>355</v>
      </c>
      <c r="C370" t="s">
        <v>6100</v>
      </c>
      <c r="E370" t="s">
        <v>6128</v>
      </c>
      <c r="F370" t="s">
        <v>6129</v>
      </c>
      <c r="G370">
        <v>0</v>
      </c>
      <c r="H370">
        <v>0</v>
      </c>
      <c r="I370">
        <v>17516</v>
      </c>
      <c r="J370">
        <f t="shared" si="73"/>
        <v>17516</v>
      </c>
      <c r="K370">
        <v>0</v>
      </c>
      <c r="L370">
        <v>0</v>
      </c>
      <c r="M370">
        <v>62205.5</v>
      </c>
      <c r="N370">
        <f t="shared" si="74"/>
        <v>62205.5</v>
      </c>
      <c r="O370">
        <f t="shared" si="75"/>
        <v>5.5542871638762051E-4</v>
      </c>
      <c r="P370">
        <f t="shared" si="76"/>
        <v>1.9725234652460681E-3</v>
      </c>
      <c r="Q370" s="42">
        <f t="shared" si="77"/>
        <v>1.4170947488584477E-3</v>
      </c>
      <c r="R370" s="50">
        <f>Q370</f>
        <v>1.4170947488584477E-3</v>
      </c>
      <c r="S370" s="42">
        <v>1.1622702790000002E-3</v>
      </c>
      <c r="T370" s="42">
        <v>1.1842952248000001E-2</v>
      </c>
      <c r="U370">
        <f>(Q370/T370)*100</f>
        <v>11.965722052943024</v>
      </c>
      <c r="V370">
        <v>-888</v>
      </c>
      <c r="W370" cm="1">
        <f t="array" ref="W370">_xlfn.IFS(Q370&lt;0,-1,Q370=0,0,Q370&gt;0,1)</f>
        <v>1</v>
      </c>
      <c r="X370" cm="1">
        <f t="array" ref="X370">_xlfn.IFS(W370=0,0,AND(W370&lt;0,V370&lt;50),1,AND(W370&lt;0,V370&lt;80),2,AND(W370&lt;0,V370&lt;90),3,AND(W370&lt;0,V370&lt;100),4,AND(W370&lt;0,V370&gt;100),5,AND(W370&gt;0,U370&gt;100),5,AND(W370&gt;0,U370&gt;10),4,AND(W370&gt;0,U370&gt;5),3,AND(W370&gt;0,U370&gt;2),2,AND(W370&gt;0,U370&gt;0),1)</f>
        <v>4</v>
      </c>
      <c r="Y370" cm="1">
        <f t="array" ref="Y370">_xlfn.IFS(W370=0,0,AND(W370&lt;0,X370=1),11,AND(W370&gt;0,X370=1),12,AND(W370&lt;0,X370=2),11,AND(W370&gt;0,X370=2),22,AND(W370&lt;0,X370=3),11,AND(W370&gt;0,X370=3),32,AND(W370&lt;0,X370=4),41,AND(W370&gt;0,X370=4),42,AND(W370&lt;0,X370=5),51,AND(W370&gt;0,X370=5),52)</f>
        <v>42</v>
      </c>
      <c r="Z370">
        <f t="shared" si="78"/>
        <v>0</v>
      </c>
      <c r="AA370">
        <f t="shared" si="79"/>
        <v>1</v>
      </c>
      <c r="AB370">
        <v>0</v>
      </c>
      <c r="AC370">
        <f t="shared" si="80"/>
        <v>1</v>
      </c>
    </row>
    <row r="371" spans="1:29" x14ac:dyDescent="0.25">
      <c r="A371" t="s">
        <v>4256</v>
      </c>
      <c r="B371" t="s">
        <v>356</v>
      </c>
      <c r="C371" t="s">
        <v>6100</v>
      </c>
      <c r="E371" t="s">
        <v>6128</v>
      </c>
      <c r="F371" t="s">
        <v>6129</v>
      </c>
      <c r="G371">
        <v>0</v>
      </c>
      <c r="H371">
        <v>0</v>
      </c>
      <c r="I371">
        <v>22656</v>
      </c>
      <c r="J371">
        <f t="shared" si="73"/>
        <v>22656</v>
      </c>
      <c r="K371">
        <v>0</v>
      </c>
      <c r="L371">
        <v>0</v>
      </c>
      <c r="M371">
        <v>1225930</v>
      </c>
      <c r="N371">
        <f t="shared" si="74"/>
        <v>1225930</v>
      </c>
      <c r="O371">
        <f t="shared" si="75"/>
        <v>7.1841704718417047E-4</v>
      </c>
      <c r="P371">
        <f t="shared" si="76"/>
        <v>3.8873985286656518E-2</v>
      </c>
      <c r="Q371" s="42">
        <f t="shared" si="77"/>
        <v>3.8155568239472346E-2</v>
      </c>
      <c r="R371" s="50">
        <f>Q371</f>
        <v>3.8155568239472346E-2</v>
      </c>
      <c r="S371" s="42">
        <v>1.118312004E-3</v>
      </c>
      <c r="T371" s="42">
        <v>1.0969470117E-2</v>
      </c>
      <c r="U371">
        <f>(Q371/T371)*100</f>
        <v>347.83419647901252</v>
      </c>
      <c r="V371">
        <v>-888</v>
      </c>
      <c r="W371" cm="1">
        <f t="array" ref="W371">_xlfn.IFS(Q371&lt;0,-1,Q371=0,0,Q371&gt;0,1)</f>
        <v>1</v>
      </c>
      <c r="X371" cm="1">
        <f t="array" ref="X371">_xlfn.IFS(W371=0,0,AND(W371&lt;0,V371&lt;50),1,AND(W371&lt;0,V371&lt;80),2,AND(W371&lt;0,V371&lt;90),3,AND(W371&lt;0,V371&lt;100),4,AND(W371&lt;0,V371&gt;100),5,AND(W371&gt;0,U371&gt;100),5,AND(W371&gt;0,U371&gt;10),4,AND(W371&gt;0,U371&gt;5),3,AND(W371&gt;0,U371&gt;2),2,AND(W371&gt;0,U371&gt;0),1)</f>
        <v>5</v>
      </c>
      <c r="Y371" cm="1">
        <f t="array" ref="Y371">_xlfn.IFS(W371=0,0,AND(W371&lt;0,X371=1),11,AND(W371&gt;0,X371=1),12,AND(W371&lt;0,X371=2),11,AND(W371&gt;0,X371=2),22,AND(W371&lt;0,X371=3),11,AND(W371&gt;0,X371=3),32,AND(W371&lt;0,X371=4),41,AND(W371&gt;0,X371=4),42,AND(W371&lt;0,X371=5),51,AND(W371&gt;0,X371=5),52)</f>
        <v>52</v>
      </c>
      <c r="Z371">
        <f t="shared" si="78"/>
        <v>0</v>
      </c>
      <c r="AA371">
        <f t="shared" si="79"/>
        <v>1</v>
      </c>
      <c r="AB371">
        <v>1</v>
      </c>
      <c r="AC371">
        <f t="shared" si="80"/>
        <v>1</v>
      </c>
    </row>
    <row r="372" spans="1:29" x14ac:dyDescent="0.25">
      <c r="A372" t="s">
        <v>5291</v>
      </c>
      <c r="B372" t="s">
        <v>357</v>
      </c>
      <c r="C372" t="s">
        <v>6100</v>
      </c>
      <c r="E372" t="s">
        <v>6128</v>
      </c>
      <c r="F372" t="s">
        <v>6129</v>
      </c>
      <c r="G372">
        <v>0</v>
      </c>
      <c r="H372">
        <v>0</v>
      </c>
      <c r="I372">
        <v>30870</v>
      </c>
      <c r="J372">
        <f t="shared" si="73"/>
        <v>30870</v>
      </c>
      <c r="K372">
        <v>0</v>
      </c>
      <c r="L372">
        <v>0</v>
      </c>
      <c r="M372">
        <v>0</v>
      </c>
      <c r="N372">
        <f t="shared" si="74"/>
        <v>0</v>
      </c>
      <c r="O372">
        <f t="shared" si="75"/>
        <v>9.788812785388127E-4</v>
      </c>
      <c r="P372">
        <f t="shared" si="76"/>
        <v>0</v>
      </c>
      <c r="Q372" s="42">
        <f t="shared" si="77"/>
        <v>-9.788812785388127E-4</v>
      </c>
      <c r="R372" s="50">
        <f>Q372*(-1)</f>
        <v>9.788812785388127E-4</v>
      </c>
      <c r="S372" s="42">
        <v>1.2428410350000002E-3</v>
      </c>
      <c r="T372" s="42">
        <v>8.4411129380000012E-3</v>
      </c>
      <c r="U372">
        <v>-888</v>
      </c>
      <c r="V372">
        <f>((R372)/(T372-S372))*100</f>
        <v>13.598837217177742</v>
      </c>
      <c r="W372" cm="1">
        <f t="array" ref="W372">_xlfn.IFS(Q372&lt;0,-1,Q372=0,0,Q372&gt;0,1)</f>
        <v>-1</v>
      </c>
      <c r="X372" cm="1">
        <f t="array" ref="X372">_xlfn.IFS(W372=0,0,AND(W372&lt;0,V372&lt;50),1,AND(W372&lt;0,V372&lt;80),2,AND(W372&lt;0,V372&lt;90),3,AND(W372&lt;0,V372&lt;100),4,AND(W372&lt;0,V372&gt;100),5,AND(W372&gt;0,U372&gt;100),5,AND(W372&gt;0,U372&gt;10),4,AND(W372&gt;0,U372&gt;5),3,AND(W372&gt;0,U372&gt;2),2,AND(W372&gt;0,U372&gt;0),1)</f>
        <v>1</v>
      </c>
      <c r="Y372" cm="1">
        <f t="array" ref="Y372">_xlfn.IFS(W372=0,0,AND(W372&lt;0,X372=1),11,AND(W372&gt;0,X372=1),12,AND(W372&lt;0,X372=2),11,AND(W372&gt;0,X372=2),22,AND(W372&lt;0,X372=3),11,AND(W372&gt;0,X372=3),32,AND(W372&lt;0,X372=4),41,AND(W372&gt;0,X372=4),42,AND(W372&lt;0,X372=5),51,AND(W372&gt;0,X372=5),52)</f>
        <v>11</v>
      </c>
      <c r="Z372">
        <f t="shared" si="78"/>
        <v>0</v>
      </c>
      <c r="AA372">
        <f t="shared" si="79"/>
        <v>0</v>
      </c>
      <c r="AB372">
        <v>0</v>
      </c>
      <c r="AC372">
        <f t="shared" si="80"/>
        <v>0</v>
      </c>
    </row>
    <row r="373" spans="1:29" x14ac:dyDescent="0.25">
      <c r="A373" t="s">
        <v>4135</v>
      </c>
      <c r="B373" t="s">
        <v>358</v>
      </c>
      <c r="C373" t="s">
        <v>6100</v>
      </c>
      <c r="E373" t="s">
        <v>6128</v>
      </c>
      <c r="F373" t="s">
        <v>6129</v>
      </c>
      <c r="G373">
        <v>0</v>
      </c>
      <c r="H373">
        <v>0</v>
      </c>
      <c r="I373">
        <v>2857162</v>
      </c>
      <c r="J373">
        <f t="shared" si="73"/>
        <v>2857162</v>
      </c>
      <c r="K373">
        <v>0</v>
      </c>
      <c r="L373">
        <v>0</v>
      </c>
      <c r="M373">
        <v>8993586.9000000004</v>
      </c>
      <c r="N373">
        <f t="shared" si="74"/>
        <v>8993586.9000000004</v>
      </c>
      <c r="O373">
        <f t="shared" si="75"/>
        <v>9.0600012683916792E-2</v>
      </c>
      <c r="P373">
        <f t="shared" si="76"/>
        <v>0.28518476978691021</v>
      </c>
      <c r="Q373" s="42">
        <f t="shared" si="77"/>
        <v>0.19458475710299342</v>
      </c>
      <c r="R373" s="50">
        <f>Q373</f>
        <v>0.19458475710299342</v>
      </c>
      <c r="S373" s="42">
        <v>0.90083126940000002</v>
      </c>
      <c r="T373" s="42">
        <v>7.2610239838000004</v>
      </c>
      <c r="U373">
        <f>(Q373/T373)*100</f>
        <v>2.6798528353181252</v>
      </c>
      <c r="V373">
        <v>-888</v>
      </c>
      <c r="W373" cm="1">
        <f t="array" ref="W373">_xlfn.IFS(Q373&lt;0,-1,Q373=0,0,Q373&gt;0,1)</f>
        <v>1</v>
      </c>
      <c r="X373" cm="1">
        <f t="array" ref="X373">_xlfn.IFS(W373=0,0,AND(W373&lt;0,V373&lt;50),1,AND(W373&lt;0,V373&lt;80),2,AND(W373&lt;0,V373&lt;90),3,AND(W373&lt;0,V373&lt;100),4,AND(W373&lt;0,V373&gt;100),5,AND(W373&gt;0,U373&gt;100),5,AND(W373&gt;0,U373&gt;10),4,AND(W373&gt;0,U373&gt;5),3,AND(W373&gt;0,U373&gt;2),2,AND(W373&gt;0,U373&gt;0),1)</f>
        <v>2</v>
      </c>
      <c r="Y373" cm="1">
        <f t="array" ref="Y373">_xlfn.IFS(W373=0,0,AND(W373&lt;0,X373=1),11,AND(W373&gt;0,X373=1),12,AND(W373&lt;0,X373=2),11,AND(W373&gt;0,X373=2),22,AND(W373&lt;0,X373=3),11,AND(W373&gt;0,X373=3),32,AND(W373&lt;0,X373=4),41,AND(W373&gt;0,X373=4),42,AND(W373&lt;0,X373=5),51,AND(W373&gt;0,X373=5),52)</f>
        <v>22</v>
      </c>
      <c r="Z373">
        <f t="shared" si="78"/>
        <v>1</v>
      </c>
      <c r="AA373">
        <f t="shared" si="79"/>
        <v>1</v>
      </c>
      <c r="AB373">
        <v>0</v>
      </c>
      <c r="AC373">
        <f t="shared" si="80"/>
        <v>1</v>
      </c>
    </row>
    <row r="374" spans="1:29" x14ac:dyDescent="0.25">
      <c r="A374" t="s">
        <v>5784</v>
      </c>
      <c r="B374" t="s">
        <v>359</v>
      </c>
      <c r="C374" t="s">
        <v>6100</v>
      </c>
      <c r="E374" t="s">
        <v>6128</v>
      </c>
      <c r="F374" t="s">
        <v>6129</v>
      </c>
      <c r="G374">
        <v>0</v>
      </c>
      <c r="H374">
        <v>0</v>
      </c>
      <c r="I374">
        <v>0</v>
      </c>
      <c r="J374">
        <f t="shared" si="73"/>
        <v>0</v>
      </c>
      <c r="K374">
        <v>0</v>
      </c>
      <c r="L374">
        <v>0</v>
      </c>
      <c r="M374">
        <v>0</v>
      </c>
      <c r="N374">
        <f t="shared" si="74"/>
        <v>0</v>
      </c>
      <c r="O374">
        <f t="shared" si="75"/>
        <v>0</v>
      </c>
      <c r="P374">
        <f t="shared" si="76"/>
        <v>0</v>
      </c>
      <c r="Q374" s="42">
        <f t="shared" si="77"/>
        <v>0</v>
      </c>
      <c r="R374" s="50">
        <f>Q374</f>
        <v>0</v>
      </c>
      <c r="S374" s="42">
        <v>6.7135038100000002E-4</v>
      </c>
      <c r="T374" s="42">
        <v>4.5460177369999995E-3</v>
      </c>
      <c r="U374">
        <f>(Q374/T374)*100</f>
        <v>0</v>
      </c>
      <c r="V374">
        <f>((R374)/(T374-S374))*100</f>
        <v>0</v>
      </c>
      <c r="W374" cm="1">
        <f t="array" ref="W374">_xlfn.IFS(Q374&lt;0,-1,Q374=0,0,Q374&gt;0,1)</f>
        <v>0</v>
      </c>
      <c r="X374" cm="1">
        <f t="array" ref="X374">_xlfn.IFS(W374=0,0,AND(W374&lt;0,V374&lt;50),1,AND(W374&lt;0,V374&lt;80),2,AND(W374&lt;0,V374&lt;90),3,AND(W374&lt;0,V374&lt;100),4,AND(W374&lt;0,V374&gt;100),5,AND(W374&gt;0,U374&gt;100),5,AND(W374&gt;0,U374&gt;10),4,AND(W374&gt;0,U374&gt;5),3,AND(W374&gt;0,U374&gt;2),2,AND(W374&gt;0,U374&gt;0),1)</f>
        <v>0</v>
      </c>
      <c r="Y374" cm="1">
        <f t="array" ref="Y374">_xlfn.IFS(W374=0,0,AND(W374&lt;0,X374=1),11,AND(W374&gt;0,X374=1),12,AND(W374&lt;0,X374=2),11,AND(W374&gt;0,X374=2),22,AND(W374&lt;0,X374=3),11,AND(W374&gt;0,X374=3),32,AND(W374&lt;0,X374=4),41,AND(W374&gt;0,X374=4),42,AND(W374&lt;0,X374=5),51,AND(W374&gt;0,X374=5),52)</f>
        <v>0</v>
      </c>
      <c r="Z374">
        <f t="shared" si="78"/>
        <v>0</v>
      </c>
      <c r="AA374">
        <f t="shared" si="79"/>
        <v>0</v>
      </c>
      <c r="AB374">
        <v>1</v>
      </c>
      <c r="AC374">
        <f t="shared" si="80"/>
        <v>0</v>
      </c>
    </row>
    <row r="375" spans="1:29" x14ac:dyDescent="0.25">
      <c r="A375" t="s">
        <v>5340</v>
      </c>
      <c r="B375" t="s">
        <v>360</v>
      </c>
      <c r="C375" t="s">
        <v>6100</v>
      </c>
      <c r="E375" t="s">
        <v>6128</v>
      </c>
      <c r="F375" t="s">
        <v>6129</v>
      </c>
      <c r="G375">
        <v>0</v>
      </c>
      <c r="H375">
        <v>0</v>
      </c>
      <c r="I375">
        <v>13140</v>
      </c>
      <c r="J375">
        <f t="shared" si="73"/>
        <v>13140</v>
      </c>
      <c r="K375">
        <v>0</v>
      </c>
      <c r="L375">
        <v>0</v>
      </c>
      <c r="M375">
        <v>527913.5</v>
      </c>
      <c r="N375">
        <f t="shared" si="74"/>
        <v>527913.5</v>
      </c>
      <c r="O375">
        <f t="shared" si="75"/>
        <v>4.1666666666666669E-4</v>
      </c>
      <c r="P375">
        <f t="shared" si="76"/>
        <v>1.6740027270421107E-2</v>
      </c>
      <c r="Q375" s="42">
        <f t="shared" si="77"/>
        <v>1.6323360603754441E-2</v>
      </c>
      <c r="R375" s="50">
        <f>Q375</f>
        <v>1.6323360603754441E-2</v>
      </c>
      <c r="S375" s="42">
        <v>1.8166547093000001</v>
      </c>
      <c r="T375" s="42">
        <v>13.1044527083</v>
      </c>
      <c r="U375">
        <f>(Q375/T375)*100</f>
        <v>0.12456346683914295</v>
      </c>
      <c r="V375">
        <v>-888</v>
      </c>
      <c r="W375" cm="1">
        <f t="array" ref="W375">_xlfn.IFS(Q375&lt;0,-1,Q375=0,0,Q375&gt;0,1)</f>
        <v>1</v>
      </c>
      <c r="X375" cm="1">
        <f t="array" ref="X375">_xlfn.IFS(W375=0,0,AND(W375&lt;0,V375&lt;50),1,AND(W375&lt;0,V375&lt;80),2,AND(W375&lt;0,V375&lt;90),3,AND(W375&lt;0,V375&lt;100),4,AND(W375&lt;0,V375&gt;100),5,AND(W375&gt;0,U375&gt;100),5,AND(W375&gt;0,U375&gt;10),4,AND(W375&gt;0,U375&gt;5),3,AND(W375&gt;0,U375&gt;2),2,AND(W375&gt;0,U375&gt;0),1)</f>
        <v>1</v>
      </c>
      <c r="Y375" cm="1">
        <f t="array" ref="Y375">_xlfn.IFS(W375=0,0,AND(W375&lt;0,X375=1),11,AND(W375&gt;0,X375=1),12,AND(W375&lt;0,X375=2),11,AND(W375&gt;0,X375=2),22,AND(W375&lt;0,X375=3),11,AND(W375&gt;0,X375=3),32,AND(W375&lt;0,X375=4),41,AND(W375&gt;0,X375=4),42,AND(W375&lt;0,X375=5),51,AND(W375&gt;0,X375=5),52)</f>
        <v>12</v>
      </c>
      <c r="Z375">
        <f t="shared" si="78"/>
        <v>1</v>
      </c>
      <c r="AA375">
        <f t="shared" si="79"/>
        <v>1</v>
      </c>
      <c r="AB375">
        <v>0</v>
      </c>
      <c r="AC375">
        <f t="shared" si="80"/>
        <v>1</v>
      </c>
    </row>
    <row r="376" spans="1:29" x14ac:dyDescent="0.25">
      <c r="A376" t="s">
        <v>4080</v>
      </c>
      <c r="B376" t="s">
        <v>361</v>
      </c>
      <c r="C376" t="s">
        <v>6100</v>
      </c>
      <c r="E376" t="s">
        <v>6128</v>
      </c>
      <c r="F376" t="s">
        <v>6129</v>
      </c>
      <c r="G376">
        <v>0</v>
      </c>
      <c r="H376">
        <v>0</v>
      </c>
      <c r="I376">
        <v>162580</v>
      </c>
      <c r="J376">
        <f t="shared" si="73"/>
        <v>162580</v>
      </c>
      <c r="K376">
        <v>0</v>
      </c>
      <c r="L376">
        <v>0</v>
      </c>
      <c r="M376">
        <v>1726708.05</v>
      </c>
      <c r="N376">
        <f t="shared" si="74"/>
        <v>1726708.05</v>
      </c>
      <c r="O376">
        <f t="shared" si="75"/>
        <v>5.1553779807204467E-3</v>
      </c>
      <c r="P376">
        <f t="shared" si="76"/>
        <v>5.4753553082191785E-2</v>
      </c>
      <c r="Q376" s="42">
        <f t="shared" si="77"/>
        <v>4.959817510147134E-2</v>
      </c>
      <c r="R376" s="50">
        <f>Q376</f>
        <v>4.959817510147134E-2</v>
      </c>
      <c r="S376" s="42">
        <v>4.3930126030000006E-3</v>
      </c>
      <c r="T376" s="42">
        <v>2.6110179036000002E-2</v>
      </c>
      <c r="U376">
        <f>(Q376/T376)*100</f>
        <v>189.95723864277886</v>
      </c>
      <c r="V376">
        <v>-888</v>
      </c>
      <c r="W376" cm="1">
        <f t="array" ref="W376">_xlfn.IFS(Q376&lt;0,-1,Q376=0,0,Q376&gt;0,1)</f>
        <v>1</v>
      </c>
      <c r="X376" cm="1">
        <f t="array" ref="X376">_xlfn.IFS(W376=0,0,AND(W376&lt;0,V376&lt;50),1,AND(W376&lt;0,V376&lt;80),2,AND(W376&lt;0,V376&lt;90),3,AND(W376&lt;0,V376&lt;100),4,AND(W376&lt;0,V376&gt;100),5,AND(W376&gt;0,U376&gt;100),5,AND(W376&gt;0,U376&gt;10),4,AND(W376&gt;0,U376&gt;5),3,AND(W376&gt;0,U376&gt;2),2,AND(W376&gt;0,U376&gt;0),1)</f>
        <v>5</v>
      </c>
      <c r="Y376" cm="1">
        <f t="array" ref="Y376">_xlfn.IFS(W376=0,0,AND(W376&lt;0,X376=1),11,AND(W376&gt;0,X376=1),12,AND(W376&lt;0,X376=2),11,AND(W376&gt;0,X376=2),22,AND(W376&lt;0,X376=3),11,AND(W376&gt;0,X376=3),32,AND(W376&lt;0,X376=4),41,AND(W376&gt;0,X376=4),42,AND(W376&lt;0,X376=5),51,AND(W376&gt;0,X376=5),52)</f>
        <v>52</v>
      </c>
      <c r="Z376">
        <f t="shared" si="78"/>
        <v>0</v>
      </c>
      <c r="AA376">
        <f t="shared" si="79"/>
        <v>1</v>
      </c>
      <c r="AB376">
        <v>0</v>
      </c>
      <c r="AC376">
        <f t="shared" si="80"/>
        <v>1</v>
      </c>
    </row>
    <row r="377" spans="1:29" x14ac:dyDescent="0.25">
      <c r="A377" t="s">
        <v>5389</v>
      </c>
      <c r="B377" t="s">
        <v>362</v>
      </c>
      <c r="C377" t="s">
        <v>6100</v>
      </c>
      <c r="E377" t="s">
        <v>6128</v>
      </c>
      <c r="F377" t="s">
        <v>6129</v>
      </c>
      <c r="G377">
        <v>0</v>
      </c>
      <c r="H377">
        <v>0</v>
      </c>
      <c r="I377">
        <v>1414.43</v>
      </c>
      <c r="J377">
        <f t="shared" si="73"/>
        <v>1414.43</v>
      </c>
      <c r="K377">
        <v>0</v>
      </c>
      <c r="L377">
        <v>0</v>
      </c>
      <c r="M377">
        <v>0</v>
      </c>
      <c r="N377">
        <f t="shared" si="74"/>
        <v>0</v>
      </c>
      <c r="O377">
        <f t="shared" si="75"/>
        <v>4.4851281075596149E-5</v>
      </c>
      <c r="P377">
        <f t="shared" si="76"/>
        <v>0</v>
      </c>
      <c r="Q377" s="42">
        <f t="shared" si="77"/>
        <v>-4.4851281075596149E-5</v>
      </c>
      <c r="R377" s="50">
        <f>Q377*(-1)</f>
        <v>4.4851281075596149E-5</v>
      </c>
      <c r="S377" s="42">
        <v>5.7034309500000001E-4</v>
      </c>
      <c r="T377" s="42">
        <v>4.06574758E-3</v>
      </c>
      <c r="U377">
        <v>-888</v>
      </c>
      <c r="V377">
        <f>((R377)/(T377-S377))*100</f>
        <v>1.2831499549785623</v>
      </c>
      <c r="W377" cm="1">
        <f t="array" ref="W377">_xlfn.IFS(Q377&lt;0,-1,Q377=0,0,Q377&gt;0,1)</f>
        <v>-1</v>
      </c>
      <c r="X377" cm="1">
        <f t="array" ref="X377">_xlfn.IFS(W377=0,0,AND(W377&lt;0,V377&lt;50),1,AND(W377&lt;0,V377&lt;80),2,AND(W377&lt;0,V377&lt;90),3,AND(W377&lt;0,V377&lt;100),4,AND(W377&lt;0,V377&gt;100),5,AND(W377&gt;0,U377&gt;100),5,AND(W377&gt;0,U377&gt;10),4,AND(W377&gt;0,U377&gt;5),3,AND(W377&gt;0,U377&gt;2),2,AND(W377&gt;0,U377&gt;0),1)</f>
        <v>1</v>
      </c>
      <c r="Y377" cm="1">
        <f t="array" ref="Y377">_xlfn.IFS(W377=0,0,AND(W377&lt;0,X377=1),11,AND(W377&gt;0,X377=1),12,AND(W377&lt;0,X377=2),11,AND(W377&gt;0,X377=2),22,AND(W377&lt;0,X377=3),11,AND(W377&gt;0,X377=3),32,AND(W377&lt;0,X377=4),41,AND(W377&gt;0,X377=4),42,AND(W377&lt;0,X377=5),51,AND(W377&gt;0,X377=5),52)</f>
        <v>11</v>
      </c>
      <c r="Z377">
        <f t="shared" si="78"/>
        <v>0</v>
      </c>
      <c r="AA377">
        <f t="shared" si="79"/>
        <v>0</v>
      </c>
      <c r="AB377">
        <v>1</v>
      </c>
      <c r="AC377">
        <f t="shared" si="80"/>
        <v>0</v>
      </c>
    </row>
    <row r="378" spans="1:29" x14ac:dyDescent="0.25">
      <c r="A378" t="s">
        <v>3267</v>
      </c>
      <c r="B378" t="s">
        <v>363</v>
      </c>
      <c r="C378" t="s">
        <v>6100</v>
      </c>
      <c r="E378" t="s">
        <v>6128</v>
      </c>
      <c r="F378" t="s">
        <v>6129</v>
      </c>
      <c r="G378">
        <v>0</v>
      </c>
      <c r="H378">
        <v>0</v>
      </c>
      <c r="I378">
        <v>0</v>
      </c>
      <c r="J378">
        <f t="shared" si="73"/>
        <v>0</v>
      </c>
      <c r="K378">
        <v>0</v>
      </c>
      <c r="L378">
        <v>0</v>
      </c>
      <c r="M378">
        <v>6361.95</v>
      </c>
      <c r="N378">
        <f t="shared" si="74"/>
        <v>6361.95</v>
      </c>
      <c r="O378">
        <f t="shared" si="75"/>
        <v>0</v>
      </c>
      <c r="P378">
        <f t="shared" si="76"/>
        <v>2.0173611111111111E-4</v>
      </c>
      <c r="Q378" s="42">
        <f t="shared" si="77"/>
        <v>2.0173611111111111E-4</v>
      </c>
      <c r="R378" s="50">
        <f>Q378</f>
        <v>2.0173611111111111E-4</v>
      </c>
      <c r="S378" s="42">
        <v>0.32947342870000002</v>
      </c>
      <c r="T378" s="42">
        <v>2.3398509102</v>
      </c>
      <c r="U378">
        <f>(Q378/T378)*100</f>
        <v>8.6217506522185891E-3</v>
      </c>
      <c r="V378">
        <v>-888</v>
      </c>
      <c r="W378" cm="1">
        <f t="array" ref="W378">_xlfn.IFS(Q378&lt;0,-1,Q378=0,0,Q378&gt;0,1)</f>
        <v>1</v>
      </c>
      <c r="X378" cm="1">
        <f t="array" ref="X378">_xlfn.IFS(W378=0,0,AND(W378&lt;0,V378&lt;50),1,AND(W378&lt;0,V378&lt;80),2,AND(W378&lt;0,V378&lt;90),3,AND(W378&lt;0,V378&lt;100),4,AND(W378&lt;0,V378&gt;100),5,AND(W378&gt;0,U378&gt;100),5,AND(W378&gt;0,U378&gt;10),4,AND(W378&gt;0,U378&gt;5),3,AND(W378&gt;0,U378&gt;2),2,AND(W378&gt;0,U378&gt;0),1)</f>
        <v>1</v>
      </c>
      <c r="Y378" cm="1">
        <f t="array" ref="Y378">_xlfn.IFS(W378=0,0,AND(W378&lt;0,X378=1),11,AND(W378&gt;0,X378=1),12,AND(W378&lt;0,X378=2),11,AND(W378&gt;0,X378=2),22,AND(W378&lt;0,X378=3),11,AND(W378&gt;0,X378=3),32,AND(W378&lt;0,X378=4),41,AND(W378&gt;0,X378=4),42,AND(W378&lt;0,X378=5),51,AND(W378&gt;0,X378=5),52)</f>
        <v>12</v>
      </c>
      <c r="Z378">
        <f t="shared" si="78"/>
        <v>1</v>
      </c>
      <c r="AA378">
        <f t="shared" si="79"/>
        <v>1</v>
      </c>
      <c r="AB378">
        <v>1</v>
      </c>
      <c r="AC378">
        <f t="shared" si="80"/>
        <v>2</v>
      </c>
    </row>
    <row r="379" spans="1:29" x14ac:dyDescent="0.25">
      <c r="A379" t="s">
        <v>4811</v>
      </c>
      <c r="B379" t="s">
        <v>364</v>
      </c>
      <c r="C379" t="s">
        <v>6100</v>
      </c>
      <c r="E379" t="s">
        <v>6106</v>
      </c>
      <c r="F379" t="s">
        <v>6107</v>
      </c>
      <c r="G379">
        <v>0</v>
      </c>
      <c r="H379">
        <v>1899922.4592914253</v>
      </c>
      <c r="I379">
        <v>37676756</v>
      </c>
      <c r="J379">
        <f t="shared" si="73"/>
        <v>39576678.459291428</v>
      </c>
      <c r="K379">
        <v>0</v>
      </c>
      <c r="L379">
        <v>0</v>
      </c>
      <c r="M379">
        <v>23384003.07</v>
      </c>
      <c r="N379">
        <f t="shared" si="74"/>
        <v>23384003.07</v>
      </c>
      <c r="O379">
        <f t="shared" si="75"/>
        <v>1.2549682413524679</v>
      </c>
      <c r="P379">
        <f t="shared" si="76"/>
        <v>0.74150187309741245</v>
      </c>
      <c r="Q379" s="42">
        <f t="shared" si="77"/>
        <v>-0.51346636825505543</v>
      </c>
      <c r="R379" s="50">
        <f>Q379*(-1)</f>
        <v>0.51346636825505543</v>
      </c>
      <c r="S379" s="42">
        <v>1.7923334104999999</v>
      </c>
      <c r="T379" s="42">
        <v>13.1703877098</v>
      </c>
      <c r="U379">
        <v>-888</v>
      </c>
      <c r="V379">
        <f>((R379)/(T379-S379))*100</f>
        <v>4.5127783252593971</v>
      </c>
      <c r="W379" cm="1">
        <f t="array" ref="W379">_xlfn.IFS(Q379&lt;0,-1,Q379=0,0,Q379&gt;0,1)</f>
        <v>-1</v>
      </c>
      <c r="X379" cm="1">
        <f t="array" ref="X379">_xlfn.IFS(W379=0,0,AND(W379&lt;0,V379&lt;50),1,AND(W379&lt;0,V379&lt;80),2,AND(W379&lt;0,V379&lt;90),3,AND(W379&lt;0,V379&lt;100),4,AND(W379&lt;0,V379&gt;100),5,AND(W379&gt;0,U379&gt;100),5,AND(W379&gt;0,U379&gt;10),4,AND(W379&gt;0,U379&gt;5),3,AND(W379&gt;0,U379&gt;2),2,AND(W379&gt;0,U379&gt;0),1)</f>
        <v>1</v>
      </c>
      <c r="Y379" cm="1">
        <f t="array" ref="Y379">_xlfn.IFS(W379=0,0,AND(W379&lt;0,X379=1),11,AND(W379&gt;0,X379=1),12,AND(W379&lt;0,X379=2),11,AND(W379&gt;0,X379=2),22,AND(W379&lt;0,X379=3),11,AND(W379&gt;0,X379=3),32,AND(W379&lt;0,X379=4),41,AND(W379&gt;0,X379=4),42,AND(W379&lt;0,X379=5),51,AND(W379&gt;0,X379=5),52)</f>
        <v>11</v>
      </c>
      <c r="Z379">
        <f t="shared" si="78"/>
        <v>1</v>
      </c>
      <c r="AA379">
        <f t="shared" si="79"/>
        <v>1</v>
      </c>
      <c r="AB379">
        <v>0</v>
      </c>
      <c r="AC379">
        <f t="shared" si="80"/>
        <v>1</v>
      </c>
    </row>
    <row r="380" spans="1:29" x14ac:dyDescent="0.25">
      <c r="A380" t="s">
        <v>5159</v>
      </c>
      <c r="B380" t="s">
        <v>365</v>
      </c>
      <c r="C380" t="s">
        <v>6100</v>
      </c>
      <c r="E380" t="s">
        <v>6106</v>
      </c>
      <c r="F380" t="s">
        <v>6107</v>
      </c>
      <c r="G380">
        <v>0</v>
      </c>
      <c r="H380">
        <v>4343371.550205525</v>
      </c>
      <c r="I380">
        <v>1969920</v>
      </c>
      <c r="J380">
        <f t="shared" si="73"/>
        <v>6313291.550205525</v>
      </c>
      <c r="K380">
        <v>0</v>
      </c>
      <c r="L380">
        <v>0</v>
      </c>
      <c r="M380">
        <v>576992.29119999998</v>
      </c>
      <c r="N380">
        <f t="shared" si="74"/>
        <v>576992.29119999998</v>
      </c>
      <c r="O380">
        <f t="shared" si="75"/>
        <v>0.20019316178987587</v>
      </c>
      <c r="P380">
        <f t="shared" si="76"/>
        <v>1.8296305530187722E-2</v>
      </c>
      <c r="Q380" s="42">
        <f t="shared" si="77"/>
        <v>-0.18189685625968816</v>
      </c>
      <c r="R380" s="50">
        <f>Q380*(-1)</f>
        <v>0.18189685625968816</v>
      </c>
      <c r="S380" s="42">
        <v>1.5209565255999999</v>
      </c>
      <c r="T380" s="42">
        <v>11.601200966</v>
      </c>
      <c r="U380">
        <v>-888</v>
      </c>
      <c r="V380">
        <f>((R380)/(T380-S380))*100</f>
        <v>1.8044885452447437</v>
      </c>
      <c r="W380" cm="1">
        <f t="array" ref="W380">_xlfn.IFS(Q380&lt;0,-1,Q380=0,0,Q380&gt;0,1)</f>
        <v>-1</v>
      </c>
      <c r="X380" cm="1">
        <f t="array" ref="X380">_xlfn.IFS(W380=0,0,AND(W380&lt;0,V380&lt;50),1,AND(W380&lt;0,V380&lt;80),2,AND(W380&lt;0,V380&lt;90),3,AND(W380&lt;0,V380&lt;100),4,AND(W380&lt;0,V380&gt;100),5,AND(W380&gt;0,U380&gt;100),5,AND(W380&gt;0,U380&gt;10),4,AND(W380&gt;0,U380&gt;5),3,AND(W380&gt;0,U380&gt;2),2,AND(W380&gt;0,U380&gt;0),1)</f>
        <v>1</v>
      </c>
      <c r="Y380" cm="1">
        <f t="array" ref="Y380">_xlfn.IFS(W380=0,0,AND(W380&lt;0,X380=1),11,AND(W380&gt;0,X380=1),12,AND(W380&lt;0,X380=2),11,AND(W380&gt;0,X380=2),22,AND(W380&lt;0,X380=3),11,AND(W380&gt;0,X380=3),32,AND(W380&lt;0,X380=4),41,AND(W380&gt;0,X380=4),42,AND(W380&lt;0,X380=5),51,AND(W380&gt;0,X380=5),52)</f>
        <v>11</v>
      </c>
      <c r="Z380">
        <f t="shared" si="78"/>
        <v>1</v>
      </c>
      <c r="AA380">
        <f t="shared" si="79"/>
        <v>1</v>
      </c>
      <c r="AB380">
        <v>1</v>
      </c>
      <c r="AC380">
        <f t="shared" si="80"/>
        <v>2</v>
      </c>
    </row>
    <row r="381" spans="1:29" x14ac:dyDescent="0.25">
      <c r="A381" t="s">
        <v>3945</v>
      </c>
      <c r="B381" t="s">
        <v>366</v>
      </c>
      <c r="C381" t="s">
        <v>6100</v>
      </c>
      <c r="E381" t="s">
        <v>6106</v>
      </c>
      <c r="F381" t="s">
        <v>6107</v>
      </c>
      <c r="G381">
        <v>0</v>
      </c>
      <c r="H381">
        <v>0</v>
      </c>
      <c r="I381">
        <v>286838</v>
      </c>
      <c r="J381">
        <f t="shared" si="73"/>
        <v>286838</v>
      </c>
      <c r="K381">
        <v>0</v>
      </c>
      <c r="L381">
        <v>0</v>
      </c>
      <c r="M381">
        <v>2736393</v>
      </c>
      <c r="N381">
        <f t="shared" si="74"/>
        <v>2736393</v>
      </c>
      <c r="O381">
        <f t="shared" si="75"/>
        <v>9.095573313039066E-3</v>
      </c>
      <c r="P381">
        <f t="shared" si="76"/>
        <v>8.6770452815829527E-2</v>
      </c>
      <c r="Q381" s="42">
        <f t="shared" si="77"/>
        <v>7.7674879502790464E-2</v>
      </c>
      <c r="R381" s="50">
        <f t="shared" ref="R381:R386" si="85">Q381</f>
        <v>7.7674879502790464E-2</v>
      </c>
      <c r="S381" s="42">
        <v>1.8119370245545421</v>
      </c>
      <c r="T381" s="42">
        <v>5.7</v>
      </c>
      <c r="U381">
        <f t="shared" ref="U381:U386" si="86">(Q381/T381)*100</f>
        <v>1.3627171842594816</v>
      </c>
      <c r="V381">
        <v>-888</v>
      </c>
      <c r="W381" cm="1">
        <f t="array" ref="W381">_xlfn.IFS(Q381&lt;0,-1,Q381=0,0,Q381&gt;0,1)</f>
        <v>1</v>
      </c>
      <c r="X381" cm="1">
        <f t="array" ref="X381">_xlfn.IFS(W381=0,0,AND(W381&lt;0,V381&lt;50),1,AND(W381&lt;0,V381&lt;80),2,AND(W381&lt;0,V381&lt;90),3,AND(W381&lt;0,V381&lt;100),4,AND(W381&lt;0,V381&gt;100),5,AND(W381&gt;0,U381&gt;100),5,AND(W381&gt;0,U381&gt;10),4,AND(W381&gt;0,U381&gt;5),3,AND(W381&gt;0,U381&gt;2),2,AND(W381&gt;0,U381&gt;0),1)</f>
        <v>1</v>
      </c>
      <c r="Y381" cm="1">
        <f t="array" ref="Y381">_xlfn.IFS(W381=0,0,AND(W381&lt;0,X381=1),11,AND(W381&gt;0,X381=1),12,AND(W381&lt;0,X381=2),11,AND(W381&gt;0,X381=2),22,AND(W381&lt;0,X381=3),11,AND(W381&gt;0,X381=3),32,AND(W381&lt;0,X381=4),41,AND(W381&gt;0,X381=4),42,AND(W381&lt;0,X381=5),51,AND(W381&gt;0,X381=5),52)</f>
        <v>12</v>
      </c>
      <c r="Z381">
        <f t="shared" si="78"/>
        <v>1</v>
      </c>
      <c r="AA381">
        <f t="shared" si="79"/>
        <v>1</v>
      </c>
      <c r="AB381">
        <v>0</v>
      </c>
      <c r="AC381">
        <f t="shared" si="80"/>
        <v>1</v>
      </c>
    </row>
    <row r="382" spans="1:29" x14ac:dyDescent="0.25">
      <c r="A382" t="s">
        <v>4494</v>
      </c>
      <c r="B382" t="s">
        <v>367</v>
      </c>
      <c r="C382" t="s">
        <v>6100</v>
      </c>
      <c r="E382" t="s">
        <v>6106</v>
      </c>
      <c r="F382" t="s">
        <v>6107</v>
      </c>
      <c r="G382">
        <v>0</v>
      </c>
      <c r="H382">
        <v>0</v>
      </c>
      <c r="I382">
        <v>326219</v>
      </c>
      <c r="J382">
        <f t="shared" si="73"/>
        <v>326219</v>
      </c>
      <c r="K382">
        <v>0</v>
      </c>
      <c r="L382">
        <v>0</v>
      </c>
      <c r="M382">
        <v>129364264.72</v>
      </c>
      <c r="N382">
        <f t="shared" si="74"/>
        <v>129364264.72</v>
      </c>
      <c r="O382">
        <f t="shared" si="75"/>
        <v>1.0344336631151699E-2</v>
      </c>
      <c r="P382">
        <f t="shared" si="76"/>
        <v>4.1021139244038558</v>
      </c>
      <c r="Q382" s="42">
        <f t="shared" si="77"/>
        <v>4.0917695877727045</v>
      </c>
      <c r="R382" s="50">
        <f t="shared" si="85"/>
        <v>4.0917695877727045</v>
      </c>
      <c r="S382" s="42">
        <v>0.64258779499999996</v>
      </c>
      <c r="T382" s="42">
        <v>2.5253583034</v>
      </c>
      <c r="U382">
        <f t="shared" si="86"/>
        <v>162.02728865301123</v>
      </c>
      <c r="V382">
        <v>-888</v>
      </c>
      <c r="W382" cm="1">
        <f t="array" ref="W382">_xlfn.IFS(Q382&lt;0,-1,Q382=0,0,Q382&gt;0,1)</f>
        <v>1</v>
      </c>
      <c r="X382" cm="1">
        <f t="array" ref="X382">_xlfn.IFS(W382=0,0,AND(W382&lt;0,V382&lt;50),1,AND(W382&lt;0,V382&lt;80),2,AND(W382&lt;0,V382&lt;90),3,AND(W382&lt;0,V382&lt;100),4,AND(W382&lt;0,V382&gt;100),5,AND(W382&gt;0,U382&gt;100),5,AND(W382&gt;0,U382&gt;10),4,AND(W382&gt;0,U382&gt;5),3,AND(W382&gt;0,U382&gt;2),2,AND(W382&gt;0,U382&gt;0),1)</f>
        <v>5</v>
      </c>
      <c r="Y382" cm="1">
        <f t="array" ref="Y382">_xlfn.IFS(W382=0,0,AND(W382&lt;0,X382=1),11,AND(W382&gt;0,X382=1),12,AND(W382&lt;0,X382=2),11,AND(W382&gt;0,X382=2),22,AND(W382&lt;0,X382=3),11,AND(W382&gt;0,X382=3),32,AND(W382&lt;0,X382=4),41,AND(W382&gt;0,X382=4),42,AND(W382&lt;0,X382=5),51,AND(W382&gt;0,X382=5),52)</f>
        <v>52</v>
      </c>
      <c r="Z382">
        <f t="shared" si="78"/>
        <v>1</v>
      </c>
      <c r="AA382">
        <f t="shared" si="79"/>
        <v>1</v>
      </c>
      <c r="AB382">
        <v>0</v>
      </c>
      <c r="AC382">
        <f t="shared" si="80"/>
        <v>1</v>
      </c>
    </row>
    <row r="383" spans="1:29" x14ac:dyDescent="0.25">
      <c r="A383" t="s">
        <v>4473</v>
      </c>
      <c r="B383" t="s">
        <v>368</v>
      </c>
      <c r="C383" t="s">
        <v>6100</v>
      </c>
      <c r="E383" t="s">
        <v>6106</v>
      </c>
      <c r="F383" t="s">
        <v>6107</v>
      </c>
      <c r="G383">
        <v>0</v>
      </c>
      <c r="H383">
        <v>0</v>
      </c>
      <c r="I383">
        <v>1176852</v>
      </c>
      <c r="J383">
        <f t="shared" si="73"/>
        <v>1176852</v>
      </c>
      <c r="K383">
        <v>0</v>
      </c>
      <c r="L383">
        <v>0</v>
      </c>
      <c r="M383">
        <v>9611629.5999999996</v>
      </c>
      <c r="N383">
        <f t="shared" si="74"/>
        <v>9611629.5999999996</v>
      </c>
      <c r="O383">
        <f t="shared" si="75"/>
        <v>3.7317732115677321E-2</v>
      </c>
      <c r="P383">
        <f t="shared" si="76"/>
        <v>0.3047827752409944</v>
      </c>
      <c r="Q383" s="42">
        <f t="shared" si="77"/>
        <v>0.26746504312531705</v>
      </c>
      <c r="R383" s="50">
        <f t="shared" si="85"/>
        <v>0.26746504312531705</v>
      </c>
      <c r="S383" s="42">
        <v>3.6656589346000001</v>
      </c>
      <c r="T383" s="42">
        <v>13.7828290695</v>
      </c>
      <c r="U383">
        <f t="shared" si="86"/>
        <v>1.9405670764443419</v>
      </c>
      <c r="V383">
        <v>-888</v>
      </c>
      <c r="W383" cm="1">
        <f t="array" ref="W383">_xlfn.IFS(Q383&lt;0,-1,Q383=0,0,Q383&gt;0,1)</f>
        <v>1</v>
      </c>
      <c r="X383" cm="1">
        <f t="array" ref="X383">_xlfn.IFS(W383=0,0,AND(W383&lt;0,V383&lt;50),1,AND(W383&lt;0,V383&lt;80),2,AND(W383&lt;0,V383&lt;90),3,AND(W383&lt;0,V383&lt;100),4,AND(W383&lt;0,V383&gt;100),5,AND(W383&gt;0,U383&gt;100),5,AND(W383&gt;0,U383&gt;10),4,AND(W383&gt;0,U383&gt;5),3,AND(W383&gt;0,U383&gt;2),2,AND(W383&gt;0,U383&gt;0),1)</f>
        <v>1</v>
      </c>
      <c r="Y383" cm="1">
        <f t="array" ref="Y383">_xlfn.IFS(W383=0,0,AND(W383&lt;0,X383=1),11,AND(W383&gt;0,X383=1),12,AND(W383&lt;0,X383=2),11,AND(W383&gt;0,X383=2),22,AND(W383&lt;0,X383=3),11,AND(W383&gt;0,X383=3),32,AND(W383&lt;0,X383=4),41,AND(W383&gt;0,X383=4),42,AND(W383&lt;0,X383=5),51,AND(W383&gt;0,X383=5),52)</f>
        <v>12</v>
      </c>
      <c r="Z383">
        <f t="shared" si="78"/>
        <v>1</v>
      </c>
      <c r="AA383">
        <f t="shared" si="79"/>
        <v>1</v>
      </c>
      <c r="AB383">
        <v>0</v>
      </c>
      <c r="AC383">
        <f t="shared" si="80"/>
        <v>1</v>
      </c>
    </row>
    <row r="384" spans="1:29" x14ac:dyDescent="0.25">
      <c r="A384" t="s">
        <v>4099</v>
      </c>
      <c r="B384" t="s">
        <v>7</v>
      </c>
      <c r="C384" t="s">
        <v>6100</v>
      </c>
      <c r="E384" t="s">
        <v>6128</v>
      </c>
      <c r="F384" t="s">
        <v>6129</v>
      </c>
      <c r="G384">
        <v>0</v>
      </c>
      <c r="H384">
        <v>0</v>
      </c>
      <c r="I384">
        <v>3581303</v>
      </c>
      <c r="J384">
        <f t="shared" si="73"/>
        <v>3581303</v>
      </c>
      <c r="K384">
        <v>0</v>
      </c>
      <c r="L384">
        <v>0</v>
      </c>
      <c r="M384">
        <v>8256518.9000000004</v>
      </c>
      <c r="N384">
        <f t="shared" si="74"/>
        <v>8256518.9000000004</v>
      </c>
      <c r="O384">
        <f t="shared" si="75"/>
        <v>0.11356237316083206</v>
      </c>
      <c r="P384">
        <f t="shared" si="76"/>
        <v>0.2618124968290208</v>
      </c>
      <c r="Q384" s="42">
        <f t="shared" si="77"/>
        <v>0.14825012366818874</v>
      </c>
      <c r="R384" s="50">
        <f t="shared" si="85"/>
        <v>0.14825012366818874</v>
      </c>
      <c r="S384" s="42">
        <v>4.0094291384999998</v>
      </c>
      <c r="T384" s="42">
        <v>17.105473720999999</v>
      </c>
      <c r="U384">
        <f t="shared" si="86"/>
        <v>0.86668236195169179</v>
      </c>
      <c r="V384">
        <v>-888</v>
      </c>
      <c r="W384" cm="1">
        <f t="array" ref="W384">_xlfn.IFS(Q384&lt;0,-1,Q384=0,0,Q384&gt;0,1)</f>
        <v>1</v>
      </c>
      <c r="X384" cm="1">
        <f t="array" ref="X384">_xlfn.IFS(W384=0,0,AND(W384&lt;0,V384&lt;50),1,AND(W384&lt;0,V384&lt;80),2,AND(W384&lt;0,V384&lt;90),3,AND(W384&lt;0,V384&lt;100),4,AND(W384&lt;0,V384&gt;100),5,AND(W384&gt;0,U384&gt;100),5,AND(W384&gt;0,U384&gt;10),4,AND(W384&gt;0,U384&gt;5),3,AND(W384&gt;0,U384&gt;2),2,AND(W384&gt;0,U384&gt;0),1)</f>
        <v>1</v>
      </c>
      <c r="Y384" cm="1">
        <f t="array" ref="Y384">_xlfn.IFS(W384=0,0,AND(W384&lt;0,X384=1),11,AND(W384&gt;0,X384=1),12,AND(W384&lt;0,X384=2),11,AND(W384&gt;0,X384=2),22,AND(W384&lt;0,X384=3),11,AND(W384&gt;0,X384=3),32,AND(W384&lt;0,X384=4),41,AND(W384&gt;0,X384=4),42,AND(W384&lt;0,X384=5),51,AND(W384&gt;0,X384=5),52)</f>
        <v>12</v>
      </c>
      <c r="Z384">
        <f t="shared" si="78"/>
        <v>1</v>
      </c>
      <c r="AA384">
        <f t="shared" si="79"/>
        <v>1</v>
      </c>
      <c r="AB384">
        <v>0</v>
      </c>
      <c r="AC384">
        <f t="shared" si="80"/>
        <v>1</v>
      </c>
    </row>
    <row r="385" spans="1:29" x14ac:dyDescent="0.25">
      <c r="A385" t="s">
        <v>3713</v>
      </c>
      <c r="B385" t="s">
        <v>369</v>
      </c>
      <c r="C385" t="s">
        <v>6100</v>
      </c>
      <c r="E385" t="s">
        <v>6128</v>
      </c>
      <c r="F385" t="s">
        <v>6129</v>
      </c>
      <c r="G385">
        <v>0</v>
      </c>
      <c r="H385">
        <v>0</v>
      </c>
      <c r="I385">
        <v>41084</v>
      </c>
      <c r="J385">
        <f t="shared" si="73"/>
        <v>41084</v>
      </c>
      <c r="K385">
        <v>0</v>
      </c>
      <c r="L385">
        <v>0</v>
      </c>
      <c r="M385">
        <v>612691.4</v>
      </c>
      <c r="N385">
        <f t="shared" si="74"/>
        <v>612691.4</v>
      </c>
      <c r="O385">
        <f t="shared" si="75"/>
        <v>1.3027650938609843E-3</v>
      </c>
      <c r="P385">
        <f t="shared" si="76"/>
        <v>1.9428316844241504E-2</v>
      </c>
      <c r="Q385" s="42">
        <f t="shared" si="77"/>
        <v>1.8125551750380518E-2</v>
      </c>
      <c r="R385" s="50">
        <f t="shared" si="85"/>
        <v>1.8125551750380518E-2</v>
      </c>
      <c r="S385" s="42">
        <v>7.8559170695000002</v>
      </c>
      <c r="T385" s="42">
        <v>31.666890877699998</v>
      </c>
      <c r="U385">
        <f t="shared" si="86"/>
        <v>5.7238179208634068E-2</v>
      </c>
      <c r="V385">
        <v>-888</v>
      </c>
      <c r="W385" cm="1">
        <f t="array" ref="W385">_xlfn.IFS(Q385&lt;0,-1,Q385=0,0,Q385&gt;0,1)</f>
        <v>1</v>
      </c>
      <c r="X385" cm="1">
        <f t="array" ref="X385">_xlfn.IFS(W385=0,0,AND(W385&lt;0,V385&lt;50),1,AND(W385&lt;0,V385&lt;80),2,AND(W385&lt;0,V385&lt;90),3,AND(W385&lt;0,V385&lt;100),4,AND(W385&lt;0,V385&gt;100),5,AND(W385&gt;0,U385&gt;100),5,AND(W385&gt;0,U385&gt;10),4,AND(W385&gt;0,U385&gt;5),3,AND(W385&gt;0,U385&gt;2),2,AND(W385&gt;0,U385&gt;0),1)</f>
        <v>1</v>
      </c>
      <c r="Y385" cm="1">
        <f t="array" ref="Y385">_xlfn.IFS(W385=0,0,AND(W385&lt;0,X385=1),11,AND(W385&gt;0,X385=1),12,AND(W385&lt;0,X385=2),11,AND(W385&gt;0,X385=2),22,AND(W385&lt;0,X385=3),11,AND(W385&gt;0,X385=3),32,AND(W385&lt;0,X385=4),41,AND(W385&gt;0,X385=4),42,AND(W385&lt;0,X385=5),51,AND(W385&gt;0,X385=5),52)</f>
        <v>12</v>
      </c>
      <c r="Z385">
        <f t="shared" si="78"/>
        <v>1</v>
      </c>
      <c r="AA385">
        <f t="shared" si="79"/>
        <v>1</v>
      </c>
      <c r="AB385">
        <v>0</v>
      </c>
      <c r="AC385">
        <f t="shared" si="80"/>
        <v>1</v>
      </c>
    </row>
    <row r="386" spans="1:29" x14ac:dyDescent="0.25">
      <c r="A386" t="s">
        <v>4095</v>
      </c>
      <c r="B386" t="s">
        <v>370</v>
      </c>
      <c r="C386" t="s">
        <v>6100</v>
      </c>
      <c r="E386" t="s">
        <v>6128</v>
      </c>
      <c r="F386" t="s">
        <v>6129</v>
      </c>
      <c r="G386">
        <v>0</v>
      </c>
      <c r="H386">
        <v>0</v>
      </c>
      <c r="I386">
        <v>5184598</v>
      </c>
      <c r="J386">
        <f t="shared" si="73"/>
        <v>5184598</v>
      </c>
      <c r="K386">
        <v>0</v>
      </c>
      <c r="L386">
        <v>0</v>
      </c>
      <c r="M386">
        <v>5531223</v>
      </c>
      <c r="N386">
        <f t="shared" si="74"/>
        <v>5531223</v>
      </c>
      <c r="O386">
        <f t="shared" si="75"/>
        <v>0.16440252409944192</v>
      </c>
      <c r="P386">
        <f t="shared" si="76"/>
        <v>0.1753939307458143</v>
      </c>
      <c r="Q386" s="42">
        <f t="shared" si="77"/>
        <v>1.0991406646372381E-2</v>
      </c>
      <c r="R386" s="50">
        <f t="shared" si="85"/>
        <v>1.0991406646372381E-2</v>
      </c>
      <c r="S386" s="42">
        <v>8.5389167570000009</v>
      </c>
      <c r="T386" s="42">
        <v>34.312023671200002</v>
      </c>
      <c r="U386">
        <f t="shared" si="86"/>
        <v>3.2033688107991377E-2</v>
      </c>
      <c r="V386">
        <v>-888</v>
      </c>
      <c r="W386" cm="1">
        <f t="array" ref="W386">_xlfn.IFS(Q386&lt;0,-1,Q386=0,0,Q386&gt;0,1)</f>
        <v>1</v>
      </c>
      <c r="X386" cm="1">
        <f t="array" ref="X386">_xlfn.IFS(W386=0,0,AND(W386&lt;0,V386&lt;50),1,AND(W386&lt;0,V386&lt;80),2,AND(W386&lt;0,V386&lt;90),3,AND(W386&lt;0,V386&lt;100),4,AND(W386&lt;0,V386&gt;100),5,AND(W386&gt;0,U386&gt;100),5,AND(W386&gt;0,U386&gt;10),4,AND(W386&gt;0,U386&gt;5),3,AND(W386&gt;0,U386&gt;2),2,AND(W386&gt;0,U386&gt;0),1)</f>
        <v>1</v>
      </c>
      <c r="Y386" cm="1">
        <f t="array" ref="Y386">_xlfn.IFS(W386=0,0,AND(W386&lt;0,X386=1),11,AND(W386&gt;0,X386=1),12,AND(W386&lt;0,X386=2),11,AND(W386&gt;0,X386=2),22,AND(W386&lt;0,X386=3),11,AND(W386&gt;0,X386=3),32,AND(W386&lt;0,X386=4),41,AND(W386&gt;0,X386=4),42,AND(W386&lt;0,X386=5),51,AND(W386&gt;0,X386=5),52)</f>
        <v>12</v>
      </c>
      <c r="Z386">
        <f t="shared" si="78"/>
        <v>1</v>
      </c>
      <c r="AA386">
        <f t="shared" si="79"/>
        <v>1</v>
      </c>
      <c r="AB386">
        <v>1</v>
      </c>
      <c r="AC386">
        <f t="shared" si="80"/>
        <v>2</v>
      </c>
    </row>
    <row r="387" spans="1:29" x14ac:dyDescent="0.25">
      <c r="A387" t="s">
        <v>4818</v>
      </c>
      <c r="B387" t="s">
        <v>371</v>
      </c>
      <c r="C387" t="s">
        <v>6100</v>
      </c>
      <c r="E387" t="s">
        <v>6128</v>
      </c>
      <c r="F387" t="s">
        <v>6129</v>
      </c>
      <c r="G387">
        <v>0</v>
      </c>
      <c r="H387">
        <v>0</v>
      </c>
      <c r="I387">
        <v>14512905</v>
      </c>
      <c r="J387">
        <f t="shared" si="73"/>
        <v>14512905</v>
      </c>
      <c r="K387">
        <v>0</v>
      </c>
      <c r="L387">
        <v>0</v>
      </c>
      <c r="M387">
        <v>2039841.8</v>
      </c>
      <c r="N387">
        <f t="shared" si="74"/>
        <v>2039841.8</v>
      </c>
      <c r="O387">
        <f t="shared" si="75"/>
        <v>0.46020119863013698</v>
      </c>
      <c r="P387">
        <f t="shared" si="76"/>
        <v>6.468295915778792E-2</v>
      </c>
      <c r="Q387" s="42">
        <f t="shared" si="77"/>
        <v>-0.39551823947234904</v>
      </c>
      <c r="R387" s="50">
        <f>Q387*(-1)</f>
        <v>0.39551823947234904</v>
      </c>
      <c r="S387" s="42">
        <v>2.5871674318000002</v>
      </c>
      <c r="T387" s="42">
        <v>18.5785374652</v>
      </c>
      <c r="U387">
        <v>-888</v>
      </c>
      <c r="V387">
        <f>((R387)/(T387-S387))*100</f>
        <v>2.473323040153903</v>
      </c>
      <c r="W387" cm="1">
        <f t="array" ref="W387">_xlfn.IFS(Q387&lt;0,-1,Q387=0,0,Q387&gt;0,1)</f>
        <v>-1</v>
      </c>
      <c r="X387" cm="1">
        <f t="array" ref="X387">_xlfn.IFS(W387=0,0,AND(W387&lt;0,V387&lt;50),1,AND(W387&lt;0,V387&lt;80),2,AND(W387&lt;0,V387&lt;90),3,AND(W387&lt;0,V387&lt;100),4,AND(W387&lt;0,V387&gt;100),5,AND(W387&gt;0,U387&gt;100),5,AND(W387&gt;0,U387&gt;10),4,AND(W387&gt;0,U387&gt;5),3,AND(W387&gt;0,U387&gt;2),2,AND(W387&gt;0,U387&gt;0),1)</f>
        <v>1</v>
      </c>
      <c r="Y387" cm="1">
        <f t="array" ref="Y387">_xlfn.IFS(W387=0,0,AND(W387&lt;0,X387=1),11,AND(W387&gt;0,X387=1),12,AND(W387&lt;0,X387=2),11,AND(W387&gt;0,X387=2),22,AND(W387&lt;0,X387=3),11,AND(W387&gt;0,X387=3),32,AND(W387&lt;0,X387=4),41,AND(W387&gt;0,X387=4),42,AND(W387&lt;0,X387=5),51,AND(W387&gt;0,X387=5),52)</f>
        <v>11</v>
      </c>
      <c r="Z387">
        <f t="shared" si="78"/>
        <v>1</v>
      </c>
      <c r="AA387">
        <f t="shared" si="79"/>
        <v>1</v>
      </c>
      <c r="AB387">
        <v>0</v>
      </c>
      <c r="AC387">
        <f t="shared" si="80"/>
        <v>1</v>
      </c>
    </row>
    <row r="388" spans="1:29" x14ac:dyDescent="0.25">
      <c r="A388" t="s">
        <v>3801</v>
      </c>
      <c r="B388" t="s">
        <v>372</v>
      </c>
      <c r="C388" t="s">
        <v>6100</v>
      </c>
      <c r="E388" t="s">
        <v>6110</v>
      </c>
      <c r="F388" t="s">
        <v>6111</v>
      </c>
      <c r="G388">
        <v>0</v>
      </c>
      <c r="H388">
        <v>0</v>
      </c>
      <c r="I388">
        <v>0</v>
      </c>
      <c r="J388">
        <f t="shared" ref="J388:J451" si="87">I388+H388+G388</f>
        <v>0</v>
      </c>
      <c r="K388">
        <v>0</v>
      </c>
      <c r="L388">
        <v>0</v>
      </c>
      <c r="M388">
        <v>99592</v>
      </c>
      <c r="N388">
        <f t="shared" ref="N388:N451" si="88">K388+L388+M388</f>
        <v>99592</v>
      </c>
      <c r="O388">
        <f t="shared" ref="O388:O451" si="89">J388/31536000</f>
        <v>0</v>
      </c>
      <c r="P388">
        <f t="shared" ref="P388:P451" si="90">N388/31536000</f>
        <v>3.1580416032470828E-3</v>
      </c>
      <c r="Q388" s="42">
        <f t="shared" ref="Q388:Q451" si="91">P388-O388</f>
        <v>3.1580416032470828E-3</v>
      </c>
      <c r="R388" s="50">
        <f>Q388</f>
        <v>3.1580416032470828E-3</v>
      </c>
      <c r="S388" s="42">
        <v>7.4905101248000001</v>
      </c>
      <c r="T388" s="42">
        <v>14.1914263704</v>
      </c>
      <c r="U388">
        <f>(Q388/T388)*100</f>
        <v>2.22531655439091E-2</v>
      </c>
      <c r="V388">
        <v>-888</v>
      </c>
      <c r="W388" cm="1">
        <f t="array" ref="W388">_xlfn.IFS(Q388&lt;0,-1,Q388=0,0,Q388&gt;0,1)</f>
        <v>1</v>
      </c>
      <c r="X388" cm="1">
        <f t="array" ref="X388">_xlfn.IFS(W388=0,0,AND(W388&lt;0,V388&lt;50),1,AND(W388&lt;0,V388&lt;80),2,AND(W388&lt;0,V388&lt;90),3,AND(W388&lt;0,V388&lt;100),4,AND(W388&lt;0,V388&gt;100),5,AND(W388&gt;0,U388&gt;100),5,AND(W388&gt;0,U388&gt;10),4,AND(W388&gt;0,U388&gt;5),3,AND(W388&gt;0,U388&gt;2),2,AND(W388&gt;0,U388&gt;0),1)</f>
        <v>1</v>
      </c>
      <c r="Y388" cm="1">
        <f t="array" ref="Y388">_xlfn.IFS(W388=0,0,AND(W388&lt;0,X388=1),11,AND(W388&gt;0,X388=1),12,AND(W388&lt;0,X388=2),11,AND(W388&gt;0,X388=2),22,AND(W388&lt;0,X388=3),11,AND(W388&gt;0,X388=3),32,AND(W388&lt;0,X388=4),41,AND(W388&gt;0,X388=4),42,AND(W388&lt;0,X388=5),51,AND(W388&gt;0,X388=5),52)</f>
        <v>12</v>
      </c>
      <c r="Z388">
        <f t="shared" ref="Z388:Z451" si="92">IF(S388&lt;0.01,0,1)</f>
        <v>1</v>
      </c>
      <c r="AA388">
        <f t="shared" ref="AA388:AA451" si="93">IF(T388&lt;0.01,0,1)</f>
        <v>1</v>
      </c>
      <c r="AB388">
        <v>1</v>
      </c>
      <c r="AC388">
        <f t="shared" ref="AC388:AC451" si="94">IF(AND(Z388=1,AA388=1,AB388=1),2,IF(AND(Z388=1,AA388=1,AB388=0),1,IF(AND(Z388=0,AA388=0,AB388=0),0,IF(AND(Z388=0,AA388=0),0,1))))</f>
        <v>2</v>
      </c>
    </row>
    <row r="389" spans="1:29" x14ac:dyDescent="0.25">
      <c r="A389" t="s">
        <v>4630</v>
      </c>
      <c r="B389" t="s">
        <v>373</v>
      </c>
      <c r="C389" t="s">
        <v>6100</v>
      </c>
      <c r="E389" t="s">
        <v>6110</v>
      </c>
      <c r="F389" t="s">
        <v>6111</v>
      </c>
      <c r="G389">
        <v>0</v>
      </c>
      <c r="H389">
        <v>0</v>
      </c>
      <c r="I389">
        <v>0</v>
      </c>
      <c r="J389">
        <f t="shared" si="87"/>
        <v>0</v>
      </c>
      <c r="K389">
        <v>0</v>
      </c>
      <c r="L389">
        <v>0</v>
      </c>
      <c r="M389">
        <v>23672387</v>
      </c>
      <c r="N389">
        <f t="shared" si="88"/>
        <v>23672387</v>
      </c>
      <c r="O389">
        <f t="shared" si="89"/>
        <v>0</v>
      </c>
      <c r="P389">
        <f t="shared" si="90"/>
        <v>0.75064646752917297</v>
      </c>
      <c r="Q389" s="42">
        <f t="shared" si="91"/>
        <v>0.75064646752917297</v>
      </c>
      <c r="R389" s="50">
        <f>Q389</f>
        <v>0.75064646752917297</v>
      </c>
      <c r="S389" s="42">
        <v>2.6024279411000002</v>
      </c>
      <c r="T389" s="42">
        <v>5.2833412481000002</v>
      </c>
      <c r="U389">
        <f>(Q389/T389)*100</f>
        <v>14.207798290506432</v>
      </c>
      <c r="V389">
        <v>-888</v>
      </c>
      <c r="W389" cm="1">
        <f t="array" ref="W389">_xlfn.IFS(Q389&lt;0,-1,Q389=0,0,Q389&gt;0,1)</f>
        <v>1</v>
      </c>
      <c r="X389" cm="1">
        <f t="array" ref="X389">_xlfn.IFS(W389=0,0,AND(W389&lt;0,V389&lt;50),1,AND(W389&lt;0,V389&lt;80),2,AND(W389&lt;0,V389&lt;90),3,AND(W389&lt;0,V389&lt;100),4,AND(W389&lt;0,V389&gt;100),5,AND(W389&gt;0,U389&gt;100),5,AND(W389&gt;0,U389&gt;10),4,AND(W389&gt;0,U389&gt;5),3,AND(W389&gt;0,U389&gt;2),2,AND(W389&gt;0,U389&gt;0),1)</f>
        <v>4</v>
      </c>
      <c r="Y389" cm="1">
        <f t="array" ref="Y389">_xlfn.IFS(W389=0,0,AND(W389&lt;0,X389=1),11,AND(W389&gt;0,X389=1),12,AND(W389&lt;0,X389=2),11,AND(W389&gt;0,X389=2),22,AND(W389&lt;0,X389=3),11,AND(W389&gt;0,X389=3),32,AND(W389&lt;0,X389=4),41,AND(W389&gt;0,X389=4),42,AND(W389&lt;0,X389=5),51,AND(W389&gt;0,X389=5),52)</f>
        <v>42</v>
      </c>
      <c r="Z389">
        <f t="shared" si="92"/>
        <v>1</v>
      </c>
      <c r="AA389">
        <f t="shared" si="93"/>
        <v>1</v>
      </c>
      <c r="AB389">
        <v>1</v>
      </c>
      <c r="AC389">
        <f t="shared" si="94"/>
        <v>2</v>
      </c>
    </row>
    <row r="390" spans="1:29" x14ac:dyDescent="0.25">
      <c r="A390" t="s">
        <v>4510</v>
      </c>
      <c r="B390" t="s">
        <v>374</v>
      </c>
      <c r="C390" t="s">
        <v>6100</v>
      </c>
      <c r="E390" t="s">
        <v>6125</v>
      </c>
      <c r="F390" t="s">
        <v>6105</v>
      </c>
      <c r="G390">
        <v>0</v>
      </c>
      <c r="H390">
        <v>524101.18368037499</v>
      </c>
      <c r="I390">
        <v>0</v>
      </c>
      <c r="J390">
        <f t="shared" si="87"/>
        <v>524101.18368037499</v>
      </c>
      <c r="K390">
        <v>0</v>
      </c>
      <c r="L390">
        <v>0</v>
      </c>
      <c r="M390">
        <v>356000</v>
      </c>
      <c r="N390">
        <f t="shared" si="88"/>
        <v>356000</v>
      </c>
      <c r="O390">
        <f t="shared" si="89"/>
        <v>1.6619139512949486E-2</v>
      </c>
      <c r="P390">
        <f t="shared" si="90"/>
        <v>1.1288685946220192E-2</v>
      </c>
      <c r="Q390" s="42">
        <f t="shared" si="91"/>
        <v>-5.3304535667292943E-3</v>
      </c>
      <c r="R390" s="50">
        <f>Q390*(-1)</f>
        <v>5.3304535667292943E-3</v>
      </c>
      <c r="S390" s="42">
        <v>3.9356489100000007E-4</v>
      </c>
      <c r="T390" s="42">
        <v>3.8545433590000001E-3</v>
      </c>
      <c r="U390">
        <v>-888</v>
      </c>
      <c r="V390">
        <f>((R390)/(T390-S390))*100</f>
        <v>154.01579686248701</v>
      </c>
      <c r="W390" cm="1">
        <f t="array" ref="W390">_xlfn.IFS(Q390&lt;0,-1,Q390=0,0,Q390&gt;0,1)</f>
        <v>-1</v>
      </c>
      <c r="X390" cm="1">
        <f t="array" ref="X390">_xlfn.IFS(W390=0,0,AND(W390&lt;0,V390&lt;50),1,AND(W390&lt;0,V390&lt;80),2,AND(W390&lt;0,V390&lt;90),3,AND(W390&lt;0,V390&lt;100),4,AND(W390&lt;0,V390&gt;100),5,AND(W390&gt;0,U390&gt;100),5,AND(W390&gt;0,U390&gt;10),4,AND(W390&gt;0,U390&gt;5),3,AND(W390&gt;0,U390&gt;2),2,AND(W390&gt;0,U390&gt;0),1)</f>
        <v>5</v>
      </c>
      <c r="Y390" cm="1">
        <f t="array" ref="Y390">_xlfn.IFS(W390=0,0,AND(W390&lt;0,X390=1),11,AND(W390&gt;0,X390=1),12,AND(W390&lt;0,X390=2),11,AND(W390&gt;0,X390=2),22,AND(W390&lt;0,X390=3),11,AND(W390&gt;0,X390=3),32,AND(W390&lt;0,X390=4),41,AND(W390&gt;0,X390=4),42,AND(W390&lt;0,X390=5),51,AND(W390&gt;0,X390=5),52)</f>
        <v>51</v>
      </c>
      <c r="Z390">
        <f t="shared" si="92"/>
        <v>0</v>
      </c>
      <c r="AA390">
        <f t="shared" si="93"/>
        <v>0</v>
      </c>
      <c r="AB390">
        <v>0</v>
      </c>
      <c r="AC390">
        <f t="shared" si="94"/>
        <v>0</v>
      </c>
    </row>
    <row r="391" spans="1:29" x14ac:dyDescent="0.25">
      <c r="A391" t="s">
        <v>4531</v>
      </c>
      <c r="B391" t="s">
        <v>375</v>
      </c>
      <c r="C391" t="s">
        <v>6100</v>
      </c>
      <c r="E391" t="s">
        <v>6125</v>
      </c>
      <c r="F391" t="s">
        <v>6105</v>
      </c>
      <c r="G391">
        <v>0</v>
      </c>
      <c r="H391">
        <v>164007.51646050002</v>
      </c>
      <c r="I391">
        <v>0</v>
      </c>
      <c r="J391">
        <f t="shared" si="87"/>
        <v>164007.51646050002</v>
      </c>
      <c r="K391">
        <v>0</v>
      </c>
      <c r="L391">
        <v>0</v>
      </c>
      <c r="M391">
        <v>392030</v>
      </c>
      <c r="N391">
        <f t="shared" si="88"/>
        <v>392030</v>
      </c>
      <c r="O391">
        <f t="shared" si="89"/>
        <v>5.2006442307363015E-3</v>
      </c>
      <c r="P391">
        <f t="shared" si="90"/>
        <v>1.2431189751395231E-2</v>
      </c>
      <c r="Q391" s="42">
        <f t="shared" si="91"/>
        <v>7.2305455206589297E-3</v>
      </c>
      <c r="R391" s="50">
        <f>Q391</f>
        <v>7.2305455206589297E-3</v>
      </c>
      <c r="S391" s="42">
        <v>0.18673534250000001</v>
      </c>
      <c r="T391" s="42">
        <v>0.97668442010000001</v>
      </c>
      <c r="U391">
        <f>(Q391/T391)*100</f>
        <v>0.74031543575954806</v>
      </c>
      <c r="V391">
        <v>-888</v>
      </c>
      <c r="W391" cm="1">
        <f t="array" ref="W391">_xlfn.IFS(Q391&lt;0,-1,Q391=0,0,Q391&gt;0,1)</f>
        <v>1</v>
      </c>
      <c r="X391" cm="1">
        <f t="array" ref="X391">_xlfn.IFS(W391=0,0,AND(W391&lt;0,V391&lt;50),1,AND(W391&lt;0,V391&lt;80),2,AND(W391&lt;0,V391&lt;90),3,AND(W391&lt;0,V391&lt;100),4,AND(W391&lt;0,V391&gt;100),5,AND(W391&gt;0,U391&gt;100),5,AND(W391&gt;0,U391&gt;10),4,AND(W391&gt;0,U391&gt;5),3,AND(W391&gt;0,U391&gt;2),2,AND(W391&gt;0,U391&gt;0),1)</f>
        <v>1</v>
      </c>
      <c r="Y391" cm="1">
        <f t="array" ref="Y391">_xlfn.IFS(W391=0,0,AND(W391&lt;0,X391=1),11,AND(W391&gt;0,X391=1),12,AND(W391&lt;0,X391=2),11,AND(W391&gt;0,X391=2),22,AND(W391&lt;0,X391=3),11,AND(W391&gt;0,X391=3),32,AND(W391&lt;0,X391=4),41,AND(W391&gt;0,X391=4),42,AND(W391&lt;0,X391=5),51,AND(W391&gt;0,X391=5),52)</f>
        <v>12</v>
      </c>
      <c r="Z391">
        <f t="shared" si="92"/>
        <v>1</v>
      </c>
      <c r="AA391">
        <f t="shared" si="93"/>
        <v>1</v>
      </c>
      <c r="AB391">
        <v>1</v>
      </c>
      <c r="AC391">
        <f t="shared" si="94"/>
        <v>2</v>
      </c>
    </row>
    <row r="392" spans="1:29" x14ac:dyDescent="0.25">
      <c r="A392" t="s">
        <v>4383</v>
      </c>
      <c r="B392" t="s">
        <v>376</v>
      </c>
      <c r="C392" t="s">
        <v>6100</v>
      </c>
      <c r="E392" t="s">
        <v>6125</v>
      </c>
      <c r="F392" t="s">
        <v>6105</v>
      </c>
      <c r="G392">
        <v>0</v>
      </c>
      <c r="H392">
        <v>264781.95986880001</v>
      </c>
      <c r="I392">
        <v>0</v>
      </c>
      <c r="J392">
        <f t="shared" si="87"/>
        <v>264781.95986880001</v>
      </c>
      <c r="K392">
        <v>0</v>
      </c>
      <c r="L392">
        <v>0</v>
      </c>
      <c r="M392">
        <v>1331794</v>
      </c>
      <c r="N392">
        <f t="shared" si="88"/>
        <v>1331794</v>
      </c>
      <c r="O392">
        <f t="shared" si="89"/>
        <v>8.3961808684931503E-3</v>
      </c>
      <c r="P392">
        <f t="shared" si="90"/>
        <v>4.2230910705225777E-2</v>
      </c>
      <c r="Q392" s="42">
        <f t="shared" si="91"/>
        <v>3.3834729836732629E-2</v>
      </c>
      <c r="R392" s="50">
        <f>Q392</f>
        <v>3.3834729836732629E-2</v>
      </c>
      <c r="S392" s="42">
        <v>0.16011884320000003</v>
      </c>
      <c r="T392" s="42">
        <v>0.81060795939999997</v>
      </c>
      <c r="U392">
        <f>(Q392/T392)*100</f>
        <v>4.1739942773047272</v>
      </c>
      <c r="V392">
        <v>-888</v>
      </c>
      <c r="W392" cm="1">
        <f t="array" ref="W392">_xlfn.IFS(Q392&lt;0,-1,Q392=0,0,Q392&gt;0,1)</f>
        <v>1</v>
      </c>
      <c r="X392" cm="1">
        <f t="array" ref="X392">_xlfn.IFS(W392=0,0,AND(W392&lt;0,V392&lt;50),1,AND(W392&lt;0,V392&lt;80),2,AND(W392&lt;0,V392&lt;90),3,AND(W392&lt;0,V392&lt;100),4,AND(W392&lt;0,V392&gt;100),5,AND(W392&gt;0,U392&gt;100),5,AND(W392&gt;0,U392&gt;10),4,AND(W392&gt;0,U392&gt;5),3,AND(W392&gt;0,U392&gt;2),2,AND(W392&gt;0,U392&gt;0),1)</f>
        <v>2</v>
      </c>
      <c r="Y392" cm="1">
        <f t="array" ref="Y392">_xlfn.IFS(W392=0,0,AND(W392&lt;0,X392=1),11,AND(W392&gt;0,X392=1),12,AND(W392&lt;0,X392=2),11,AND(W392&gt;0,X392=2),22,AND(W392&lt;0,X392=3),11,AND(W392&gt;0,X392=3),32,AND(W392&lt;0,X392=4),41,AND(W392&gt;0,X392=4),42,AND(W392&lt;0,X392=5),51,AND(W392&gt;0,X392=5),52)</f>
        <v>22</v>
      </c>
      <c r="Z392">
        <f t="shared" si="92"/>
        <v>1</v>
      </c>
      <c r="AA392">
        <f t="shared" si="93"/>
        <v>1</v>
      </c>
      <c r="AB392">
        <v>1</v>
      </c>
      <c r="AC392">
        <f t="shared" si="94"/>
        <v>2</v>
      </c>
    </row>
    <row r="393" spans="1:29" x14ac:dyDescent="0.25">
      <c r="A393" t="s">
        <v>4650</v>
      </c>
      <c r="B393" t="s">
        <v>145</v>
      </c>
      <c r="C393" t="s">
        <v>6100</v>
      </c>
      <c r="E393" t="s">
        <v>6106</v>
      </c>
      <c r="F393" t="s">
        <v>6107</v>
      </c>
      <c r="G393">
        <v>0</v>
      </c>
      <c r="H393">
        <v>1271662.7305608001</v>
      </c>
      <c r="I393">
        <v>0</v>
      </c>
      <c r="J393">
        <f t="shared" si="87"/>
        <v>1271662.7305608001</v>
      </c>
      <c r="K393">
        <v>0</v>
      </c>
      <c r="L393">
        <v>0</v>
      </c>
      <c r="M393">
        <v>10730137</v>
      </c>
      <c r="N393">
        <f t="shared" si="88"/>
        <v>10730137</v>
      </c>
      <c r="O393">
        <f t="shared" si="89"/>
        <v>4.0324160659589041E-2</v>
      </c>
      <c r="P393">
        <f t="shared" si="90"/>
        <v>0.3402504122272958</v>
      </c>
      <c r="Q393" s="42">
        <f t="shared" si="91"/>
        <v>0.29992625156770675</v>
      </c>
      <c r="R393" s="50">
        <f>Q393</f>
        <v>0.29992625156770675</v>
      </c>
      <c r="S393" s="42">
        <v>1.6401136480000001E-3</v>
      </c>
      <c r="T393" s="42">
        <v>4.9862247390000001E-3</v>
      </c>
      <c r="U393">
        <f>(Q393/T393)*100</f>
        <v>6015.0969374047445</v>
      </c>
      <c r="V393">
        <v>-888</v>
      </c>
      <c r="W393" cm="1">
        <f t="array" ref="W393">_xlfn.IFS(Q393&lt;0,-1,Q393=0,0,Q393&gt;0,1)</f>
        <v>1</v>
      </c>
      <c r="X393" cm="1">
        <f t="array" ref="X393">_xlfn.IFS(W393=0,0,AND(W393&lt;0,V393&lt;50),1,AND(W393&lt;0,V393&lt;80),2,AND(W393&lt;0,V393&lt;90),3,AND(W393&lt;0,V393&lt;100),4,AND(W393&lt;0,V393&gt;100),5,AND(W393&gt;0,U393&gt;100),5,AND(W393&gt;0,U393&gt;10),4,AND(W393&gt;0,U393&gt;5),3,AND(W393&gt;0,U393&gt;2),2,AND(W393&gt;0,U393&gt;0),1)</f>
        <v>5</v>
      </c>
      <c r="Y393" cm="1">
        <f t="array" ref="Y393">_xlfn.IFS(W393=0,0,AND(W393&lt;0,X393=1),11,AND(W393&gt;0,X393=1),12,AND(W393&lt;0,X393=2),11,AND(W393&gt;0,X393=2),22,AND(W393&lt;0,X393=3),11,AND(W393&gt;0,X393=3),32,AND(W393&lt;0,X393=4),41,AND(W393&gt;0,X393=4),42,AND(W393&lt;0,X393=5),51,AND(W393&gt;0,X393=5),52)</f>
        <v>52</v>
      </c>
      <c r="Z393">
        <f t="shared" si="92"/>
        <v>0</v>
      </c>
      <c r="AA393">
        <f t="shared" si="93"/>
        <v>0</v>
      </c>
      <c r="AB393">
        <v>1</v>
      </c>
      <c r="AC393">
        <f t="shared" si="94"/>
        <v>0</v>
      </c>
    </row>
    <row r="394" spans="1:29" x14ac:dyDescent="0.25">
      <c r="A394" t="s">
        <v>4304</v>
      </c>
      <c r="B394" t="s">
        <v>377</v>
      </c>
      <c r="C394" t="s">
        <v>6100</v>
      </c>
      <c r="E394" t="s">
        <v>6106</v>
      </c>
      <c r="F394" t="s">
        <v>6107</v>
      </c>
      <c r="G394">
        <v>0</v>
      </c>
      <c r="H394">
        <v>541747.04293125006</v>
      </c>
      <c r="I394">
        <v>0</v>
      </c>
      <c r="J394">
        <f t="shared" si="87"/>
        <v>541747.04293125006</v>
      </c>
      <c r="K394">
        <v>0</v>
      </c>
      <c r="L394">
        <v>0</v>
      </c>
      <c r="M394">
        <v>0</v>
      </c>
      <c r="N394">
        <f t="shared" si="88"/>
        <v>0</v>
      </c>
      <c r="O394">
        <f t="shared" si="89"/>
        <v>1.7178686039169524E-2</v>
      </c>
      <c r="P394">
        <f t="shared" si="90"/>
        <v>0</v>
      </c>
      <c r="Q394" s="42">
        <f t="shared" si="91"/>
        <v>-1.7178686039169524E-2</v>
      </c>
      <c r="R394" s="50">
        <f>Q394*(-1)</f>
        <v>1.7178686039169524E-2</v>
      </c>
      <c r="S394" s="42">
        <v>1.5497082089999999E-3</v>
      </c>
      <c r="T394" s="42">
        <v>4.6362801419999999E-3</v>
      </c>
      <c r="U394">
        <v>-888</v>
      </c>
      <c r="V394">
        <f>((R394)/(T394-S394))*100</f>
        <v>556.5619856613115</v>
      </c>
      <c r="W394" cm="1">
        <f t="array" ref="W394">_xlfn.IFS(Q394&lt;0,-1,Q394=0,0,Q394&gt;0,1)</f>
        <v>-1</v>
      </c>
      <c r="X394" cm="1">
        <f t="array" ref="X394">_xlfn.IFS(W394=0,0,AND(W394&lt;0,V394&lt;50),1,AND(W394&lt;0,V394&lt;80),2,AND(W394&lt;0,V394&lt;90),3,AND(W394&lt;0,V394&lt;100),4,AND(W394&lt;0,V394&gt;100),5,AND(W394&gt;0,U394&gt;100),5,AND(W394&gt;0,U394&gt;10),4,AND(W394&gt;0,U394&gt;5),3,AND(W394&gt;0,U394&gt;2),2,AND(W394&gt;0,U394&gt;0),1)</f>
        <v>5</v>
      </c>
      <c r="Y394" cm="1">
        <f t="array" ref="Y394">_xlfn.IFS(W394=0,0,AND(W394&lt;0,X394=1),11,AND(W394&gt;0,X394=1),12,AND(W394&lt;0,X394=2),11,AND(W394&gt;0,X394=2),22,AND(W394&lt;0,X394=3),11,AND(W394&gt;0,X394=3),32,AND(W394&lt;0,X394=4),41,AND(W394&gt;0,X394=4),42,AND(W394&lt;0,X394=5),51,AND(W394&gt;0,X394=5),52)</f>
        <v>51</v>
      </c>
      <c r="Z394">
        <f t="shared" si="92"/>
        <v>0</v>
      </c>
      <c r="AA394">
        <f t="shared" si="93"/>
        <v>0</v>
      </c>
      <c r="AB394">
        <v>0</v>
      </c>
      <c r="AC394">
        <f t="shared" si="94"/>
        <v>0</v>
      </c>
    </row>
    <row r="395" spans="1:29" x14ac:dyDescent="0.25">
      <c r="A395" t="s">
        <v>4580</v>
      </c>
      <c r="B395" t="s">
        <v>378</v>
      </c>
      <c r="C395" t="s">
        <v>6100</v>
      </c>
      <c r="E395" t="s">
        <v>6106</v>
      </c>
      <c r="F395" t="s">
        <v>6107</v>
      </c>
      <c r="G395">
        <v>0</v>
      </c>
      <c r="H395">
        <v>2258613.9603054002</v>
      </c>
      <c r="I395">
        <v>0</v>
      </c>
      <c r="J395">
        <f t="shared" si="87"/>
        <v>2258613.9603054002</v>
      </c>
      <c r="K395">
        <v>0</v>
      </c>
      <c r="L395">
        <v>0</v>
      </c>
      <c r="M395">
        <v>1752000</v>
      </c>
      <c r="N395">
        <f t="shared" si="88"/>
        <v>1752000</v>
      </c>
      <c r="O395">
        <f t="shared" si="89"/>
        <v>7.1620178852910971E-2</v>
      </c>
      <c r="P395">
        <f t="shared" si="90"/>
        <v>5.5555555555555552E-2</v>
      </c>
      <c r="Q395" s="42">
        <f t="shared" si="91"/>
        <v>-1.6064623297355418E-2</v>
      </c>
      <c r="R395" s="50">
        <f>Q395*(-1)</f>
        <v>1.6064623297355418E-2</v>
      </c>
      <c r="S395" s="42">
        <v>9.0000000000000008E-4</v>
      </c>
      <c r="T395" s="42">
        <v>1E-3</v>
      </c>
      <c r="U395">
        <v>-888</v>
      </c>
      <c r="V395">
        <f>((R395)/(T395-S395))*100</f>
        <v>16064.623297355427</v>
      </c>
      <c r="W395" cm="1">
        <f t="array" ref="W395">_xlfn.IFS(Q395&lt;0,-1,Q395=0,0,Q395&gt;0,1)</f>
        <v>-1</v>
      </c>
      <c r="X395" cm="1">
        <f t="array" ref="X395">_xlfn.IFS(W395=0,0,AND(W395&lt;0,V395&lt;50),1,AND(W395&lt;0,V395&lt;80),2,AND(W395&lt;0,V395&lt;90),3,AND(W395&lt;0,V395&lt;100),4,AND(W395&lt;0,V395&gt;100),5,AND(W395&gt;0,U395&gt;100),5,AND(W395&gt;0,U395&gt;10),4,AND(W395&gt;0,U395&gt;5),3,AND(W395&gt;0,U395&gt;2),2,AND(W395&gt;0,U395&gt;0),1)</f>
        <v>5</v>
      </c>
      <c r="Y395" cm="1">
        <f t="array" ref="Y395">_xlfn.IFS(W395=0,0,AND(W395&lt;0,X395=1),11,AND(W395&gt;0,X395=1),12,AND(W395&lt;0,X395=2),11,AND(W395&gt;0,X395=2),22,AND(W395&lt;0,X395=3),11,AND(W395&gt;0,X395=3),32,AND(W395&lt;0,X395=4),41,AND(W395&gt;0,X395=4),42,AND(W395&lt;0,X395=5),51,AND(W395&gt;0,X395=5),52)</f>
        <v>51</v>
      </c>
      <c r="Z395">
        <f t="shared" si="92"/>
        <v>0</v>
      </c>
      <c r="AA395">
        <f t="shared" si="93"/>
        <v>0</v>
      </c>
      <c r="AB395">
        <v>1</v>
      </c>
      <c r="AC395">
        <f t="shared" si="94"/>
        <v>0</v>
      </c>
    </row>
    <row r="396" spans="1:29" x14ac:dyDescent="0.25">
      <c r="A396" t="s">
        <v>3906</v>
      </c>
      <c r="B396" t="s">
        <v>379</v>
      </c>
      <c r="C396" t="s">
        <v>6100</v>
      </c>
      <c r="E396" t="s">
        <v>6106</v>
      </c>
      <c r="F396" t="s">
        <v>6107</v>
      </c>
      <c r="G396">
        <v>0</v>
      </c>
      <c r="H396">
        <v>0</v>
      </c>
      <c r="I396">
        <v>0</v>
      </c>
      <c r="J396">
        <f t="shared" si="87"/>
        <v>0</v>
      </c>
      <c r="K396">
        <v>0</v>
      </c>
      <c r="L396">
        <v>0</v>
      </c>
      <c r="M396">
        <v>18719</v>
      </c>
      <c r="N396">
        <f t="shared" si="88"/>
        <v>18719</v>
      </c>
      <c r="O396">
        <f t="shared" si="89"/>
        <v>0</v>
      </c>
      <c r="P396">
        <f t="shared" si="90"/>
        <v>5.9357559614408933E-4</v>
      </c>
      <c r="Q396" s="42">
        <f t="shared" si="91"/>
        <v>5.9357559614408933E-4</v>
      </c>
      <c r="R396" s="50">
        <f t="shared" ref="R396:R413" si="95">Q396</f>
        <v>5.9357559614408933E-4</v>
      </c>
      <c r="S396" s="42">
        <v>1.7117740000000001E-4</v>
      </c>
      <c r="T396" s="42">
        <v>1.0975373999999999E-3</v>
      </c>
      <c r="U396">
        <f t="shared" ref="U396:U413" si="96">(Q396/T396)*100</f>
        <v>54.082493785094641</v>
      </c>
      <c r="V396">
        <v>-888</v>
      </c>
      <c r="W396" cm="1">
        <f t="array" ref="W396">_xlfn.IFS(Q396&lt;0,-1,Q396=0,0,Q396&gt;0,1)</f>
        <v>1</v>
      </c>
      <c r="X396" cm="1">
        <f t="array" ref="X396">_xlfn.IFS(W396=0,0,AND(W396&lt;0,V396&lt;50),1,AND(W396&lt;0,V396&lt;80),2,AND(W396&lt;0,V396&lt;90),3,AND(W396&lt;0,V396&lt;100),4,AND(W396&lt;0,V396&gt;100),5,AND(W396&gt;0,U396&gt;100),5,AND(W396&gt;0,U396&gt;10),4,AND(W396&gt;0,U396&gt;5),3,AND(W396&gt;0,U396&gt;2),2,AND(W396&gt;0,U396&gt;0),1)</f>
        <v>4</v>
      </c>
      <c r="Y396" cm="1">
        <f t="array" ref="Y396">_xlfn.IFS(W396=0,0,AND(W396&lt;0,X396=1),11,AND(W396&gt;0,X396=1),12,AND(W396&lt;0,X396=2),11,AND(W396&gt;0,X396=2),22,AND(W396&lt;0,X396=3),11,AND(W396&gt;0,X396=3),32,AND(W396&lt;0,X396=4),41,AND(W396&gt;0,X396=4),42,AND(W396&lt;0,X396=5),51,AND(W396&gt;0,X396=5),52)</f>
        <v>42</v>
      </c>
      <c r="Z396">
        <f t="shared" si="92"/>
        <v>0</v>
      </c>
      <c r="AA396">
        <f t="shared" si="93"/>
        <v>0</v>
      </c>
      <c r="AB396">
        <v>0</v>
      </c>
      <c r="AC396">
        <f t="shared" si="94"/>
        <v>0</v>
      </c>
    </row>
    <row r="397" spans="1:29" x14ac:dyDescent="0.25">
      <c r="A397" t="s">
        <v>5266</v>
      </c>
      <c r="B397" t="s">
        <v>380</v>
      </c>
      <c r="C397" t="s">
        <v>6100</v>
      </c>
      <c r="E397" t="s">
        <v>6106</v>
      </c>
      <c r="F397" t="s">
        <v>6107</v>
      </c>
      <c r="G397">
        <v>0</v>
      </c>
      <c r="H397">
        <v>0</v>
      </c>
      <c r="I397">
        <v>0</v>
      </c>
      <c r="J397">
        <f t="shared" si="87"/>
        <v>0</v>
      </c>
      <c r="K397">
        <v>0</v>
      </c>
      <c r="L397">
        <v>0</v>
      </c>
      <c r="M397">
        <v>0</v>
      </c>
      <c r="N397">
        <f t="shared" si="88"/>
        <v>0</v>
      </c>
      <c r="O397">
        <f t="shared" si="89"/>
        <v>0</v>
      </c>
      <c r="P397">
        <f t="shared" si="90"/>
        <v>0</v>
      </c>
      <c r="Q397" s="42">
        <f t="shared" si="91"/>
        <v>0</v>
      </c>
      <c r="R397" s="50">
        <f t="shared" si="95"/>
        <v>0</v>
      </c>
      <c r="S397" s="42">
        <v>4.3436990000000002E-4</v>
      </c>
      <c r="T397" s="42">
        <v>2.8562716999999999E-3</v>
      </c>
      <c r="U397">
        <f t="shared" si="96"/>
        <v>0</v>
      </c>
      <c r="V397">
        <f>((R397)/(T397-S397))*100</f>
        <v>0</v>
      </c>
      <c r="W397" cm="1">
        <f t="array" ref="W397">_xlfn.IFS(Q397&lt;0,-1,Q397=0,0,Q397&gt;0,1)</f>
        <v>0</v>
      </c>
      <c r="X397" cm="1">
        <f t="array" ref="X397">_xlfn.IFS(W397=0,0,AND(W397&lt;0,V397&lt;50),1,AND(W397&lt;0,V397&lt;80),2,AND(W397&lt;0,V397&lt;90),3,AND(W397&lt;0,V397&lt;100),4,AND(W397&lt;0,V397&gt;100),5,AND(W397&gt;0,U397&gt;100),5,AND(W397&gt;0,U397&gt;10),4,AND(W397&gt;0,U397&gt;5),3,AND(W397&gt;0,U397&gt;2),2,AND(W397&gt;0,U397&gt;0),1)</f>
        <v>0</v>
      </c>
      <c r="Y397" cm="1">
        <f t="array" ref="Y397">_xlfn.IFS(W397=0,0,AND(W397&lt;0,X397=1),11,AND(W397&gt;0,X397=1),12,AND(W397&lt;0,X397=2),11,AND(W397&gt;0,X397=2),22,AND(W397&lt;0,X397=3),11,AND(W397&gt;0,X397=3),32,AND(W397&lt;0,X397=4),41,AND(W397&gt;0,X397=4),42,AND(W397&lt;0,X397=5),51,AND(W397&gt;0,X397=5),52)</f>
        <v>0</v>
      </c>
      <c r="Z397">
        <f t="shared" si="92"/>
        <v>0</v>
      </c>
      <c r="AA397">
        <f t="shared" si="93"/>
        <v>0</v>
      </c>
      <c r="AB397">
        <v>1</v>
      </c>
      <c r="AC397">
        <f t="shared" si="94"/>
        <v>0</v>
      </c>
    </row>
    <row r="398" spans="1:29" x14ac:dyDescent="0.25">
      <c r="A398" t="s">
        <v>4246</v>
      </c>
      <c r="B398" t="s">
        <v>381</v>
      </c>
      <c r="C398" t="s">
        <v>6100</v>
      </c>
      <c r="E398" t="s">
        <v>6106</v>
      </c>
      <c r="F398" t="s">
        <v>6107</v>
      </c>
      <c r="G398">
        <v>0</v>
      </c>
      <c r="H398">
        <v>0</v>
      </c>
      <c r="I398">
        <v>0</v>
      </c>
      <c r="J398">
        <f t="shared" si="87"/>
        <v>0</v>
      </c>
      <c r="K398">
        <v>0</v>
      </c>
      <c r="L398">
        <v>0</v>
      </c>
      <c r="M398">
        <v>14972</v>
      </c>
      <c r="N398">
        <f t="shared" si="88"/>
        <v>14972</v>
      </c>
      <c r="O398">
        <f t="shared" si="89"/>
        <v>0</v>
      </c>
      <c r="P398">
        <f t="shared" si="90"/>
        <v>4.7475900558092336E-4</v>
      </c>
      <c r="Q398" s="42">
        <f t="shared" si="91"/>
        <v>4.7475900558092336E-4</v>
      </c>
      <c r="R398" s="50">
        <f t="shared" si="95"/>
        <v>4.7475900558092336E-4</v>
      </c>
      <c r="S398" s="42">
        <v>7.6066760000000012E-5</v>
      </c>
      <c r="T398" s="42">
        <v>5.1687930000000003E-4</v>
      </c>
      <c r="U398">
        <f t="shared" si="96"/>
        <v>91.851038643049421</v>
      </c>
      <c r="V398">
        <v>-888</v>
      </c>
      <c r="W398" cm="1">
        <f t="array" ref="W398">_xlfn.IFS(Q398&lt;0,-1,Q398=0,0,Q398&gt;0,1)</f>
        <v>1</v>
      </c>
      <c r="X398" cm="1">
        <f t="array" ref="X398">_xlfn.IFS(W398=0,0,AND(W398&lt;0,V398&lt;50),1,AND(W398&lt;0,V398&lt;80),2,AND(W398&lt;0,V398&lt;90),3,AND(W398&lt;0,V398&lt;100),4,AND(W398&lt;0,V398&gt;100),5,AND(W398&gt;0,U398&gt;100),5,AND(W398&gt;0,U398&gt;10),4,AND(W398&gt;0,U398&gt;5),3,AND(W398&gt;0,U398&gt;2),2,AND(W398&gt;0,U398&gt;0),1)</f>
        <v>4</v>
      </c>
      <c r="Y398" cm="1">
        <f t="array" ref="Y398">_xlfn.IFS(W398=0,0,AND(W398&lt;0,X398=1),11,AND(W398&gt;0,X398=1),12,AND(W398&lt;0,X398=2),11,AND(W398&gt;0,X398=2),22,AND(W398&lt;0,X398=3),11,AND(W398&gt;0,X398=3),32,AND(W398&lt;0,X398=4),41,AND(W398&gt;0,X398=4),42,AND(W398&lt;0,X398=5),51,AND(W398&gt;0,X398=5),52)</f>
        <v>42</v>
      </c>
      <c r="Z398">
        <f t="shared" si="92"/>
        <v>0</v>
      </c>
      <c r="AA398">
        <f t="shared" si="93"/>
        <v>0</v>
      </c>
      <c r="AB398">
        <v>1</v>
      </c>
      <c r="AC398">
        <f t="shared" si="94"/>
        <v>0</v>
      </c>
    </row>
    <row r="399" spans="1:29" x14ac:dyDescent="0.25">
      <c r="A399" t="s">
        <v>5974</v>
      </c>
      <c r="B399" t="s">
        <v>382</v>
      </c>
      <c r="C399" t="s">
        <v>6100</v>
      </c>
      <c r="E399" t="s">
        <v>6106</v>
      </c>
      <c r="F399" t="s">
        <v>6107</v>
      </c>
      <c r="G399">
        <v>0</v>
      </c>
      <c r="H399">
        <v>0</v>
      </c>
      <c r="I399">
        <v>0</v>
      </c>
      <c r="J399">
        <f t="shared" si="87"/>
        <v>0</v>
      </c>
      <c r="K399">
        <v>0</v>
      </c>
      <c r="L399">
        <v>0</v>
      </c>
      <c r="M399">
        <v>0</v>
      </c>
      <c r="N399">
        <f t="shared" si="88"/>
        <v>0</v>
      </c>
      <c r="O399">
        <f t="shared" si="89"/>
        <v>0</v>
      </c>
      <c r="P399">
        <f t="shared" si="90"/>
        <v>0</v>
      </c>
      <c r="Q399" s="42">
        <f t="shared" si="91"/>
        <v>0</v>
      </c>
      <c r="R399" s="50">
        <f t="shared" si="95"/>
        <v>0</v>
      </c>
      <c r="S399" s="42">
        <v>1E-4</v>
      </c>
      <c r="T399" s="42">
        <v>1E-3</v>
      </c>
      <c r="U399">
        <f t="shared" si="96"/>
        <v>0</v>
      </c>
      <c r="V399">
        <f>((R399)/(T399-S399))*100</f>
        <v>0</v>
      </c>
      <c r="W399" cm="1">
        <f t="array" ref="W399">_xlfn.IFS(Q399&lt;0,-1,Q399=0,0,Q399&gt;0,1)</f>
        <v>0</v>
      </c>
      <c r="X399" cm="1">
        <f t="array" ref="X399">_xlfn.IFS(W399=0,0,AND(W399&lt;0,V399&lt;50),1,AND(W399&lt;0,V399&lt;80),2,AND(W399&lt;0,V399&lt;90),3,AND(W399&lt;0,V399&lt;100),4,AND(W399&lt;0,V399&gt;100),5,AND(W399&gt;0,U399&gt;100),5,AND(W399&gt;0,U399&gt;10),4,AND(W399&gt;0,U399&gt;5),3,AND(W399&gt;0,U399&gt;2),2,AND(W399&gt;0,U399&gt;0),1)</f>
        <v>0</v>
      </c>
      <c r="Y399" cm="1">
        <f t="array" ref="Y399">_xlfn.IFS(W399=0,0,AND(W399&lt;0,X399=1),11,AND(W399&gt;0,X399=1),12,AND(W399&lt;0,X399=2),11,AND(W399&gt;0,X399=2),22,AND(W399&lt;0,X399=3),11,AND(W399&gt;0,X399=3),32,AND(W399&lt;0,X399=4),41,AND(W399&gt;0,X399=4),42,AND(W399&lt;0,X399=5),51,AND(W399&gt;0,X399=5),52)</f>
        <v>0</v>
      </c>
      <c r="Z399">
        <f t="shared" si="92"/>
        <v>0</v>
      </c>
      <c r="AA399">
        <f t="shared" si="93"/>
        <v>0</v>
      </c>
      <c r="AB399">
        <v>1</v>
      </c>
      <c r="AC399">
        <f t="shared" si="94"/>
        <v>0</v>
      </c>
    </row>
    <row r="400" spans="1:29" x14ac:dyDescent="0.25">
      <c r="A400" t="s">
        <v>4705</v>
      </c>
      <c r="B400" t="s">
        <v>383</v>
      </c>
      <c r="C400" t="s">
        <v>6100</v>
      </c>
      <c r="E400" t="s">
        <v>6106</v>
      </c>
      <c r="F400" t="s">
        <v>6107</v>
      </c>
      <c r="G400">
        <v>0</v>
      </c>
      <c r="H400">
        <v>0</v>
      </c>
      <c r="I400">
        <v>1060720</v>
      </c>
      <c r="J400">
        <f t="shared" si="87"/>
        <v>1060720</v>
      </c>
      <c r="K400">
        <v>0</v>
      </c>
      <c r="L400">
        <v>0</v>
      </c>
      <c r="M400">
        <v>9942378</v>
      </c>
      <c r="N400">
        <f t="shared" si="88"/>
        <v>9942378</v>
      </c>
      <c r="O400">
        <f t="shared" si="89"/>
        <v>3.3635210553018775E-2</v>
      </c>
      <c r="P400">
        <f t="shared" si="90"/>
        <v>0.3152707382039574</v>
      </c>
      <c r="Q400" s="42">
        <f t="shared" si="91"/>
        <v>0.28163552765093863</v>
      </c>
      <c r="R400" s="50">
        <f t="shared" si="95"/>
        <v>0.28163552765093863</v>
      </c>
      <c r="S400" s="42">
        <v>0.4599779685</v>
      </c>
      <c r="T400" s="42">
        <v>3.3782209395999998</v>
      </c>
      <c r="U400">
        <f t="shared" si="96"/>
        <v>8.3368001290136409</v>
      </c>
      <c r="V400">
        <v>-888</v>
      </c>
      <c r="W400" cm="1">
        <f t="array" ref="W400">_xlfn.IFS(Q400&lt;0,-1,Q400=0,0,Q400&gt;0,1)</f>
        <v>1</v>
      </c>
      <c r="X400" cm="1">
        <f t="array" ref="X400">_xlfn.IFS(W400=0,0,AND(W400&lt;0,V400&lt;50),1,AND(W400&lt;0,V400&lt;80),2,AND(W400&lt;0,V400&lt;90),3,AND(W400&lt;0,V400&lt;100),4,AND(W400&lt;0,V400&gt;100),5,AND(W400&gt;0,U400&gt;100),5,AND(W400&gt;0,U400&gt;10),4,AND(W400&gt;0,U400&gt;5),3,AND(W400&gt;0,U400&gt;2),2,AND(W400&gt;0,U400&gt;0),1)</f>
        <v>3</v>
      </c>
      <c r="Y400" cm="1">
        <f t="array" ref="Y400">_xlfn.IFS(W400=0,0,AND(W400&lt;0,X400=1),11,AND(W400&gt;0,X400=1),12,AND(W400&lt;0,X400=2),11,AND(W400&gt;0,X400=2),22,AND(W400&lt;0,X400=3),11,AND(W400&gt;0,X400=3),32,AND(W400&lt;0,X400=4),41,AND(W400&gt;0,X400=4),42,AND(W400&lt;0,X400=5),51,AND(W400&gt;0,X400=5),52)</f>
        <v>32</v>
      </c>
      <c r="Z400">
        <f t="shared" si="92"/>
        <v>1</v>
      </c>
      <c r="AA400">
        <f t="shared" si="93"/>
        <v>1</v>
      </c>
      <c r="AB400">
        <v>0</v>
      </c>
      <c r="AC400">
        <f t="shared" si="94"/>
        <v>1</v>
      </c>
    </row>
    <row r="401" spans="1:29" x14ac:dyDescent="0.25">
      <c r="A401" t="s">
        <v>4618</v>
      </c>
      <c r="B401" t="s">
        <v>384</v>
      </c>
      <c r="C401" t="s">
        <v>6100</v>
      </c>
      <c r="E401" t="s">
        <v>6106</v>
      </c>
      <c r="F401" t="s">
        <v>6107</v>
      </c>
      <c r="G401">
        <v>0</v>
      </c>
      <c r="H401">
        <v>0</v>
      </c>
      <c r="I401">
        <v>0</v>
      </c>
      <c r="J401">
        <f t="shared" si="87"/>
        <v>0</v>
      </c>
      <c r="K401">
        <v>0</v>
      </c>
      <c r="L401">
        <v>0</v>
      </c>
      <c r="M401">
        <v>696480</v>
      </c>
      <c r="N401">
        <f t="shared" si="88"/>
        <v>696480</v>
      </c>
      <c r="O401">
        <f t="shared" si="89"/>
        <v>0</v>
      </c>
      <c r="P401">
        <f t="shared" si="90"/>
        <v>2.2085235920852358E-2</v>
      </c>
      <c r="Q401" s="42">
        <f t="shared" si="91"/>
        <v>2.2085235920852358E-2</v>
      </c>
      <c r="R401" s="50">
        <f t="shared" si="95"/>
        <v>2.2085235920852358E-2</v>
      </c>
      <c r="S401" s="42">
        <v>1E-4</v>
      </c>
      <c r="T401" s="42">
        <v>1E-3</v>
      </c>
      <c r="U401">
        <f t="shared" si="96"/>
        <v>2208.523592085236</v>
      </c>
      <c r="V401">
        <v>-888</v>
      </c>
      <c r="W401" cm="1">
        <f t="array" ref="W401">_xlfn.IFS(Q401&lt;0,-1,Q401=0,0,Q401&gt;0,1)</f>
        <v>1</v>
      </c>
      <c r="X401" cm="1">
        <f t="array" ref="X401">_xlfn.IFS(W401=0,0,AND(W401&lt;0,V401&lt;50),1,AND(W401&lt;0,V401&lt;80),2,AND(W401&lt;0,V401&lt;90),3,AND(W401&lt;0,V401&lt;100),4,AND(W401&lt;0,V401&gt;100),5,AND(W401&gt;0,U401&gt;100),5,AND(W401&gt;0,U401&gt;10),4,AND(W401&gt;0,U401&gt;5),3,AND(W401&gt;0,U401&gt;2),2,AND(W401&gt;0,U401&gt;0),1)</f>
        <v>5</v>
      </c>
      <c r="Y401" cm="1">
        <f t="array" ref="Y401">_xlfn.IFS(W401=0,0,AND(W401&lt;0,X401=1),11,AND(W401&gt;0,X401=1),12,AND(W401&lt;0,X401=2),11,AND(W401&gt;0,X401=2),22,AND(W401&lt;0,X401=3),11,AND(W401&gt;0,X401=3),32,AND(W401&lt;0,X401=4),41,AND(W401&gt;0,X401=4),42,AND(W401&lt;0,X401=5),51,AND(W401&gt;0,X401=5),52)</f>
        <v>52</v>
      </c>
      <c r="Z401">
        <f t="shared" si="92"/>
        <v>0</v>
      </c>
      <c r="AA401">
        <f t="shared" si="93"/>
        <v>0</v>
      </c>
      <c r="AB401">
        <v>1</v>
      </c>
      <c r="AC401">
        <f t="shared" si="94"/>
        <v>0</v>
      </c>
    </row>
    <row r="402" spans="1:29" x14ac:dyDescent="0.25">
      <c r="A402" t="s">
        <v>4674</v>
      </c>
      <c r="B402" t="s">
        <v>385</v>
      </c>
      <c r="C402" t="s">
        <v>6100</v>
      </c>
      <c r="E402" t="s">
        <v>6106</v>
      </c>
      <c r="F402" t="s">
        <v>6107</v>
      </c>
      <c r="G402">
        <v>0</v>
      </c>
      <c r="H402">
        <v>0</v>
      </c>
      <c r="I402">
        <v>0</v>
      </c>
      <c r="J402">
        <f t="shared" si="87"/>
        <v>0</v>
      </c>
      <c r="K402">
        <v>0</v>
      </c>
      <c r="L402">
        <v>0</v>
      </c>
      <c r="M402">
        <v>257809</v>
      </c>
      <c r="N402">
        <f t="shared" si="88"/>
        <v>257809</v>
      </c>
      <c r="O402">
        <f t="shared" si="89"/>
        <v>0</v>
      </c>
      <c r="P402">
        <f t="shared" si="90"/>
        <v>8.175069761542364E-3</v>
      </c>
      <c r="Q402" s="42">
        <f t="shared" si="91"/>
        <v>8.175069761542364E-3</v>
      </c>
      <c r="R402" s="50">
        <f t="shared" si="95"/>
        <v>8.175069761542364E-3</v>
      </c>
      <c r="S402" s="42">
        <v>8.3375050000000003E-4</v>
      </c>
      <c r="T402" s="42">
        <v>3.9916109000000003E-3</v>
      </c>
      <c r="U402">
        <f t="shared" si="96"/>
        <v>204.80627912761645</v>
      </c>
      <c r="V402">
        <v>-888</v>
      </c>
      <c r="W402" cm="1">
        <f t="array" ref="W402">_xlfn.IFS(Q402&lt;0,-1,Q402=0,0,Q402&gt;0,1)</f>
        <v>1</v>
      </c>
      <c r="X402" cm="1">
        <f t="array" ref="X402">_xlfn.IFS(W402=0,0,AND(W402&lt;0,V402&lt;50),1,AND(W402&lt;0,V402&lt;80),2,AND(W402&lt;0,V402&lt;90),3,AND(W402&lt;0,V402&lt;100),4,AND(W402&lt;0,V402&gt;100),5,AND(W402&gt;0,U402&gt;100),5,AND(W402&gt;0,U402&gt;10),4,AND(W402&gt;0,U402&gt;5),3,AND(W402&gt;0,U402&gt;2),2,AND(W402&gt;0,U402&gt;0),1)</f>
        <v>5</v>
      </c>
      <c r="Y402" cm="1">
        <f t="array" ref="Y402">_xlfn.IFS(W402=0,0,AND(W402&lt;0,X402=1),11,AND(W402&gt;0,X402=1),12,AND(W402&lt;0,X402=2),11,AND(W402&gt;0,X402=2),22,AND(W402&lt;0,X402=3),11,AND(W402&gt;0,X402=3),32,AND(W402&lt;0,X402=4),41,AND(W402&gt;0,X402=4),42,AND(W402&lt;0,X402=5),51,AND(W402&gt;0,X402=5),52)</f>
        <v>52</v>
      </c>
      <c r="Z402">
        <f t="shared" si="92"/>
        <v>0</v>
      </c>
      <c r="AA402">
        <f t="shared" si="93"/>
        <v>0</v>
      </c>
      <c r="AB402">
        <v>0</v>
      </c>
      <c r="AC402">
        <f t="shared" si="94"/>
        <v>0</v>
      </c>
    </row>
    <row r="403" spans="1:29" x14ac:dyDescent="0.25">
      <c r="A403" t="s">
        <v>4698</v>
      </c>
      <c r="B403" t="s">
        <v>386</v>
      </c>
      <c r="C403" t="s">
        <v>6100</v>
      </c>
      <c r="E403" t="s">
        <v>6106</v>
      </c>
      <c r="F403" t="s">
        <v>6107</v>
      </c>
      <c r="G403">
        <v>0</v>
      </c>
      <c r="H403">
        <v>0</v>
      </c>
      <c r="I403">
        <v>0</v>
      </c>
      <c r="J403">
        <f t="shared" si="87"/>
        <v>0</v>
      </c>
      <c r="K403">
        <v>0</v>
      </c>
      <c r="L403">
        <v>0</v>
      </c>
      <c r="M403">
        <v>56048369.085000001</v>
      </c>
      <c r="N403">
        <f t="shared" si="88"/>
        <v>56048369.085000001</v>
      </c>
      <c r="O403">
        <f t="shared" si="89"/>
        <v>0</v>
      </c>
      <c r="P403">
        <f t="shared" si="90"/>
        <v>1.777282124714612</v>
      </c>
      <c r="Q403" s="42">
        <f t="shared" si="91"/>
        <v>1.777282124714612</v>
      </c>
      <c r="R403" s="50">
        <f t="shared" si="95"/>
        <v>1.777282124714612</v>
      </c>
      <c r="S403" s="42">
        <v>1.0000000000000001E-5</v>
      </c>
      <c r="T403" s="42">
        <v>7.5716800000000012E-4</v>
      </c>
      <c r="U403">
        <f t="shared" si="96"/>
        <v>234727.5802351145</v>
      </c>
      <c r="V403">
        <v>-888</v>
      </c>
      <c r="W403" cm="1">
        <f t="array" ref="W403">_xlfn.IFS(Q403&lt;0,-1,Q403=0,0,Q403&gt;0,1)</f>
        <v>1</v>
      </c>
      <c r="X403" cm="1">
        <f t="array" ref="X403">_xlfn.IFS(W403=0,0,AND(W403&lt;0,V403&lt;50),1,AND(W403&lt;0,V403&lt;80),2,AND(W403&lt;0,V403&lt;90),3,AND(W403&lt;0,V403&lt;100),4,AND(W403&lt;0,V403&gt;100),5,AND(W403&gt;0,U403&gt;100),5,AND(W403&gt;0,U403&gt;10),4,AND(W403&gt;0,U403&gt;5),3,AND(W403&gt;0,U403&gt;2),2,AND(W403&gt;0,U403&gt;0),1)</f>
        <v>5</v>
      </c>
      <c r="Y403" cm="1">
        <f t="array" ref="Y403">_xlfn.IFS(W403=0,0,AND(W403&lt;0,X403=1),11,AND(W403&gt;0,X403=1),12,AND(W403&lt;0,X403=2),11,AND(W403&gt;0,X403=2),22,AND(W403&lt;0,X403=3),11,AND(W403&gt;0,X403=3),32,AND(W403&lt;0,X403=4),41,AND(W403&gt;0,X403=4),42,AND(W403&lt;0,X403=5),51,AND(W403&gt;0,X403=5),52)</f>
        <v>52</v>
      </c>
      <c r="Z403">
        <f t="shared" si="92"/>
        <v>0</v>
      </c>
      <c r="AA403">
        <f t="shared" si="93"/>
        <v>0</v>
      </c>
      <c r="AB403">
        <v>0</v>
      </c>
      <c r="AC403">
        <f t="shared" si="94"/>
        <v>0</v>
      </c>
    </row>
    <row r="404" spans="1:29" x14ac:dyDescent="0.25">
      <c r="A404" t="s">
        <v>3838</v>
      </c>
      <c r="B404" t="s">
        <v>387</v>
      </c>
      <c r="C404" t="s">
        <v>6100</v>
      </c>
      <c r="E404" t="s">
        <v>6106</v>
      </c>
      <c r="F404" t="s">
        <v>6107</v>
      </c>
      <c r="G404">
        <v>0</v>
      </c>
      <c r="H404">
        <v>0</v>
      </c>
      <c r="I404">
        <v>0</v>
      </c>
      <c r="J404">
        <f t="shared" si="87"/>
        <v>0</v>
      </c>
      <c r="K404">
        <v>0</v>
      </c>
      <c r="L404">
        <v>0</v>
      </c>
      <c r="M404">
        <v>30768</v>
      </c>
      <c r="N404">
        <f t="shared" si="88"/>
        <v>30768</v>
      </c>
      <c r="O404">
        <f t="shared" si="89"/>
        <v>0</v>
      </c>
      <c r="P404">
        <f t="shared" si="90"/>
        <v>9.7564687975646878E-4</v>
      </c>
      <c r="Q404" s="42">
        <f t="shared" si="91"/>
        <v>9.7564687975646878E-4</v>
      </c>
      <c r="R404" s="50">
        <f t="shared" si="95"/>
        <v>9.7564687975646878E-4</v>
      </c>
      <c r="S404" s="42">
        <v>1.1841762E-3</v>
      </c>
      <c r="T404" s="42">
        <v>4.5149405999999996E-3</v>
      </c>
      <c r="U404">
        <f t="shared" si="96"/>
        <v>21.609296028312507</v>
      </c>
      <c r="V404">
        <v>-888</v>
      </c>
      <c r="W404" cm="1">
        <f t="array" ref="W404">_xlfn.IFS(Q404&lt;0,-1,Q404=0,0,Q404&gt;0,1)</f>
        <v>1</v>
      </c>
      <c r="X404" cm="1">
        <f t="array" ref="X404">_xlfn.IFS(W404=0,0,AND(W404&lt;0,V404&lt;50),1,AND(W404&lt;0,V404&lt;80),2,AND(W404&lt;0,V404&lt;90),3,AND(W404&lt;0,V404&lt;100),4,AND(W404&lt;0,V404&gt;100),5,AND(W404&gt;0,U404&gt;100),5,AND(W404&gt;0,U404&gt;10),4,AND(W404&gt;0,U404&gt;5),3,AND(W404&gt;0,U404&gt;2),2,AND(W404&gt;0,U404&gt;0),1)</f>
        <v>4</v>
      </c>
      <c r="Y404" cm="1">
        <f t="array" ref="Y404">_xlfn.IFS(W404=0,0,AND(W404&lt;0,X404=1),11,AND(W404&gt;0,X404=1),12,AND(W404&lt;0,X404=2),11,AND(W404&gt;0,X404=2),22,AND(W404&lt;0,X404=3),11,AND(W404&gt;0,X404=3),32,AND(W404&lt;0,X404=4),41,AND(W404&gt;0,X404=4),42,AND(W404&lt;0,X404=5),51,AND(W404&gt;0,X404=5),52)</f>
        <v>42</v>
      </c>
      <c r="Z404">
        <f t="shared" si="92"/>
        <v>0</v>
      </c>
      <c r="AA404">
        <f t="shared" si="93"/>
        <v>0</v>
      </c>
      <c r="AB404">
        <v>1</v>
      </c>
      <c r="AC404">
        <f t="shared" si="94"/>
        <v>0</v>
      </c>
    </row>
    <row r="405" spans="1:29" x14ac:dyDescent="0.25">
      <c r="A405" t="s">
        <v>4399</v>
      </c>
      <c r="B405" t="s">
        <v>388</v>
      </c>
      <c r="C405" t="s">
        <v>6100</v>
      </c>
      <c r="E405" t="s">
        <v>6106</v>
      </c>
      <c r="F405" t="s">
        <v>6107</v>
      </c>
      <c r="G405">
        <v>0</v>
      </c>
      <c r="H405">
        <v>778.83589125000003</v>
      </c>
      <c r="I405">
        <v>0</v>
      </c>
      <c r="J405">
        <f t="shared" si="87"/>
        <v>778.83589125000003</v>
      </c>
      <c r="K405">
        <v>0</v>
      </c>
      <c r="L405">
        <v>0</v>
      </c>
      <c r="M405">
        <v>1512609</v>
      </c>
      <c r="N405">
        <f t="shared" si="88"/>
        <v>1512609</v>
      </c>
      <c r="O405">
        <f t="shared" si="89"/>
        <v>2.4696724101027398E-5</v>
      </c>
      <c r="P405">
        <f t="shared" si="90"/>
        <v>4.796451674277017E-2</v>
      </c>
      <c r="Q405" s="42">
        <f t="shared" si="91"/>
        <v>4.7939820018669144E-2</v>
      </c>
      <c r="R405" s="50">
        <f t="shared" si="95"/>
        <v>4.7939820018669144E-2</v>
      </c>
      <c r="S405" s="42">
        <v>5.3425079999999995E-4</v>
      </c>
      <c r="T405" s="42">
        <v>2.0892783000000001E-3</v>
      </c>
      <c r="U405">
        <f t="shared" si="96"/>
        <v>2294.5636308321941</v>
      </c>
      <c r="V405">
        <v>-888</v>
      </c>
      <c r="W405" cm="1">
        <f t="array" ref="W405">_xlfn.IFS(Q405&lt;0,-1,Q405=0,0,Q405&gt;0,1)</f>
        <v>1</v>
      </c>
      <c r="X405" cm="1">
        <f t="array" ref="X405">_xlfn.IFS(W405=0,0,AND(W405&lt;0,V405&lt;50),1,AND(W405&lt;0,V405&lt;80),2,AND(W405&lt;0,V405&lt;90),3,AND(W405&lt;0,V405&lt;100),4,AND(W405&lt;0,V405&gt;100),5,AND(W405&gt;0,U405&gt;100),5,AND(W405&gt;0,U405&gt;10),4,AND(W405&gt;0,U405&gt;5),3,AND(W405&gt;0,U405&gt;2),2,AND(W405&gt;0,U405&gt;0),1)</f>
        <v>5</v>
      </c>
      <c r="Y405" cm="1">
        <f t="array" ref="Y405">_xlfn.IFS(W405=0,0,AND(W405&lt;0,X405=1),11,AND(W405&gt;0,X405=1),12,AND(W405&lt;0,X405=2),11,AND(W405&gt;0,X405=2),22,AND(W405&lt;0,X405=3),11,AND(W405&gt;0,X405=3),32,AND(W405&lt;0,X405=4),41,AND(W405&gt;0,X405=4),42,AND(W405&lt;0,X405=5),51,AND(W405&gt;0,X405=5),52)</f>
        <v>52</v>
      </c>
      <c r="Z405">
        <f t="shared" si="92"/>
        <v>0</v>
      </c>
      <c r="AA405">
        <f t="shared" si="93"/>
        <v>0</v>
      </c>
      <c r="AB405">
        <v>0</v>
      </c>
      <c r="AC405">
        <f t="shared" si="94"/>
        <v>0</v>
      </c>
    </row>
    <row r="406" spans="1:29" x14ac:dyDescent="0.25">
      <c r="A406" t="s">
        <v>5839</v>
      </c>
      <c r="B406" t="s">
        <v>161</v>
      </c>
      <c r="C406" t="s">
        <v>6100</v>
      </c>
      <c r="E406" t="s">
        <v>6106</v>
      </c>
      <c r="F406" t="s">
        <v>6107</v>
      </c>
      <c r="G406">
        <v>0</v>
      </c>
      <c r="H406">
        <v>0</v>
      </c>
      <c r="I406">
        <v>0</v>
      </c>
      <c r="J406">
        <f t="shared" si="87"/>
        <v>0</v>
      </c>
      <c r="K406">
        <v>0</v>
      </c>
      <c r="L406">
        <v>0</v>
      </c>
      <c r="M406">
        <v>0</v>
      </c>
      <c r="N406">
        <f t="shared" si="88"/>
        <v>0</v>
      </c>
      <c r="O406">
        <f t="shared" si="89"/>
        <v>0</v>
      </c>
      <c r="P406">
        <f t="shared" si="90"/>
        <v>0</v>
      </c>
      <c r="Q406" s="42">
        <f t="shared" si="91"/>
        <v>0</v>
      </c>
      <c r="R406" s="50">
        <f t="shared" si="95"/>
        <v>0</v>
      </c>
      <c r="S406" s="42">
        <v>9.9999999999999991E-6</v>
      </c>
      <c r="T406" s="42">
        <v>7.3891499999999993E-4</v>
      </c>
      <c r="U406">
        <f t="shared" si="96"/>
        <v>0</v>
      </c>
      <c r="V406">
        <f>((R406)/(T406-S406))*100</f>
        <v>0</v>
      </c>
      <c r="W406" cm="1">
        <f t="array" ref="W406">_xlfn.IFS(Q406&lt;0,-1,Q406=0,0,Q406&gt;0,1)</f>
        <v>0</v>
      </c>
      <c r="X406" cm="1">
        <f t="array" ref="X406">_xlfn.IFS(W406=0,0,AND(W406&lt;0,V406&lt;50),1,AND(W406&lt;0,V406&lt;80),2,AND(W406&lt;0,V406&lt;90),3,AND(W406&lt;0,V406&lt;100),4,AND(W406&lt;0,V406&gt;100),5,AND(W406&gt;0,U406&gt;100),5,AND(W406&gt;0,U406&gt;10),4,AND(W406&gt;0,U406&gt;5),3,AND(W406&gt;0,U406&gt;2),2,AND(W406&gt;0,U406&gt;0),1)</f>
        <v>0</v>
      </c>
      <c r="Y406" cm="1">
        <f t="array" ref="Y406">_xlfn.IFS(W406=0,0,AND(W406&lt;0,X406=1),11,AND(W406&gt;0,X406=1),12,AND(W406&lt;0,X406=2),11,AND(W406&gt;0,X406=2),22,AND(W406&lt;0,X406=3),11,AND(W406&gt;0,X406=3),32,AND(W406&lt;0,X406=4),41,AND(W406&gt;0,X406=4),42,AND(W406&lt;0,X406=5),51,AND(W406&gt;0,X406=5),52)</f>
        <v>0</v>
      </c>
      <c r="Z406">
        <f t="shared" si="92"/>
        <v>0</v>
      </c>
      <c r="AA406">
        <f t="shared" si="93"/>
        <v>0</v>
      </c>
      <c r="AB406">
        <v>1</v>
      </c>
      <c r="AC406">
        <f t="shared" si="94"/>
        <v>0</v>
      </c>
    </row>
    <row r="407" spans="1:29" x14ac:dyDescent="0.25">
      <c r="A407" t="s">
        <v>3750</v>
      </c>
      <c r="B407" t="s">
        <v>389</v>
      </c>
      <c r="C407" t="s">
        <v>6100</v>
      </c>
      <c r="E407" t="s">
        <v>6106</v>
      </c>
      <c r="F407" t="s">
        <v>6107</v>
      </c>
      <c r="G407">
        <v>0</v>
      </c>
      <c r="H407">
        <v>0</v>
      </c>
      <c r="I407">
        <v>0</v>
      </c>
      <c r="J407">
        <f t="shared" si="87"/>
        <v>0</v>
      </c>
      <c r="K407">
        <v>0</v>
      </c>
      <c r="L407">
        <v>0</v>
      </c>
      <c r="M407">
        <v>165500</v>
      </c>
      <c r="N407">
        <f t="shared" si="88"/>
        <v>165500</v>
      </c>
      <c r="O407">
        <f t="shared" si="89"/>
        <v>0</v>
      </c>
      <c r="P407">
        <f t="shared" si="90"/>
        <v>5.2479705733130388E-3</v>
      </c>
      <c r="Q407" s="42">
        <f t="shared" si="91"/>
        <v>5.2479705733130388E-3</v>
      </c>
      <c r="R407" s="50">
        <f t="shared" si="95"/>
        <v>5.2479705733130388E-3</v>
      </c>
      <c r="S407" s="42">
        <v>3.9537505020000004E-3</v>
      </c>
      <c r="T407" s="42">
        <v>1.2752461410000001E-2</v>
      </c>
      <c r="U407">
        <f t="shared" si="96"/>
        <v>41.152608932404043</v>
      </c>
      <c r="V407">
        <v>-888</v>
      </c>
      <c r="W407" cm="1">
        <f t="array" ref="W407">_xlfn.IFS(Q407&lt;0,-1,Q407=0,0,Q407&gt;0,1)</f>
        <v>1</v>
      </c>
      <c r="X407" cm="1">
        <f t="array" ref="X407">_xlfn.IFS(W407=0,0,AND(W407&lt;0,V407&lt;50),1,AND(W407&lt;0,V407&lt;80),2,AND(W407&lt;0,V407&lt;90),3,AND(W407&lt;0,V407&lt;100),4,AND(W407&lt;0,V407&gt;100),5,AND(W407&gt;0,U407&gt;100),5,AND(W407&gt;0,U407&gt;10),4,AND(W407&gt;0,U407&gt;5),3,AND(W407&gt;0,U407&gt;2),2,AND(W407&gt;0,U407&gt;0),1)</f>
        <v>4</v>
      </c>
      <c r="Y407" cm="1">
        <f t="array" ref="Y407">_xlfn.IFS(W407=0,0,AND(W407&lt;0,X407=1),11,AND(W407&gt;0,X407=1),12,AND(W407&lt;0,X407=2),11,AND(W407&gt;0,X407=2),22,AND(W407&lt;0,X407=3),11,AND(W407&gt;0,X407=3),32,AND(W407&lt;0,X407=4),41,AND(W407&gt;0,X407=4),42,AND(W407&lt;0,X407=5),51,AND(W407&gt;0,X407=5),52)</f>
        <v>42</v>
      </c>
      <c r="Z407">
        <f t="shared" si="92"/>
        <v>0</v>
      </c>
      <c r="AA407">
        <f t="shared" si="93"/>
        <v>1</v>
      </c>
      <c r="AB407">
        <v>1</v>
      </c>
      <c r="AC407">
        <f t="shared" si="94"/>
        <v>1</v>
      </c>
    </row>
    <row r="408" spans="1:29" x14ac:dyDescent="0.25">
      <c r="A408" t="s">
        <v>3381</v>
      </c>
      <c r="B408" t="s">
        <v>390</v>
      </c>
      <c r="C408" t="s">
        <v>6100</v>
      </c>
      <c r="E408" t="s">
        <v>6106</v>
      </c>
      <c r="F408" t="s">
        <v>6107</v>
      </c>
      <c r="G408">
        <v>0</v>
      </c>
      <c r="H408">
        <v>0</v>
      </c>
      <c r="I408">
        <v>0</v>
      </c>
      <c r="J408">
        <f t="shared" si="87"/>
        <v>0</v>
      </c>
      <c r="K408">
        <v>0</v>
      </c>
      <c r="L408">
        <v>0</v>
      </c>
      <c r="M408">
        <v>9249.1</v>
      </c>
      <c r="N408">
        <f t="shared" si="88"/>
        <v>9249.1</v>
      </c>
      <c r="O408">
        <f t="shared" si="89"/>
        <v>0</v>
      </c>
      <c r="P408">
        <f t="shared" si="90"/>
        <v>2.9328703703703705E-4</v>
      </c>
      <c r="Q408" s="42">
        <f t="shared" si="91"/>
        <v>2.9328703703703705E-4</v>
      </c>
      <c r="R408" s="50">
        <f t="shared" si="95"/>
        <v>2.9328703703703705E-4</v>
      </c>
      <c r="S408" s="42">
        <v>1.3401104819999999E-3</v>
      </c>
      <c r="T408" s="42">
        <v>4.3113500959999999E-3</v>
      </c>
      <c r="U408">
        <f t="shared" si="96"/>
        <v>6.8026727244707859</v>
      </c>
      <c r="V408">
        <v>-888</v>
      </c>
      <c r="W408" cm="1">
        <f t="array" ref="W408">_xlfn.IFS(Q408&lt;0,-1,Q408=0,0,Q408&gt;0,1)</f>
        <v>1</v>
      </c>
      <c r="X408" cm="1">
        <f t="array" ref="X408">_xlfn.IFS(W408=0,0,AND(W408&lt;0,V408&lt;50),1,AND(W408&lt;0,V408&lt;80),2,AND(W408&lt;0,V408&lt;90),3,AND(W408&lt;0,V408&lt;100),4,AND(W408&lt;0,V408&gt;100),5,AND(W408&gt;0,U408&gt;100),5,AND(W408&gt;0,U408&gt;10),4,AND(W408&gt;0,U408&gt;5),3,AND(W408&gt;0,U408&gt;2),2,AND(W408&gt;0,U408&gt;0),1)</f>
        <v>3</v>
      </c>
      <c r="Y408" cm="1">
        <f t="array" ref="Y408">_xlfn.IFS(W408=0,0,AND(W408&lt;0,X408=1),11,AND(W408&gt;0,X408=1),12,AND(W408&lt;0,X408=2),11,AND(W408&gt;0,X408=2),22,AND(W408&lt;0,X408=3),11,AND(W408&gt;0,X408=3),32,AND(W408&lt;0,X408=4),41,AND(W408&gt;0,X408=4),42,AND(W408&lt;0,X408=5),51,AND(W408&gt;0,X408=5),52)</f>
        <v>32</v>
      </c>
      <c r="Z408">
        <f t="shared" si="92"/>
        <v>0</v>
      </c>
      <c r="AA408">
        <f t="shared" si="93"/>
        <v>0</v>
      </c>
      <c r="AB408">
        <v>1</v>
      </c>
      <c r="AC408">
        <f t="shared" si="94"/>
        <v>0</v>
      </c>
    </row>
    <row r="409" spans="1:29" x14ac:dyDescent="0.25">
      <c r="A409" t="s">
        <v>6044</v>
      </c>
      <c r="B409" t="s">
        <v>391</v>
      </c>
      <c r="C409" t="s">
        <v>6100</v>
      </c>
      <c r="E409" t="s">
        <v>6106</v>
      </c>
      <c r="F409" t="s">
        <v>6107</v>
      </c>
      <c r="G409">
        <v>0</v>
      </c>
      <c r="H409">
        <v>0</v>
      </c>
      <c r="I409">
        <v>0</v>
      </c>
      <c r="J409">
        <f t="shared" si="87"/>
        <v>0</v>
      </c>
      <c r="K409">
        <v>0</v>
      </c>
      <c r="L409">
        <v>0</v>
      </c>
      <c r="M409">
        <v>0</v>
      </c>
      <c r="N409">
        <f t="shared" si="88"/>
        <v>0</v>
      </c>
      <c r="O409">
        <f t="shared" si="89"/>
        <v>0</v>
      </c>
      <c r="P409">
        <f t="shared" si="90"/>
        <v>0</v>
      </c>
      <c r="Q409" s="42">
        <f t="shared" si="91"/>
        <v>0</v>
      </c>
      <c r="R409" s="50">
        <f t="shared" si="95"/>
        <v>0</v>
      </c>
      <c r="S409" s="42">
        <v>1.236144333E-3</v>
      </c>
      <c r="T409" s="42">
        <v>3.8106827399999998E-3</v>
      </c>
      <c r="U409">
        <f t="shared" si="96"/>
        <v>0</v>
      </c>
      <c r="V409">
        <f>((R409)/(T409-S409))*100</f>
        <v>0</v>
      </c>
      <c r="W409" cm="1">
        <f t="array" ref="W409">_xlfn.IFS(Q409&lt;0,-1,Q409=0,0,Q409&gt;0,1)</f>
        <v>0</v>
      </c>
      <c r="X409" cm="1">
        <f t="array" ref="X409">_xlfn.IFS(W409=0,0,AND(W409&lt;0,V409&lt;50),1,AND(W409&lt;0,V409&lt;80),2,AND(W409&lt;0,V409&lt;90),3,AND(W409&lt;0,V409&lt;100),4,AND(W409&lt;0,V409&gt;100),5,AND(W409&gt;0,U409&gt;100),5,AND(W409&gt;0,U409&gt;10),4,AND(W409&gt;0,U409&gt;5),3,AND(W409&gt;0,U409&gt;2),2,AND(W409&gt;0,U409&gt;0),1)</f>
        <v>0</v>
      </c>
      <c r="Y409" cm="1">
        <f t="array" ref="Y409">_xlfn.IFS(W409=0,0,AND(W409&lt;0,X409=1),11,AND(W409&gt;0,X409=1),12,AND(W409&lt;0,X409=2),11,AND(W409&gt;0,X409=2),22,AND(W409&lt;0,X409=3),11,AND(W409&gt;0,X409=3),32,AND(W409&lt;0,X409=4),41,AND(W409&gt;0,X409=4),42,AND(W409&lt;0,X409=5),51,AND(W409&gt;0,X409=5),52)</f>
        <v>0</v>
      </c>
      <c r="Z409">
        <f t="shared" si="92"/>
        <v>0</v>
      </c>
      <c r="AA409">
        <f t="shared" si="93"/>
        <v>0</v>
      </c>
      <c r="AB409">
        <v>1</v>
      </c>
      <c r="AC409">
        <f t="shared" si="94"/>
        <v>0</v>
      </c>
    </row>
    <row r="410" spans="1:29" x14ac:dyDescent="0.25">
      <c r="A410" t="s">
        <v>5774</v>
      </c>
      <c r="B410" t="s">
        <v>392</v>
      </c>
      <c r="C410" t="s">
        <v>6100</v>
      </c>
      <c r="E410" t="s">
        <v>6106</v>
      </c>
      <c r="F410" t="s">
        <v>6107</v>
      </c>
      <c r="G410">
        <v>0</v>
      </c>
      <c r="H410">
        <v>0</v>
      </c>
      <c r="I410">
        <v>0</v>
      </c>
      <c r="J410">
        <f t="shared" si="87"/>
        <v>0</v>
      </c>
      <c r="K410">
        <v>0</v>
      </c>
      <c r="L410">
        <v>0</v>
      </c>
      <c r="M410">
        <v>0</v>
      </c>
      <c r="N410">
        <f t="shared" si="88"/>
        <v>0</v>
      </c>
      <c r="O410">
        <f t="shared" si="89"/>
        <v>0</v>
      </c>
      <c r="P410">
        <f t="shared" si="90"/>
        <v>0</v>
      </c>
      <c r="Q410" s="42">
        <f t="shared" si="91"/>
        <v>0</v>
      </c>
      <c r="R410" s="50">
        <f t="shared" si="95"/>
        <v>0</v>
      </c>
      <c r="S410" s="42">
        <v>9.6276865127780103E-4</v>
      </c>
      <c r="T410" s="42">
        <v>3.0000000000000001E-3</v>
      </c>
      <c r="U410">
        <f t="shared" si="96"/>
        <v>0</v>
      </c>
      <c r="V410">
        <f>((R410)/(T410-S410))*100</f>
        <v>0</v>
      </c>
      <c r="W410" cm="1">
        <f t="array" ref="W410">_xlfn.IFS(Q410&lt;0,-1,Q410=0,0,Q410&gt;0,1)</f>
        <v>0</v>
      </c>
      <c r="X410" cm="1">
        <f t="array" ref="X410">_xlfn.IFS(W410=0,0,AND(W410&lt;0,V410&lt;50),1,AND(W410&lt;0,V410&lt;80),2,AND(W410&lt;0,V410&lt;90),3,AND(W410&lt;0,V410&lt;100),4,AND(W410&lt;0,V410&gt;100),5,AND(W410&gt;0,U410&gt;100),5,AND(W410&gt;0,U410&gt;10),4,AND(W410&gt;0,U410&gt;5),3,AND(W410&gt;0,U410&gt;2),2,AND(W410&gt;0,U410&gt;0),1)</f>
        <v>0</v>
      </c>
      <c r="Y410" cm="1">
        <f t="array" ref="Y410">_xlfn.IFS(W410=0,0,AND(W410&lt;0,X410=1),11,AND(W410&gt;0,X410=1),12,AND(W410&lt;0,X410=2),11,AND(W410&gt;0,X410=2),22,AND(W410&lt;0,X410=3),11,AND(W410&gt;0,X410=3),32,AND(W410&lt;0,X410=4),41,AND(W410&gt;0,X410=4),42,AND(W410&lt;0,X410=5),51,AND(W410&gt;0,X410=5),52)</f>
        <v>0</v>
      </c>
      <c r="Z410">
        <f t="shared" si="92"/>
        <v>0</v>
      </c>
      <c r="AA410">
        <f t="shared" si="93"/>
        <v>0</v>
      </c>
      <c r="AB410">
        <v>1</v>
      </c>
      <c r="AC410">
        <f t="shared" si="94"/>
        <v>0</v>
      </c>
    </row>
    <row r="411" spans="1:29" x14ac:dyDescent="0.25">
      <c r="A411" t="s">
        <v>5635</v>
      </c>
      <c r="B411" t="s">
        <v>393</v>
      </c>
      <c r="C411" t="s">
        <v>6100</v>
      </c>
      <c r="E411" t="s">
        <v>6106</v>
      </c>
      <c r="F411" t="s">
        <v>6107</v>
      </c>
      <c r="G411">
        <v>0</v>
      </c>
      <c r="H411">
        <v>0</v>
      </c>
      <c r="I411">
        <v>0</v>
      </c>
      <c r="J411">
        <f t="shared" si="87"/>
        <v>0</v>
      </c>
      <c r="K411">
        <v>0</v>
      </c>
      <c r="L411">
        <v>0</v>
      </c>
      <c r="M411">
        <v>0</v>
      </c>
      <c r="N411">
        <f t="shared" si="88"/>
        <v>0</v>
      </c>
      <c r="O411">
        <f t="shared" si="89"/>
        <v>0</v>
      </c>
      <c r="P411">
        <f t="shared" si="90"/>
        <v>0</v>
      </c>
      <c r="Q411" s="42">
        <f t="shared" si="91"/>
        <v>0</v>
      </c>
      <c r="R411" s="50">
        <f t="shared" si="95"/>
        <v>0</v>
      </c>
      <c r="S411" s="42">
        <v>9.0000000000000008E-4</v>
      </c>
      <c r="T411" s="42">
        <v>1E-3</v>
      </c>
      <c r="U411">
        <f t="shared" si="96"/>
        <v>0</v>
      </c>
      <c r="V411">
        <f>((R411)/(T411-S411))*100</f>
        <v>0</v>
      </c>
      <c r="W411" cm="1">
        <f t="array" ref="W411">_xlfn.IFS(Q411&lt;0,-1,Q411=0,0,Q411&gt;0,1)</f>
        <v>0</v>
      </c>
      <c r="X411" cm="1">
        <f t="array" ref="X411">_xlfn.IFS(W411=0,0,AND(W411&lt;0,V411&lt;50),1,AND(W411&lt;0,V411&lt;80),2,AND(W411&lt;0,V411&lt;90),3,AND(W411&lt;0,V411&lt;100),4,AND(W411&lt;0,V411&gt;100),5,AND(W411&gt;0,U411&gt;100),5,AND(W411&gt;0,U411&gt;10),4,AND(W411&gt;0,U411&gt;5),3,AND(W411&gt;0,U411&gt;2),2,AND(W411&gt;0,U411&gt;0),1)</f>
        <v>0</v>
      </c>
      <c r="Y411" cm="1">
        <f t="array" ref="Y411">_xlfn.IFS(W411=0,0,AND(W411&lt;0,X411=1),11,AND(W411&gt;0,X411=1),12,AND(W411&lt;0,X411=2),11,AND(W411&gt;0,X411=2),22,AND(W411&lt;0,X411=3),11,AND(W411&gt;0,X411=3),32,AND(W411&lt;0,X411=4),41,AND(W411&gt;0,X411=4),42,AND(W411&lt;0,X411=5),51,AND(W411&gt;0,X411=5),52)</f>
        <v>0</v>
      </c>
      <c r="Z411">
        <f t="shared" si="92"/>
        <v>0</v>
      </c>
      <c r="AA411">
        <f t="shared" si="93"/>
        <v>0</v>
      </c>
      <c r="AB411">
        <v>1</v>
      </c>
      <c r="AC411">
        <f t="shared" si="94"/>
        <v>0</v>
      </c>
    </row>
    <row r="412" spans="1:29" x14ac:dyDescent="0.25">
      <c r="A412" t="s">
        <v>5689</v>
      </c>
      <c r="B412" t="s">
        <v>216</v>
      </c>
      <c r="C412" t="s">
        <v>6100</v>
      </c>
      <c r="E412" t="s">
        <v>6106</v>
      </c>
      <c r="F412" t="s">
        <v>6107</v>
      </c>
      <c r="G412">
        <v>0</v>
      </c>
      <c r="H412">
        <v>0</v>
      </c>
      <c r="I412">
        <v>0</v>
      </c>
      <c r="J412">
        <f t="shared" si="87"/>
        <v>0</v>
      </c>
      <c r="K412">
        <v>0</v>
      </c>
      <c r="L412">
        <v>0</v>
      </c>
      <c r="M412">
        <v>0</v>
      </c>
      <c r="N412">
        <f t="shared" si="88"/>
        <v>0</v>
      </c>
      <c r="O412">
        <f t="shared" si="89"/>
        <v>0</v>
      </c>
      <c r="P412">
        <f t="shared" si="90"/>
        <v>0</v>
      </c>
      <c r="Q412" s="42">
        <f t="shared" si="91"/>
        <v>0</v>
      </c>
      <c r="R412" s="50">
        <f t="shared" si="95"/>
        <v>0</v>
      </c>
      <c r="S412" s="42">
        <v>0.10709264495</v>
      </c>
      <c r="T412" s="42">
        <v>0.36822055484999999</v>
      </c>
      <c r="U412">
        <f t="shared" si="96"/>
        <v>0</v>
      </c>
      <c r="V412">
        <f>((R412)/(T412-S412))*100</f>
        <v>0</v>
      </c>
      <c r="W412" cm="1">
        <f t="array" ref="W412">_xlfn.IFS(Q412&lt;0,-1,Q412=0,0,Q412&gt;0,1)</f>
        <v>0</v>
      </c>
      <c r="X412" cm="1">
        <f t="array" ref="X412">_xlfn.IFS(W412=0,0,AND(W412&lt;0,V412&lt;50),1,AND(W412&lt;0,V412&lt;80),2,AND(W412&lt;0,V412&lt;90),3,AND(W412&lt;0,V412&lt;100),4,AND(W412&lt;0,V412&gt;100),5,AND(W412&gt;0,U412&gt;100),5,AND(W412&gt;0,U412&gt;10),4,AND(W412&gt;0,U412&gt;5),3,AND(W412&gt;0,U412&gt;2),2,AND(W412&gt;0,U412&gt;0),1)</f>
        <v>0</v>
      </c>
      <c r="Y412" cm="1">
        <f t="array" ref="Y412">_xlfn.IFS(W412=0,0,AND(W412&lt;0,X412=1),11,AND(W412&gt;0,X412=1),12,AND(W412&lt;0,X412=2),11,AND(W412&gt;0,X412=2),22,AND(W412&lt;0,X412=3),11,AND(W412&gt;0,X412=3),32,AND(W412&lt;0,X412=4),41,AND(W412&gt;0,X412=4),42,AND(W412&lt;0,X412=5),51,AND(W412&gt;0,X412=5),52)</f>
        <v>0</v>
      </c>
      <c r="Z412">
        <f t="shared" si="92"/>
        <v>1</v>
      </c>
      <c r="AA412">
        <f t="shared" si="93"/>
        <v>1</v>
      </c>
      <c r="AB412">
        <v>1</v>
      </c>
      <c r="AC412">
        <f t="shared" si="94"/>
        <v>2</v>
      </c>
    </row>
    <row r="413" spans="1:29" x14ac:dyDescent="0.25">
      <c r="A413" t="s">
        <v>4122</v>
      </c>
      <c r="B413" t="s">
        <v>394</v>
      </c>
      <c r="C413" t="s">
        <v>6100</v>
      </c>
      <c r="E413" t="s">
        <v>6106</v>
      </c>
      <c r="F413" t="s">
        <v>6107</v>
      </c>
      <c r="G413">
        <v>0</v>
      </c>
      <c r="H413">
        <v>0</v>
      </c>
      <c r="I413">
        <v>3675</v>
      </c>
      <c r="J413">
        <f t="shared" si="87"/>
        <v>3675</v>
      </c>
      <c r="K413">
        <v>0</v>
      </c>
      <c r="L413">
        <v>0</v>
      </c>
      <c r="M413">
        <v>289251.25</v>
      </c>
      <c r="N413">
        <f t="shared" si="88"/>
        <v>289251.25</v>
      </c>
      <c r="O413">
        <f t="shared" si="89"/>
        <v>1.1653348554033486E-4</v>
      </c>
      <c r="P413">
        <f t="shared" si="90"/>
        <v>9.1720969685438868E-3</v>
      </c>
      <c r="Q413" s="42">
        <f t="shared" si="91"/>
        <v>9.0555634830035512E-3</v>
      </c>
      <c r="R413" s="50">
        <f t="shared" si="95"/>
        <v>9.0555634830035512E-3</v>
      </c>
      <c r="S413" s="42">
        <v>7.8230559099999999E-2</v>
      </c>
      <c r="T413" s="42">
        <v>0.2478132603</v>
      </c>
      <c r="U413">
        <f t="shared" si="96"/>
        <v>3.6541884288358846</v>
      </c>
      <c r="V413">
        <v>-888</v>
      </c>
      <c r="W413" cm="1">
        <f t="array" ref="W413">_xlfn.IFS(Q413&lt;0,-1,Q413=0,0,Q413&gt;0,1)</f>
        <v>1</v>
      </c>
      <c r="X413" cm="1">
        <f t="array" ref="X413">_xlfn.IFS(W413=0,0,AND(W413&lt;0,V413&lt;50),1,AND(W413&lt;0,V413&lt;80),2,AND(W413&lt;0,V413&lt;90),3,AND(W413&lt;0,V413&lt;100),4,AND(W413&lt;0,V413&gt;100),5,AND(W413&gt;0,U413&gt;100),5,AND(W413&gt;0,U413&gt;10),4,AND(W413&gt;0,U413&gt;5),3,AND(W413&gt;0,U413&gt;2),2,AND(W413&gt;0,U413&gt;0),1)</f>
        <v>2</v>
      </c>
      <c r="Y413" cm="1">
        <f t="array" ref="Y413">_xlfn.IFS(W413=0,0,AND(W413&lt;0,X413=1),11,AND(W413&gt;0,X413=1),12,AND(W413&lt;0,X413=2),11,AND(W413&gt;0,X413=2),22,AND(W413&lt;0,X413=3),11,AND(W413&gt;0,X413=3),32,AND(W413&lt;0,X413=4),41,AND(W413&gt;0,X413=4),42,AND(W413&lt;0,X413=5),51,AND(W413&gt;0,X413=5),52)</f>
        <v>22</v>
      </c>
      <c r="Z413">
        <f t="shared" si="92"/>
        <v>1</v>
      </c>
      <c r="AA413">
        <f t="shared" si="93"/>
        <v>1</v>
      </c>
      <c r="AB413">
        <v>1</v>
      </c>
      <c r="AC413">
        <f t="shared" si="94"/>
        <v>2</v>
      </c>
    </row>
    <row r="414" spans="1:29" x14ac:dyDescent="0.25">
      <c r="A414" t="s">
        <v>5125</v>
      </c>
      <c r="B414" t="s">
        <v>395</v>
      </c>
      <c r="C414" t="s">
        <v>6100</v>
      </c>
      <c r="E414" t="s">
        <v>6128</v>
      </c>
      <c r="F414" t="s">
        <v>6129</v>
      </c>
      <c r="G414">
        <v>0</v>
      </c>
      <c r="H414">
        <v>0</v>
      </c>
      <c r="I414">
        <v>75153.5</v>
      </c>
      <c r="J414">
        <f t="shared" si="87"/>
        <v>75153.5</v>
      </c>
      <c r="K414">
        <v>0</v>
      </c>
      <c r="L414">
        <v>0</v>
      </c>
      <c r="M414">
        <v>0</v>
      </c>
      <c r="N414">
        <f t="shared" si="88"/>
        <v>0</v>
      </c>
      <c r="O414">
        <f t="shared" si="89"/>
        <v>2.383101851851852E-3</v>
      </c>
      <c r="P414">
        <f t="shared" si="90"/>
        <v>0</v>
      </c>
      <c r="Q414" s="42">
        <f t="shared" si="91"/>
        <v>-2.383101851851852E-3</v>
      </c>
      <c r="R414" s="50">
        <f>Q414*(-1)</f>
        <v>2.383101851851852E-3</v>
      </c>
      <c r="S414" s="42">
        <v>4.3823500999999997E-3</v>
      </c>
      <c r="T414" s="42">
        <v>2.3719383100000001E-2</v>
      </c>
      <c r="U414">
        <v>-888</v>
      </c>
      <c r="V414">
        <f>((R414)/(T414-S414))*100</f>
        <v>12.324030536907351</v>
      </c>
      <c r="W414" cm="1">
        <f t="array" ref="W414">_xlfn.IFS(Q414&lt;0,-1,Q414=0,0,Q414&gt;0,1)</f>
        <v>-1</v>
      </c>
      <c r="X414" cm="1">
        <f t="array" ref="X414">_xlfn.IFS(W414=0,0,AND(W414&lt;0,V414&lt;50),1,AND(W414&lt;0,V414&lt;80),2,AND(W414&lt;0,V414&lt;90),3,AND(W414&lt;0,V414&lt;100),4,AND(W414&lt;0,V414&gt;100),5,AND(W414&gt;0,U414&gt;100),5,AND(W414&gt;0,U414&gt;10),4,AND(W414&gt;0,U414&gt;5),3,AND(W414&gt;0,U414&gt;2),2,AND(W414&gt;0,U414&gt;0),1)</f>
        <v>1</v>
      </c>
      <c r="Y414" cm="1">
        <f t="array" ref="Y414">_xlfn.IFS(W414=0,0,AND(W414&lt;0,X414=1),11,AND(W414&gt;0,X414=1),12,AND(W414&lt;0,X414=2),11,AND(W414&gt;0,X414=2),22,AND(W414&lt;0,X414=3),11,AND(W414&gt;0,X414=3),32,AND(W414&lt;0,X414=4),41,AND(W414&gt;0,X414=4),42,AND(W414&lt;0,X414=5),51,AND(W414&gt;0,X414=5),52)</f>
        <v>11</v>
      </c>
      <c r="Z414">
        <f t="shared" si="92"/>
        <v>0</v>
      </c>
      <c r="AA414">
        <f t="shared" si="93"/>
        <v>1</v>
      </c>
      <c r="AB414">
        <v>1</v>
      </c>
      <c r="AC414">
        <f t="shared" si="94"/>
        <v>1</v>
      </c>
    </row>
    <row r="415" spans="1:29" x14ac:dyDescent="0.25">
      <c r="A415" t="s">
        <v>3595</v>
      </c>
      <c r="B415" t="s">
        <v>161</v>
      </c>
      <c r="C415" t="s">
        <v>6100</v>
      </c>
      <c r="E415" t="s">
        <v>6128</v>
      </c>
      <c r="F415" t="s">
        <v>6129</v>
      </c>
      <c r="G415">
        <v>0</v>
      </c>
      <c r="H415">
        <v>0</v>
      </c>
      <c r="I415">
        <v>0</v>
      </c>
      <c r="J415">
        <f t="shared" si="87"/>
        <v>0</v>
      </c>
      <c r="K415">
        <v>0</v>
      </c>
      <c r="L415">
        <v>0</v>
      </c>
      <c r="M415">
        <v>17578.400000000001</v>
      </c>
      <c r="N415">
        <f t="shared" si="88"/>
        <v>17578.400000000001</v>
      </c>
      <c r="O415">
        <f t="shared" si="89"/>
        <v>0</v>
      </c>
      <c r="P415">
        <f t="shared" si="90"/>
        <v>5.574074074074075E-4</v>
      </c>
      <c r="Q415" s="42">
        <f t="shared" si="91"/>
        <v>5.574074074074075E-4</v>
      </c>
      <c r="R415" s="50">
        <f>Q415</f>
        <v>5.574074074074075E-4</v>
      </c>
      <c r="S415" s="42">
        <v>3.4294246600000002E-2</v>
      </c>
      <c r="T415" s="42">
        <v>0.18503943989999999</v>
      </c>
      <c r="U415">
        <f>(Q415/T415)*100</f>
        <v>0.30123708097508545</v>
      </c>
      <c r="V415">
        <v>-888</v>
      </c>
      <c r="W415" cm="1">
        <f t="array" ref="W415">_xlfn.IFS(Q415&lt;0,-1,Q415=0,0,Q415&gt;0,1)</f>
        <v>1</v>
      </c>
      <c r="X415" cm="1">
        <f t="array" ref="X415">_xlfn.IFS(W415=0,0,AND(W415&lt;0,V415&lt;50),1,AND(W415&lt;0,V415&lt;80),2,AND(W415&lt;0,V415&lt;90),3,AND(W415&lt;0,V415&lt;100),4,AND(W415&lt;0,V415&gt;100),5,AND(W415&gt;0,U415&gt;100),5,AND(W415&gt;0,U415&gt;10),4,AND(W415&gt;0,U415&gt;5),3,AND(W415&gt;0,U415&gt;2),2,AND(W415&gt;0,U415&gt;0),1)</f>
        <v>1</v>
      </c>
      <c r="Y415" cm="1">
        <f t="array" ref="Y415">_xlfn.IFS(W415=0,0,AND(W415&lt;0,X415=1),11,AND(W415&gt;0,X415=1),12,AND(W415&lt;0,X415=2),11,AND(W415&gt;0,X415=2),22,AND(W415&lt;0,X415=3),11,AND(W415&gt;0,X415=3),32,AND(W415&lt;0,X415=4),41,AND(W415&gt;0,X415=4),42,AND(W415&lt;0,X415=5),51,AND(W415&gt;0,X415=5),52)</f>
        <v>12</v>
      </c>
      <c r="Z415">
        <f t="shared" si="92"/>
        <v>1</v>
      </c>
      <c r="AA415">
        <f t="shared" si="93"/>
        <v>1</v>
      </c>
      <c r="AB415">
        <v>1</v>
      </c>
      <c r="AC415">
        <f t="shared" si="94"/>
        <v>2</v>
      </c>
    </row>
    <row r="416" spans="1:29" x14ac:dyDescent="0.25">
      <c r="A416" t="s">
        <v>4474</v>
      </c>
      <c r="B416" t="s">
        <v>396</v>
      </c>
      <c r="C416" t="s">
        <v>6100</v>
      </c>
      <c r="E416" t="s">
        <v>6128</v>
      </c>
      <c r="F416" t="s">
        <v>6129</v>
      </c>
      <c r="G416">
        <v>0</v>
      </c>
      <c r="H416">
        <v>0</v>
      </c>
      <c r="I416">
        <v>237168</v>
      </c>
      <c r="J416">
        <f t="shared" si="87"/>
        <v>237168</v>
      </c>
      <c r="K416">
        <v>0</v>
      </c>
      <c r="L416">
        <v>0</v>
      </c>
      <c r="M416">
        <v>337100</v>
      </c>
      <c r="N416">
        <f t="shared" si="88"/>
        <v>337100</v>
      </c>
      <c r="O416">
        <f t="shared" si="89"/>
        <v>7.5205479452054797E-3</v>
      </c>
      <c r="P416">
        <f t="shared" si="90"/>
        <v>1.0689370877727042E-2</v>
      </c>
      <c r="Q416" s="42">
        <f t="shared" si="91"/>
        <v>3.1688229325215625E-3</v>
      </c>
      <c r="R416" s="50">
        <f>Q416</f>
        <v>3.1688229325215625E-3</v>
      </c>
      <c r="S416" s="42">
        <v>0.22660523190000001</v>
      </c>
      <c r="T416" s="42">
        <v>0.82248546320000004</v>
      </c>
      <c r="U416">
        <f>(Q416/T416)*100</f>
        <v>0.38527403514133773</v>
      </c>
      <c r="V416">
        <v>-888</v>
      </c>
      <c r="W416" cm="1">
        <f t="array" ref="W416">_xlfn.IFS(Q416&lt;0,-1,Q416=0,0,Q416&gt;0,1)</f>
        <v>1</v>
      </c>
      <c r="X416" cm="1">
        <f t="array" ref="X416">_xlfn.IFS(W416=0,0,AND(W416&lt;0,V416&lt;50),1,AND(W416&lt;0,V416&lt;80),2,AND(W416&lt;0,V416&lt;90),3,AND(W416&lt;0,V416&lt;100),4,AND(W416&lt;0,V416&gt;100),5,AND(W416&gt;0,U416&gt;100),5,AND(W416&gt;0,U416&gt;10),4,AND(W416&gt;0,U416&gt;5),3,AND(W416&gt;0,U416&gt;2),2,AND(W416&gt;0,U416&gt;0),1)</f>
        <v>1</v>
      </c>
      <c r="Y416" cm="1">
        <f t="array" ref="Y416">_xlfn.IFS(W416=0,0,AND(W416&lt;0,X416=1),11,AND(W416&gt;0,X416=1),12,AND(W416&lt;0,X416=2),11,AND(W416&gt;0,X416=2),22,AND(W416&lt;0,X416=3),11,AND(W416&gt;0,X416=3),32,AND(W416&lt;0,X416=4),41,AND(W416&gt;0,X416=4),42,AND(W416&lt;0,X416=5),51,AND(W416&gt;0,X416=5),52)</f>
        <v>12</v>
      </c>
      <c r="Z416">
        <f t="shared" si="92"/>
        <v>1</v>
      </c>
      <c r="AA416">
        <f t="shared" si="93"/>
        <v>1</v>
      </c>
      <c r="AB416">
        <v>0</v>
      </c>
      <c r="AC416">
        <f t="shared" si="94"/>
        <v>1</v>
      </c>
    </row>
    <row r="417" spans="1:29" x14ac:dyDescent="0.25">
      <c r="A417" t="s">
        <v>5805</v>
      </c>
      <c r="B417" t="s">
        <v>397</v>
      </c>
      <c r="C417" t="s">
        <v>6100</v>
      </c>
      <c r="E417" t="s">
        <v>6128</v>
      </c>
      <c r="F417" t="s">
        <v>6129</v>
      </c>
      <c r="G417">
        <v>0</v>
      </c>
      <c r="H417">
        <v>0</v>
      </c>
      <c r="I417">
        <v>0</v>
      </c>
      <c r="J417">
        <f t="shared" si="87"/>
        <v>0</v>
      </c>
      <c r="K417">
        <v>0</v>
      </c>
      <c r="L417">
        <v>0</v>
      </c>
      <c r="M417">
        <v>0</v>
      </c>
      <c r="N417">
        <f t="shared" si="88"/>
        <v>0</v>
      </c>
      <c r="O417">
        <f t="shared" si="89"/>
        <v>0</v>
      </c>
      <c r="P417">
        <f t="shared" si="90"/>
        <v>0</v>
      </c>
      <c r="Q417" s="42">
        <f t="shared" si="91"/>
        <v>0</v>
      </c>
      <c r="R417" s="50">
        <f>Q417</f>
        <v>0</v>
      </c>
      <c r="S417" s="42">
        <v>5.7369949000000003E-3</v>
      </c>
      <c r="T417" s="42">
        <v>1.8553755500000001E-2</v>
      </c>
      <c r="U417">
        <f>(Q417/T417)*100</f>
        <v>0</v>
      </c>
      <c r="V417">
        <f>((R417)/(T417-S417))*100</f>
        <v>0</v>
      </c>
      <c r="W417" cm="1">
        <f t="array" ref="W417">_xlfn.IFS(Q417&lt;0,-1,Q417=0,0,Q417&gt;0,1)</f>
        <v>0</v>
      </c>
      <c r="X417" cm="1">
        <f t="array" ref="X417">_xlfn.IFS(W417=0,0,AND(W417&lt;0,V417&lt;50),1,AND(W417&lt;0,V417&lt;80),2,AND(W417&lt;0,V417&lt;90),3,AND(W417&lt;0,V417&lt;100),4,AND(W417&lt;0,V417&gt;100),5,AND(W417&gt;0,U417&gt;100),5,AND(W417&gt;0,U417&gt;10),4,AND(W417&gt;0,U417&gt;5),3,AND(W417&gt;0,U417&gt;2),2,AND(W417&gt;0,U417&gt;0),1)</f>
        <v>0</v>
      </c>
      <c r="Y417" cm="1">
        <f t="array" ref="Y417">_xlfn.IFS(W417=0,0,AND(W417&lt;0,X417=1),11,AND(W417&gt;0,X417=1),12,AND(W417&lt;0,X417=2),11,AND(W417&gt;0,X417=2),22,AND(W417&lt;0,X417=3),11,AND(W417&gt;0,X417=3),32,AND(W417&lt;0,X417=4),41,AND(W417&gt;0,X417=4),42,AND(W417&lt;0,X417=5),51,AND(W417&gt;0,X417=5),52)</f>
        <v>0</v>
      </c>
      <c r="Z417">
        <f t="shared" si="92"/>
        <v>0</v>
      </c>
      <c r="AA417">
        <f t="shared" si="93"/>
        <v>1</v>
      </c>
      <c r="AB417">
        <v>1</v>
      </c>
      <c r="AC417">
        <f t="shared" si="94"/>
        <v>1</v>
      </c>
    </row>
    <row r="418" spans="1:29" x14ac:dyDescent="0.25">
      <c r="A418" t="s">
        <v>3730</v>
      </c>
      <c r="B418" t="s">
        <v>398</v>
      </c>
      <c r="C418" t="s">
        <v>6100</v>
      </c>
      <c r="E418" t="s">
        <v>6128</v>
      </c>
      <c r="F418" t="s">
        <v>6129</v>
      </c>
      <c r="G418">
        <v>0</v>
      </c>
      <c r="H418">
        <v>0</v>
      </c>
      <c r="I418">
        <v>0</v>
      </c>
      <c r="J418">
        <f t="shared" si="87"/>
        <v>0</v>
      </c>
      <c r="K418">
        <v>0</v>
      </c>
      <c r="L418">
        <v>0</v>
      </c>
      <c r="M418">
        <v>7847.5</v>
      </c>
      <c r="N418">
        <f t="shared" si="88"/>
        <v>7847.5</v>
      </c>
      <c r="O418">
        <f t="shared" si="89"/>
        <v>0</v>
      </c>
      <c r="P418">
        <f t="shared" si="90"/>
        <v>2.488425925925926E-4</v>
      </c>
      <c r="Q418" s="42">
        <f t="shared" si="91"/>
        <v>2.488425925925926E-4</v>
      </c>
      <c r="R418" s="50">
        <f>Q418</f>
        <v>2.488425925925926E-4</v>
      </c>
      <c r="S418" s="42">
        <v>5.2647163900000002E-2</v>
      </c>
      <c r="T418" s="42">
        <v>0.173942762</v>
      </c>
      <c r="U418">
        <f>(Q418/T418)*100</f>
        <v>0.1430600444257592</v>
      </c>
      <c r="V418">
        <v>-888</v>
      </c>
      <c r="W418" cm="1">
        <f t="array" ref="W418">_xlfn.IFS(Q418&lt;0,-1,Q418=0,0,Q418&gt;0,1)</f>
        <v>1</v>
      </c>
      <c r="X418" cm="1">
        <f t="array" ref="X418">_xlfn.IFS(W418=0,0,AND(W418&lt;0,V418&lt;50),1,AND(W418&lt;0,V418&lt;80),2,AND(W418&lt;0,V418&lt;90),3,AND(W418&lt;0,V418&lt;100),4,AND(W418&lt;0,V418&gt;100),5,AND(W418&gt;0,U418&gt;100),5,AND(W418&gt;0,U418&gt;10),4,AND(W418&gt;0,U418&gt;5),3,AND(W418&gt;0,U418&gt;2),2,AND(W418&gt;0,U418&gt;0),1)</f>
        <v>1</v>
      </c>
      <c r="Y418" cm="1">
        <f t="array" ref="Y418">_xlfn.IFS(W418=0,0,AND(W418&lt;0,X418=1),11,AND(W418&gt;0,X418=1),12,AND(W418&lt;0,X418=2),11,AND(W418&gt;0,X418=2),22,AND(W418&lt;0,X418=3),11,AND(W418&gt;0,X418=3),32,AND(W418&lt;0,X418=4),41,AND(W418&gt;0,X418=4),42,AND(W418&lt;0,X418=5),51,AND(W418&gt;0,X418=5),52)</f>
        <v>12</v>
      </c>
      <c r="Z418">
        <f t="shared" si="92"/>
        <v>1</v>
      </c>
      <c r="AA418">
        <f t="shared" si="93"/>
        <v>1</v>
      </c>
      <c r="AB418">
        <v>1</v>
      </c>
      <c r="AC418">
        <f t="shared" si="94"/>
        <v>2</v>
      </c>
    </row>
    <row r="419" spans="1:29" x14ac:dyDescent="0.25">
      <c r="A419" t="s">
        <v>5718</v>
      </c>
      <c r="B419" t="s">
        <v>399</v>
      </c>
      <c r="C419" t="s">
        <v>6100</v>
      </c>
      <c r="E419" t="s">
        <v>6128</v>
      </c>
      <c r="F419" t="s">
        <v>6129</v>
      </c>
      <c r="G419">
        <v>0</v>
      </c>
      <c r="H419">
        <v>0</v>
      </c>
      <c r="I419">
        <v>0</v>
      </c>
      <c r="J419">
        <f t="shared" si="87"/>
        <v>0</v>
      </c>
      <c r="K419">
        <v>0</v>
      </c>
      <c r="L419">
        <v>0</v>
      </c>
      <c r="M419">
        <v>0</v>
      </c>
      <c r="N419">
        <f t="shared" si="88"/>
        <v>0</v>
      </c>
      <c r="O419">
        <f t="shared" si="89"/>
        <v>0</v>
      </c>
      <c r="P419">
        <f t="shared" si="90"/>
        <v>0</v>
      </c>
      <c r="Q419" s="42">
        <f t="shared" si="91"/>
        <v>0</v>
      </c>
      <c r="R419" s="50">
        <f>Q419</f>
        <v>0</v>
      </c>
      <c r="S419" s="42">
        <v>2.8191821400000001E-2</v>
      </c>
      <c r="T419" s="42">
        <v>9.3219612399999999E-2</v>
      </c>
      <c r="U419">
        <f>(Q419/T419)*100</f>
        <v>0</v>
      </c>
      <c r="V419">
        <f>((R419)/(T419-S419))*100</f>
        <v>0</v>
      </c>
      <c r="W419" cm="1">
        <f t="array" ref="W419">_xlfn.IFS(Q419&lt;0,-1,Q419=0,0,Q419&gt;0,1)</f>
        <v>0</v>
      </c>
      <c r="X419" cm="1">
        <f t="array" ref="X419">_xlfn.IFS(W419=0,0,AND(W419&lt;0,V419&lt;50),1,AND(W419&lt;0,V419&lt;80),2,AND(W419&lt;0,V419&lt;90),3,AND(W419&lt;0,V419&lt;100),4,AND(W419&lt;0,V419&gt;100),5,AND(W419&gt;0,U419&gt;100),5,AND(W419&gt;0,U419&gt;10),4,AND(W419&gt;0,U419&gt;5),3,AND(W419&gt;0,U419&gt;2),2,AND(W419&gt;0,U419&gt;0),1)</f>
        <v>0</v>
      </c>
      <c r="Y419" cm="1">
        <f t="array" ref="Y419">_xlfn.IFS(W419=0,0,AND(W419&lt;0,X419=1),11,AND(W419&gt;0,X419=1),12,AND(W419&lt;0,X419=2),11,AND(W419&gt;0,X419=2),22,AND(W419&lt;0,X419=3),11,AND(W419&gt;0,X419=3),32,AND(W419&lt;0,X419=4),41,AND(W419&gt;0,X419=4),42,AND(W419&lt;0,X419=5),51,AND(W419&gt;0,X419=5),52)</f>
        <v>0</v>
      </c>
      <c r="Z419">
        <f t="shared" si="92"/>
        <v>1</v>
      </c>
      <c r="AA419">
        <f t="shared" si="93"/>
        <v>1</v>
      </c>
      <c r="AB419">
        <v>1</v>
      </c>
      <c r="AC419">
        <f t="shared" si="94"/>
        <v>2</v>
      </c>
    </row>
    <row r="420" spans="1:29" x14ac:dyDescent="0.25">
      <c r="A420" t="s">
        <v>5109</v>
      </c>
      <c r="B420" t="s">
        <v>400</v>
      </c>
      <c r="C420" t="s">
        <v>6100</v>
      </c>
      <c r="E420" t="s">
        <v>6128</v>
      </c>
      <c r="F420" t="s">
        <v>6129</v>
      </c>
      <c r="G420">
        <v>0</v>
      </c>
      <c r="H420">
        <v>0</v>
      </c>
      <c r="I420">
        <v>54750</v>
      </c>
      <c r="J420">
        <f t="shared" si="87"/>
        <v>54750</v>
      </c>
      <c r="K420">
        <v>0</v>
      </c>
      <c r="L420">
        <v>0</v>
      </c>
      <c r="M420">
        <v>7180</v>
      </c>
      <c r="N420">
        <f t="shared" si="88"/>
        <v>7180</v>
      </c>
      <c r="O420">
        <f t="shared" si="89"/>
        <v>1.736111111111111E-3</v>
      </c>
      <c r="P420">
        <f t="shared" si="90"/>
        <v>2.2767630644342972E-4</v>
      </c>
      <c r="Q420" s="42">
        <f t="shared" si="91"/>
        <v>-1.5084348046676813E-3</v>
      </c>
      <c r="R420" s="50">
        <f>Q420*(-1)</f>
        <v>1.5084348046676813E-3</v>
      </c>
      <c r="S420" s="42">
        <v>5.7150011200000003E-2</v>
      </c>
      <c r="T420" s="42">
        <v>0.1888520994</v>
      </c>
      <c r="U420">
        <v>-888</v>
      </c>
      <c r="V420">
        <f>((R420)/(T420-S420))*100</f>
        <v>1.1453385631798063</v>
      </c>
      <c r="W420" cm="1">
        <f t="array" ref="W420">_xlfn.IFS(Q420&lt;0,-1,Q420=0,0,Q420&gt;0,1)</f>
        <v>-1</v>
      </c>
      <c r="X420" cm="1">
        <f t="array" ref="X420">_xlfn.IFS(W420=0,0,AND(W420&lt;0,V420&lt;50),1,AND(W420&lt;0,V420&lt;80),2,AND(W420&lt;0,V420&lt;90),3,AND(W420&lt;0,V420&lt;100),4,AND(W420&lt;0,V420&gt;100),5,AND(W420&gt;0,U420&gt;100),5,AND(W420&gt;0,U420&gt;10),4,AND(W420&gt;0,U420&gt;5),3,AND(W420&gt;0,U420&gt;2),2,AND(W420&gt;0,U420&gt;0),1)</f>
        <v>1</v>
      </c>
      <c r="Y420" cm="1">
        <f t="array" ref="Y420">_xlfn.IFS(W420=0,0,AND(W420&lt;0,X420=1),11,AND(W420&gt;0,X420=1),12,AND(W420&lt;0,X420=2),11,AND(W420&gt;0,X420=2),22,AND(W420&lt;0,X420=3),11,AND(W420&gt;0,X420=3),32,AND(W420&lt;0,X420=4),41,AND(W420&gt;0,X420=4),42,AND(W420&lt;0,X420=5),51,AND(W420&gt;0,X420=5),52)</f>
        <v>11</v>
      </c>
      <c r="Z420">
        <f t="shared" si="92"/>
        <v>1</v>
      </c>
      <c r="AA420">
        <f t="shared" si="93"/>
        <v>1</v>
      </c>
      <c r="AB420">
        <v>1</v>
      </c>
      <c r="AC420">
        <f t="shared" si="94"/>
        <v>2</v>
      </c>
    </row>
    <row r="421" spans="1:29" x14ac:dyDescent="0.25">
      <c r="A421" t="s">
        <v>4409</v>
      </c>
      <c r="B421" t="s">
        <v>401</v>
      </c>
      <c r="C421" t="s">
        <v>6100</v>
      </c>
      <c r="E421" t="s">
        <v>6128</v>
      </c>
      <c r="F421" t="s">
        <v>6129</v>
      </c>
      <c r="G421">
        <v>0</v>
      </c>
      <c r="H421">
        <v>0</v>
      </c>
      <c r="I421">
        <v>125925</v>
      </c>
      <c r="J421">
        <f t="shared" si="87"/>
        <v>125925</v>
      </c>
      <c r="K421">
        <v>0</v>
      </c>
      <c r="L421">
        <v>0</v>
      </c>
      <c r="M421">
        <v>436596</v>
      </c>
      <c r="N421">
        <f t="shared" si="88"/>
        <v>436596</v>
      </c>
      <c r="O421">
        <f t="shared" si="89"/>
        <v>3.9930555555555552E-3</v>
      </c>
      <c r="P421">
        <f t="shared" si="90"/>
        <v>1.3844368340943684E-2</v>
      </c>
      <c r="Q421" s="42">
        <f t="shared" si="91"/>
        <v>9.8513127853881288E-3</v>
      </c>
      <c r="R421" s="50">
        <f>Q421</f>
        <v>9.8513127853881288E-3</v>
      </c>
      <c r="S421" s="42">
        <v>0.30568293050000001</v>
      </c>
      <c r="T421" s="42">
        <v>1.1109423277999999</v>
      </c>
      <c r="U421">
        <f>(Q421/T421)*100</f>
        <v>0.88675285285931027</v>
      </c>
      <c r="V421">
        <v>-888</v>
      </c>
      <c r="W421" cm="1">
        <f t="array" ref="W421">_xlfn.IFS(Q421&lt;0,-1,Q421=0,0,Q421&gt;0,1)</f>
        <v>1</v>
      </c>
      <c r="X421" cm="1">
        <f t="array" ref="X421">_xlfn.IFS(W421=0,0,AND(W421&lt;0,V421&lt;50),1,AND(W421&lt;0,V421&lt;80),2,AND(W421&lt;0,V421&lt;90),3,AND(W421&lt;0,V421&lt;100),4,AND(W421&lt;0,V421&gt;100),5,AND(W421&gt;0,U421&gt;100),5,AND(W421&gt;0,U421&gt;10),4,AND(W421&gt;0,U421&gt;5),3,AND(W421&gt;0,U421&gt;2),2,AND(W421&gt;0,U421&gt;0),1)</f>
        <v>1</v>
      </c>
      <c r="Y421" cm="1">
        <f t="array" ref="Y421">_xlfn.IFS(W421=0,0,AND(W421&lt;0,X421=1),11,AND(W421&gt;0,X421=1),12,AND(W421&lt;0,X421=2),11,AND(W421&gt;0,X421=2),22,AND(W421&lt;0,X421=3),11,AND(W421&gt;0,X421=3),32,AND(W421&lt;0,X421=4),41,AND(W421&gt;0,X421=4),42,AND(W421&lt;0,X421=5),51,AND(W421&gt;0,X421=5),52)</f>
        <v>12</v>
      </c>
      <c r="Z421">
        <f t="shared" si="92"/>
        <v>1</v>
      </c>
      <c r="AA421">
        <f t="shared" si="93"/>
        <v>1</v>
      </c>
      <c r="AB421">
        <v>1</v>
      </c>
      <c r="AC421">
        <f t="shared" si="94"/>
        <v>2</v>
      </c>
    </row>
    <row r="422" spans="1:29" x14ac:dyDescent="0.25">
      <c r="A422" t="s">
        <v>3176</v>
      </c>
      <c r="B422" t="s">
        <v>402</v>
      </c>
      <c r="C422" t="s">
        <v>6100</v>
      </c>
      <c r="E422" t="s">
        <v>6128</v>
      </c>
      <c r="F422" t="s">
        <v>6129</v>
      </c>
      <c r="G422">
        <v>0</v>
      </c>
      <c r="H422">
        <v>0</v>
      </c>
      <c r="I422">
        <v>0</v>
      </c>
      <c r="J422">
        <f t="shared" si="87"/>
        <v>0</v>
      </c>
      <c r="K422">
        <v>0</v>
      </c>
      <c r="L422">
        <v>0</v>
      </c>
      <c r="M422">
        <v>2717</v>
      </c>
      <c r="N422">
        <f t="shared" si="88"/>
        <v>2717</v>
      </c>
      <c r="O422">
        <f t="shared" si="89"/>
        <v>0</v>
      </c>
      <c r="P422">
        <f t="shared" si="90"/>
        <v>8.6155504819888384E-5</v>
      </c>
      <c r="Q422" s="42">
        <f t="shared" si="91"/>
        <v>8.6155504819888384E-5</v>
      </c>
      <c r="R422" s="50">
        <f>Q422</f>
        <v>8.6155504819888384E-5</v>
      </c>
      <c r="S422" s="42">
        <v>7.1164614900000006E-2</v>
      </c>
      <c r="T422" s="42">
        <v>0.27417288280000002</v>
      </c>
      <c r="U422">
        <f>(Q422/T422)*100</f>
        <v>3.1423787772161246E-2</v>
      </c>
      <c r="V422">
        <v>-888</v>
      </c>
      <c r="W422" cm="1">
        <f t="array" ref="W422">_xlfn.IFS(Q422&lt;0,-1,Q422=0,0,Q422&gt;0,1)</f>
        <v>1</v>
      </c>
      <c r="X422" cm="1">
        <f t="array" ref="X422">_xlfn.IFS(W422=0,0,AND(W422&lt;0,V422&lt;50),1,AND(W422&lt;0,V422&lt;80),2,AND(W422&lt;0,V422&lt;90),3,AND(W422&lt;0,V422&lt;100),4,AND(W422&lt;0,V422&gt;100),5,AND(W422&gt;0,U422&gt;100),5,AND(W422&gt;0,U422&gt;10),4,AND(W422&gt;0,U422&gt;5),3,AND(W422&gt;0,U422&gt;2),2,AND(W422&gt;0,U422&gt;0),1)</f>
        <v>1</v>
      </c>
      <c r="Y422" cm="1">
        <f t="array" ref="Y422">_xlfn.IFS(W422=0,0,AND(W422&lt;0,X422=1),11,AND(W422&gt;0,X422=1),12,AND(W422&lt;0,X422=2),11,AND(W422&gt;0,X422=2),22,AND(W422&lt;0,X422=3),11,AND(W422&gt;0,X422=3),32,AND(W422&lt;0,X422=4),41,AND(W422&gt;0,X422=4),42,AND(W422&lt;0,X422=5),51,AND(W422&gt;0,X422=5),52)</f>
        <v>12</v>
      </c>
      <c r="Z422">
        <f t="shared" si="92"/>
        <v>1</v>
      </c>
      <c r="AA422">
        <f t="shared" si="93"/>
        <v>1</v>
      </c>
      <c r="AB422">
        <v>1</v>
      </c>
      <c r="AC422">
        <f t="shared" si="94"/>
        <v>2</v>
      </c>
    </row>
    <row r="423" spans="1:29" x14ac:dyDescent="0.25">
      <c r="A423" t="s">
        <v>5160</v>
      </c>
      <c r="B423" t="s">
        <v>403</v>
      </c>
      <c r="C423" t="s">
        <v>6100</v>
      </c>
      <c r="E423" t="s">
        <v>6128</v>
      </c>
      <c r="F423" t="s">
        <v>6129</v>
      </c>
      <c r="G423">
        <v>0</v>
      </c>
      <c r="H423">
        <v>0</v>
      </c>
      <c r="I423">
        <v>350400</v>
      </c>
      <c r="J423">
        <f t="shared" si="87"/>
        <v>350400</v>
      </c>
      <c r="K423">
        <v>0</v>
      </c>
      <c r="L423">
        <v>0</v>
      </c>
      <c r="M423">
        <v>199867.7</v>
      </c>
      <c r="N423">
        <f t="shared" si="88"/>
        <v>199867.7</v>
      </c>
      <c r="O423">
        <f t="shared" si="89"/>
        <v>1.1111111111111112E-2</v>
      </c>
      <c r="P423">
        <f t="shared" si="90"/>
        <v>6.3377631912734655E-3</v>
      </c>
      <c r="Q423" s="42">
        <f t="shared" si="91"/>
        <v>-4.773347919837646E-3</v>
      </c>
      <c r="R423" s="50">
        <f>Q423*(-1)</f>
        <v>4.773347919837646E-3</v>
      </c>
      <c r="S423" s="42">
        <v>0.13606365910000001</v>
      </c>
      <c r="T423" s="42">
        <v>0.52432167220000003</v>
      </c>
      <c r="U423">
        <v>-888</v>
      </c>
      <c r="V423">
        <f>((R423)/(T423-S423))*100</f>
        <v>1.2294267623030923</v>
      </c>
      <c r="W423" cm="1">
        <f t="array" ref="W423">_xlfn.IFS(Q423&lt;0,-1,Q423=0,0,Q423&gt;0,1)</f>
        <v>-1</v>
      </c>
      <c r="X423" cm="1">
        <f t="array" ref="X423">_xlfn.IFS(W423=0,0,AND(W423&lt;0,V423&lt;50),1,AND(W423&lt;0,V423&lt;80),2,AND(W423&lt;0,V423&lt;90),3,AND(W423&lt;0,V423&lt;100),4,AND(W423&lt;0,V423&gt;100),5,AND(W423&gt;0,U423&gt;100),5,AND(W423&gt;0,U423&gt;10),4,AND(W423&gt;0,U423&gt;5),3,AND(W423&gt;0,U423&gt;2),2,AND(W423&gt;0,U423&gt;0),1)</f>
        <v>1</v>
      </c>
      <c r="Y423" cm="1">
        <f t="array" ref="Y423">_xlfn.IFS(W423=0,0,AND(W423&lt;0,X423=1),11,AND(W423&gt;0,X423=1),12,AND(W423&lt;0,X423=2),11,AND(W423&gt;0,X423=2),22,AND(W423&lt;0,X423=3),11,AND(W423&gt;0,X423=3),32,AND(W423&lt;0,X423=4),41,AND(W423&gt;0,X423=4),42,AND(W423&lt;0,X423=5),51,AND(W423&gt;0,X423=5),52)</f>
        <v>11</v>
      </c>
      <c r="Z423">
        <f t="shared" si="92"/>
        <v>1</v>
      </c>
      <c r="AA423">
        <f t="shared" si="93"/>
        <v>1</v>
      </c>
      <c r="AB423">
        <v>0</v>
      </c>
      <c r="AC423">
        <f t="shared" si="94"/>
        <v>1</v>
      </c>
    </row>
    <row r="424" spans="1:29" x14ac:dyDescent="0.25">
      <c r="A424" t="s">
        <v>4997</v>
      </c>
      <c r="B424" t="s">
        <v>404</v>
      </c>
      <c r="C424" t="s">
        <v>6100</v>
      </c>
      <c r="E424" t="s">
        <v>6128</v>
      </c>
      <c r="F424" t="s">
        <v>6129</v>
      </c>
      <c r="G424">
        <v>0</v>
      </c>
      <c r="H424">
        <v>0</v>
      </c>
      <c r="I424">
        <v>0</v>
      </c>
      <c r="J424">
        <f t="shared" si="87"/>
        <v>0</v>
      </c>
      <c r="K424">
        <v>0</v>
      </c>
      <c r="L424">
        <v>0</v>
      </c>
      <c r="M424">
        <v>10743.5</v>
      </c>
      <c r="N424">
        <f t="shared" si="88"/>
        <v>10743.5</v>
      </c>
      <c r="O424">
        <f t="shared" si="89"/>
        <v>0</v>
      </c>
      <c r="P424">
        <f t="shared" si="90"/>
        <v>3.4067415017757481E-4</v>
      </c>
      <c r="Q424" s="42">
        <f t="shared" si="91"/>
        <v>3.4067415017757481E-4</v>
      </c>
      <c r="R424" s="50">
        <f t="shared" ref="R424:R433" si="97">Q424</f>
        <v>3.4067415017757481E-4</v>
      </c>
      <c r="S424" s="42">
        <v>9.4053795999999995E-2</v>
      </c>
      <c r="T424" s="42">
        <v>0.3583041461</v>
      </c>
      <c r="U424">
        <f t="shared" ref="U424:U433" si="98">(Q424/T424)*100</f>
        <v>9.5079600357874508E-2</v>
      </c>
      <c r="V424">
        <v>-888</v>
      </c>
      <c r="W424" cm="1">
        <f t="array" ref="W424">_xlfn.IFS(Q424&lt;0,-1,Q424=0,0,Q424&gt;0,1)</f>
        <v>1</v>
      </c>
      <c r="X424" cm="1">
        <f t="array" ref="X424">_xlfn.IFS(W424=0,0,AND(W424&lt;0,V424&lt;50),1,AND(W424&lt;0,V424&lt;80),2,AND(W424&lt;0,V424&lt;90),3,AND(W424&lt;0,V424&lt;100),4,AND(W424&lt;0,V424&gt;100),5,AND(W424&gt;0,U424&gt;100),5,AND(W424&gt;0,U424&gt;10),4,AND(W424&gt;0,U424&gt;5),3,AND(W424&gt;0,U424&gt;2),2,AND(W424&gt;0,U424&gt;0),1)</f>
        <v>1</v>
      </c>
      <c r="Y424" cm="1">
        <f t="array" ref="Y424">_xlfn.IFS(W424=0,0,AND(W424&lt;0,X424=1),11,AND(W424&gt;0,X424=1),12,AND(W424&lt;0,X424=2),11,AND(W424&gt;0,X424=2),22,AND(W424&lt;0,X424=3),11,AND(W424&gt;0,X424=3),32,AND(W424&lt;0,X424=4),41,AND(W424&gt;0,X424=4),42,AND(W424&lt;0,X424=5),51,AND(W424&gt;0,X424=5),52)</f>
        <v>12</v>
      </c>
      <c r="Z424">
        <f t="shared" si="92"/>
        <v>1</v>
      </c>
      <c r="AA424">
        <f t="shared" si="93"/>
        <v>1</v>
      </c>
      <c r="AB424">
        <v>1</v>
      </c>
      <c r="AC424">
        <f t="shared" si="94"/>
        <v>2</v>
      </c>
    </row>
    <row r="425" spans="1:29" x14ac:dyDescent="0.25">
      <c r="A425" t="s">
        <v>4868</v>
      </c>
      <c r="B425" t="s">
        <v>405</v>
      </c>
      <c r="C425" t="s">
        <v>6100</v>
      </c>
      <c r="E425" t="s">
        <v>6128</v>
      </c>
      <c r="F425" t="s">
        <v>6129</v>
      </c>
      <c r="G425">
        <v>0</v>
      </c>
      <c r="H425">
        <v>0</v>
      </c>
      <c r="I425">
        <v>63244.800000000003</v>
      </c>
      <c r="J425">
        <f t="shared" si="87"/>
        <v>63244.800000000003</v>
      </c>
      <c r="K425">
        <v>0</v>
      </c>
      <c r="L425">
        <v>0</v>
      </c>
      <c r="M425">
        <v>266000</v>
      </c>
      <c r="N425">
        <f t="shared" si="88"/>
        <v>266000</v>
      </c>
      <c r="O425">
        <f t="shared" si="89"/>
        <v>2.0054794520547948E-3</v>
      </c>
      <c r="P425">
        <f t="shared" si="90"/>
        <v>8.4348046676813795E-3</v>
      </c>
      <c r="Q425" s="42">
        <f t="shared" si="91"/>
        <v>6.4293252156265848E-3</v>
      </c>
      <c r="R425" s="50">
        <f t="shared" si="97"/>
        <v>6.4293252156265848E-3</v>
      </c>
      <c r="S425" s="42">
        <v>0.1467729924</v>
      </c>
      <c r="T425" s="42">
        <v>0.5636544617</v>
      </c>
      <c r="U425">
        <f t="shared" si="98"/>
        <v>1.1406501061369287</v>
      </c>
      <c r="V425">
        <v>-888</v>
      </c>
      <c r="W425" cm="1">
        <f t="array" ref="W425">_xlfn.IFS(Q425&lt;0,-1,Q425=0,0,Q425&gt;0,1)</f>
        <v>1</v>
      </c>
      <c r="X425" cm="1">
        <f t="array" ref="X425">_xlfn.IFS(W425=0,0,AND(W425&lt;0,V425&lt;50),1,AND(W425&lt;0,V425&lt;80),2,AND(W425&lt;0,V425&lt;90),3,AND(W425&lt;0,V425&lt;100),4,AND(W425&lt;0,V425&gt;100),5,AND(W425&gt;0,U425&gt;100),5,AND(W425&gt;0,U425&gt;10),4,AND(W425&gt;0,U425&gt;5),3,AND(W425&gt;0,U425&gt;2),2,AND(W425&gt;0,U425&gt;0),1)</f>
        <v>1</v>
      </c>
      <c r="Y425" cm="1">
        <f t="array" ref="Y425">_xlfn.IFS(W425=0,0,AND(W425&lt;0,X425=1),11,AND(W425&gt;0,X425=1),12,AND(W425&lt;0,X425=2),11,AND(W425&gt;0,X425=2),22,AND(W425&lt;0,X425=3),11,AND(W425&gt;0,X425=3),32,AND(W425&lt;0,X425=4),41,AND(W425&gt;0,X425=4),42,AND(W425&lt;0,X425=5),51,AND(W425&gt;0,X425=5),52)</f>
        <v>12</v>
      </c>
      <c r="Z425">
        <f t="shared" si="92"/>
        <v>1</v>
      </c>
      <c r="AA425">
        <f t="shared" si="93"/>
        <v>1</v>
      </c>
      <c r="AB425">
        <v>0</v>
      </c>
      <c r="AC425">
        <f t="shared" si="94"/>
        <v>1</v>
      </c>
    </row>
    <row r="426" spans="1:29" x14ac:dyDescent="0.25">
      <c r="A426" t="s">
        <v>4636</v>
      </c>
      <c r="B426" t="s">
        <v>406</v>
      </c>
      <c r="C426" t="s">
        <v>6100</v>
      </c>
      <c r="E426" t="s">
        <v>6128</v>
      </c>
      <c r="F426" t="s">
        <v>6129</v>
      </c>
      <c r="G426">
        <v>0</v>
      </c>
      <c r="H426">
        <v>0</v>
      </c>
      <c r="I426">
        <v>0</v>
      </c>
      <c r="J426">
        <f t="shared" si="87"/>
        <v>0</v>
      </c>
      <c r="K426">
        <v>0</v>
      </c>
      <c r="L426">
        <v>0</v>
      </c>
      <c r="M426">
        <v>175638</v>
      </c>
      <c r="N426">
        <f t="shared" si="88"/>
        <v>175638</v>
      </c>
      <c r="O426">
        <f t="shared" si="89"/>
        <v>0</v>
      </c>
      <c r="P426">
        <f t="shared" si="90"/>
        <v>5.5694444444444446E-3</v>
      </c>
      <c r="Q426" s="42">
        <f t="shared" si="91"/>
        <v>5.5694444444444446E-3</v>
      </c>
      <c r="R426" s="50">
        <f t="shared" si="97"/>
        <v>5.5694444444444446E-3</v>
      </c>
      <c r="S426" s="42">
        <v>4.8080600699999997E-2</v>
      </c>
      <c r="T426" s="42">
        <v>0.1848066565</v>
      </c>
      <c r="U426">
        <f t="shared" si="98"/>
        <v>3.0136600866670862</v>
      </c>
      <c r="V426">
        <v>-888</v>
      </c>
      <c r="W426" cm="1">
        <f t="array" ref="W426">_xlfn.IFS(Q426&lt;0,-1,Q426=0,0,Q426&gt;0,1)</f>
        <v>1</v>
      </c>
      <c r="X426" cm="1">
        <f t="array" ref="X426">_xlfn.IFS(W426=0,0,AND(W426&lt;0,V426&lt;50),1,AND(W426&lt;0,V426&lt;80),2,AND(W426&lt;0,V426&lt;90),3,AND(W426&lt;0,V426&lt;100),4,AND(W426&lt;0,V426&gt;100),5,AND(W426&gt;0,U426&gt;100),5,AND(W426&gt;0,U426&gt;10),4,AND(W426&gt;0,U426&gt;5),3,AND(W426&gt;0,U426&gt;2),2,AND(W426&gt;0,U426&gt;0),1)</f>
        <v>2</v>
      </c>
      <c r="Y426" cm="1">
        <f t="array" ref="Y426">_xlfn.IFS(W426=0,0,AND(W426&lt;0,X426=1),11,AND(W426&gt;0,X426=1),12,AND(W426&lt;0,X426=2),11,AND(W426&gt;0,X426=2),22,AND(W426&lt;0,X426=3),11,AND(W426&gt;0,X426=3),32,AND(W426&lt;0,X426=4),41,AND(W426&gt;0,X426=4),42,AND(W426&lt;0,X426=5),51,AND(W426&gt;0,X426=5),52)</f>
        <v>22</v>
      </c>
      <c r="Z426">
        <f t="shared" si="92"/>
        <v>1</v>
      </c>
      <c r="AA426">
        <f t="shared" si="93"/>
        <v>1</v>
      </c>
      <c r="AB426">
        <v>1</v>
      </c>
      <c r="AC426">
        <f t="shared" si="94"/>
        <v>2</v>
      </c>
    </row>
    <row r="427" spans="1:29" x14ac:dyDescent="0.25">
      <c r="A427" t="s">
        <v>3080</v>
      </c>
      <c r="B427" t="s">
        <v>407</v>
      </c>
      <c r="C427" t="s">
        <v>6100</v>
      </c>
      <c r="E427" t="s">
        <v>6128</v>
      </c>
      <c r="F427" t="s">
        <v>6129</v>
      </c>
      <c r="G427">
        <v>0</v>
      </c>
      <c r="H427">
        <v>0</v>
      </c>
      <c r="I427">
        <v>0</v>
      </c>
      <c r="J427">
        <f t="shared" si="87"/>
        <v>0</v>
      </c>
      <c r="K427">
        <v>0</v>
      </c>
      <c r="L427">
        <v>0</v>
      </c>
      <c r="M427">
        <v>934.4</v>
      </c>
      <c r="N427">
        <f t="shared" si="88"/>
        <v>934.4</v>
      </c>
      <c r="O427">
        <f t="shared" si="89"/>
        <v>0</v>
      </c>
      <c r="P427">
        <f t="shared" si="90"/>
        <v>2.962962962962963E-5</v>
      </c>
      <c r="Q427" s="42">
        <f t="shared" si="91"/>
        <v>2.962962962962963E-5</v>
      </c>
      <c r="R427" s="50">
        <f t="shared" si="97"/>
        <v>2.962962962962963E-5</v>
      </c>
      <c r="S427" s="42">
        <v>2.6739577899999999E-2</v>
      </c>
      <c r="T427" s="42">
        <v>0.12592759009999999</v>
      </c>
      <c r="U427">
        <f t="shared" si="98"/>
        <v>2.3529100815874053E-2</v>
      </c>
      <c r="V427">
        <v>-888</v>
      </c>
      <c r="W427" cm="1">
        <f t="array" ref="W427">_xlfn.IFS(Q427&lt;0,-1,Q427=0,0,Q427&gt;0,1)</f>
        <v>1</v>
      </c>
      <c r="X427" cm="1">
        <f t="array" ref="X427">_xlfn.IFS(W427=0,0,AND(W427&lt;0,V427&lt;50),1,AND(W427&lt;0,V427&lt;80),2,AND(W427&lt;0,V427&lt;90),3,AND(W427&lt;0,V427&lt;100),4,AND(W427&lt;0,V427&gt;100),5,AND(W427&gt;0,U427&gt;100),5,AND(W427&gt;0,U427&gt;10),4,AND(W427&gt;0,U427&gt;5),3,AND(W427&gt;0,U427&gt;2),2,AND(W427&gt;0,U427&gt;0),1)</f>
        <v>1</v>
      </c>
      <c r="Y427" cm="1">
        <f t="array" ref="Y427">_xlfn.IFS(W427=0,0,AND(W427&lt;0,X427=1),11,AND(W427&gt;0,X427=1),12,AND(W427&lt;0,X427=2),11,AND(W427&gt;0,X427=2),22,AND(W427&lt;0,X427=3),11,AND(W427&gt;0,X427=3),32,AND(W427&lt;0,X427=4),41,AND(W427&gt;0,X427=4),42,AND(W427&lt;0,X427=5),51,AND(W427&gt;0,X427=5),52)</f>
        <v>12</v>
      </c>
      <c r="Z427">
        <f t="shared" si="92"/>
        <v>1</v>
      </c>
      <c r="AA427">
        <f t="shared" si="93"/>
        <v>1</v>
      </c>
      <c r="AB427">
        <v>0</v>
      </c>
      <c r="AC427">
        <f t="shared" si="94"/>
        <v>1</v>
      </c>
    </row>
    <row r="428" spans="1:29" x14ac:dyDescent="0.25">
      <c r="A428" t="s">
        <v>3342</v>
      </c>
      <c r="B428" t="s">
        <v>408</v>
      </c>
      <c r="C428" t="s">
        <v>6100</v>
      </c>
      <c r="E428" t="s">
        <v>6128</v>
      </c>
      <c r="F428" t="s">
        <v>6129</v>
      </c>
      <c r="G428">
        <v>0</v>
      </c>
      <c r="H428">
        <v>0</v>
      </c>
      <c r="I428">
        <v>0</v>
      </c>
      <c r="J428">
        <f t="shared" si="87"/>
        <v>0</v>
      </c>
      <c r="K428">
        <v>0</v>
      </c>
      <c r="L428">
        <v>0</v>
      </c>
      <c r="M428">
        <v>13100</v>
      </c>
      <c r="N428">
        <f t="shared" si="88"/>
        <v>13100</v>
      </c>
      <c r="O428">
        <f t="shared" si="89"/>
        <v>0</v>
      </c>
      <c r="P428">
        <f t="shared" si="90"/>
        <v>4.153982749873161E-4</v>
      </c>
      <c r="Q428" s="42">
        <f t="shared" si="91"/>
        <v>4.153982749873161E-4</v>
      </c>
      <c r="R428" s="50">
        <f t="shared" si="97"/>
        <v>4.153982749873161E-4</v>
      </c>
      <c r="S428" s="42">
        <v>0.12922739729999999</v>
      </c>
      <c r="T428" s="42">
        <v>0.60865909279999997</v>
      </c>
      <c r="U428">
        <f t="shared" si="98"/>
        <v>6.8248101425112909E-2</v>
      </c>
      <c r="V428">
        <v>-888</v>
      </c>
      <c r="W428" cm="1">
        <f t="array" ref="W428">_xlfn.IFS(Q428&lt;0,-1,Q428=0,0,Q428&gt;0,1)</f>
        <v>1</v>
      </c>
      <c r="X428" cm="1">
        <f t="array" ref="X428">_xlfn.IFS(W428=0,0,AND(W428&lt;0,V428&lt;50),1,AND(W428&lt;0,V428&lt;80),2,AND(W428&lt;0,V428&lt;90),3,AND(W428&lt;0,V428&lt;100),4,AND(W428&lt;0,V428&gt;100),5,AND(W428&gt;0,U428&gt;100),5,AND(W428&gt;0,U428&gt;10),4,AND(W428&gt;0,U428&gt;5),3,AND(W428&gt;0,U428&gt;2),2,AND(W428&gt;0,U428&gt;0),1)</f>
        <v>1</v>
      </c>
      <c r="Y428" cm="1">
        <f t="array" ref="Y428">_xlfn.IFS(W428=0,0,AND(W428&lt;0,X428=1),11,AND(W428&gt;0,X428=1),12,AND(W428&lt;0,X428=2),11,AND(W428&gt;0,X428=2),22,AND(W428&lt;0,X428=3),11,AND(W428&gt;0,X428=3),32,AND(W428&lt;0,X428=4),41,AND(W428&gt;0,X428=4),42,AND(W428&lt;0,X428=5),51,AND(W428&gt;0,X428=5),52)</f>
        <v>12</v>
      </c>
      <c r="Z428">
        <f t="shared" si="92"/>
        <v>1</v>
      </c>
      <c r="AA428">
        <f t="shared" si="93"/>
        <v>1</v>
      </c>
      <c r="AB428">
        <v>1</v>
      </c>
      <c r="AC428">
        <f t="shared" si="94"/>
        <v>2</v>
      </c>
    </row>
    <row r="429" spans="1:29" x14ac:dyDescent="0.25">
      <c r="A429" t="s">
        <v>5788</v>
      </c>
      <c r="B429" t="s">
        <v>409</v>
      </c>
      <c r="C429" t="s">
        <v>6100</v>
      </c>
      <c r="E429" t="s">
        <v>6128</v>
      </c>
      <c r="F429" t="s">
        <v>6129</v>
      </c>
      <c r="G429">
        <v>0</v>
      </c>
      <c r="H429">
        <v>0</v>
      </c>
      <c r="I429">
        <v>0</v>
      </c>
      <c r="J429">
        <f t="shared" si="87"/>
        <v>0</v>
      </c>
      <c r="K429">
        <v>0</v>
      </c>
      <c r="L429">
        <v>0</v>
      </c>
      <c r="M429">
        <v>0</v>
      </c>
      <c r="N429">
        <f t="shared" si="88"/>
        <v>0</v>
      </c>
      <c r="O429">
        <f t="shared" si="89"/>
        <v>0</v>
      </c>
      <c r="P429">
        <f t="shared" si="90"/>
        <v>0</v>
      </c>
      <c r="Q429" s="42">
        <f t="shared" si="91"/>
        <v>0</v>
      </c>
      <c r="R429" s="50">
        <f t="shared" si="97"/>
        <v>0</v>
      </c>
      <c r="S429" s="42">
        <v>1.8712525220000002E-2</v>
      </c>
      <c r="T429" s="42">
        <v>8.8116232569999994E-2</v>
      </c>
      <c r="U429">
        <f t="shared" si="98"/>
        <v>0</v>
      </c>
      <c r="V429">
        <f>((R429)/(T429-S429))*100</f>
        <v>0</v>
      </c>
      <c r="W429" cm="1">
        <f t="array" ref="W429">_xlfn.IFS(Q429&lt;0,-1,Q429=0,0,Q429&gt;0,1)</f>
        <v>0</v>
      </c>
      <c r="X429" cm="1">
        <f t="array" ref="X429">_xlfn.IFS(W429=0,0,AND(W429&lt;0,V429&lt;50),1,AND(W429&lt;0,V429&lt;80),2,AND(W429&lt;0,V429&lt;90),3,AND(W429&lt;0,V429&lt;100),4,AND(W429&lt;0,V429&gt;100),5,AND(W429&gt;0,U429&gt;100),5,AND(W429&gt;0,U429&gt;10),4,AND(W429&gt;0,U429&gt;5),3,AND(W429&gt;0,U429&gt;2),2,AND(W429&gt;0,U429&gt;0),1)</f>
        <v>0</v>
      </c>
      <c r="Y429" cm="1">
        <f t="array" ref="Y429">_xlfn.IFS(W429=0,0,AND(W429&lt;0,X429=1),11,AND(W429&gt;0,X429=1),12,AND(W429&lt;0,X429=2),11,AND(W429&gt;0,X429=2),22,AND(W429&lt;0,X429=3),11,AND(W429&gt;0,X429=3),32,AND(W429&lt;0,X429=4),41,AND(W429&gt;0,X429=4),42,AND(W429&lt;0,X429=5),51,AND(W429&gt;0,X429=5),52)</f>
        <v>0</v>
      </c>
      <c r="Z429">
        <f t="shared" si="92"/>
        <v>1</v>
      </c>
      <c r="AA429">
        <f t="shared" si="93"/>
        <v>1</v>
      </c>
      <c r="AB429">
        <v>0</v>
      </c>
      <c r="AC429">
        <f t="shared" si="94"/>
        <v>1</v>
      </c>
    </row>
    <row r="430" spans="1:29" x14ac:dyDescent="0.25">
      <c r="A430" t="s">
        <v>4123</v>
      </c>
      <c r="B430" t="s">
        <v>410</v>
      </c>
      <c r="C430" t="s">
        <v>6100</v>
      </c>
      <c r="E430" t="s">
        <v>6128</v>
      </c>
      <c r="F430" t="s">
        <v>6129</v>
      </c>
      <c r="G430">
        <v>0</v>
      </c>
      <c r="H430">
        <v>0</v>
      </c>
      <c r="I430">
        <v>0</v>
      </c>
      <c r="J430">
        <f t="shared" si="87"/>
        <v>0</v>
      </c>
      <c r="K430">
        <v>0</v>
      </c>
      <c r="L430">
        <v>0</v>
      </c>
      <c r="M430">
        <v>240407</v>
      </c>
      <c r="N430">
        <f t="shared" si="88"/>
        <v>240407</v>
      </c>
      <c r="O430">
        <f t="shared" si="89"/>
        <v>0</v>
      </c>
      <c r="P430">
        <f t="shared" si="90"/>
        <v>7.6232559614408928E-3</v>
      </c>
      <c r="Q430" s="42">
        <f t="shared" si="91"/>
        <v>7.6232559614408928E-3</v>
      </c>
      <c r="R430" s="50">
        <f t="shared" si="97"/>
        <v>7.6232559614408928E-3</v>
      </c>
      <c r="S430" s="42">
        <v>5.4210021300000001E-2</v>
      </c>
      <c r="T430" s="42">
        <v>0.34069190459999998</v>
      </c>
      <c r="U430">
        <f t="shared" si="98"/>
        <v>2.2375805995129872</v>
      </c>
      <c r="V430">
        <v>-888</v>
      </c>
      <c r="W430" cm="1">
        <f t="array" ref="W430">_xlfn.IFS(Q430&lt;0,-1,Q430=0,0,Q430&gt;0,1)</f>
        <v>1</v>
      </c>
      <c r="X430" cm="1">
        <f t="array" ref="X430">_xlfn.IFS(W430=0,0,AND(W430&lt;0,V430&lt;50),1,AND(W430&lt;0,V430&lt;80),2,AND(W430&lt;0,V430&lt;90),3,AND(W430&lt;0,V430&lt;100),4,AND(W430&lt;0,V430&gt;100),5,AND(W430&gt;0,U430&gt;100),5,AND(W430&gt;0,U430&gt;10),4,AND(W430&gt;0,U430&gt;5),3,AND(W430&gt;0,U430&gt;2),2,AND(W430&gt;0,U430&gt;0),1)</f>
        <v>2</v>
      </c>
      <c r="Y430" cm="1">
        <f t="array" ref="Y430">_xlfn.IFS(W430=0,0,AND(W430&lt;0,X430=1),11,AND(W430&gt;0,X430=1),12,AND(W430&lt;0,X430=2),11,AND(W430&gt;0,X430=2),22,AND(W430&lt;0,X430=3),11,AND(W430&gt;0,X430=3),32,AND(W430&lt;0,X430=4),41,AND(W430&gt;0,X430=4),42,AND(W430&lt;0,X430=5),51,AND(W430&gt;0,X430=5),52)</f>
        <v>22</v>
      </c>
      <c r="Z430">
        <f t="shared" si="92"/>
        <v>1</v>
      </c>
      <c r="AA430">
        <f t="shared" si="93"/>
        <v>1</v>
      </c>
      <c r="AB430">
        <v>0</v>
      </c>
      <c r="AC430">
        <f t="shared" si="94"/>
        <v>1</v>
      </c>
    </row>
    <row r="431" spans="1:29" x14ac:dyDescent="0.25">
      <c r="A431" t="s">
        <v>3992</v>
      </c>
      <c r="B431" t="s">
        <v>411</v>
      </c>
      <c r="C431" t="s">
        <v>6100</v>
      </c>
      <c r="E431" t="s">
        <v>6128</v>
      </c>
      <c r="F431" t="s">
        <v>6129</v>
      </c>
      <c r="G431">
        <v>0</v>
      </c>
      <c r="H431">
        <v>0</v>
      </c>
      <c r="I431">
        <v>40230.300000000003</v>
      </c>
      <c r="J431">
        <f t="shared" si="87"/>
        <v>40230.300000000003</v>
      </c>
      <c r="K431">
        <v>0</v>
      </c>
      <c r="L431">
        <v>0</v>
      </c>
      <c r="M431">
        <v>230100</v>
      </c>
      <c r="N431">
        <f t="shared" si="88"/>
        <v>230100</v>
      </c>
      <c r="O431">
        <f t="shared" si="89"/>
        <v>1.2756944444444445E-3</v>
      </c>
      <c r="P431">
        <f t="shared" si="90"/>
        <v>7.2964231354642316E-3</v>
      </c>
      <c r="Q431" s="42">
        <f t="shared" si="91"/>
        <v>6.0207286910197869E-3</v>
      </c>
      <c r="R431" s="50">
        <f t="shared" si="97"/>
        <v>6.0207286910197869E-3</v>
      </c>
      <c r="S431" s="42">
        <v>3.3916397800000001E-4</v>
      </c>
      <c r="T431" s="42">
        <v>2.112618245E-3</v>
      </c>
      <c r="U431">
        <f t="shared" si="98"/>
        <v>284.98895648890823</v>
      </c>
      <c r="V431">
        <v>-888</v>
      </c>
      <c r="W431" cm="1">
        <f t="array" ref="W431">_xlfn.IFS(Q431&lt;0,-1,Q431=0,0,Q431&gt;0,1)</f>
        <v>1</v>
      </c>
      <c r="X431" cm="1">
        <f t="array" ref="X431">_xlfn.IFS(W431=0,0,AND(W431&lt;0,V431&lt;50),1,AND(W431&lt;0,V431&lt;80),2,AND(W431&lt;0,V431&lt;90),3,AND(W431&lt;0,V431&lt;100),4,AND(W431&lt;0,V431&gt;100),5,AND(W431&gt;0,U431&gt;100),5,AND(W431&gt;0,U431&gt;10),4,AND(W431&gt;0,U431&gt;5),3,AND(W431&gt;0,U431&gt;2),2,AND(W431&gt;0,U431&gt;0),1)</f>
        <v>5</v>
      </c>
      <c r="Y431" cm="1">
        <f t="array" ref="Y431">_xlfn.IFS(W431=0,0,AND(W431&lt;0,X431=1),11,AND(W431&gt;0,X431=1),12,AND(W431&lt;0,X431=2),11,AND(W431&gt;0,X431=2),22,AND(W431&lt;0,X431=3),11,AND(W431&gt;0,X431=3),32,AND(W431&lt;0,X431=4),41,AND(W431&gt;0,X431=4),42,AND(W431&lt;0,X431=5),51,AND(W431&gt;0,X431=5),52)</f>
        <v>52</v>
      </c>
      <c r="Z431">
        <f t="shared" si="92"/>
        <v>0</v>
      </c>
      <c r="AA431">
        <f t="shared" si="93"/>
        <v>0</v>
      </c>
      <c r="AB431">
        <v>1</v>
      </c>
      <c r="AC431">
        <f t="shared" si="94"/>
        <v>0</v>
      </c>
    </row>
    <row r="432" spans="1:29" x14ac:dyDescent="0.25">
      <c r="A432" t="s">
        <v>3621</v>
      </c>
      <c r="B432" t="s">
        <v>412</v>
      </c>
      <c r="C432" t="s">
        <v>6100</v>
      </c>
      <c r="E432" t="s">
        <v>6128</v>
      </c>
      <c r="F432" t="s">
        <v>6129</v>
      </c>
      <c r="G432">
        <v>0</v>
      </c>
      <c r="H432">
        <v>0</v>
      </c>
      <c r="I432">
        <v>98896.7</v>
      </c>
      <c r="J432">
        <f t="shared" si="87"/>
        <v>98896.7</v>
      </c>
      <c r="K432">
        <v>0</v>
      </c>
      <c r="L432">
        <v>0</v>
      </c>
      <c r="M432">
        <v>140510</v>
      </c>
      <c r="N432">
        <f t="shared" si="88"/>
        <v>140510</v>
      </c>
      <c r="O432">
        <f t="shared" si="89"/>
        <v>3.1359937848807712E-3</v>
      </c>
      <c r="P432">
        <f t="shared" si="90"/>
        <v>4.4555428716387619E-3</v>
      </c>
      <c r="Q432" s="42">
        <f t="shared" si="91"/>
        <v>1.3195490867579907E-3</v>
      </c>
      <c r="R432" s="50">
        <f t="shared" si="97"/>
        <v>1.3195490867579907E-3</v>
      </c>
      <c r="S432" s="42">
        <v>8.6204233399999997E-2</v>
      </c>
      <c r="T432" s="42">
        <v>0.40443405380000003</v>
      </c>
      <c r="U432">
        <f t="shared" si="98"/>
        <v>0.32627051910186866</v>
      </c>
      <c r="V432">
        <v>-888</v>
      </c>
      <c r="W432" cm="1">
        <f t="array" ref="W432">_xlfn.IFS(Q432&lt;0,-1,Q432=0,0,Q432&gt;0,1)</f>
        <v>1</v>
      </c>
      <c r="X432" cm="1">
        <f t="array" ref="X432">_xlfn.IFS(W432=0,0,AND(W432&lt;0,V432&lt;50),1,AND(W432&lt;0,V432&lt;80),2,AND(W432&lt;0,V432&lt;90),3,AND(W432&lt;0,V432&lt;100),4,AND(W432&lt;0,V432&gt;100),5,AND(W432&gt;0,U432&gt;100),5,AND(W432&gt;0,U432&gt;10),4,AND(W432&gt;0,U432&gt;5),3,AND(W432&gt;0,U432&gt;2),2,AND(W432&gt;0,U432&gt;0),1)</f>
        <v>1</v>
      </c>
      <c r="Y432" cm="1">
        <f t="array" ref="Y432">_xlfn.IFS(W432=0,0,AND(W432&lt;0,X432=1),11,AND(W432&gt;0,X432=1),12,AND(W432&lt;0,X432=2),11,AND(W432&gt;0,X432=2),22,AND(W432&lt;0,X432=3),11,AND(W432&gt;0,X432=3),32,AND(W432&lt;0,X432=4),41,AND(W432&gt;0,X432=4),42,AND(W432&lt;0,X432=5),51,AND(W432&gt;0,X432=5),52)</f>
        <v>12</v>
      </c>
      <c r="Z432">
        <f t="shared" si="92"/>
        <v>1</v>
      </c>
      <c r="AA432">
        <f t="shared" si="93"/>
        <v>1</v>
      </c>
      <c r="AB432">
        <v>0</v>
      </c>
      <c r="AC432">
        <f t="shared" si="94"/>
        <v>1</v>
      </c>
    </row>
    <row r="433" spans="1:29" x14ac:dyDescent="0.25">
      <c r="A433" t="s">
        <v>3514</v>
      </c>
      <c r="B433" t="s">
        <v>413</v>
      </c>
      <c r="C433" t="s">
        <v>6100</v>
      </c>
      <c r="E433" t="s">
        <v>6128</v>
      </c>
      <c r="F433" t="s">
        <v>6129</v>
      </c>
      <c r="G433">
        <v>0</v>
      </c>
      <c r="H433">
        <v>0</v>
      </c>
      <c r="I433">
        <v>0</v>
      </c>
      <c r="J433">
        <f t="shared" si="87"/>
        <v>0</v>
      </c>
      <c r="K433">
        <v>0</v>
      </c>
      <c r="L433">
        <v>0</v>
      </c>
      <c r="M433">
        <v>98000</v>
      </c>
      <c r="N433">
        <f t="shared" si="88"/>
        <v>98000</v>
      </c>
      <c r="O433">
        <f t="shared" si="89"/>
        <v>0</v>
      </c>
      <c r="P433">
        <f t="shared" si="90"/>
        <v>3.1075596144089293E-3</v>
      </c>
      <c r="Q433" s="42">
        <f t="shared" si="91"/>
        <v>3.1075596144089293E-3</v>
      </c>
      <c r="R433" s="50">
        <f t="shared" si="97"/>
        <v>3.1075596144089293E-3</v>
      </c>
      <c r="S433" s="42">
        <v>0.39027482499999999</v>
      </c>
      <c r="T433" s="42">
        <v>1.0020275757999999</v>
      </c>
      <c r="U433">
        <f t="shared" si="98"/>
        <v>0.31012715512623618</v>
      </c>
      <c r="V433">
        <v>-888</v>
      </c>
      <c r="W433" cm="1">
        <f t="array" ref="W433">_xlfn.IFS(Q433&lt;0,-1,Q433=0,0,Q433&gt;0,1)</f>
        <v>1</v>
      </c>
      <c r="X433" cm="1">
        <f t="array" ref="X433">_xlfn.IFS(W433=0,0,AND(W433&lt;0,V433&lt;50),1,AND(W433&lt;0,V433&lt;80),2,AND(W433&lt;0,V433&lt;90),3,AND(W433&lt;0,V433&lt;100),4,AND(W433&lt;0,V433&gt;100),5,AND(W433&gt;0,U433&gt;100),5,AND(W433&gt;0,U433&gt;10),4,AND(W433&gt;0,U433&gt;5),3,AND(W433&gt;0,U433&gt;2),2,AND(W433&gt;0,U433&gt;0),1)</f>
        <v>1</v>
      </c>
      <c r="Y433" cm="1">
        <f t="array" ref="Y433">_xlfn.IFS(W433=0,0,AND(W433&lt;0,X433=1),11,AND(W433&gt;0,X433=1),12,AND(W433&lt;0,X433=2),11,AND(W433&gt;0,X433=2),22,AND(W433&lt;0,X433=3),11,AND(W433&gt;0,X433=3),32,AND(W433&lt;0,X433=4),41,AND(W433&gt;0,X433=4),42,AND(W433&lt;0,X433=5),51,AND(W433&gt;0,X433=5),52)</f>
        <v>12</v>
      </c>
      <c r="Z433">
        <f t="shared" si="92"/>
        <v>1</v>
      </c>
      <c r="AA433">
        <f t="shared" si="93"/>
        <v>1</v>
      </c>
      <c r="AB433">
        <v>0</v>
      </c>
      <c r="AC433">
        <f t="shared" si="94"/>
        <v>1</v>
      </c>
    </row>
    <row r="434" spans="1:29" x14ac:dyDescent="0.25">
      <c r="A434" t="s">
        <v>5064</v>
      </c>
      <c r="B434" t="s">
        <v>414</v>
      </c>
      <c r="C434" t="s">
        <v>6100</v>
      </c>
      <c r="E434" t="s">
        <v>6128</v>
      </c>
      <c r="F434" t="s">
        <v>6129</v>
      </c>
      <c r="G434">
        <v>0</v>
      </c>
      <c r="H434">
        <v>573043.37366677506</v>
      </c>
      <c r="I434">
        <v>0</v>
      </c>
      <c r="J434">
        <f t="shared" si="87"/>
        <v>573043.37366677506</v>
      </c>
      <c r="K434">
        <v>0</v>
      </c>
      <c r="L434">
        <v>0</v>
      </c>
      <c r="M434">
        <v>210585</v>
      </c>
      <c r="N434">
        <f t="shared" si="88"/>
        <v>210585</v>
      </c>
      <c r="O434">
        <f t="shared" si="89"/>
        <v>1.8171086176648119E-2</v>
      </c>
      <c r="P434">
        <f t="shared" si="90"/>
        <v>6.6776065449010652E-3</v>
      </c>
      <c r="Q434" s="42">
        <f t="shared" si="91"/>
        <v>-1.1493479631747055E-2</v>
      </c>
      <c r="R434" s="50">
        <f>Q434*(-1)</f>
        <v>1.1493479631747055E-2</v>
      </c>
      <c r="S434" s="42">
        <v>0.26267437850000003</v>
      </c>
      <c r="T434" s="42">
        <v>0.67399994320000001</v>
      </c>
      <c r="U434">
        <v>-888</v>
      </c>
      <c r="V434">
        <f>((R434)/(T434-S434))*100</f>
        <v>2.7942536564995213</v>
      </c>
      <c r="W434" cm="1">
        <f t="array" ref="W434">_xlfn.IFS(Q434&lt;0,-1,Q434=0,0,Q434&gt;0,1)</f>
        <v>-1</v>
      </c>
      <c r="X434" cm="1">
        <f t="array" ref="X434">_xlfn.IFS(W434=0,0,AND(W434&lt;0,V434&lt;50),1,AND(W434&lt;0,V434&lt;80),2,AND(W434&lt;0,V434&lt;90),3,AND(W434&lt;0,V434&lt;100),4,AND(W434&lt;0,V434&gt;100),5,AND(W434&gt;0,U434&gt;100),5,AND(W434&gt;0,U434&gt;10),4,AND(W434&gt;0,U434&gt;5),3,AND(W434&gt;0,U434&gt;2),2,AND(W434&gt;0,U434&gt;0),1)</f>
        <v>1</v>
      </c>
      <c r="Y434" cm="1">
        <f t="array" ref="Y434">_xlfn.IFS(W434=0,0,AND(W434&lt;0,X434=1),11,AND(W434&gt;0,X434=1),12,AND(W434&lt;0,X434=2),11,AND(W434&gt;0,X434=2),22,AND(W434&lt;0,X434=3),11,AND(W434&gt;0,X434=3),32,AND(W434&lt;0,X434=4),41,AND(W434&gt;0,X434=4),42,AND(W434&lt;0,X434=5),51,AND(W434&gt;0,X434=5),52)</f>
        <v>11</v>
      </c>
      <c r="Z434">
        <f t="shared" si="92"/>
        <v>1</v>
      </c>
      <c r="AA434">
        <f t="shared" si="93"/>
        <v>1</v>
      </c>
      <c r="AB434">
        <v>0</v>
      </c>
      <c r="AC434">
        <f t="shared" si="94"/>
        <v>1</v>
      </c>
    </row>
    <row r="435" spans="1:29" x14ac:dyDescent="0.25">
      <c r="A435" t="s">
        <v>3652</v>
      </c>
      <c r="B435" t="s">
        <v>415</v>
      </c>
      <c r="C435" t="s">
        <v>6100</v>
      </c>
      <c r="E435" t="s">
        <v>6128</v>
      </c>
      <c r="F435" t="s">
        <v>6129</v>
      </c>
      <c r="G435">
        <v>0</v>
      </c>
      <c r="H435">
        <v>0</v>
      </c>
      <c r="I435">
        <v>0</v>
      </c>
      <c r="J435">
        <f t="shared" si="87"/>
        <v>0</v>
      </c>
      <c r="K435">
        <v>0</v>
      </c>
      <c r="L435">
        <v>0</v>
      </c>
      <c r="M435">
        <v>34600</v>
      </c>
      <c r="N435">
        <f t="shared" si="88"/>
        <v>34600</v>
      </c>
      <c r="O435">
        <f t="shared" si="89"/>
        <v>0</v>
      </c>
      <c r="P435">
        <f t="shared" si="90"/>
        <v>1.0971588026382547E-3</v>
      </c>
      <c r="Q435" s="42">
        <f t="shared" si="91"/>
        <v>1.0971588026382547E-3</v>
      </c>
      <c r="R435" s="50">
        <f>Q435</f>
        <v>1.0971588026382547E-3</v>
      </c>
      <c r="S435" s="42">
        <v>8.7233729100000004E-2</v>
      </c>
      <c r="T435" s="42">
        <v>0.22357536280000001</v>
      </c>
      <c r="U435">
        <f>(Q435/T435)*100</f>
        <v>0.49073332092486471</v>
      </c>
      <c r="V435">
        <v>-888</v>
      </c>
      <c r="W435" cm="1">
        <f t="array" ref="W435">_xlfn.IFS(Q435&lt;0,-1,Q435=0,0,Q435&gt;0,1)</f>
        <v>1</v>
      </c>
      <c r="X435" cm="1">
        <f t="array" ref="X435">_xlfn.IFS(W435=0,0,AND(W435&lt;0,V435&lt;50),1,AND(W435&lt;0,V435&lt;80),2,AND(W435&lt;0,V435&lt;90),3,AND(W435&lt;0,V435&lt;100),4,AND(W435&lt;0,V435&gt;100),5,AND(W435&gt;0,U435&gt;100),5,AND(W435&gt;0,U435&gt;10),4,AND(W435&gt;0,U435&gt;5),3,AND(W435&gt;0,U435&gt;2),2,AND(W435&gt;0,U435&gt;0),1)</f>
        <v>1</v>
      </c>
      <c r="Y435" cm="1">
        <f t="array" ref="Y435">_xlfn.IFS(W435=0,0,AND(W435&lt;0,X435=1),11,AND(W435&gt;0,X435=1),12,AND(W435&lt;0,X435=2),11,AND(W435&gt;0,X435=2),22,AND(W435&lt;0,X435=3),11,AND(W435&gt;0,X435=3),32,AND(W435&lt;0,X435=4),41,AND(W435&gt;0,X435=4),42,AND(W435&lt;0,X435=5),51,AND(W435&gt;0,X435=5),52)</f>
        <v>12</v>
      </c>
      <c r="Z435">
        <f t="shared" si="92"/>
        <v>1</v>
      </c>
      <c r="AA435">
        <f t="shared" si="93"/>
        <v>1</v>
      </c>
      <c r="AB435">
        <v>1</v>
      </c>
      <c r="AC435">
        <f t="shared" si="94"/>
        <v>2</v>
      </c>
    </row>
    <row r="436" spans="1:29" x14ac:dyDescent="0.25">
      <c r="A436" t="s">
        <v>3386</v>
      </c>
      <c r="B436" t="s">
        <v>416</v>
      </c>
      <c r="C436" t="s">
        <v>6100</v>
      </c>
      <c r="E436" t="s">
        <v>6128</v>
      </c>
      <c r="F436" t="s">
        <v>6129</v>
      </c>
      <c r="G436">
        <v>0</v>
      </c>
      <c r="H436">
        <v>0</v>
      </c>
      <c r="I436">
        <v>0</v>
      </c>
      <c r="J436">
        <f t="shared" si="87"/>
        <v>0</v>
      </c>
      <c r="K436">
        <v>0</v>
      </c>
      <c r="L436">
        <v>0</v>
      </c>
      <c r="M436">
        <v>29500</v>
      </c>
      <c r="N436">
        <f t="shared" si="88"/>
        <v>29500</v>
      </c>
      <c r="O436">
        <f t="shared" si="89"/>
        <v>0</v>
      </c>
      <c r="P436">
        <f t="shared" si="90"/>
        <v>9.3543886352105525E-4</v>
      </c>
      <c r="Q436" s="42">
        <f t="shared" si="91"/>
        <v>9.3543886352105525E-4</v>
      </c>
      <c r="R436" s="50">
        <f>Q436</f>
        <v>9.3543886352105525E-4</v>
      </c>
      <c r="S436" s="42">
        <v>0.19370662769999999</v>
      </c>
      <c r="T436" s="42">
        <v>0.49646616418</v>
      </c>
      <c r="U436">
        <f>(Q436/T436)*100</f>
        <v>0.18841945957507392</v>
      </c>
      <c r="V436">
        <v>-888</v>
      </c>
      <c r="W436" cm="1">
        <f t="array" ref="W436">_xlfn.IFS(Q436&lt;0,-1,Q436=0,0,Q436&gt;0,1)</f>
        <v>1</v>
      </c>
      <c r="X436" cm="1">
        <f t="array" ref="X436">_xlfn.IFS(W436=0,0,AND(W436&lt;0,V436&lt;50),1,AND(W436&lt;0,V436&lt;80),2,AND(W436&lt;0,V436&lt;90),3,AND(W436&lt;0,V436&lt;100),4,AND(W436&lt;0,V436&gt;100),5,AND(W436&gt;0,U436&gt;100),5,AND(W436&gt;0,U436&gt;10),4,AND(W436&gt;0,U436&gt;5),3,AND(W436&gt;0,U436&gt;2),2,AND(W436&gt;0,U436&gt;0),1)</f>
        <v>1</v>
      </c>
      <c r="Y436" cm="1">
        <f t="array" ref="Y436">_xlfn.IFS(W436=0,0,AND(W436&lt;0,X436=1),11,AND(W436&gt;0,X436=1),12,AND(W436&lt;0,X436=2),11,AND(W436&gt;0,X436=2),22,AND(W436&lt;0,X436=3),11,AND(W436&gt;0,X436=3),32,AND(W436&lt;0,X436=4),41,AND(W436&gt;0,X436=4),42,AND(W436&lt;0,X436=5),51,AND(W436&gt;0,X436=5),52)</f>
        <v>12</v>
      </c>
      <c r="Z436">
        <f t="shared" si="92"/>
        <v>1</v>
      </c>
      <c r="AA436">
        <f t="shared" si="93"/>
        <v>1</v>
      </c>
      <c r="AB436">
        <v>1</v>
      </c>
      <c r="AC436">
        <f t="shared" si="94"/>
        <v>2</v>
      </c>
    </row>
    <row r="437" spans="1:29" x14ac:dyDescent="0.25">
      <c r="A437" t="s">
        <v>3961</v>
      </c>
      <c r="B437" t="s">
        <v>417</v>
      </c>
      <c r="C437" t="s">
        <v>6100</v>
      </c>
      <c r="E437" t="s">
        <v>6128</v>
      </c>
      <c r="F437" t="s">
        <v>6129</v>
      </c>
      <c r="G437">
        <v>0</v>
      </c>
      <c r="H437">
        <v>0</v>
      </c>
      <c r="I437">
        <v>0</v>
      </c>
      <c r="J437">
        <f t="shared" si="87"/>
        <v>0</v>
      </c>
      <c r="K437">
        <v>0</v>
      </c>
      <c r="L437">
        <v>0</v>
      </c>
      <c r="M437">
        <v>164800</v>
      </c>
      <c r="N437">
        <f t="shared" si="88"/>
        <v>164800</v>
      </c>
      <c r="O437">
        <f t="shared" si="89"/>
        <v>0</v>
      </c>
      <c r="P437">
        <f t="shared" si="90"/>
        <v>5.2257737189244039E-3</v>
      </c>
      <c r="Q437" s="42">
        <f t="shared" si="91"/>
        <v>5.2257737189244039E-3</v>
      </c>
      <c r="R437" s="50">
        <f>Q437</f>
        <v>5.2257737189244039E-3</v>
      </c>
      <c r="S437" s="42">
        <v>0.15627272249999999</v>
      </c>
      <c r="T437" s="42">
        <v>0.40565219689999998</v>
      </c>
      <c r="U437">
        <f>(Q437/T437)*100</f>
        <v>1.2882399648910674</v>
      </c>
      <c r="V437">
        <v>-888</v>
      </c>
      <c r="W437" cm="1">
        <f t="array" ref="W437">_xlfn.IFS(Q437&lt;0,-1,Q437=0,0,Q437&gt;0,1)</f>
        <v>1</v>
      </c>
      <c r="X437" cm="1">
        <f t="array" ref="X437">_xlfn.IFS(W437=0,0,AND(W437&lt;0,V437&lt;50),1,AND(W437&lt;0,V437&lt;80),2,AND(W437&lt;0,V437&lt;90),3,AND(W437&lt;0,V437&lt;100),4,AND(W437&lt;0,V437&gt;100),5,AND(W437&gt;0,U437&gt;100),5,AND(W437&gt;0,U437&gt;10),4,AND(W437&gt;0,U437&gt;5),3,AND(W437&gt;0,U437&gt;2),2,AND(W437&gt;0,U437&gt;0),1)</f>
        <v>1</v>
      </c>
      <c r="Y437" cm="1">
        <f t="array" ref="Y437">_xlfn.IFS(W437=0,0,AND(W437&lt;0,X437=1),11,AND(W437&gt;0,X437=1),12,AND(W437&lt;0,X437=2),11,AND(W437&gt;0,X437=2),22,AND(W437&lt;0,X437=3),11,AND(W437&gt;0,X437=3),32,AND(W437&lt;0,X437=4),41,AND(W437&gt;0,X437=4),42,AND(W437&lt;0,X437=5),51,AND(W437&gt;0,X437=5),52)</f>
        <v>12</v>
      </c>
      <c r="Z437">
        <f t="shared" si="92"/>
        <v>1</v>
      </c>
      <c r="AA437">
        <f t="shared" si="93"/>
        <v>1</v>
      </c>
      <c r="AB437">
        <v>1</v>
      </c>
      <c r="AC437">
        <f t="shared" si="94"/>
        <v>2</v>
      </c>
    </row>
    <row r="438" spans="1:29" x14ac:dyDescent="0.25">
      <c r="A438" t="s">
        <v>5813</v>
      </c>
      <c r="B438" t="s">
        <v>418</v>
      </c>
      <c r="C438" t="s">
        <v>6100</v>
      </c>
      <c r="E438" t="s">
        <v>6128</v>
      </c>
      <c r="F438" t="s">
        <v>6129</v>
      </c>
      <c r="G438">
        <v>0</v>
      </c>
      <c r="H438">
        <v>0</v>
      </c>
      <c r="I438">
        <v>0</v>
      </c>
      <c r="J438">
        <f t="shared" si="87"/>
        <v>0</v>
      </c>
      <c r="K438">
        <v>0</v>
      </c>
      <c r="L438">
        <v>0</v>
      </c>
      <c r="M438">
        <v>0</v>
      </c>
      <c r="N438">
        <f t="shared" si="88"/>
        <v>0</v>
      </c>
      <c r="O438">
        <f t="shared" si="89"/>
        <v>0</v>
      </c>
      <c r="P438">
        <f t="shared" si="90"/>
        <v>0</v>
      </c>
      <c r="Q438" s="42">
        <f t="shared" si="91"/>
        <v>0</v>
      </c>
      <c r="R438" s="50">
        <f>Q438</f>
        <v>0</v>
      </c>
      <c r="S438" s="42">
        <v>0.1019777981</v>
      </c>
      <c r="T438" s="42">
        <v>0.2647825956</v>
      </c>
      <c r="U438">
        <f>(Q438/T438)*100</f>
        <v>0</v>
      </c>
      <c r="V438">
        <f>((R438)/(T438-S438))*100</f>
        <v>0</v>
      </c>
      <c r="W438" cm="1">
        <f t="array" ref="W438">_xlfn.IFS(Q438&lt;0,-1,Q438=0,0,Q438&gt;0,1)</f>
        <v>0</v>
      </c>
      <c r="X438" cm="1">
        <f t="array" ref="X438">_xlfn.IFS(W438=0,0,AND(W438&lt;0,V438&lt;50),1,AND(W438&lt;0,V438&lt;80),2,AND(W438&lt;0,V438&lt;90),3,AND(W438&lt;0,V438&lt;100),4,AND(W438&lt;0,V438&gt;100),5,AND(W438&gt;0,U438&gt;100),5,AND(W438&gt;0,U438&gt;10),4,AND(W438&gt;0,U438&gt;5),3,AND(W438&gt;0,U438&gt;2),2,AND(W438&gt;0,U438&gt;0),1)</f>
        <v>0</v>
      </c>
      <c r="Y438" cm="1">
        <f t="array" ref="Y438">_xlfn.IFS(W438=0,0,AND(W438&lt;0,X438=1),11,AND(W438&gt;0,X438=1),12,AND(W438&lt;0,X438=2),11,AND(W438&gt;0,X438=2),22,AND(W438&lt;0,X438=3),11,AND(W438&gt;0,X438=3),32,AND(W438&lt;0,X438=4),41,AND(W438&gt;0,X438=4),42,AND(W438&lt;0,X438=5),51,AND(W438&gt;0,X438=5),52)</f>
        <v>0</v>
      </c>
      <c r="Z438">
        <f t="shared" si="92"/>
        <v>1</v>
      </c>
      <c r="AA438">
        <f t="shared" si="93"/>
        <v>1</v>
      </c>
      <c r="AB438">
        <v>1</v>
      </c>
      <c r="AC438">
        <f t="shared" si="94"/>
        <v>2</v>
      </c>
    </row>
    <row r="439" spans="1:29" x14ac:dyDescent="0.25">
      <c r="A439" t="s">
        <v>3908</v>
      </c>
      <c r="B439" t="s">
        <v>419</v>
      </c>
      <c r="C439" t="s">
        <v>6100</v>
      </c>
      <c r="E439" t="s">
        <v>6117</v>
      </c>
      <c r="F439" t="s">
        <v>6118</v>
      </c>
      <c r="G439">
        <v>0</v>
      </c>
      <c r="H439">
        <v>0</v>
      </c>
      <c r="I439">
        <v>0</v>
      </c>
      <c r="J439">
        <f t="shared" si="87"/>
        <v>0</v>
      </c>
      <c r="K439">
        <v>0</v>
      </c>
      <c r="L439">
        <v>0</v>
      </c>
      <c r="M439">
        <v>809502</v>
      </c>
      <c r="N439">
        <f t="shared" si="88"/>
        <v>809502</v>
      </c>
      <c r="O439">
        <f t="shared" si="89"/>
        <v>0</v>
      </c>
      <c r="P439">
        <f t="shared" si="90"/>
        <v>2.5669140030441399E-2</v>
      </c>
      <c r="Q439" s="42">
        <f t="shared" si="91"/>
        <v>2.5669140030441399E-2</v>
      </c>
      <c r="R439" s="50">
        <f>Q439</f>
        <v>2.5669140030441399E-2</v>
      </c>
      <c r="S439" s="42">
        <v>0.78007557579999998</v>
      </c>
      <c r="T439" s="42">
        <v>2.4103388412000002</v>
      </c>
      <c r="U439">
        <f>(Q439/T439)*100</f>
        <v>1.0649598136028826</v>
      </c>
      <c r="V439">
        <v>-888</v>
      </c>
      <c r="W439" cm="1">
        <f t="array" ref="W439">_xlfn.IFS(Q439&lt;0,-1,Q439=0,0,Q439&gt;0,1)</f>
        <v>1</v>
      </c>
      <c r="X439" cm="1">
        <f t="array" ref="X439">_xlfn.IFS(W439=0,0,AND(W439&lt;0,V439&lt;50),1,AND(W439&lt;0,V439&lt;80),2,AND(W439&lt;0,V439&lt;90),3,AND(W439&lt;0,V439&lt;100),4,AND(W439&lt;0,V439&gt;100),5,AND(W439&gt;0,U439&gt;100),5,AND(W439&gt;0,U439&gt;10),4,AND(W439&gt;0,U439&gt;5),3,AND(W439&gt;0,U439&gt;2),2,AND(W439&gt;0,U439&gt;0),1)</f>
        <v>1</v>
      </c>
      <c r="Y439" cm="1">
        <f t="array" ref="Y439">_xlfn.IFS(W439=0,0,AND(W439&lt;0,X439=1),11,AND(W439&gt;0,X439=1),12,AND(W439&lt;0,X439=2),11,AND(W439&gt;0,X439=2),22,AND(W439&lt;0,X439=3),11,AND(W439&gt;0,X439=3),32,AND(W439&lt;0,X439=4),41,AND(W439&gt;0,X439=4),42,AND(W439&lt;0,X439=5),51,AND(W439&gt;0,X439=5),52)</f>
        <v>12</v>
      </c>
      <c r="Z439">
        <f t="shared" si="92"/>
        <v>1</v>
      </c>
      <c r="AA439">
        <f t="shared" si="93"/>
        <v>1</v>
      </c>
      <c r="AB439">
        <v>1</v>
      </c>
      <c r="AC439">
        <f t="shared" si="94"/>
        <v>2</v>
      </c>
    </row>
    <row r="440" spans="1:29" x14ac:dyDescent="0.25">
      <c r="A440" t="s">
        <v>3650</v>
      </c>
      <c r="B440" t="s">
        <v>420</v>
      </c>
      <c r="C440" t="s">
        <v>6100</v>
      </c>
      <c r="E440" t="s">
        <v>6117</v>
      </c>
      <c r="F440" t="s">
        <v>6118</v>
      </c>
      <c r="G440">
        <v>0</v>
      </c>
      <c r="H440">
        <v>6192.3456787500008</v>
      </c>
      <c r="I440">
        <v>730000</v>
      </c>
      <c r="J440">
        <f t="shared" si="87"/>
        <v>736192.34567874996</v>
      </c>
      <c r="K440">
        <v>0</v>
      </c>
      <c r="L440">
        <v>0</v>
      </c>
      <c r="M440">
        <v>42357</v>
      </c>
      <c r="N440">
        <f t="shared" si="88"/>
        <v>42357</v>
      </c>
      <c r="O440">
        <f t="shared" si="89"/>
        <v>2.3344506141512872E-2</v>
      </c>
      <c r="P440">
        <f t="shared" si="90"/>
        <v>1.3431316590563167E-3</v>
      </c>
      <c r="Q440" s="42">
        <f t="shared" si="91"/>
        <v>-2.2001374482456554E-2</v>
      </c>
      <c r="R440" s="50">
        <f>Q440*(-1)</f>
        <v>2.2001374482456554E-2</v>
      </c>
      <c r="S440" s="42">
        <v>0.28670402439999998</v>
      </c>
      <c r="T440" s="42">
        <v>0.76090889090000002</v>
      </c>
      <c r="U440">
        <v>-888</v>
      </c>
      <c r="V440">
        <f>((R440)/(T440-S440))*100</f>
        <v>4.6396348997520365</v>
      </c>
      <c r="W440" cm="1">
        <f t="array" ref="W440">_xlfn.IFS(Q440&lt;0,-1,Q440=0,0,Q440&gt;0,1)</f>
        <v>-1</v>
      </c>
      <c r="X440" cm="1">
        <f t="array" ref="X440">_xlfn.IFS(W440=0,0,AND(W440&lt;0,V440&lt;50),1,AND(W440&lt;0,V440&lt;80),2,AND(W440&lt;0,V440&lt;90),3,AND(W440&lt;0,V440&lt;100),4,AND(W440&lt;0,V440&gt;100),5,AND(W440&gt;0,U440&gt;100),5,AND(W440&gt;0,U440&gt;10),4,AND(W440&gt;0,U440&gt;5),3,AND(W440&gt;0,U440&gt;2),2,AND(W440&gt;0,U440&gt;0),1)</f>
        <v>1</v>
      </c>
      <c r="Y440" cm="1">
        <f t="array" ref="Y440">_xlfn.IFS(W440=0,0,AND(W440&lt;0,X440=1),11,AND(W440&gt;0,X440=1),12,AND(W440&lt;0,X440=2),11,AND(W440&gt;0,X440=2),22,AND(W440&lt;0,X440=3),11,AND(W440&gt;0,X440=3),32,AND(W440&lt;0,X440=4),41,AND(W440&gt;0,X440=4),42,AND(W440&lt;0,X440=5),51,AND(W440&gt;0,X440=5),52)</f>
        <v>11</v>
      </c>
      <c r="Z440">
        <f t="shared" si="92"/>
        <v>1</v>
      </c>
      <c r="AA440">
        <f t="shared" si="93"/>
        <v>1</v>
      </c>
      <c r="AB440">
        <v>1</v>
      </c>
      <c r="AC440">
        <f t="shared" si="94"/>
        <v>2</v>
      </c>
    </row>
    <row r="441" spans="1:29" x14ac:dyDescent="0.25">
      <c r="A441" t="s">
        <v>3690</v>
      </c>
      <c r="B441" t="s">
        <v>421</v>
      </c>
      <c r="C441" t="s">
        <v>6100</v>
      </c>
      <c r="E441" t="s">
        <v>6119</v>
      </c>
      <c r="F441" t="s">
        <v>6116</v>
      </c>
      <c r="G441">
        <v>0</v>
      </c>
      <c r="H441">
        <v>0</v>
      </c>
      <c r="I441">
        <v>0</v>
      </c>
      <c r="J441">
        <f t="shared" si="87"/>
        <v>0</v>
      </c>
      <c r="K441">
        <v>0</v>
      </c>
      <c r="L441">
        <v>0</v>
      </c>
      <c r="M441">
        <v>73000</v>
      </c>
      <c r="N441">
        <f t="shared" si="88"/>
        <v>73000</v>
      </c>
      <c r="O441">
        <f t="shared" si="89"/>
        <v>0</v>
      </c>
      <c r="P441">
        <f t="shared" si="90"/>
        <v>2.3148148148148147E-3</v>
      </c>
      <c r="Q441" s="42">
        <f t="shared" si="91"/>
        <v>2.3148148148148147E-3</v>
      </c>
      <c r="R441" s="50">
        <f>Q441</f>
        <v>2.3148148148148147E-3</v>
      </c>
      <c r="S441" s="42">
        <v>1.0370668453E-2</v>
      </c>
      <c r="T441" s="42">
        <v>2.0274989588999998E-2</v>
      </c>
      <c r="U441">
        <f>(Q441/T441)*100</f>
        <v>11.417094961521929</v>
      </c>
      <c r="V441">
        <v>-888</v>
      </c>
      <c r="W441" cm="1">
        <f t="array" ref="W441">_xlfn.IFS(Q441&lt;0,-1,Q441=0,0,Q441&gt;0,1)</f>
        <v>1</v>
      </c>
      <c r="X441" cm="1">
        <f t="array" ref="X441">_xlfn.IFS(W441=0,0,AND(W441&lt;0,V441&lt;50),1,AND(W441&lt;0,V441&lt;80),2,AND(W441&lt;0,V441&lt;90),3,AND(W441&lt;0,V441&lt;100),4,AND(W441&lt;0,V441&gt;100),5,AND(W441&gt;0,U441&gt;100),5,AND(W441&gt;0,U441&gt;10),4,AND(W441&gt;0,U441&gt;5),3,AND(W441&gt;0,U441&gt;2),2,AND(W441&gt;0,U441&gt;0),1)</f>
        <v>4</v>
      </c>
      <c r="Y441" cm="1">
        <f t="array" ref="Y441">_xlfn.IFS(W441=0,0,AND(W441&lt;0,X441=1),11,AND(W441&gt;0,X441=1),12,AND(W441&lt;0,X441=2),11,AND(W441&gt;0,X441=2),22,AND(W441&lt;0,X441=3),11,AND(W441&gt;0,X441=3),32,AND(W441&lt;0,X441=4),41,AND(W441&gt;0,X441=4),42,AND(W441&lt;0,X441=5),51,AND(W441&gt;0,X441=5),52)</f>
        <v>42</v>
      </c>
      <c r="Z441">
        <f t="shared" si="92"/>
        <v>1</v>
      </c>
      <c r="AA441">
        <f t="shared" si="93"/>
        <v>1</v>
      </c>
      <c r="AB441">
        <v>0</v>
      </c>
      <c r="AC441">
        <f t="shared" si="94"/>
        <v>1</v>
      </c>
    </row>
    <row r="442" spans="1:29" x14ac:dyDescent="0.25">
      <c r="A442" t="s">
        <v>3468</v>
      </c>
      <c r="B442" t="s">
        <v>422</v>
      </c>
      <c r="C442" t="s">
        <v>6100</v>
      </c>
      <c r="E442" t="s">
        <v>6119</v>
      </c>
      <c r="F442" t="s">
        <v>6116</v>
      </c>
      <c r="G442">
        <v>0</v>
      </c>
      <c r="H442">
        <v>0</v>
      </c>
      <c r="I442">
        <v>40996.799999999996</v>
      </c>
      <c r="J442">
        <f t="shared" si="87"/>
        <v>40996.799999999996</v>
      </c>
      <c r="K442">
        <v>0</v>
      </c>
      <c r="L442">
        <v>0</v>
      </c>
      <c r="M442">
        <v>91697</v>
      </c>
      <c r="N442">
        <f t="shared" si="88"/>
        <v>91697</v>
      </c>
      <c r="O442">
        <f t="shared" si="89"/>
        <v>1.2999999999999999E-3</v>
      </c>
      <c r="P442">
        <f t="shared" si="90"/>
        <v>2.9076927955352613E-3</v>
      </c>
      <c r="Q442" s="42">
        <f t="shared" si="91"/>
        <v>1.6076927955352613E-3</v>
      </c>
      <c r="R442" s="50">
        <f>Q442</f>
        <v>1.6076927955352613E-3</v>
      </c>
      <c r="S442" s="42">
        <v>3.1884793510000002E-2</v>
      </c>
      <c r="T442" s="42">
        <v>0.11767847225000001</v>
      </c>
      <c r="U442">
        <f>(Q442/T442)*100</f>
        <v>1.3661740884261533</v>
      </c>
      <c r="V442">
        <v>-888</v>
      </c>
      <c r="W442" cm="1">
        <f t="array" ref="W442">_xlfn.IFS(Q442&lt;0,-1,Q442=0,0,Q442&gt;0,1)</f>
        <v>1</v>
      </c>
      <c r="X442" cm="1">
        <f t="array" ref="X442">_xlfn.IFS(W442=0,0,AND(W442&lt;0,V442&lt;50),1,AND(W442&lt;0,V442&lt;80),2,AND(W442&lt;0,V442&lt;90),3,AND(W442&lt;0,V442&lt;100),4,AND(W442&lt;0,V442&gt;100),5,AND(W442&gt;0,U442&gt;100),5,AND(W442&gt;0,U442&gt;10),4,AND(W442&gt;0,U442&gt;5),3,AND(W442&gt;0,U442&gt;2),2,AND(W442&gt;0,U442&gt;0),1)</f>
        <v>1</v>
      </c>
      <c r="Y442" cm="1">
        <f t="array" ref="Y442">_xlfn.IFS(W442=0,0,AND(W442&lt;0,X442=1),11,AND(W442&gt;0,X442=1),12,AND(W442&lt;0,X442=2),11,AND(W442&gt;0,X442=2),22,AND(W442&lt;0,X442=3),11,AND(W442&gt;0,X442=3),32,AND(W442&lt;0,X442=4),41,AND(W442&gt;0,X442=4),42,AND(W442&lt;0,X442=5),51,AND(W442&gt;0,X442=5),52)</f>
        <v>12</v>
      </c>
      <c r="Z442">
        <f t="shared" si="92"/>
        <v>1</v>
      </c>
      <c r="AA442">
        <f t="shared" si="93"/>
        <v>1</v>
      </c>
      <c r="AB442">
        <v>0</v>
      </c>
      <c r="AC442">
        <f t="shared" si="94"/>
        <v>1</v>
      </c>
    </row>
    <row r="443" spans="1:29" x14ac:dyDescent="0.25">
      <c r="A443" t="s">
        <v>3218</v>
      </c>
      <c r="B443" t="s">
        <v>423</v>
      </c>
      <c r="C443" t="s">
        <v>6100</v>
      </c>
      <c r="E443" t="s">
        <v>6119</v>
      </c>
      <c r="F443" t="s">
        <v>6116</v>
      </c>
      <c r="G443">
        <v>0</v>
      </c>
      <c r="H443">
        <v>0</v>
      </c>
      <c r="I443">
        <v>40996.799999999996</v>
      </c>
      <c r="J443">
        <f t="shared" si="87"/>
        <v>40996.799999999996</v>
      </c>
      <c r="K443">
        <v>0</v>
      </c>
      <c r="L443">
        <v>0</v>
      </c>
      <c r="M443">
        <v>8255</v>
      </c>
      <c r="N443">
        <f t="shared" si="88"/>
        <v>8255</v>
      </c>
      <c r="O443">
        <f t="shared" si="89"/>
        <v>1.2999999999999999E-3</v>
      </c>
      <c r="P443">
        <f t="shared" si="90"/>
        <v>2.6176433282597668E-4</v>
      </c>
      <c r="Q443" s="42">
        <f t="shared" si="91"/>
        <v>-1.0382356671740233E-3</v>
      </c>
      <c r="R443" s="50">
        <f>Q443*(-1)</f>
        <v>1.0382356671740233E-3</v>
      </c>
      <c r="S443" s="42">
        <v>1.3637924300000002E-3</v>
      </c>
      <c r="T443" s="42">
        <v>4.5236388430000005E-3</v>
      </c>
      <c r="U443">
        <v>-888</v>
      </c>
      <c r="V443">
        <f>((R443)/(T443-S443))*100</f>
        <v>32.857156059946227</v>
      </c>
      <c r="W443" cm="1">
        <f t="array" ref="W443">_xlfn.IFS(Q443&lt;0,-1,Q443=0,0,Q443&gt;0,1)</f>
        <v>-1</v>
      </c>
      <c r="X443" cm="1">
        <f t="array" ref="X443">_xlfn.IFS(W443=0,0,AND(W443&lt;0,V443&lt;50),1,AND(W443&lt;0,V443&lt;80),2,AND(W443&lt;0,V443&lt;90),3,AND(W443&lt;0,V443&lt;100),4,AND(W443&lt;0,V443&gt;100),5,AND(W443&gt;0,U443&gt;100),5,AND(W443&gt;0,U443&gt;10),4,AND(W443&gt;0,U443&gt;5),3,AND(W443&gt;0,U443&gt;2),2,AND(W443&gt;0,U443&gt;0),1)</f>
        <v>1</v>
      </c>
      <c r="Y443" cm="1">
        <f t="array" ref="Y443">_xlfn.IFS(W443=0,0,AND(W443&lt;0,X443=1),11,AND(W443&gt;0,X443=1),12,AND(W443&lt;0,X443=2),11,AND(W443&gt;0,X443=2),22,AND(W443&lt;0,X443=3),11,AND(W443&gt;0,X443=3),32,AND(W443&lt;0,X443=4),41,AND(W443&gt;0,X443=4),42,AND(W443&lt;0,X443=5),51,AND(W443&gt;0,X443=5),52)</f>
        <v>11</v>
      </c>
      <c r="Z443">
        <f t="shared" si="92"/>
        <v>0</v>
      </c>
      <c r="AA443">
        <f t="shared" si="93"/>
        <v>0</v>
      </c>
      <c r="AB443">
        <v>0</v>
      </c>
      <c r="AC443">
        <f t="shared" si="94"/>
        <v>0</v>
      </c>
    </row>
    <row r="444" spans="1:29" x14ac:dyDescent="0.25">
      <c r="A444" t="s">
        <v>3004</v>
      </c>
      <c r="B444" t="s">
        <v>424</v>
      </c>
      <c r="C444" t="s">
        <v>6100</v>
      </c>
      <c r="E444" t="s">
        <v>6119</v>
      </c>
      <c r="F444" t="s">
        <v>6116</v>
      </c>
      <c r="G444">
        <v>0</v>
      </c>
      <c r="H444">
        <v>0</v>
      </c>
      <c r="I444">
        <v>56764.799999999996</v>
      </c>
      <c r="J444">
        <f t="shared" si="87"/>
        <v>56764.799999999996</v>
      </c>
      <c r="K444">
        <v>0</v>
      </c>
      <c r="L444">
        <v>0</v>
      </c>
      <c r="M444">
        <v>1146.0999999999999</v>
      </c>
      <c r="N444">
        <f t="shared" si="88"/>
        <v>1146.0999999999999</v>
      </c>
      <c r="O444">
        <f t="shared" si="89"/>
        <v>1.8E-3</v>
      </c>
      <c r="P444">
        <f t="shared" si="90"/>
        <v>3.634259259259259E-5</v>
      </c>
      <c r="Q444" s="42">
        <f t="shared" si="91"/>
        <v>-1.7636574074074074E-3</v>
      </c>
      <c r="R444" s="50">
        <f>Q444*(-1)</f>
        <v>1.7636574074074074E-3</v>
      </c>
      <c r="S444" s="42">
        <v>1.1163697620000001E-3</v>
      </c>
      <c r="T444" s="42">
        <v>3.6134968239999996E-3</v>
      </c>
      <c r="U444">
        <v>-888</v>
      </c>
      <c r="V444">
        <f>((R444)/(T444-S444))*100</f>
        <v>70.627459621332136</v>
      </c>
      <c r="W444" cm="1">
        <f t="array" ref="W444">_xlfn.IFS(Q444&lt;0,-1,Q444=0,0,Q444&gt;0,1)</f>
        <v>-1</v>
      </c>
      <c r="X444" cm="1">
        <f t="array" ref="X444">_xlfn.IFS(W444=0,0,AND(W444&lt;0,V444&lt;50),1,AND(W444&lt;0,V444&lt;80),2,AND(W444&lt;0,V444&lt;90),3,AND(W444&lt;0,V444&lt;100),4,AND(W444&lt;0,V444&gt;100),5,AND(W444&gt;0,U444&gt;100),5,AND(W444&gt;0,U444&gt;10),4,AND(W444&gt;0,U444&gt;5),3,AND(W444&gt;0,U444&gt;2),2,AND(W444&gt;0,U444&gt;0),1)</f>
        <v>2</v>
      </c>
      <c r="Y444" cm="1">
        <f t="array" ref="Y444">_xlfn.IFS(W444=0,0,AND(W444&lt;0,X444=1),11,AND(W444&gt;0,X444=1),12,AND(W444&lt;0,X444=2),11,AND(W444&gt;0,X444=2),22,AND(W444&lt;0,X444=3),11,AND(W444&gt;0,X444=3),32,AND(W444&lt;0,X444=4),41,AND(W444&gt;0,X444=4),42,AND(W444&lt;0,X444=5),51,AND(W444&gt;0,X444=5),52)</f>
        <v>11</v>
      </c>
      <c r="Z444">
        <f t="shared" si="92"/>
        <v>0</v>
      </c>
      <c r="AA444">
        <f t="shared" si="93"/>
        <v>0</v>
      </c>
      <c r="AB444">
        <v>0</v>
      </c>
      <c r="AC444">
        <f t="shared" si="94"/>
        <v>0</v>
      </c>
    </row>
    <row r="445" spans="1:29" x14ac:dyDescent="0.25">
      <c r="A445" t="s">
        <v>5853</v>
      </c>
      <c r="B445" t="s">
        <v>425</v>
      </c>
      <c r="C445" t="s">
        <v>6100</v>
      </c>
      <c r="E445" t="s">
        <v>6119</v>
      </c>
      <c r="F445" t="s">
        <v>6116</v>
      </c>
      <c r="G445">
        <v>0</v>
      </c>
      <c r="H445">
        <v>0</v>
      </c>
      <c r="I445">
        <v>0</v>
      </c>
      <c r="J445">
        <f t="shared" si="87"/>
        <v>0</v>
      </c>
      <c r="K445">
        <v>0</v>
      </c>
      <c r="L445">
        <v>0</v>
      </c>
      <c r="M445">
        <v>0</v>
      </c>
      <c r="N445">
        <f t="shared" si="88"/>
        <v>0</v>
      </c>
      <c r="O445">
        <f t="shared" si="89"/>
        <v>0</v>
      </c>
      <c r="P445">
        <f t="shared" si="90"/>
        <v>0</v>
      </c>
      <c r="Q445" s="42">
        <f t="shared" si="91"/>
        <v>0</v>
      </c>
      <c r="R445" s="50">
        <f t="shared" ref="R445:R456" si="99">Q445</f>
        <v>0</v>
      </c>
      <c r="S445" s="42">
        <v>4.6103484500000007E-4</v>
      </c>
      <c r="T445" s="42">
        <v>2.7461792800000003E-3</v>
      </c>
      <c r="U445">
        <f t="shared" ref="U445:U456" si="100">(Q445/T445)*100</f>
        <v>0</v>
      </c>
      <c r="V445">
        <f>((R445)/(T445-S445))*100</f>
        <v>0</v>
      </c>
      <c r="W445" cm="1">
        <f t="array" ref="W445">_xlfn.IFS(Q445&lt;0,-1,Q445=0,0,Q445&gt;0,1)</f>
        <v>0</v>
      </c>
      <c r="X445" cm="1">
        <f t="array" ref="X445">_xlfn.IFS(W445=0,0,AND(W445&lt;0,V445&lt;50),1,AND(W445&lt;0,V445&lt;80),2,AND(W445&lt;0,V445&lt;90),3,AND(W445&lt;0,V445&lt;100),4,AND(W445&lt;0,V445&gt;100),5,AND(W445&gt;0,U445&gt;100),5,AND(W445&gt;0,U445&gt;10),4,AND(W445&gt;0,U445&gt;5),3,AND(W445&gt;0,U445&gt;2),2,AND(W445&gt;0,U445&gt;0),1)</f>
        <v>0</v>
      </c>
      <c r="Y445" cm="1">
        <f t="array" ref="Y445">_xlfn.IFS(W445=0,0,AND(W445&lt;0,X445=1),11,AND(W445&gt;0,X445=1),12,AND(W445&lt;0,X445=2),11,AND(W445&gt;0,X445=2),22,AND(W445&lt;0,X445=3),11,AND(W445&gt;0,X445=3),32,AND(W445&lt;0,X445=4),41,AND(W445&gt;0,X445=4),42,AND(W445&lt;0,X445=5),51,AND(W445&gt;0,X445=5),52)</f>
        <v>0</v>
      </c>
      <c r="Z445">
        <f t="shared" si="92"/>
        <v>0</v>
      </c>
      <c r="AA445">
        <f t="shared" si="93"/>
        <v>0</v>
      </c>
      <c r="AB445">
        <v>1</v>
      </c>
      <c r="AC445">
        <f t="shared" si="94"/>
        <v>0</v>
      </c>
    </row>
    <row r="446" spans="1:29" x14ac:dyDescent="0.25">
      <c r="A446" t="s">
        <v>4947</v>
      </c>
      <c r="B446" t="s">
        <v>426</v>
      </c>
      <c r="C446" t="s">
        <v>6100</v>
      </c>
      <c r="E446" t="s">
        <v>6119</v>
      </c>
      <c r="F446" t="s">
        <v>6116</v>
      </c>
      <c r="G446">
        <v>0</v>
      </c>
      <c r="H446">
        <v>0</v>
      </c>
      <c r="I446">
        <v>0</v>
      </c>
      <c r="J446">
        <f t="shared" si="87"/>
        <v>0</v>
      </c>
      <c r="K446">
        <v>0</v>
      </c>
      <c r="L446">
        <v>0</v>
      </c>
      <c r="M446">
        <v>160383.1</v>
      </c>
      <c r="N446">
        <f t="shared" si="88"/>
        <v>160383.1</v>
      </c>
      <c r="O446">
        <f t="shared" si="89"/>
        <v>0</v>
      </c>
      <c r="P446">
        <f t="shared" si="90"/>
        <v>5.0857147387113142E-3</v>
      </c>
      <c r="Q446" s="42">
        <f t="shared" si="91"/>
        <v>5.0857147387113142E-3</v>
      </c>
      <c r="R446" s="50">
        <f t="shared" si="99"/>
        <v>5.0857147387113142E-3</v>
      </c>
      <c r="S446" s="42">
        <v>8.6922187700000006E-4</v>
      </c>
      <c r="T446" s="42">
        <v>5.1895551090000002E-3</v>
      </c>
      <c r="U446">
        <f t="shared" si="100"/>
        <v>97.999050629434478</v>
      </c>
      <c r="V446">
        <v>-888</v>
      </c>
      <c r="W446" cm="1">
        <f t="array" ref="W446">_xlfn.IFS(Q446&lt;0,-1,Q446=0,0,Q446&gt;0,1)</f>
        <v>1</v>
      </c>
      <c r="X446" cm="1">
        <f t="array" ref="X446">_xlfn.IFS(W446=0,0,AND(W446&lt;0,V446&lt;50),1,AND(W446&lt;0,V446&lt;80),2,AND(W446&lt;0,V446&lt;90),3,AND(W446&lt;0,V446&lt;100),4,AND(W446&lt;0,V446&gt;100),5,AND(W446&gt;0,U446&gt;100),5,AND(W446&gt;0,U446&gt;10),4,AND(W446&gt;0,U446&gt;5),3,AND(W446&gt;0,U446&gt;2),2,AND(W446&gt;0,U446&gt;0),1)</f>
        <v>4</v>
      </c>
      <c r="Y446" cm="1">
        <f t="array" ref="Y446">_xlfn.IFS(W446=0,0,AND(W446&lt;0,X446=1),11,AND(W446&gt;0,X446=1),12,AND(W446&lt;0,X446=2),11,AND(W446&gt;0,X446=2),22,AND(W446&lt;0,X446=3),11,AND(W446&gt;0,X446=3),32,AND(W446&lt;0,X446=4),41,AND(W446&gt;0,X446=4),42,AND(W446&lt;0,X446=5),51,AND(W446&gt;0,X446=5),52)</f>
        <v>42</v>
      </c>
      <c r="Z446">
        <f t="shared" si="92"/>
        <v>0</v>
      </c>
      <c r="AA446">
        <f t="shared" si="93"/>
        <v>0</v>
      </c>
      <c r="AB446">
        <v>1</v>
      </c>
      <c r="AC446">
        <f t="shared" si="94"/>
        <v>0</v>
      </c>
    </row>
    <row r="447" spans="1:29" x14ac:dyDescent="0.25">
      <c r="A447" t="s">
        <v>5797</v>
      </c>
      <c r="B447" t="s">
        <v>427</v>
      </c>
      <c r="C447" t="s">
        <v>6100</v>
      </c>
      <c r="E447" t="s">
        <v>6119</v>
      </c>
      <c r="F447" t="s">
        <v>6116</v>
      </c>
      <c r="G447">
        <v>0</v>
      </c>
      <c r="H447">
        <v>0</v>
      </c>
      <c r="I447">
        <v>0</v>
      </c>
      <c r="J447">
        <f t="shared" si="87"/>
        <v>0</v>
      </c>
      <c r="K447">
        <v>0</v>
      </c>
      <c r="L447">
        <v>0</v>
      </c>
      <c r="M447">
        <v>0</v>
      </c>
      <c r="N447">
        <f t="shared" si="88"/>
        <v>0</v>
      </c>
      <c r="O447">
        <f t="shared" si="89"/>
        <v>0</v>
      </c>
      <c r="P447">
        <f t="shared" si="90"/>
        <v>0</v>
      </c>
      <c r="Q447" s="42">
        <f t="shared" si="91"/>
        <v>0</v>
      </c>
      <c r="R447" s="50">
        <f t="shared" si="99"/>
        <v>0</v>
      </c>
      <c r="S447" s="42">
        <v>2.84576905E-4</v>
      </c>
      <c r="T447" s="42">
        <v>1.6335839269999998E-3</v>
      </c>
      <c r="U447">
        <f t="shared" si="100"/>
        <v>0</v>
      </c>
      <c r="V447">
        <f>((R447)/(T447-S447))*100</f>
        <v>0</v>
      </c>
      <c r="W447" cm="1">
        <f t="array" ref="W447">_xlfn.IFS(Q447&lt;0,-1,Q447=0,0,Q447&gt;0,1)</f>
        <v>0</v>
      </c>
      <c r="X447" cm="1">
        <f t="array" ref="X447">_xlfn.IFS(W447=0,0,AND(W447&lt;0,V447&lt;50),1,AND(W447&lt;0,V447&lt;80),2,AND(W447&lt;0,V447&lt;90),3,AND(W447&lt;0,V447&lt;100),4,AND(W447&lt;0,V447&gt;100),5,AND(W447&gt;0,U447&gt;100),5,AND(W447&gt;0,U447&gt;10),4,AND(W447&gt;0,U447&gt;5),3,AND(W447&gt;0,U447&gt;2),2,AND(W447&gt;0,U447&gt;0),1)</f>
        <v>0</v>
      </c>
      <c r="Y447" cm="1">
        <f t="array" ref="Y447">_xlfn.IFS(W447=0,0,AND(W447&lt;0,X447=1),11,AND(W447&gt;0,X447=1),12,AND(W447&lt;0,X447=2),11,AND(W447&gt;0,X447=2),22,AND(W447&lt;0,X447=3),11,AND(W447&gt;0,X447=3),32,AND(W447&lt;0,X447=4),41,AND(W447&gt;0,X447=4),42,AND(W447&lt;0,X447=5),51,AND(W447&gt;0,X447=5),52)</f>
        <v>0</v>
      </c>
      <c r="Z447">
        <f t="shared" si="92"/>
        <v>0</v>
      </c>
      <c r="AA447">
        <f t="shared" si="93"/>
        <v>0</v>
      </c>
      <c r="AB447">
        <v>1</v>
      </c>
      <c r="AC447">
        <f t="shared" si="94"/>
        <v>0</v>
      </c>
    </row>
    <row r="448" spans="1:29" x14ac:dyDescent="0.25">
      <c r="A448" t="s">
        <v>3212</v>
      </c>
      <c r="B448" t="s">
        <v>428</v>
      </c>
      <c r="C448" t="s">
        <v>6100</v>
      </c>
      <c r="E448" t="s">
        <v>6119</v>
      </c>
      <c r="F448" t="s">
        <v>6116</v>
      </c>
      <c r="G448">
        <v>0</v>
      </c>
      <c r="H448">
        <v>0</v>
      </c>
      <c r="I448">
        <v>0</v>
      </c>
      <c r="J448">
        <f t="shared" si="87"/>
        <v>0</v>
      </c>
      <c r="K448">
        <v>0</v>
      </c>
      <c r="L448">
        <v>0</v>
      </c>
      <c r="M448">
        <v>5531.5</v>
      </c>
      <c r="N448">
        <f t="shared" si="88"/>
        <v>5531.5</v>
      </c>
      <c r="O448">
        <f t="shared" si="89"/>
        <v>0</v>
      </c>
      <c r="P448">
        <f t="shared" si="90"/>
        <v>1.7540271435819381E-4</v>
      </c>
      <c r="Q448" s="42">
        <f t="shared" si="91"/>
        <v>1.7540271435819381E-4</v>
      </c>
      <c r="R448" s="50">
        <f t="shared" si="99"/>
        <v>1.7540271435819381E-4</v>
      </c>
      <c r="S448" s="42">
        <v>4.8017242000000001E-4</v>
      </c>
      <c r="T448" s="42">
        <v>2.9241483109999997E-3</v>
      </c>
      <c r="U448">
        <f t="shared" si="100"/>
        <v>5.9984205896249367</v>
      </c>
      <c r="V448">
        <v>-888</v>
      </c>
      <c r="W448" cm="1">
        <f t="array" ref="W448">_xlfn.IFS(Q448&lt;0,-1,Q448=0,0,Q448&gt;0,1)</f>
        <v>1</v>
      </c>
      <c r="X448" cm="1">
        <f t="array" ref="X448">_xlfn.IFS(W448=0,0,AND(W448&lt;0,V448&lt;50),1,AND(W448&lt;0,V448&lt;80),2,AND(W448&lt;0,V448&lt;90),3,AND(W448&lt;0,V448&lt;100),4,AND(W448&lt;0,V448&gt;100),5,AND(W448&gt;0,U448&gt;100),5,AND(W448&gt;0,U448&gt;10),4,AND(W448&gt;0,U448&gt;5),3,AND(W448&gt;0,U448&gt;2),2,AND(W448&gt;0,U448&gt;0),1)</f>
        <v>3</v>
      </c>
      <c r="Y448" cm="1">
        <f t="array" ref="Y448">_xlfn.IFS(W448=0,0,AND(W448&lt;0,X448=1),11,AND(W448&gt;0,X448=1),12,AND(W448&lt;0,X448=2),11,AND(W448&gt;0,X448=2),22,AND(W448&lt;0,X448=3),11,AND(W448&gt;0,X448=3),32,AND(W448&lt;0,X448=4),41,AND(W448&gt;0,X448=4),42,AND(W448&lt;0,X448=5),51,AND(W448&gt;0,X448=5),52)</f>
        <v>32</v>
      </c>
      <c r="Z448">
        <f t="shared" si="92"/>
        <v>0</v>
      </c>
      <c r="AA448">
        <f t="shared" si="93"/>
        <v>0</v>
      </c>
      <c r="AB448">
        <v>1</v>
      </c>
      <c r="AC448">
        <f t="shared" si="94"/>
        <v>0</v>
      </c>
    </row>
    <row r="449" spans="1:29" x14ac:dyDescent="0.25">
      <c r="A449" t="s">
        <v>5514</v>
      </c>
      <c r="B449" t="s">
        <v>429</v>
      </c>
      <c r="C449" t="s">
        <v>6100</v>
      </c>
      <c r="E449" t="s">
        <v>6119</v>
      </c>
      <c r="F449" t="s">
        <v>6116</v>
      </c>
      <c r="G449">
        <v>0</v>
      </c>
      <c r="H449">
        <v>0</v>
      </c>
      <c r="I449">
        <v>0</v>
      </c>
      <c r="J449">
        <f t="shared" si="87"/>
        <v>0</v>
      </c>
      <c r="K449">
        <v>0</v>
      </c>
      <c r="L449">
        <v>0</v>
      </c>
      <c r="M449">
        <v>0</v>
      </c>
      <c r="N449">
        <f t="shared" si="88"/>
        <v>0</v>
      </c>
      <c r="O449">
        <f t="shared" si="89"/>
        <v>0</v>
      </c>
      <c r="P449">
        <f t="shared" si="90"/>
        <v>0</v>
      </c>
      <c r="Q449" s="42">
        <f t="shared" si="91"/>
        <v>0</v>
      </c>
      <c r="R449" s="50">
        <f t="shared" si="99"/>
        <v>0</v>
      </c>
      <c r="S449" s="42">
        <v>1.0218730799999999E-3</v>
      </c>
      <c r="T449" s="42">
        <v>6.1729464429999999E-3</v>
      </c>
      <c r="U449">
        <f t="shared" si="100"/>
        <v>0</v>
      </c>
      <c r="V449">
        <f>((R449)/(T449-S449))*100</f>
        <v>0</v>
      </c>
      <c r="W449" cm="1">
        <f t="array" ref="W449">_xlfn.IFS(Q449&lt;0,-1,Q449=0,0,Q449&gt;0,1)</f>
        <v>0</v>
      </c>
      <c r="X449" cm="1">
        <f t="array" ref="X449">_xlfn.IFS(W449=0,0,AND(W449&lt;0,V449&lt;50),1,AND(W449&lt;0,V449&lt;80),2,AND(W449&lt;0,V449&lt;90),3,AND(W449&lt;0,V449&lt;100),4,AND(W449&lt;0,V449&gt;100),5,AND(W449&gt;0,U449&gt;100),5,AND(W449&gt;0,U449&gt;10),4,AND(W449&gt;0,U449&gt;5),3,AND(W449&gt;0,U449&gt;2),2,AND(W449&gt;0,U449&gt;0),1)</f>
        <v>0</v>
      </c>
      <c r="Y449" cm="1">
        <f t="array" ref="Y449">_xlfn.IFS(W449=0,0,AND(W449&lt;0,X449=1),11,AND(W449&gt;0,X449=1),12,AND(W449&lt;0,X449=2),11,AND(W449&gt;0,X449=2),22,AND(W449&lt;0,X449=3),11,AND(W449&gt;0,X449=3),32,AND(W449&lt;0,X449=4),41,AND(W449&gt;0,X449=4),42,AND(W449&lt;0,X449=5),51,AND(W449&gt;0,X449=5),52)</f>
        <v>0</v>
      </c>
      <c r="Z449">
        <f t="shared" si="92"/>
        <v>0</v>
      </c>
      <c r="AA449">
        <f t="shared" si="93"/>
        <v>0</v>
      </c>
      <c r="AB449">
        <v>1</v>
      </c>
      <c r="AC449">
        <f t="shared" si="94"/>
        <v>0</v>
      </c>
    </row>
    <row r="450" spans="1:29" x14ac:dyDescent="0.25">
      <c r="A450" t="s">
        <v>4879</v>
      </c>
      <c r="B450" t="s">
        <v>430</v>
      </c>
      <c r="C450" t="s">
        <v>6100</v>
      </c>
      <c r="E450" t="s">
        <v>6119</v>
      </c>
      <c r="F450" t="s">
        <v>6116</v>
      </c>
      <c r="G450">
        <v>0</v>
      </c>
      <c r="H450">
        <v>0</v>
      </c>
      <c r="I450">
        <v>0</v>
      </c>
      <c r="J450">
        <f t="shared" si="87"/>
        <v>0</v>
      </c>
      <c r="K450">
        <v>0</v>
      </c>
      <c r="L450">
        <v>0</v>
      </c>
      <c r="M450">
        <v>146000</v>
      </c>
      <c r="N450">
        <f t="shared" si="88"/>
        <v>146000</v>
      </c>
      <c r="O450">
        <f t="shared" si="89"/>
        <v>0</v>
      </c>
      <c r="P450">
        <f t="shared" si="90"/>
        <v>4.6296296296296294E-3</v>
      </c>
      <c r="Q450" s="42">
        <f t="shared" si="91"/>
        <v>4.6296296296296294E-3</v>
      </c>
      <c r="R450" s="50">
        <f t="shared" si="99"/>
        <v>4.6296296296296294E-3</v>
      </c>
      <c r="S450" s="42">
        <v>1.0162097619999999E-3</v>
      </c>
      <c r="T450" s="42">
        <v>3.5509511919999998E-3</v>
      </c>
      <c r="U450">
        <f t="shared" si="100"/>
        <v>130.37716880084983</v>
      </c>
      <c r="V450">
        <v>-888</v>
      </c>
      <c r="W450" cm="1">
        <f t="array" ref="W450">_xlfn.IFS(Q450&lt;0,-1,Q450=0,0,Q450&gt;0,1)</f>
        <v>1</v>
      </c>
      <c r="X450" cm="1">
        <f t="array" ref="X450">_xlfn.IFS(W450=0,0,AND(W450&lt;0,V450&lt;50),1,AND(W450&lt;0,V450&lt;80),2,AND(W450&lt;0,V450&lt;90),3,AND(W450&lt;0,V450&lt;100),4,AND(W450&lt;0,V450&gt;100),5,AND(W450&gt;0,U450&gt;100),5,AND(W450&gt;0,U450&gt;10),4,AND(W450&gt;0,U450&gt;5),3,AND(W450&gt;0,U450&gt;2),2,AND(W450&gt;0,U450&gt;0),1)</f>
        <v>5</v>
      </c>
      <c r="Y450" cm="1">
        <f t="array" ref="Y450">_xlfn.IFS(W450=0,0,AND(W450&lt;0,X450=1),11,AND(W450&gt;0,X450=1),12,AND(W450&lt;0,X450=2),11,AND(W450&gt;0,X450=2),22,AND(W450&lt;0,X450=3),11,AND(W450&gt;0,X450=3),32,AND(W450&lt;0,X450=4),41,AND(W450&gt;0,X450=4),42,AND(W450&lt;0,X450=5),51,AND(W450&gt;0,X450=5),52)</f>
        <v>52</v>
      </c>
      <c r="Z450">
        <f t="shared" si="92"/>
        <v>0</v>
      </c>
      <c r="AA450">
        <f t="shared" si="93"/>
        <v>0</v>
      </c>
      <c r="AB450">
        <v>0</v>
      </c>
      <c r="AC450">
        <f t="shared" si="94"/>
        <v>0</v>
      </c>
    </row>
    <row r="451" spans="1:29" x14ac:dyDescent="0.25">
      <c r="A451" t="s">
        <v>3796</v>
      </c>
      <c r="B451" t="s">
        <v>431</v>
      </c>
      <c r="C451" t="s">
        <v>6100</v>
      </c>
      <c r="E451" t="s">
        <v>6119</v>
      </c>
      <c r="F451" t="s">
        <v>6116</v>
      </c>
      <c r="G451">
        <v>0</v>
      </c>
      <c r="H451">
        <v>0</v>
      </c>
      <c r="I451">
        <v>0</v>
      </c>
      <c r="J451">
        <f t="shared" si="87"/>
        <v>0</v>
      </c>
      <c r="K451">
        <v>0</v>
      </c>
      <c r="L451">
        <v>0</v>
      </c>
      <c r="M451">
        <v>374000</v>
      </c>
      <c r="N451">
        <f t="shared" si="88"/>
        <v>374000</v>
      </c>
      <c r="O451">
        <f t="shared" si="89"/>
        <v>0</v>
      </c>
      <c r="P451">
        <f t="shared" si="90"/>
        <v>1.1859462201927955E-2</v>
      </c>
      <c r="Q451" s="42">
        <f t="shared" si="91"/>
        <v>1.1859462201927955E-2</v>
      </c>
      <c r="R451" s="50">
        <f t="shared" si="99"/>
        <v>1.1859462201927955E-2</v>
      </c>
      <c r="S451" s="42">
        <v>4.3671749160000002E-2</v>
      </c>
      <c r="T451" s="42">
        <v>7.5851293350000001E-2</v>
      </c>
      <c r="U451">
        <f t="shared" si="100"/>
        <v>15.635148298928714</v>
      </c>
      <c r="V451">
        <v>-888</v>
      </c>
      <c r="W451" cm="1">
        <f t="array" ref="W451">_xlfn.IFS(Q451&lt;0,-1,Q451=0,0,Q451&gt;0,1)</f>
        <v>1</v>
      </c>
      <c r="X451" cm="1">
        <f t="array" ref="X451">_xlfn.IFS(W451=0,0,AND(W451&lt;0,V451&lt;50),1,AND(W451&lt;0,V451&lt;80),2,AND(W451&lt;0,V451&lt;90),3,AND(W451&lt;0,V451&lt;100),4,AND(W451&lt;0,V451&gt;100),5,AND(W451&gt;0,U451&gt;100),5,AND(W451&gt;0,U451&gt;10),4,AND(W451&gt;0,U451&gt;5),3,AND(W451&gt;0,U451&gt;2),2,AND(W451&gt;0,U451&gt;0),1)</f>
        <v>4</v>
      </c>
      <c r="Y451" cm="1">
        <f t="array" ref="Y451">_xlfn.IFS(W451=0,0,AND(W451&lt;0,X451=1),11,AND(W451&gt;0,X451=1),12,AND(W451&lt;0,X451=2),11,AND(W451&gt;0,X451=2),22,AND(W451&lt;0,X451=3),11,AND(W451&gt;0,X451=3),32,AND(W451&lt;0,X451=4),41,AND(W451&gt;0,X451=4),42,AND(W451&lt;0,X451=5),51,AND(W451&gt;0,X451=5),52)</f>
        <v>42</v>
      </c>
      <c r="Z451">
        <f t="shared" si="92"/>
        <v>1</v>
      </c>
      <c r="AA451">
        <f t="shared" si="93"/>
        <v>1</v>
      </c>
      <c r="AB451">
        <v>1</v>
      </c>
      <c r="AC451">
        <f t="shared" si="94"/>
        <v>2</v>
      </c>
    </row>
    <row r="452" spans="1:29" x14ac:dyDescent="0.25">
      <c r="A452" t="s">
        <v>4439</v>
      </c>
      <c r="B452" t="s">
        <v>432</v>
      </c>
      <c r="C452" t="s">
        <v>6100</v>
      </c>
      <c r="E452" t="s">
        <v>6119</v>
      </c>
      <c r="F452" t="s">
        <v>6116</v>
      </c>
      <c r="G452">
        <v>0</v>
      </c>
      <c r="H452">
        <v>0</v>
      </c>
      <c r="I452">
        <v>0</v>
      </c>
      <c r="J452">
        <f t="shared" ref="J452:J515" si="101">I452+H452+G452</f>
        <v>0</v>
      </c>
      <c r="K452">
        <v>0</v>
      </c>
      <c r="L452">
        <v>0</v>
      </c>
      <c r="M452">
        <v>983000</v>
      </c>
      <c r="N452">
        <f t="shared" ref="N452:N515" si="102">K452+L452+M452</f>
        <v>983000</v>
      </c>
      <c r="O452">
        <f t="shared" ref="O452:O515" si="103">J452/31536000</f>
        <v>0</v>
      </c>
      <c r="P452">
        <f t="shared" ref="P452:P515" si="104">N452/31536000</f>
        <v>3.1170725520040587E-2</v>
      </c>
      <c r="Q452" s="42">
        <f t="shared" ref="Q452:Q515" si="105">P452-O452</f>
        <v>3.1170725520040587E-2</v>
      </c>
      <c r="R452" s="50">
        <f t="shared" si="99"/>
        <v>3.1170725520040587E-2</v>
      </c>
      <c r="S452" s="42">
        <v>8.9281177099999993E-4</v>
      </c>
      <c r="T452" s="42">
        <v>1.534639959E-3</v>
      </c>
      <c r="U452">
        <f t="shared" si="100"/>
        <v>2031.1425710791482</v>
      </c>
      <c r="V452">
        <v>-888</v>
      </c>
      <c r="W452" cm="1">
        <f t="array" ref="W452">_xlfn.IFS(Q452&lt;0,-1,Q452=0,0,Q452&gt;0,1)</f>
        <v>1</v>
      </c>
      <c r="X452" cm="1">
        <f t="array" ref="X452">_xlfn.IFS(W452=0,0,AND(W452&lt;0,V452&lt;50),1,AND(W452&lt;0,V452&lt;80),2,AND(W452&lt;0,V452&lt;90),3,AND(W452&lt;0,V452&lt;100),4,AND(W452&lt;0,V452&gt;100),5,AND(W452&gt;0,U452&gt;100),5,AND(W452&gt;0,U452&gt;10),4,AND(W452&gt;0,U452&gt;5),3,AND(W452&gt;0,U452&gt;2),2,AND(W452&gt;0,U452&gt;0),1)</f>
        <v>5</v>
      </c>
      <c r="Y452" cm="1">
        <f t="array" ref="Y452">_xlfn.IFS(W452=0,0,AND(W452&lt;0,X452=1),11,AND(W452&gt;0,X452=1),12,AND(W452&lt;0,X452=2),11,AND(W452&gt;0,X452=2),22,AND(W452&lt;0,X452=3),11,AND(W452&gt;0,X452=3),32,AND(W452&lt;0,X452=4),41,AND(W452&gt;0,X452=4),42,AND(W452&lt;0,X452=5),51,AND(W452&gt;0,X452=5),52)</f>
        <v>52</v>
      </c>
      <c r="Z452">
        <f t="shared" ref="Z452:Z515" si="106">IF(S452&lt;0.01,0,1)</f>
        <v>0</v>
      </c>
      <c r="AA452">
        <f t="shared" ref="AA452:AA515" si="107">IF(T452&lt;0.01,0,1)</f>
        <v>0</v>
      </c>
      <c r="AB452">
        <v>1</v>
      </c>
      <c r="AC452">
        <f t="shared" ref="AC452:AC515" si="108">IF(AND(Z452=1,AA452=1,AB452=1),2,IF(AND(Z452=1,AA452=1,AB452=0),1,IF(AND(Z452=0,AA452=0,AB452=0),0,IF(AND(Z452=0,AA452=0),0,1))))</f>
        <v>0</v>
      </c>
    </row>
    <row r="453" spans="1:29" x14ac:dyDescent="0.25">
      <c r="A453" t="s">
        <v>5893</v>
      </c>
      <c r="B453" t="s">
        <v>433</v>
      </c>
      <c r="C453" t="s">
        <v>6100</v>
      </c>
      <c r="E453" t="s">
        <v>6119</v>
      </c>
      <c r="F453" t="s">
        <v>6116</v>
      </c>
      <c r="G453">
        <v>0</v>
      </c>
      <c r="H453">
        <v>0</v>
      </c>
      <c r="I453">
        <v>0</v>
      </c>
      <c r="J453">
        <f t="shared" si="101"/>
        <v>0</v>
      </c>
      <c r="K453">
        <v>0</v>
      </c>
      <c r="L453">
        <v>0</v>
      </c>
      <c r="M453">
        <v>0</v>
      </c>
      <c r="N453">
        <f t="shared" si="102"/>
        <v>0</v>
      </c>
      <c r="O453">
        <f t="shared" si="103"/>
        <v>0</v>
      </c>
      <c r="P453">
        <f t="shared" si="104"/>
        <v>0</v>
      </c>
      <c r="Q453" s="42">
        <f t="shared" si="105"/>
        <v>0</v>
      </c>
      <c r="R453" s="50">
        <f t="shared" si="99"/>
        <v>0</v>
      </c>
      <c r="S453" s="42">
        <v>1.156147255E-3</v>
      </c>
      <c r="T453" s="42">
        <v>1.9860128670000001E-3</v>
      </c>
      <c r="U453">
        <f t="shared" si="100"/>
        <v>0</v>
      </c>
      <c r="V453">
        <f>((R453)/(T453-S453))*100</f>
        <v>0</v>
      </c>
      <c r="W453" cm="1">
        <f t="array" ref="W453">_xlfn.IFS(Q453&lt;0,-1,Q453=0,0,Q453&gt;0,1)</f>
        <v>0</v>
      </c>
      <c r="X453" cm="1">
        <f t="array" ref="X453">_xlfn.IFS(W453=0,0,AND(W453&lt;0,V453&lt;50),1,AND(W453&lt;0,V453&lt;80),2,AND(W453&lt;0,V453&lt;90),3,AND(W453&lt;0,V453&lt;100),4,AND(W453&lt;0,V453&gt;100),5,AND(W453&gt;0,U453&gt;100),5,AND(W453&gt;0,U453&gt;10),4,AND(W453&gt;0,U453&gt;5),3,AND(W453&gt;0,U453&gt;2),2,AND(W453&gt;0,U453&gt;0),1)</f>
        <v>0</v>
      </c>
      <c r="Y453" cm="1">
        <f t="array" ref="Y453">_xlfn.IFS(W453=0,0,AND(W453&lt;0,X453=1),11,AND(W453&gt;0,X453=1),12,AND(W453&lt;0,X453=2),11,AND(W453&gt;0,X453=2),22,AND(W453&lt;0,X453=3),11,AND(W453&gt;0,X453=3),32,AND(W453&lt;0,X453=4),41,AND(W453&gt;0,X453=4),42,AND(W453&lt;0,X453=5),51,AND(W453&gt;0,X453=5),52)</f>
        <v>0</v>
      </c>
      <c r="Z453">
        <f t="shared" si="106"/>
        <v>0</v>
      </c>
      <c r="AA453">
        <f t="shared" si="107"/>
        <v>0</v>
      </c>
      <c r="AB453">
        <v>1</v>
      </c>
      <c r="AC453">
        <f t="shared" si="108"/>
        <v>0</v>
      </c>
    </row>
    <row r="454" spans="1:29" x14ac:dyDescent="0.25">
      <c r="A454" t="s">
        <v>4019</v>
      </c>
      <c r="B454" t="s">
        <v>434</v>
      </c>
      <c r="C454" t="s">
        <v>6100</v>
      </c>
      <c r="E454" t="s">
        <v>6119</v>
      </c>
      <c r="F454" t="s">
        <v>6116</v>
      </c>
      <c r="G454">
        <v>0</v>
      </c>
      <c r="H454">
        <v>0</v>
      </c>
      <c r="I454">
        <v>0</v>
      </c>
      <c r="J454">
        <f t="shared" si="101"/>
        <v>0</v>
      </c>
      <c r="K454">
        <v>0</v>
      </c>
      <c r="L454">
        <v>0</v>
      </c>
      <c r="M454">
        <v>90900</v>
      </c>
      <c r="N454">
        <f t="shared" si="102"/>
        <v>90900</v>
      </c>
      <c r="O454">
        <f t="shared" si="103"/>
        <v>0</v>
      </c>
      <c r="P454">
        <f t="shared" si="104"/>
        <v>2.8824200913242009E-3</v>
      </c>
      <c r="Q454" s="42">
        <f t="shared" si="105"/>
        <v>2.8824200913242009E-3</v>
      </c>
      <c r="R454" s="50">
        <f t="shared" si="99"/>
        <v>2.8824200913242009E-3</v>
      </c>
      <c r="S454" s="42">
        <v>4.2621576900000004E-4</v>
      </c>
      <c r="T454" s="42">
        <v>1.1978109789999999E-3</v>
      </c>
      <c r="U454">
        <f t="shared" si="100"/>
        <v>240.64064713537755</v>
      </c>
      <c r="V454">
        <v>-888</v>
      </c>
      <c r="W454" cm="1">
        <f t="array" ref="W454">_xlfn.IFS(Q454&lt;0,-1,Q454=0,0,Q454&gt;0,1)</f>
        <v>1</v>
      </c>
      <c r="X454" cm="1">
        <f t="array" ref="X454">_xlfn.IFS(W454=0,0,AND(W454&lt;0,V454&lt;50),1,AND(W454&lt;0,V454&lt;80),2,AND(W454&lt;0,V454&lt;90),3,AND(W454&lt;0,V454&lt;100),4,AND(W454&lt;0,V454&gt;100),5,AND(W454&gt;0,U454&gt;100),5,AND(W454&gt;0,U454&gt;10),4,AND(W454&gt;0,U454&gt;5),3,AND(W454&gt;0,U454&gt;2),2,AND(W454&gt;0,U454&gt;0),1)</f>
        <v>5</v>
      </c>
      <c r="Y454" cm="1">
        <f t="array" ref="Y454">_xlfn.IFS(W454=0,0,AND(W454&lt;0,X454=1),11,AND(W454&gt;0,X454=1),12,AND(W454&lt;0,X454=2),11,AND(W454&gt;0,X454=2),22,AND(W454&lt;0,X454=3),11,AND(W454&gt;0,X454=3),32,AND(W454&lt;0,X454=4),41,AND(W454&gt;0,X454=4),42,AND(W454&lt;0,X454=5),51,AND(W454&gt;0,X454=5),52)</f>
        <v>52</v>
      </c>
      <c r="Z454">
        <f t="shared" si="106"/>
        <v>0</v>
      </c>
      <c r="AA454">
        <f t="shared" si="107"/>
        <v>0</v>
      </c>
      <c r="AB454">
        <v>0</v>
      </c>
      <c r="AC454">
        <f t="shared" si="108"/>
        <v>0</v>
      </c>
    </row>
    <row r="455" spans="1:29" x14ac:dyDescent="0.25">
      <c r="A455" t="s">
        <v>5928</v>
      </c>
      <c r="B455" t="s">
        <v>435</v>
      </c>
      <c r="C455" t="s">
        <v>6100</v>
      </c>
      <c r="E455" t="s">
        <v>6119</v>
      </c>
      <c r="F455" t="s">
        <v>6116</v>
      </c>
      <c r="G455">
        <v>0</v>
      </c>
      <c r="H455">
        <v>0</v>
      </c>
      <c r="I455">
        <v>0</v>
      </c>
      <c r="J455">
        <f t="shared" si="101"/>
        <v>0</v>
      </c>
      <c r="K455">
        <v>0</v>
      </c>
      <c r="L455">
        <v>0</v>
      </c>
      <c r="M455">
        <v>0</v>
      </c>
      <c r="N455">
        <f t="shared" si="102"/>
        <v>0</v>
      </c>
      <c r="O455">
        <f t="shared" si="103"/>
        <v>0</v>
      </c>
      <c r="P455">
        <f t="shared" si="104"/>
        <v>0</v>
      </c>
      <c r="Q455" s="42">
        <f t="shared" si="105"/>
        <v>0</v>
      </c>
      <c r="R455" s="50">
        <f t="shared" si="99"/>
        <v>0</v>
      </c>
      <c r="S455" s="42">
        <v>2.9997520000000001E-3</v>
      </c>
      <c r="T455" s="42">
        <v>8.343232879999999E-3</v>
      </c>
      <c r="U455">
        <f t="shared" si="100"/>
        <v>0</v>
      </c>
      <c r="V455">
        <f>((R455)/(T455-S455))*100</f>
        <v>0</v>
      </c>
      <c r="W455" cm="1">
        <f t="array" ref="W455">_xlfn.IFS(Q455&lt;0,-1,Q455=0,0,Q455&gt;0,1)</f>
        <v>0</v>
      </c>
      <c r="X455" cm="1">
        <f t="array" ref="X455">_xlfn.IFS(W455=0,0,AND(W455&lt;0,V455&lt;50),1,AND(W455&lt;0,V455&lt;80),2,AND(W455&lt;0,V455&lt;90),3,AND(W455&lt;0,V455&lt;100),4,AND(W455&lt;0,V455&gt;100),5,AND(W455&gt;0,U455&gt;100),5,AND(W455&gt;0,U455&gt;10),4,AND(W455&gt;0,U455&gt;5),3,AND(W455&gt;0,U455&gt;2),2,AND(W455&gt;0,U455&gt;0),1)</f>
        <v>0</v>
      </c>
      <c r="Y455" cm="1">
        <f t="array" ref="Y455">_xlfn.IFS(W455=0,0,AND(W455&lt;0,X455=1),11,AND(W455&gt;0,X455=1),12,AND(W455&lt;0,X455=2),11,AND(W455&gt;0,X455=2),22,AND(W455&lt;0,X455=3),11,AND(W455&gt;0,X455=3),32,AND(W455&lt;0,X455=4),41,AND(W455&gt;0,X455=4),42,AND(W455&lt;0,X455=5),51,AND(W455&gt;0,X455=5),52)</f>
        <v>0</v>
      </c>
      <c r="Z455">
        <f t="shared" si="106"/>
        <v>0</v>
      </c>
      <c r="AA455">
        <f t="shared" si="107"/>
        <v>0</v>
      </c>
      <c r="AB455">
        <v>0</v>
      </c>
      <c r="AC455">
        <f t="shared" si="108"/>
        <v>0</v>
      </c>
    </row>
    <row r="456" spans="1:29" x14ac:dyDescent="0.25">
      <c r="A456" t="s">
        <v>3293</v>
      </c>
      <c r="B456" t="s">
        <v>436</v>
      </c>
      <c r="C456" t="s">
        <v>6100</v>
      </c>
      <c r="E456" t="s">
        <v>6110</v>
      </c>
      <c r="F456" t="s">
        <v>6111</v>
      </c>
      <c r="G456">
        <v>0</v>
      </c>
      <c r="H456">
        <v>0</v>
      </c>
      <c r="I456">
        <v>0</v>
      </c>
      <c r="J456">
        <f t="shared" si="101"/>
        <v>0</v>
      </c>
      <c r="K456">
        <v>0</v>
      </c>
      <c r="L456">
        <v>0</v>
      </c>
      <c r="M456">
        <v>11452</v>
      </c>
      <c r="N456">
        <f t="shared" si="102"/>
        <v>11452</v>
      </c>
      <c r="O456">
        <f t="shared" si="103"/>
        <v>0</v>
      </c>
      <c r="P456">
        <f t="shared" si="104"/>
        <v>3.6314053779807205E-4</v>
      </c>
      <c r="Q456" s="42">
        <f t="shared" si="105"/>
        <v>3.6314053779807205E-4</v>
      </c>
      <c r="R456" s="50">
        <f t="shared" si="99"/>
        <v>3.6314053779807205E-4</v>
      </c>
      <c r="S456" s="42">
        <v>0.1692695769</v>
      </c>
      <c r="T456" s="42">
        <v>0.52406310710000004</v>
      </c>
      <c r="U456">
        <f t="shared" si="100"/>
        <v>6.9293284125184318E-2</v>
      </c>
      <c r="V456">
        <v>-888</v>
      </c>
      <c r="W456" cm="1">
        <f t="array" ref="W456">_xlfn.IFS(Q456&lt;0,-1,Q456=0,0,Q456&gt;0,1)</f>
        <v>1</v>
      </c>
      <c r="X456" cm="1">
        <f t="array" ref="X456">_xlfn.IFS(W456=0,0,AND(W456&lt;0,V456&lt;50),1,AND(W456&lt;0,V456&lt;80),2,AND(W456&lt;0,V456&lt;90),3,AND(W456&lt;0,V456&lt;100),4,AND(W456&lt;0,V456&gt;100),5,AND(W456&gt;0,U456&gt;100),5,AND(W456&gt;0,U456&gt;10),4,AND(W456&gt;0,U456&gt;5),3,AND(W456&gt;0,U456&gt;2),2,AND(W456&gt;0,U456&gt;0),1)</f>
        <v>1</v>
      </c>
      <c r="Y456" cm="1">
        <f t="array" ref="Y456">_xlfn.IFS(W456=0,0,AND(W456&lt;0,X456=1),11,AND(W456&gt;0,X456=1),12,AND(W456&lt;0,X456=2),11,AND(W456&gt;0,X456=2),22,AND(W456&lt;0,X456=3),11,AND(W456&gt;0,X456=3),32,AND(W456&lt;0,X456=4),41,AND(W456&gt;0,X456=4),42,AND(W456&lt;0,X456=5),51,AND(W456&gt;0,X456=5),52)</f>
        <v>12</v>
      </c>
      <c r="Z456">
        <f t="shared" si="106"/>
        <v>1</v>
      </c>
      <c r="AA456">
        <f t="shared" si="107"/>
        <v>1</v>
      </c>
      <c r="AB456">
        <v>1</v>
      </c>
      <c r="AC456">
        <f t="shared" si="108"/>
        <v>2</v>
      </c>
    </row>
    <row r="457" spans="1:29" x14ac:dyDescent="0.25">
      <c r="A457" t="s">
        <v>4842</v>
      </c>
      <c r="B457" t="s">
        <v>437</v>
      </c>
      <c r="C457" t="s">
        <v>6100</v>
      </c>
      <c r="E457" t="s">
        <v>6101</v>
      </c>
      <c r="F457" t="s">
        <v>6102</v>
      </c>
      <c r="G457">
        <v>0</v>
      </c>
      <c r="H457">
        <v>1647070.3276992</v>
      </c>
      <c r="I457">
        <v>0</v>
      </c>
      <c r="J457">
        <f t="shared" si="101"/>
        <v>1647070.3276992</v>
      </c>
      <c r="K457">
        <v>0</v>
      </c>
      <c r="L457">
        <v>0</v>
      </c>
      <c r="M457">
        <v>6205</v>
      </c>
      <c r="N457">
        <f t="shared" si="102"/>
        <v>6205</v>
      </c>
      <c r="O457">
        <f t="shared" si="103"/>
        <v>5.2228257473972604E-2</v>
      </c>
      <c r="P457">
        <f t="shared" si="104"/>
        <v>1.9675925925925926E-4</v>
      </c>
      <c r="Q457" s="42">
        <f t="shared" si="105"/>
        <v>-5.2031498214713347E-2</v>
      </c>
      <c r="R457" s="50">
        <f>Q457*(-1)</f>
        <v>5.2031498214713347E-2</v>
      </c>
      <c r="S457" s="42">
        <v>7.1749698599999995E-2</v>
      </c>
      <c r="T457" s="42">
        <v>0.3266716509</v>
      </c>
      <c r="U457">
        <v>-888</v>
      </c>
      <c r="V457">
        <f>((R457)/(T457-S457))*100</f>
        <v>20.410756211956617</v>
      </c>
      <c r="W457" cm="1">
        <f t="array" ref="W457">_xlfn.IFS(Q457&lt;0,-1,Q457=0,0,Q457&gt;0,1)</f>
        <v>-1</v>
      </c>
      <c r="X457" cm="1">
        <f t="array" ref="X457">_xlfn.IFS(W457=0,0,AND(W457&lt;0,V457&lt;50),1,AND(W457&lt;0,V457&lt;80),2,AND(W457&lt;0,V457&lt;90),3,AND(W457&lt;0,V457&lt;100),4,AND(W457&lt;0,V457&gt;100),5,AND(W457&gt;0,U457&gt;100),5,AND(W457&gt;0,U457&gt;10),4,AND(W457&gt;0,U457&gt;5),3,AND(W457&gt;0,U457&gt;2),2,AND(W457&gt;0,U457&gt;0),1)</f>
        <v>1</v>
      </c>
      <c r="Y457" cm="1">
        <f t="array" ref="Y457">_xlfn.IFS(W457=0,0,AND(W457&lt;0,X457=1),11,AND(W457&gt;0,X457=1),12,AND(W457&lt;0,X457=2),11,AND(W457&gt;0,X457=2),22,AND(W457&lt;0,X457=3),11,AND(W457&gt;0,X457=3),32,AND(W457&lt;0,X457=4),41,AND(W457&gt;0,X457=4),42,AND(W457&lt;0,X457=5),51,AND(W457&gt;0,X457=5),52)</f>
        <v>11</v>
      </c>
      <c r="Z457">
        <f t="shared" si="106"/>
        <v>1</v>
      </c>
      <c r="AA457">
        <f t="shared" si="107"/>
        <v>1</v>
      </c>
      <c r="AB457">
        <v>1</v>
      </c>
      <c r="AC457">
        <f t="shared" si="108"/>
        <v>2</v>
      </c>
    </row>
    <row r="458" spans="1:29" x14ac:dyDescent="0.25">
      <c r="A458" t="s">
        <v>5133</v>
      </c>
      <c r="B458" t="s">
        <v>438</v>
      </c>
      <c r="C458" t="s">
        <v>6100</v>
      </c>
      <c r="E458" t="s">
        <v>6101</v>
      </c>
      <c r="F458" t="s">
        <v>6102</v>
      </c>
      <c r="G458">
        <v>0</v>
      </c>
      <c r="H458">
        <v>0</v>
      </c>
      <c r="I458">
        <v>778261.32000000007</v>
      </c>
      <c r="J458">
        <f t="shared" si="101"/>
        <v>778261.32000000007</v>
      </c>
      <c r="K458">
        <v>0</v>
      </c>
      <c r="L458">
        <v>0</v>
      </c>
      <c r="M458">
        <v>146932</v>
      </c>
      <c r="N458">
        <f t="shared" si="102"/>
        <v>146932</v>
      </c>
      <c r="O458">
        <f t="shared" si="103"/>
        <v>2.4678504566210048E-2</v>
      </c>
      <c r="P458">
        <f t="shared" si="104"/>
        <v>4.659183155758498E-3</v>
      </c>
      <c r="Q458" s="42">
        <f t="shared" si="105"/>
        <v>-2.0019321410451551E-2</v>
      </c>
      <c r="R458" s="50">
        <f>Q458*(-1)</f>
        <v>2.0019321410451551E-2</v>
      </c>
      <c r="S458" s="42">
        <v>0.12490867336000001</v>
      </c>
      <c r="T458" s="42">
        <v>0.23194010431000001</v>
      </c>
      <c r="U458">
        <v>-888</v>
      </c>
      <c r="V458">
        <f>((R458)/(T458-S458))*100</f>
        <v>18.704151885817193</v>
      </c>
      <c r="W458" cm="1">
        <f t="array" ref="W458">_xlfn.IFS(Q458&lt;0,-1,Q458=0,0,Q458&gt;0,1)</f>
        <v>-1</v>
      </c>
      <c r="X458" cm="1">
        <f t="array" ref="X458">_xlfn.IFS(W458=0,0,AND(W458&lt;0,V458&lt;50),1,AND(W458&lt;0,V458&lt;80),2,AND(W458&lt;0,V458&lt;90),3,AND(W458&lt;0,V458&lt;100),4,AND(W458&lt;0,V458&gt;100),5,AND(W458&gt;0,U458&gt;100),5,AND(W458&gt;0,U458&gt;10),4,AND(W458&gt;0,U458&gt;5),3,AND(W458&gt;0,U458&gt;2),2,AND(W458&gt;0,U458&gt;0),1)</f>
        <v>1</v>
      </c>
      <c r="Y458" cm="1">
        <f t="array" ref="Y458">_xlfn.IFS(W458=0,0,AND(W458&lt;0,X458=1),11,AND(W458&gt;0,X458=1),12,AND(W458&lt;0,X458=2),11,AND(W458&gt;0,X458=2),22,AND(W458&lt;0,X458=3),11,AND(W458&gt;0,X458=3),32,AND(W458&lt;0,X458=4),41,AND(W458&gt;0,X458=4),42,AND(W458&lt;0,X458=5),51,AND(W458&gt;0,X458=5),52)</f>
        <v>11</v>
      </c>
      <c r="Z458">
        <f t="shared" si="106"/>
        <v>1</v>
      </c>
      <c r="AA458">
        <f t="shared" si="107"/>
        <v>1</v>
      </c>
      <c r="AB458">
        <v>0</v>
      </c>
      <c r="AC458">
        <f t="shared" si="108"/>
        <v>1</v>
      </c>
    </row>
    <row r="459" spans="1:29" x14ac:dyDescent="0.25">
      <c r="A459" t="s">
        <v>5533</v>
      </c>
      <c r="B459" t="s">
        <v>439</v>
      </c>
      <c r="C459" t="s">
        <v>6100</v>
      </c>
      <c r="E459" t="s">
        <v>6101</v>
      </c>
      <c r="F459" t="s">
        <v>6102</v>
      </c>
      <c r="G459">
        <v>0</v>
      </c>
      <c r="H459">
        <v>0</v>
      </c>
      <c r="I459">
        <v>0</v>
      </c>
      <c r="J459">
        <f t="shared" si="101"/>
        <v>0</v>
      </c>
      <c r="K459">
        <v>0</v>
      </c>
      <c r="L459">
        <v>0</v>
      </c>
      <c r="M459">
        <v>0</v>
      </c>
      <c r="N459">
        <f t="shared" si="102"/>
        <v>0</v>
      </c>
      <c r="O459">
        <f t="shared" si="103"/>
        <v>0</v>
      </c>
      <c r="P459">
        <f t="shared" si="104"/>
        <v>0</v>
      </c>
      <c r="Q459" s="42">
        <f t="shared" si="105"/>
        <v>0</v>
      </c>
      <c r="R459" s="50">
        <f>Q459</f>
        <v>0</v>
      </c>
      <c r="S459" s="42">
        <v>9.0000000000000008E-4</v>
      </c>
      <c r="T459" s="42">
        <v>1E-3</v>
      </c>
      <c r="U459">
        <f>(Q459/T459)*100</f>
        <v>0</v>
      </c>
      <c r="V459">
        <f>((R459)/(T459-S459))*100</f>
        <v>0</v>
      </c>
      <c r="W459" cm="1">
        <f t="array" ref="W459">_xlfn.IFS(Q459&lt;0,-1,Q459=0,0,Q459&gt;0,1)</f>
        <v>0</v>
      </c>
      <c r="X459" cm="1">
        <f t="array" ref="X459">_xlfn.IFS(W459=0,0,AND(W459&lt;0,V459&lt;50),1,AND(W459&lt;0,V459&lt;80),2,AND(W459&lt;0,V459&lt;90),3,AND(W459&lt;0,V459&lt;100),4,AND(W459&lt;0,V459&gt;100),5,AND(W459&gt;0,U459&gt;100),5,AND(W459&gt;0,U459&gt;10),4,AND(W459&gt;0,U459&gt;5),3,AND(W459&gt;0,U459&gt;2),2,AND(W459&gt;0,U459&gt;0),1)</f>
        <v>0</v>
      </c>
      <c r="Y459" cm="1">
        <f t="array" ref="Y459">_xlfn.IFS(W459=0,0,AND(W459&lt;0,X459=1),11,AND(W459&gt;0,X459=1),12,AND(W459&lt;0,X459=2),11,AND(W459&gt;0,X459=2),22,AND(W459&lt;0,X459=3),11,AND(W459&gt;0,X459=3),32,AND(W459&lt;0,X459=4),41,AND(W459&gt;0,X459=4),42,AND(W459&lt;0,X459=5),51,AND(W459&gt;0,X459=5),52)</f>
        <v>0</v>
      </c>
      <c r="Z459">
        <f t="shared" si="106"/>
        <v>0</v>
      </c>
      <c r="AA459">
        <f t="shared" si="107"/>
        <v>0</v>
      </c>
      <c r="AB459">
        <v>1</v>
      </c>
      <c r="AC459">
        <f t="shared" si="108"/>
        <v>0</v>
      </c>
    </row>
    <row r="460" spans="1:29" x14ac:dyDescent="0.25">
      <c r="A460" t="s">
        <v>5795</v>
      </c>
      <c r="B460" t="s">
        <v>212</v>
      </c>
      <c r="C460" t="s">
        <v>6100</v>
      </c>
      <c r="E460" t="s">
        <v>6101</v>
      </c>
      <c r="F460" t="s">
        <v>6102</v>
      </c>
      <c r="G460">
        <v>0</v>
      </c>
      <c r="H460">
        <v>0</v>
      </c>
      <c r="I460">
        <v>0</v>
      </c>
      <c r="J460">
        <f t="shared" si="101"/>
        <v>0</v>
      </c>
      <c r="K460">
        <v>0</v>
      </c>
      <c r="L460">
        <v>0</v>
      </c>
      <c r="M460">
        <v>0</v>
      </c>
      <c r="N460">
        <f t="shared" si="102"/>
        <v>0</v>
      </c>
      <c r="O460">
        <f t="shared" si="103"/>
        <v>0</v>
      </c>
      <c r="P460">
        <f t="shared" si="104"/>
        <v>0</v>
      </c>
      <c r="Q460" s="42">
        <f t="shared" si="105"/>
        <v>0</v>
      </c>
      <c r="R460" s="50">
        <f>Q460</f>
        <v>0</v>
      </c>
      <c r="S460" s="42">
        <v>0.171821378</v>
      </c>
      <c r="T460" s="42">
        <v>0.3641055789</v>
      </c>
      <c r="U460">
        <f>(Q460/T460)*100</f>
        <v>0</v>
      </c>
      <c r="V460">
        <f>((R460)/(T460-S460))*100</f>
        <v>0</v>
      </c>
      <c r="W460" cm="1">
        <f t="array" ref="W460">_xlfn.IFS(Q460&lt;0,-1,Q460=0,0,Q460&gt;0,1)</f>
        <v>0</v>
      </c>
      <c r="X460" cm="1">
        <f t="array" ref="X460">_xlfn.IFS(W460=0,0,AND(W460&lt;0,V460&lt;50),1,AND(W460&lt;0,V460&lt;80),2,AND(W460&lt;0,V460&lt;90),3,AND(W460&lt;0,V460&lt;100),4,AND(W460&lt;0,V460&gt;100),5,AND(W460&gt;0,U460&gt;100),5,AND(W460&gt;0,U460&gt;10),4,AND(W460&gt;0,U460&gt;5),3,AND(W460&gt;0,U460&gt;2),2,AND(W460&gt;0,U460&gt;0),1)</f>
        <v>0</v>
      </c>
      <c r="Y460" cm="1">
        <f t="array" ref="Y460">_xlfn.IFS(W460=0,0,AND(W460&lt;0,X460=1),11,AND(W460&gt;0,X460=1),12,AND(W460&lt;0,X460=2),11,AND(W460&gt;0,X460=2),22,AND(W460&lt;0,X460=3),11,AND(W460&gt;0,X460=3),32,AND(W460&lt;0,X460=4),41,AND(W460&gt;0,X460=4),42,AND(W460&lt;0,X460=5),51,AND(W460&gt;0,X460=5),52)</f>
        <v>0</v>
      </c>
      <c r="Z460">
        <f t="shared" si="106"/>
        <v>1</v>
      </c>
      <c r="AA460">
        <f t="shared" si="107"/>
        <v>1</v>
      </c>
      <c r="AB460">
        <v>0</v>
      </c>
      <c r="AC460">
        <f t="shared" si="108"/>
        <v>1</v>
      </c>
    </row>
    <row r="461" spans="1:29" x14ac:dyDescent="0.25">
      <c r="A461" t="s">
        <v>3556</v>
      </c>
      <c r="B461" t="s">
        <v>440</v>
      </c>
      <c r="C461" t="s">
        <v>6100</v>
      </c>
      <c r="E461" t="s">
        <v>6101</v>
      </c>
      <c r="F461" t="s">
        <v>6102</v>
      </c>
      <c r="G461">
        <v>0</v>
      </c>
      <c r="H461">
        <v>0</v>
      </c>
      <c r="I461">
        <v>555206.40000000002</v>
      </c>
      <c r="J461">
        <f t="shared" si="101"/>
        <v>555206.40000000002</v>
      </c>
      <c r="K461">
        <v>0</v>
      </c>
      <c r="L461">
        <v>0</v>
      </c>
      <c r="M461">
        <v>61085.45</v>
      </c>
      <c r="N461">
        <f t="shared" si="102"/>
        <v>61085.45</v>
      </c>
      <c r="O461">
        <f t="shared" si="103"/>
        <v>1.7605479452054797E-2</v>
      </c>
      <c r="P461">
        <f t="shared" si="104"/>
        <v>1.9370069127346524E-3</v>
      </c>
      <c r="Q461" s="42">
        <f t="shared" si="105"/>
        <v>-1.5668472539320143E-2</v>
      </c>
      <c r="R461" s="50">
        <f>Q461*(-1)</f>
        <v>1.5668472539320143E-2</v>
      </c>
      <c r="S461" s="42">
        <v>0.28102740939999998</v>
      </c>
      <c r="T461" s="42">
        <v>0.59488438359999996</v>
      </c>
      <c r="U461">
        <v>-888</v>
      </c>
      <c r="V461">
        <f>((R461)/(T461-S461))*100</f>
        <v>4.992233350639415</v>
      </c>
      <c r="W461" cm="1">
        <f t="array" ref="W461">_xlfn.IFS(Q461&lt;0,-1,Q461=0,0,Q461&gt;0,1)</f>
        <v>-1</v>
      </c>
      <c r="X461" cm="1">
        <f t="array" ref="X461">_xlfn.IFS(W461=0,0,AND(W461&lt;0,V461&lt;50),1,AND(W461&lt;0,V461&lt;80),2,AND(W461&lt;0,V461&lt;90),3,AND(W461&lt;0,V461&lt;100),4,AND(W461&lt;0,V461&gt;100),5,AND(W461&gt;0,U461&gt;100),5,AND(W461&gt;0,U461&gt;10),4,AND(W461&gt;0,U461&gt;5),3,AND(W461&gt;0,U461&gt;2),2,AND(W461&gt;0,U461&gt;0),1)</f>
        <v>1</v>
      </c>
      <c r="Y461" cm="1">
        <f t="array" ref="Y461">_xlfn.IFS(W461=0,0,AND(W461&lt;0,X461=1),11,AND(W461&gt;0,X461=1),12,AND(W461&lt;0,X461=2),11,AND(W461&gt;0,X461=2),22,AND(W461&lt;0,X461=3),11,AND(W461&gt;0,X461=3),32,AND(W461&lt;0,X461=4),41,AND(W461&gt;0,X461=4),42,AND(W461&lt;0,X461=5),51,AND(W461&gt;0,X461=5),52)</f>
        <v>11</v>
      </c>
      <c r="Z461">
        <f t="shared" si="106"/>
        <v>1</v>
      </c>
      <c r="AA461">
        <f t="shared" si="107"/>
        <v>1</v>
      </c>
      <c r="AB461">
        <v>0</v>
      </c>
      <c r="AC461">
        <f t="shared" si="108"/>
        <v>1</v>
      </c>
    </row>
    <row r="462" spans="1:29" x14ac:dyDescent="0.25">
      <c r="A462" t="s">
        <v>4037</v>
      </c>
      <c r="B462" t="s">
        <v>441</v>
      </c>
      <c r="C462" t="s">
        <v>6100</v>
      </c>
      <c r="E462" t="s">
        <v>6101</v>
      </c>
      <c r="F462" t="s">
        <v>6102</v>
      </c>
      <c r="G462">
        <v>0</v>
      </c>
      <c r="H462">
        <v>0</v>
      </c>
      <c r="I462">
        <v>0</v>
      </c>
      <c r="J462">
        <f t="shared" si="101"/>
        <v>0</v>
      </c>
      <c r="K462">
        <v>0</v>
      </c>
      <c r="L462">
        <v>0</v>
      </c>
      <c r="M462">
        <v>366835</v>
      </c>
      <c r="N462">
        <f t="shared" si="102"/>
        <v>366835</v>
      </c>
      <c r="O462">
        <f t="shared" si="103"/>
        <v>0</v>
      </c>
      <c r="P462">
        <f t="shared" si="104"/>
        <v>1.1632261542364282E-2</v>
      </c>
      <c r="Q462" s="42">
        <f t="shared" si="105"/>
        <v>1.1632261542364282E-2</v>
      </c>
      <c r="R462" s="50">
        <f>Q462</f>
        <v>1.1632261542364282E-2</v>
      </c>
      <c r="S462" s="42">
        <v>0.23757288690000003</v>
      </c>
      <c r="T462" s="42">
        <v>0.58485492439999998</v>
      </c>
      <c r="U462">
        <f>(Q462/T462)*100</f>
        <v>1.9889140121881963</v>
      </c>
      <c r="V462">
        <v>-888</v>
      </c>
      <c r="W462" cm="1">
        <f t="array" ref="W462">_xlfn.IFS(Q462&lt;0,-1,Q462=0,0,Q462&gt;0,1)</f>
        <v>1</v>
      </c>
      <c r="X462" cm="1">
        <f t="array" ref="X462">_xlfn.IFS(W462=0,0,AND(W462&lt;0,V462&lt;50),1,AND(W462&lt;0,V462&lt;80),2,AND(W462&lt;0,V462&lt;90),3,AND(W462&lt;0,V462&lt;100),4,AND(W462&lt;0,V462&gt;100),5,AND(W462&gt;0,U462&gt;100),5,AND(W462&gt;0,U462&gt;10),4,AND(W462&gt;0,U462&gt;5),3,AND(W462&gt;0,U462&gt;2),2,AND(W462&gt;0,U462&gt;0),1)</f>
        <v>1</v>
      </c>
      <c r="Y462" cm="1">
        <f t="array" ref="Y462">_xlfn.IFS(W462=0,0,AND(W462&lt;0,X462=1),11,AND(W462&gt;0,X462=1),12,AND(W462&lt;0,X462=2),11,AND(W462&gt;0,X462=2),22,AND(W462&lt;0,X462=3),11,AND(W462&gt;0,X462=3),32,AND(W462&lt;0,X462=4),41,AND(W462&gt;0,X462=4),42,AND(W462&lt;0,X462=5),51,AND(W462&gt;0,X462=5),52)</f>
        <v>12</v>
      </c>
      <c r="Z462">
        <f t="shared" si="106"/>
        <v>1</v>
      </c>
      <c r="AA462">
        <f t="shared" si="107"/>
        <v>1</v>
      </c>
      <c r="AB462">
        <v>0</v>
      </c>
      <c r="AC462">
        <f t="shared" si="108"/>
        <v>1</v>
      </c>
    </row>
    <row r="463" spans="1:29" x14ac:dyDescent="0.25">
      <c r="A463" t="s">
        <v>3802</v>
      </c>
      <c r="B463" t="s">
        <v>442</v>
      </c>
      <c r="C463" t="s">
        <v>6100</v>
      </c>
      <c r="E463" t="s">
        <v>6101</v>
      </c>
      <c r="F463" t="s">
        <v>6102</v>
      </c>
      <c r="G463">
        <v>0</v>
      </c>
      <c r="H463">
        <v>0</v>
      </c>
      <c r="I463">
        <v>0</v>
      </c>
      <c r="J463">
        <f t="shared" si="101"/>
        <v>0</v>
      </c>
      <c r="K463">
        <v>0</v>
      </c>
      <c r="L463">
        <v>0</v>
      </c>
      <c r="M463">
        <v>40745</v>
      </c>
      <c r="N463">
        <f t="shared" si="102"/>
        <v>40745</v>
      </c>
      <c r="O463">
        <f t="shared" si="103"/>
        <v>0</v>
      </c>
      <c r="P463">
        <f t="shared" si="104"/>
        <v>1.292015474378488E-3</v>
      </c>
      <c r="Q463" s="42">
        <f t="shared" si="105"/>
        <v>1.292015474378488E-3</v>
      </c>
      <c r="R463" s="50">
        <f>Q463</f>
        <v>1.292015474378488E-3</v>
      </c>
      <c r="S463" s="42">
        <v>6.5168891320000005E-2</v>
      </c>
      <c r="T463" s="42">
        <v>0.16230501309000001</v>
      </c>
      <c r="U463">
        <f>(Q463/T463)*100</f>
        <v>0.79604163160508812</v>
      </c>
      <c r="V463">
        <v>-888</v>
      </c>
      <c r="W463" cm="1">
        <f t="array" ref="W463">_xlfn.IFS(Q463&lt;0,-1,Q463=0,0,Q463&gt;0,1)</f>
        <v>1</v>
      </c>
      <c r="X463" cm="1">
        <f t="array" ref="X463">_xlfn.IFS(W463=0,0,AND(W463&lt;0,V463&lt;50),1,AND(W463&lt;0,V463&lt;80),2,AND(W463&lt;0,V463&lt;90),3,AND(W463&lt;0,V463&lt;100),4,AND(W463&lt;0,V463&gt;100),5,AND(W463&gt;0,U463&gt;100),5,AND(W463&gt;0,U463&gt;10),4,AND(W463&gt;0,U463&gt;5),3,AND(W463&gt;0,U463&gt;2),2,AND(W463&gt;0,U463&gt;0),1)</f>
        <v>1</v>
      </c>
      <c r="Y463" cm="1">
        <f t="array" ref="Y463">_xlfn.IFS(W463=0,0,AND(W463&lt;0,X463=1),11,AND(W463&gt;0,X463=1),12,AND(W463&lt;0,X463=2),11,AND(W463&gt;0,X463=2),22,AND(W463&lt;0,X463=3),11,AND(W463&gt;0,X463=3),32,AND(W463&lt;0,X463=4),41,AND(W463&gt;0,X463=4),42,AND(W463&lt;0,X463=5),51,AND(W463&gt;0,X463=5),52)</f>
        <v>12</v>
      </c>
      <c r="Z463">
        <f t="shared" si="106"/>
        <v>1</v>
      </c>
      <c r="AA463">
        <f t="shared" si="107"/>
        <v>1</v>
      </c>
      <c r="AB463">
        <v>0</v>
      </c>
      <c r="AC463">
        <f t="shared" si="108"/>
        <v>1</v>
      </c>
    </row>
    <row r="464" spans="1:29" x14ac:dyDescent="0.25">
      <c r="A464" t="s">
        <v>5003</v>
      </c>
      <c r="B464" t="s">
        <v>443</v>
      </c>
      <c r="C464" t="s">
        <v>6100</v>
      </c>
      <c r="E464" t="s">
        <v>6101</v>
      </c>
      <c r="F464" t="s">
        <v>6102</v>
      </c>
      <c r="G464">
        <v>0</v>
      </c>
      <c r="H464">
        <v>0</v>
      </c>
      <c r="I464">
        <v>81146.8</v>
      </c>
      <c r="J464">
        <f t="shared" si="101"/>
        <v>81146.8</v>
      </c>
      <c r="K464">
        <v>0</v>
      </c>
      <c r="L464">
        <v>0</v>
      </c>
      <c r="M464">
        <v>65500</v>
      </c>
      <c r="N464">
        <f t="shared" si="102"/>
        <v>65500</v>
      </c>
      <c r="O464">
        <f t="shared" si="103"/>
        <v>2.5731481481481482E-3</v>
      </c>
      <c r="P464">
        <f t="shared" si="104"/>
        <v>2.0769913749365803E-3</v>
      </c>
      <c r="Q464" s="42">
        <f t="shared" si="105"/>
        <v>-4.9615677321156789E-4</v>
      </c>
      <c r="R464" s="50">
        <f>Q464*(-1)</f>
        <v>4.9615677321156789E-4</v>
      </c>
      <c r="S464" s="42">
        <v>0.18005725581000004</v>
      </c>
      <c r="T464" s="42">
        <v>0.29748148148000003</v>
      </c>
      <c r="U464">
        <v>-888</v>
      </c>
      <c r="V464">
        <f>((R464)/(T464-S464))*100</f>
        <v>0.4225335703774864</v>
      </c>
      <c r="W464" cm="1">
        <f t="array" ref="W464">_xlfn.IFS(Q464&lt;0,-1,Q464=0,0,Q464&gt;0,1)</f>
        <v>-1</v>
      </c>
      <c r="X464" cm="1">
        <f t="array" ref="X464">_xlfn.IFS(W464=0,0,AND(W464&lt;0,V464&lt;50),1,AND(W464&lt;0,V464&lt;80),2,AND(W464&lt;0,V464&lt;90),3,AND(W464&lt;0,V464&lt;100),4,AND(W464&lt;0,V464&gt;100),5,AND(W464&gt;0,U464&gt;100),5,AND(W464&gt;0,U464&gt;10),4,AND(W464&gt;0,U464&gt;5),3,AND(W464&gt;0,U464&gt;2),2,AND(W464&gt;0,U464&gt;0),1)</f>
        <v>1</v>
      </c>
      <c r="Y464" cm="1">
        <f t="array" ref="Y464">_xlfn.IFS(W464=0,0,AND(W464&lt;0,X464=1),11,AND(W464&gt;0,X464=1),12,AND(W464&lt;0,X464=2),11,AND(W464&gt;0,X464=2),22,AND(W464&lt;0,X464=3),11,AND(W464&gt;0,X464=3),32,AND(W464&lt;0,X464=4),41,AND(W464&gt;0,X464=4),42,AND(W464&lt;0,X464=5),51,AND(W464&gt;0,X464=5),52)</f>
        <v>11</v>
      </c>
      <c r="Z464">
        <f t="shared" si="106"/>
        <v>1</v>
      </c>
      <c r="AA464">
        <f t="shared" si="107"/>
        <v>1</v>
      </c>
      <c r="AB464">
        <v>0</v>
      </c>
      <c r="AC464">
        <f t="shared" si="108"/>
        <v>1</v>
      </c>
    </row>
    <row r="465" spans="1:29" x14ac:dyDescent="0.25">
      <c r="A465" t="s">
        <v>5360</v>
      </c>
      <c r="B465" t="s">
        <v>444</v>
      </c>
      <c r="C465" t="s">
        <v>6100</v>
      </c>
      <c r="E465" t="s">
        <v>6101</v>
      </c>
      <c r="F465" t="s">
        <v>6102</v>
      </c>
      <c r="G465">
        <v>0</v>
      </c>
      <c r="H465">
        <v>6656.7647812500009</v>
      </c>
      <c r="I465">
        <v>0</v>
      </c>
      <c r="J465">
        <f t="shared" si="101"/>
        <v>6656.7647812500009</v>
      </c>
      <c r="K465">
        <v>194940</v>
      </c>
      <c r="L465">
        <v>0</v>
      </c>
      <c r="M465">
        <v>183900</v>
      </c>
      <c r="N465">
        <f t="shared" si="102"/>
        <v>378840</v>
      </c>
      <c r="O465">
        <f t="shared" si="103"/>
        <v>2.1108462649828771E-4</v>
      </c>
      <c r="P465">
        <f t="shared" si="104"/>
        <v>1.2012937595129376E-2</v>
      </c>
      <c r="Q465" s="42">
        <f t="shared" si="105"/>
        <v>1.1801852968631088E-2</v>
      </c>
      <c r="R465" s="50">
        <f>Q465</f>
        <v>1.1801852968631088E-2</v>
      </c>
      <c r="S465" s="42">
        <v>0.11681420274</v>
      </c>
      <c r="T465" s="42">
        <v>0.19695360648999999</v>
      </c>
      <c r="U465">
        <f>(Q465/T465)*100</f>
        <v>5.9921994722296743</v>
      </c>
      <c r="V465">
        <v>-888</v>
      </c>
      <c r="W465" cm="1">
        <f t="array" ref="W465">_xlfn.IFS(Q465&lt;0,-1,Q465=0,0,Q465&gt;0,1)</f>
        <v>1</v>
      </c>
      <c r="X465" cm="1">
        <f t="array" ref="X465">_xlfn.IFS(W465=0,0,AND(W465&lt;0,V465&lt;50),1,AND(W465&lt;0,V465&lt;80),2,AND(W465&lt;0,V465&lt;90),3,AND(W465&lt;0,V465&lt;100),4,AND(W465&lt;0,V465&gt;100),5,AND(W465&gt;0,U465&gt;100),5,AND(W465&gt;0,U465&gt;10),4,AND(W465&gt;0,U465&gt;5),3,AND(W465&gt;0,U465&gt;2),2,AND(W465&gt;0,U465&gt;0),1)</f>
        <v>3</v>
      </c>
      <c r="Y465" cm="1">
        <f t="array" ref="Y465">_xlfn.IFS(W465=0,0,AND(W465&lt;0,X465=1),11,AND(W465&gt;0,X465=1),12,AND(W465&lt;0,X465=2),11,AND(W465&gt;0,X465=2),22,AND(W465&lt;0,X465=3),11,AND(W465&gt;0,X465=3),32,AND(W465&lt;0,X465=4),41,AND(W465&gt;0,X465=4),42,AND(W465&lt;0,X465=5),51,AND(W465&gt;0,X465=5),52)</f>
        <v>32</v>
      </c>
      <c r="Z465">
        <f t="shared" si="106"/>
        <v>1</v>
      </c>
      <c r="AA465">
        <f t="shared" si="107"/>
        <v>1</v>
      </c>
      <c r="AB465">
        <v>1</v>
      </c>
      <c r="AC465">
        <f t="shared" si="108"/>
        <v>2</v>
      </c>
    </row>
    <row r="466" spans="1:29" x14ac:dyDescent="0.25">
      <c r="A466" t="s">
        <v>5520</v>
      </c>
      <c r="B466" t="s">
        <v>445</v>
      </c>
      <c r="C466" t="s">
        <v>6100</v>
      </c>
      <c r="E466" t="s">
        <v>6101</v>
      </c>
      <c r="F466" t="s">
        <v>6102</v>
      </c>
      <c r="G466">
        <v>0</v>
      </c>
      <c r="H466">
        <v>0</v>
      </c>
      <c r="I466">
        <v>0</v>
      </c>
      <c r="J466">
        <f t="shared" si="101"/>
        <v>0</v>
      </c>
      <c r="K466">
        <v>0</v>
      </c>
      <c r="L466">
        <v>0</v>
      </c>
      <c r="M466">
        <v>0</v>
      </c>
      <c r="N466">
        <f t="shared" si="102"/>
        <v>0</v>
      </c>
      <c r="O466">
        <f t="shared" si="103"/>
        <v>0</v>
      </c>
      <c r="P466">
        <f t="shared" si="104"/>
        <v>0</v>
      </c>
      <c r="Q466" s="42">
        <f t="shared" si="105"/>
        <v>0</v>
      </c>
      <c r="R466" s="50">
        <f>Q466</f>
        <v>0</v>
      </c>
      <c r="S466" s="42">
        <v>8.5332651400000007E-4</v>
      </c>
      <c r="T466" s="42">
        <v>1.4194622020000001E-3</v>
      </c>
      <c r="U466">
        <f>(Q466/T466)*100</f>
        <v>0</v>
      </c>
      <c r="V466">
        <f>((R466)/(T466-S466))*100</f>
        <v>0</v>
      </c>
      <c r="W466" cm="1">
        <f t="array" ref="W466">_xlfn.IFS(Q466&lt;0,-1,Q466=0,0,Q466&gt;0,1)</f>
        <v>0</v>
      </c>
      <c r="X466" cm="1">
        <f t="array" ref="X466">_xlfn.IFS(W466=0,0,AND(W466&lt;0,V466&lt;50),1,AND(W466&lt;0,V466&lt;80),2,AND(W466&lt;0,V466&lt;90),3,AND(W466&lt;0,V466&lt;100),4,AND(W466&lt;0,V466&gt;100),5,AND(W466&gt;0,U466&gt;100),5,AND(W466&gt;0,U466&gt;10),4,AND(W466&gt;0,U466&gt;5),3,AND(W466&gt;0,U466&gt;2),2,AND(W466&gt;0,U466&gt;0),1)</f>
        <v>0</v>
      </c>
      <c r="Y466" cm="1">
        <f t="array" ref="Y466">_xlfn.IFS(W466=0,0,AND(W466&lt;0,X466=1),11,AND(W466&gt;0,X466=1),12,AND(W466&lt;0,X466=2),11,AND(W466&gt;0,X466=2),22,AND(W466&lt;0,X466=3),11,AND(W466&gt;0,X466=3),32,AND(W466&lt;0,X466=4),41,AND(W466&gt;0,X466=4),42,AND(W466&lt;0,X466=5),51,AND(W466&gt;0,X466=5),52)</f>
        <v>0</v>
      </c>
      <c r="Z466">
        <f t="shared" si="106"/>
        <v>0</v>
      </c>
      <c r="AA466">
        <f t="shared" si="107"/>
        <v>0</v>
      </c>
      <c r="AB466">
        <v>1</v>
      </c>
      <c r="AC466">
        <f t="shared" si="108"/>
        <v>0</v>
      </c>
    </row>
    <row r="467" spans="1:29" x14ac:dyDescent="0.25">
      <c r="A467" t="s">
        <v>4092</v>
      </c>
      <c r="B467" t="s">
        <v>446</v>
      </c>
      <c r="C467" t="s">
        <v>6100</v>
      </c>
      <c r="E467" t="s">
        <v>6101</v>
      </c>
      <c r="F467" t="s">
        <v>6102</v>
      </c>
      <c r="G467">
        <v>0</v>
      </c>
      <c r="H467">
        <v>0</v>
      </c>
      <c r="I467">
        <v>0</v>
      </c>
      <c r="J467">
        <f t="shared" si="101"/>
        <v>0</v>
      </c>
      <c r="K467">
        <v>0</v>
      </c>
      <c r="L467">
        <v>0</v>
      </c>
      <c r="M467">
        <v>837750</v>
      </c>
      <c r="N467">
        <f t="shared" si="102"/>
        <v>837750</v>
      </c>
      <c r="O467">
        <f t="shared" si="103"/>
        <v>0</v>
      </c>
      <c r="P467">
        <f t="shared" si="104"/>
        <v>2.6564878234398782E-2</v>
      </c>
      <c r="Q467" s="42">
        <f t="shared" si="105"/>
        <v>2.6564878234398782E-2</v>
      </c>
      <c r="R467" s="50">
        <f>Q467</f>
        <v>2.6564878234398782E-2</v>
      </c>
      <c r="S467" s="42">
        <v>0.77585339419999999</v>
      </c>
      <c r="T467" s="42">
        <v>1.2927701268</v>
      </c>
      <c r="U467">
        <f>(Q467/T467)*100</f>
        <v>2.0548802670862258</v>
      </c>
      <c r="V467">
        <v>-888</v>
      </c>
      <c r="W467" cm="1">
        <f t="array" ref="W467">_xlfn.IFS(Q467&lt;0,-1,Q467=0,0,Q467&gt;0,1)</f>
        <v>1</v>
      </c>
      <c r="X467" cm="1">
        <f t="array" ref="X467">_xlfn.IFS(W467=0,0,AND(W467&lt;0,V467&lt;50),1,AND(W467&lt;0,V467&lt;80),2,AND(W467&lt;0,V467&lt;90),3,AND(W467&lt;0,V467&lt;100),4,AND(W467&lt;0,V467&gt;100),5,AND(W467&gt;0,U467&gt;100),5,AND(W467&gt;0,U467&gt;10),4,AND(W467&gt;0,U467&gt;5),3,AND(W467&gt;0,U467&gt;2),2,AND(W467&gt;0,U467&gt;0),1)</f>
        <v>2</v>
      </c>
      <c r="Y467" cm="1">
        <f t="array" ref="Y467">_xlfn.IFS(W467=0,0,AND(W467&lt;0,X467=1),11,AND(W467&gt;0,X467=1),12,AND(W467&lt;0,X467=2),11,AND(W467&gt;0,X467=2),22,AND(W467&lt;0,X467=3),11,AND(W467&gt;0,X467=3),32,AND(W467&lt;0,X467=4),41,AND(W467&gt;0,X467=4),42,AND(W467&lt;0,X467=5),51,AND(W467&gt;0,X467=5),52)</f>
        <v>22</v>
      </c>
      <c r="Z467">
        <f t="shared" si="106"/>
        <v>1</v>
      </c>
      <c r="AA467">
        <f t="shared" si="107"/>
        <v>1</v>
      </c>
      <c r="AB467">
        <v>0</v>
      </c>
      <c r="AC467">
        <f t="shared" si="108"/>
        <v>1</v>
      </c>
    </row>
    <row r="468" spans="1:29" x14ac:dyDescent="0.25">
      <c r="A468" t="s">
        <v>3057</v>
      </c>
      <c r="B468" t="s">
        <v>447</v>
      </c>
      <c r="C468" t="s">
        <v>6100</v>
      </c>
      <c r="E468" t="s">
        <v>6101</v>
      </c>
      <c r="F468" t="s">
        <v>6102</v>
      </c>
      <c r="G468">
        <v>0</v>
      </c>
      <c r="H468">
        <v>0</v>
      </c>
      <c r="I468">
        <v>0</v>
      </c>
      <c r="J468">
        <f t="shared" si="101"/>
        <v>0</v>
      </c>
      <c r="K468">
        <v>0</v>
      </c>
      <c r="L468">
        <v>0</v>
      </c>
      <c r="M468">
        <v>4214.8</v>
      </c>
      <c r="N468">
        <f t="shared" si="102"/>
        <v>4214.8</v>
      </c>
      <c r="O468">
        <f t="shared" si="103"/>
        <v>0</v>
      </c>
      <c r="P468">
        <f t="shared" si="104"/>
        <v>1.3365043125317097E-4</v>
      </c>
      <c r="Q468" s="42">
        <f t="shared" si="105"/>
        <v>1.3365043125317097E-4</v>
      </c>
      <c r="R468" s="50">
        <f>Q468</f>
        <v>1.3365043125317097E-4</v>
      </c>
      <c r="S468" s="42">
        <v>0.33714703200000001</v>
      </c>
      <c r="T468" s="42">
        <v>0.65029656420000004</v>
      </c>
      <c r="U468">
        <f>(Q468/T468)*100</f>
        <v>2.0552227800494195E-2</v>
      </c>
      <c r="V468">
        <v>-888</v>
      </c>
      <c r="W468" cm="1">
        <f t="array" ref="W468">_xlfn.IFS(Q468&lt;0,-1,Q468=0,0,Q468&gt;0,1)</f>
        <v>1</v>
      </c>
      <c r="X468" cm="1">
        <f t="array" ref="X468">_xlfn.IFS(W468=0,0,AND(W468&lt;0,V468&lt;50),1,AND(W468&lt;0,V468&lt;80),2,AND(W468&lt;0,V468&lt;90),3,AND(W468&lt;0,V468&lt;100),4,AND(W468&lt;0,V468&gt;100),5,AND(W468&gt;0,U468&gt;100),5,AND(W468&gt;0,U468&gt;10),4,AND(W468&gt;0,U468&gt;5),3,AND(W468&gt;0,U468&gt;2),2,AND(W468&gt;0,U468&gt;0),1)</f>
        <v>1</v>
      </c>
      <c r="Y468" cm="1">
        <f t="array" ref="Y468">_xlfn.IFS(W468=0,0,AND(W468&lt;0,X468=1),11,AND(W468&gt;0,X468=1),12,AND(W468&lt;0,X468=2),11,AND(W468&gt;0,X468=2),22,AND(W468&lt;0,X468=3),11,AND(W468&gt;0,X468=3),32,AND(W468&lt;0,X468=4),41,AND(W468&gt;0,X468=4),42,AND(W468&lt;0,X468=5),51,AND(W468&gt;0,X468=5),52)</f>
        <v>12</v>
      </c>
      <c r="Z468">
        <f t="shared" si="106"/>
        <v>1</v>
      </c>
      <c r="AA468">
        <f t="shared" si="107"/>
        <v>1</v>
      </c>
      <c r="AB468">
        <v>1</v>
      </c>
      <c r="AC468">
        <f t="shared" si="108"/>
        <v>2</v>
      </c>
    </row>
    <row r="469" spans="1:29" x14ac:dyDescent="0.25">
      <c r="A469" t="s">
        <v>5998</v>
      </c>
      <c r="B469" t="s">
        <v>448</v>
      </c>
      <c r="C469" t="s">
        <v>6100</v>
      </c>
      <c r="E469" t="s">
        <v>6101</v>
      </c>
      <c r="F469" t="s">
        <v>6102</v>
      </c>
      <c r="G469">
        <v>0</v>
      </c>
      <c r="H469">
        <v>196140.55328415002</v>
      </c>
      <c r="I469">
        <v>0</v>
      </c>
      <c r="J469">
        <f t="shared" si="101"/>
        <v>196140.55328415002</v>
      </c>
      <c r="K469">
        <v>0</v>
      </c>
      <c r="L469">
        <v>0</v>
      </c>
      <c r="M469">
        <v>0</v>
      </c>
      <c r="N469">
        <f t="shared" si="102"/>
        <v>0</v>
      </c>
      <c r="O469">
        <f t="shared" si="103"/>
        <v>6.2195761442208914E-3</v>
      </c>
      <c r="P469">
        <f t="shared" si="104"/>
        <v>0</v>
      </c>
      <c r="Q469" s="42">
        <f t="shared" si="105"/>
        <v>-6.2195761442208914E-3</v>
      </c>
      <c r="R469" s="50">
        <f>Q469*(-1)</f>
        <v>6.2195761442208914E-3</v>
      </c>
      <c r="S469" s="42">
        <v>3.2278739319999998E-3</v>
      </c>
      <c r="T469" s="42">
        <v>5.7349682390000004E-3</v>
      </c>
      <c r="U469">
        <v>-888</v>
      </c>
      <c r="V469">
        <f>((R469)/(T469-S469))*100</f>
        <v>248.07906614662861</v>
      </c>
      <c r="W469" cm="1">
        <f t="array" ref="W469">_xlfn.IFS(Q469&lt;0,-1,Q469=0,0,Q469&gt;0,1)</f>
        <v>-1</v>
      </c>
      <c r="X469" cm="1">
        <f t="array" ref="X469">_xlfn.IFS(W469=0,0,AND(W469&lt;0,V469&lt;50),1,AND(W469&lt;0,V469&lt;80),2,AND(W469&lt;0,V469&lt;90),3,AND(W469&lt;0,V469&lt;100),4,AND(W469&lt;0,V469&gt;100),5,AND(W469&gt;0,U469&gt;100),5,AND(W469&gt;0,U469&gt;10),4,AND(W469&gt;0,U469&gt;5),3,AND(W469&gt;0,U469&gt;2),2,AND(W469&gt;0,U469&gt;0),1)</f>
        <v>5</v>
      </c>
      <c r="Y469" cm="1">
        <f t="array" ref="Y469">_xlfn.IFS(W469=0,0,AND(W469&lt;0,X469=1),11,AND(W469&gt;0,X469=1),12,AND(W469&lt;0,X469=2),11,AND(W469&gt;0,X469=2),22,AND(W469&lt;0,X469=3),11,AND(W469&gt;0,X469=3),32,AND(W469&lt;0,X469=4),41,AND(W469&gt;0,X469=4),42,AND(W469&lt;0,X469=5),51,AND(W469&gt;0,X469=5),52)</f>
        <v>51</v>
      </c>
      <c r="Z469">
        <f t="shared" si="106"/>
        <v>0</v>
      </c>
      <c r="AA469">
        <f t="shared" si="107"/>
        <v>0</v>
      </c>
      <c r="AB469">
        <v>1</v>
      </c>
      <c r="AC469">
        <f t="shared" si="108"/>
        <v>0</v>
      </c>
    </row>
    <row r="470" spans="1:29" x14ac:dyDescent="0.25">
      <c r="A470" t="s">
        <v>5584</v>
      </c>
      <c r="B470" t="s">
        <v>449</v>
      </c>
      <c r="C470" t="s">
        <v>6100</v>
      </c>
      <c r="E470" t="s">
        <v>6101</v>
      </c>
      <c r="F470" t="s">
        <v>6102</v>
      </c>
      <c r="G470">
        <v>0</v>
      </c>
      <c r="H470">
        <v>0</v>
      </c>
      <c r="I470">
        <v>0</v>
      </c>
      <c r="J470">
        <f t="shared" si="101"/>
        <v>0</v>
      </c>
      <c r="K470">
        <v>0</v>
      </c>
      <c r="L470">
        <v>0</v>
      </c>
      <c r="M470">
        <v>0</v>
      </c>
      <c r="N470">
        <f t="shared" si="102"/>
        <v>0</v>
      </c>
      <c r="O470">
        <f t="shared" si="103"/>
        <v>0</v>
      </c>
      <c r="P470">
        <f t="shared" si="104"/>
        <v>0</v>
      </c>
      <c r="Q470" s="42">
        <f t="shared" si="105"/>
        <v>0</v>
      </c>
      <c r="R470" s="50">
        <f t="shared" ref="R470:R478" si="109">Q470</f>
        <v>0</v>
      </c>
      <c r="S470" s="42">
        <v>9.0000000000000008E-4</v>
      </c>
      <c r="T470" s="42">
        <v>1E-3</v>
      </c>
      <c r="U470">
        <f t="shared" ref="U470:U478" si="110">(Q470/T470)*100</f>
        <v>0</v>
      </c>
      <c r="V470">
        <f>((R470)/(T470-S470))*100</f>
        <v>0</v>
      </c>
      <c r="W470" cm="1">
        <f t="array" ref="W470">_xlfn.IFS(Q470&lt;0,-1,Q470=0,0,Q470&gt;0,1)</f>
        <v>0</v>
      </c>
      <c r="X470" cm="1">
        <f t="array" ref="X470">_xlfn.IFS(W470=0,0,AND(W470&lt;0,V470&lt;50),1,AND(W470&lt;0,V470&lt;80),2,AND(W470&lt;0,V470&lt;90),3,AND(W470&lt;0,V470&lt;100),4,AND(W470&lt;0,V470&gt;100),5,AND(W470&gt;0,U470&gt;100),5,AND(W470&gt;0,U470&gt;10),4,AND(W470&gt;0,U470&gt;5),3,AND(W470&gt;0,U470&gt;2),2,AND(W470&gt;0,U470&gt;0),1)</f>
        <v>0</v>
      </c>
      <c r="Y470" cm="1">
        <f t="array" ref="Y470">_xlfn.IFS(W470=0,0,AND(W470&lt;0,X470=1),11,AND(W470&gt;0,X470=1),12,AND(W470&lt;0,X470=2),11,AND(W470&gt;0,X470=2),22,AND(W470&lt;0,X470=3),11,AND(W470&gt;0,X470=3),32,AND(W470&lt;0,X470=4),41,AND(W470&gt;0,X470=4),42,AND(W470&lt;0,X470=5),51,AND(W470&gt;0,X470=5),52)</f>
        <v>0</v>
      </c>
      <c r="Z470">
        <f t="shared" si="106"/>
        <v>0</v>
      </c>
      <c r="AA470">
        <f t="shared" si="107"/>
        <v>0</v>
      </c>
      <c r="AB470">
        <v>1</v>
      </c>
      <c r="AC470">
        <f t="shared" si="108"/>
        <v>0</v>
      </c>
    </row>
    <row r="471" spans="1:29" x14ac:dyDescent="0.25">
      <c r="A471" t="s">
        <v>4430</v>
      </c>
      <c r="B471" t="s">
        <v>450</v>
      </c>
      <c r="C471" t="s">
        <v>6100</v>
      </c>
      <c r="E471" t="s">
        <v>6101</v>
      </c>
      <c r="F471" t="s">
        <v>6102</v>
      </c>
      <c r="G471">
        <v>0</v>
      </c>
      <c r="H471">
        <v>0</v>
      </c>
      <c r="I471">
        <v>0</v>
      </c>
      <c r="J471">
        <f t="shared" si="101"/>
        <v>0</v>
      </c>
      <c r="K471">
        <v>0</v>
      </c>
      <c r="L471">
        <v>0</v>
      </c>
      <c r="M471">
        <v>409600</v>
      </c>
      <c r="N471">
        <f t="shared" si="102"/>
        <v>409600</v>
      </c>
      <c r="O471">
        <f t="shared" si="103"/>
        <v>0</v>
      </c>
      <c r="P471">
        <f t="shared" si="104"/>
        <v>1.2988330796549975E-2</v>
      </c>
      <c r="Q471" s="42">
        <f t="shared" si="105"/>
        <v>1.2988330796549975E-2</v>
      </c>
      <c r="R471" s="50">
        <f t="shared" si="109"/>
        <v>1.2988330796549975E-2</v>
      </c>
      <c r="S471" s="42">
        <v>3.5761497699999998E-3</v>
      </c>
      <c r="T471" s="42">
        <v>7.3843888400000005E-3</v>
      </c>
      <c r="U471">
        <f t="shared" si="110"/>
        <v>175.88904211265742</v>
      </c>
      <c r="V471">
        <v>-888</v>
      </c>
      <c r="W471" cm="1">
        <f t="array" ref="W471">_xlfn.IFS(Q471&lt;0,-1,Q471=0,0,Q471&gt;0,1)</f>
        <v>1</v>
      </c>
      <c r="X471" cm="1">
        <f t="array" ref="X471">_xlfn.IFS(W471=0,0,AND(W471&lt;0,V471&lt;50),1,AND(W471&lt;0,V471&lt;80),2,AND(W471&lt;0,V471&lt;90),3,AND(W471&lt;0,V471&lt;100),4,AND(W471&lt;0,V471&gt;100),5,AND(W471&gt;0,U471&gt;100),5,AND(W471&gt;0,U471&gt;10),4,AND(W471&gt;0,U471&gt;5),3,AND(W471&gt;0,U471&gt;2),2,AND(W471&gt;0,U471&gt;0),1)</f>
        <v>5</v>
      </c>
      <c r="Y471" cm="1">
        <f t="array" ref="Y471">_xlfn.IFS(W471=0,0,AND(W471&lt;0,X471=1),11,AND(W471&gt;0,X471=1),12,AND(W471&lt;0,X471=2),11,AND(W471&gt;0,X471=2),22,AND(W471&lt;0,X471=3),11,AND(W471&gt;0,X471=3),32,AND(W471&lt;0,X471=4),41,AND(W471&gt;0,X471=4),42,AND(W471&lt;0,X471=5),51,AND(W471&gt;0,X471=5),52)</f>
        <v>52</v>
      </c>
      <c r="Z471">
        <f t="shared" si="106"/>
        <v>0</v>
      </c>
      <c r="AA471">
        <f t="shared" si="107"/>
        <v>0</v>
      </c>
      <c r="AB471">
        <v>1</v>
      </c>
      <c r="AC471">
        <f t="shared" si="108"/>
        <v>0</v>
      </c>
    </row>
    <row r="472" spans="1:29" x14ac:dyDescent="0.25">
      <c r="A472" t="s">
        <v>5193</v>
      </c>
      <c r="B472" t="s">
        <v>451</v>
      </c>
      <c r="C472" t="s">
        <v>6100</v>
      </c>
      <c r="E472" t="s">
        <v>6101</v>
      </c>
      <c r="F472" t="s">
        <v>6102</v>
      </c>
      <c r="G472">
        <v>0</v>
      </c>
      <c r="H472">
        <v>0</v>
      </c>
      <c r="I472">
        <v>2321</v>
      </c>
      <c r="J472">
        <f t="shared" si="101"/>
        <v>2321</v>
      </c>
      <c r="K472">
        <v>0</v>
      </c>
      <c r="L472">
        <v>0</v>
      </c>
      <c r="M472">
        <v>118000</v>
      </c>
      <c r="N472">
        <f t="shared" si="102"/>
        <v>118000</v>
      </c>
      <c r="O472">
        <f t="shared" si="103"/>
        <v>7.3598427194317609E-5</v>
      </c>
      <c r="P472">
        <f t="shared" si="104"/>
        <v>3.741755454084221E-3</v>
      </c>
      <c r="Q472" s="42">
        <f t="shared" si="105"/>
        <v>3.6681570268899035E-3</v>
      </c>
      <c r="R472" s="50">
        <f t="shared" si="109"/>
        <v>3.6681570268899035E-3</v>
      </c>
      <c r="S472" s="42">
        <v>0.45025737189999998</v>
      </c>
      <c r="T472" s="42">
        <v>0.72859937900000005</v>
      </c>
      <c r="U472">
        <f t="shared" si="110"/>
        <v>0.50345321895887918</v>
      </c>
      <c r="V472">
        <v>-888</v>
      </c>
      <c r="W472" cm="1">
        <f t="array" ref="W472">_xlfn.IFS(Q472&lt;0,-1,Q472=0,0,Q472&gt;0,1)</f>
        <v>1</v>
      </c>
      <c r="X472" cm="1">
        <f t="array" ref="X472">_xlfn.IFS(W472=0,0,AND(W472&lt;0,V472&lt;50),1,AND(W472&lt;0,V472&lt;80),2,AND(W472&lt;0,V472&lt;90),3,AND(W472&lt;0,V472&lt;100),4,AND(W472&lt;0,V472&gt;100),5,AND(W472&gt;0,U472&gt;100),5,AND(W472&gt;0,U472&gt;10),4,AND(W472&gt;0,U472&gt;5),3,AND(W472&gt;0,U472&gt;2),2,AND(W472&gt;0,U472&gt;0),1)</f>
        <v>1</v>
      </c>
      <c r="Y472" cm="1">
        <f t="array" ref="Y472">_xlfn.IFS(W472=0,0,AND(W472&lt;0,X472=1),11,AND(W472&gt;0,X472=1),12,AND(W472&lt;0,X472=2),11,AND(W472&gt;0,X472=2),22,AND(W472&lt;0,X472=3),11,AND(W472&gt;0,X472=3),32,AND(W472&lt;0,X472=4),41,AND(W472&gt;0,X472=4),42,AND(W472&lt;0,X472=5),51,AND(W472&gt;0,X472=5),52)</f>
        <v>12</v>
      </c>
      <c r="Z472">
        <f t="shared" si="106"/>
        <v>1</v>
      </c>
      <c r="AA472">
        <f t="shared" si="107"/>
        <v>1</v>
      </c>
      <c r="AB472">
        <v>0</v>
      </c>
      <c r="AC472">
        <f t="shared" si="108"/>
        <v>1</v>
      </c>
    </row>
    <row r="473" spans="1:29" x14ac:dyDescent="0.25">
      <c r="A473" t="s">
        <v>5961</v>
      </c>
      <c r="B473" t="s">
        <v>452</v>
      </c>
      <c r="C473" t="s">
        <v>6100</v>
      </c>
      <c r="E473" t="s">
        <v>6101</v>
      </c>
      <c r="F473" t="s">
        <v>6102</v>
      </c>
      <c r="G473">
        <v>0</v>
      </c>
      <c r="H473">
        <v>0</v>
      </c>
      <c r="I473">
        <v>0</v>
      </c>
      <c r="J473">
        <f t="shared" si="101"/>
        <v>0</v>
      </c>
      <c r="K473">
        <v>0</v>
      </c>
      <c r="L473">
        <v>0</v>
      </c>
      <c r="M473">
        <v>0</v>
      </c>
      <c r="N473">
        <f t="shared" si="102"/>
        <v>0</v>
      </c>
      <c r="O473">
        <f t="shared" si="103"/>
        <v>0</v>
      </c>
      <c r="P473">
        <f t="shared" si="104"/>
        <v>0</v>
      </c>
      <c r="Q473" s="42">
        <f t="shared" si="105"/>
        <v>0</v>
      </c>
      <c r="R473" s="50">
        <f t="shared" si="109"/>
        <v>0</v>
      </c>
      <c r="S473" s="42">
        <v>0.26402813600000002</v>
      </c>
      <c r="T473" s="42">
        <v>0.54602773819999995</v>
      </c>
      <c r="U473">
        <f t="shared" si="110"/>
        <v>0</v>
      </c>
      <c r="V473">
        <f>((R473)/(T473-S473))*100</f>
        <v>0</v>
      </c>
      <c r="W473" cm="1">
        <f t="array" ref="W473">_xlfn.IFS(Q473&lt;0,-1,Q473=0,0,Q473&gt;0,1)</f>
        <v>0</v>
      </c>
      <c r="X473" cm="1">
        <f t="array" ref="X473">_xlfn.IFS(W473=0,0,AND(W473&lt;0,V473&lt;50),1,AND(W473&lt;0,V473&lt;80),2,AND(W473&lt;0,V473&lt;90),3,AND(W473&lt;0,V473&lt;100),4,AND(W473&lt;0,V473&gt;100),5,AND(W473&gt;0,U473&gt;100),5,AND(W473&gt;0,U473&gt;10),4,AND(W473&gt;0,U473&gt;5),3,AND(W473&gt;0,U473&gt;2),2,AND(W473&gt;0,U473&gt;0),1)</f>
        <v>0</v>
      </c>
      <c r="Y473" cm="1">
        <f t="array" ref="Y473">_xlfn.IFS(W473=0,0,AND(W473&lt;0,X473=1),11,AND(W473&gt;0,X473=1),12,AND(W473&lt;0,X473=2),11,AND(W473&gt;0,X473=2),22,AND(W473&lt;0,X473=3),11,AND(W473&gt;0,X473=3),32,AND(W473&lt;0,X473=4),41,AND(W473&gt;0,X473=4),42,AND(W473&lt;0,X473=5),51,AND(W473&gt;0,X473=5),52)</f>
        <v>0</v>
      </c>
      <c r="Z473">
        <f t="shared" si="106"/>
        <v>1</v>
      </c>
      <c r="AA473">
        <f t="shared" si="107"/>
        <v>1</v>
      </c>
      <c r="AB473">
        <v>1</v>
      </c>
      <c r="AC473">
        <f t="shared" si="108"/>
        <v>2</v>
      </c>
    </row>
    <row r="474" spans="1:29" x14ac:dyDescent="0.25">
      <c r="A474" t="s">
        <v>3042</v>
      </c>
      <c r="B474" t="s">
        <v>453</v>
      </c>
      <c r="C474" t="s">
        <v>6100</v>
      </c>
      <c r="E474" t="s">
        <v>6101</v>
      </c>
      <c r="F474" t="s">
        <v>6102</v>
      </c>
      <c r="G474">
        <v>0</v>
      </c>
      <c r="H474">
        <v>0</v>
      </c>
      <c r="I474">
        <v>0</v>
      </c>
      <c r="J474">
        <f t="shared" si="101"/>
        <v>0</v>
      </c>
      <c r="K474">
        <v>0</v>
      </c>
      <c r="L474">
        <v>0</v>
      </c>
      <c r="M474">
        <v>3285</v>
      </c>
      <c r="N474">
        <f t="shared" si="102"/>
        <v>3285</v>
      </c>
      <c r="O474">
        <f t="shared" si="103"/>
        <v>0</v>
      </c>
      <c r="P474">
        <f t="shared" si="104"/>
        <v>1.0416666666666667E-4</v>
      </c>
      <c r="Q474" s="42">
        <f t="shared" si="105"/>
        <v>1.0416666666666667E-4</v>
      </c>
      <c r="R474" s="50">
        <f t="shared" si="109"/>
        <v>1.0416666666666667E-4</v>
      </c>
      <c r="S474" s="42">
        <v>1.0137597402</v>
      </c>
      <c r="T474" s="42">
        <v>1.5286748412</v>
      </c>
      <c r="U474">
        <f t="shared" si="110"/>
        <v>6.8141807439505257E-3</v>
      </c>
      <c r="V474">
        <v>-888</v>
      </c>
      <c r="W474" cm="1">
        <f t="array" ref="W474">_xlfn.IFS(Q474&lt;0,-1,Q474=0,0,Q474&gt;0,1)</f>
        <v>1</v>
      </c>
      <c r="X474" cm="1">
        <f t="array" ref="X474">_xlfn.IFS(W474=0,0,AND(W474&lt;0,V474&lt;50),1,AND(W474&lt;0,V474&lt;80),2,AND(W474&lt;0,V474&lt;90),3,AND(W474&lt;0,V474&lt;100),4,AND(W474&lt;0,V474&gt;100),5,AND(W474&gt;0,U474&gt;100),5,AND(W474&gt;0,U474&gt;10),4,AND(W474&gt;0,U474&gt;5),3,AND(W474&gt;0,U474&gt;2),2,AND(W474&gt;0,U474&gt;0),1)</f>
        <v>1</v>
      </c>
      <c r="Y474" cm="1">
        <f t="array" ref="Y474">_xlfn.IFS(W474=0,0,AND(W474&lt;0,X474=1),11,AND(W474&gt;0,X474=1),12,AND(W474&lt;0,X474=2),11,AND(W474&gt;0,X474=2),22,AND(W474&lt;0,X474=3),11,AND(W474&gt;0,X474=3),32,AND(W474&lt;0,X474=4),41,AND(W474&gt;0,X474=4),42,AND(W474&lt;0,X474=5),51,AND(W474&gt;0,X474=5),52)</f>
        <v>12</v>
      </c>
      <c r="Z474">
        <f t="shared" si="106"/>
        <v>1</v>
      </c>
      <c r="AA474">
        <f t="shared" si="107"/>
        <v>1</v>
      </c>
      <c r="AB474">
        <v>0</v>
      </c>
      <c r="AC474">
        <f t="shared" si="108"/>
        <v>1</v>
      </c>
    </row>
    <row r="475" spans="1:29" x14ac:dyDescent="0.25">
      <c r="A475" t="s">
        <v>2923</v>
      </c>
      <c r="B475" t="s">
        <v>454</v>
      </c>
      <c r="C475" t="s">
        <v>6100</v>
      </c>
      <c r="E475" t="s">
        <v>6101</v>
      </c>
      <c r="F475" t="s">
        <v>6102</v>
      </c>
      <c r="G475">
        <v>0</v>
      </c>
      <c r="H475">
        <v>0</v>
      </c>
      <c r="I475">
        <v>0</v>
      </c>
      <c r="J475">
        <f t="shared" si="101"/>
        <v>0</v>
      </c>
      <c r="K475">
        <v>0</v>
      </c>
      <c r="L475">
        <v>0</v>
      </c>
      <c r="M475">
        <v>0</v>
      </c>
      <c r="N475">
        <f t="shared" si="102"/>
        <v>0</v>
      </c>
      <c r="O475">
        <f t="shared" si="103"/>
        <v>0</v>
      </c>
      <c r="P475">
        <f t="shared" si="104"/>
        <v>0</v>
      </c>
      <c r="Q475" s="42">
        <f t="shared" si="105"/>
        <v>0</v>
      </c>
      <c r="R475" s="50">
        <f t="shared" si="109"/>
        <v>0</v>
      </c>
      <c r="S475" s="42">
        <v>5.0171822953E-3</v>
      </c>
      <c r="T475" s="42">
        <v>7.2584408644999999E-3</v>
      </c>
      <c r="U475">
        <f t="shared" si="110"/>
        <v>0</v>
      </c>
      <c r="V475">
        <f>((R475)/(T475-S475))*100</f>
        <v>0</v>
      </c>
      <c r="W475" cm="1">
        <f t="array" ref="W475">_xlfn.IFS(Q475&lt;0,-1,Q475=0,0,Q475&gt;0,1)</f>
        <v>0</v>
      </c>
      <c r="X475" cm="1">
        <f t="array" ref="X475">_xlfn.IFS(W475=0,0,AND(W475&lt;0,V475&lt;50),1,AND(W475&lt;0,V475&lt;80),2,AND(W475&lt;0,V475&lt;90),3,AND(W475&lt;0,V475&lt;100),4,AND(W475&lt;0,V475&gt;100),5,AND(W475&gt;0,U475&gt;100),5,AND(W475&gt;0,U475&gt;10),4,AND(W475&gt;0,U475&gt;5),3,AND(W475&gt;0,U475&gt;2),2,AND(W475&gt;0,U475&gt;0),1)</f>
        <v>0</v>
      </c>
      <c r="Y475" cm="1">
        <f t="array" ref="Y475">_xlfn.IFS(W475=0,0,AND(W475&lt;0,X475=1),11,AND(W475&gt;0,X475=1),12,AND(W475&lt;0,X475=2),11,AND(W475&gt;0,X475=2),22,AND(W475&lt;0,X475=3),11,AND(W475&gt;0,X475=3),32,AND(W475&lt;0,X475=4),41,AND(W475&gt;0,X475=4),42,AND(W475&lt;0,X475=5),51,AND(W475&gt;0,X475=5),52)</f>
        <v>0</v>
      </c>
      <c r="Z475">
        <f t="shared" si="106"/>
        <v>0</v>
      </c>
      <c r="AA475">
        <f t="shared" si="107"/>
        <v>0</v>
      </c>
      <c r="AB475">
        <v>0</v>
      </c>
      <c r="AC475">
        <f t="shared" si="108"/>
        <v>0</v>
      </c>
    </row>
    <row r="476" spans="1:29" x14ac:dyDescent="0.25">
      <c r="A476" t="s">
        <v>3548</v>
      </c>
      <c r="B476" t="s">
        <v>455</v>
      </c>
      <c r="C476" t="s">
        <v>6100</v>
      </c>
      <c r="E476" t="s">
        <v>6101</v>
      </c>
      <c r="F476" t="s">
        <v>6102</v>
      </c>
      <c r="G476">
        <v>0</v>
      </c>
      <c r="H476">
        <v>18903.764093624999</v>
      </c>
      <c r="I476">
        <v>47085</v>
      </c>
      <c r="J476">
        <f t="shared" si="101"/>
        <v>65988.764093624995</v>
      </c>
      <c r="K476">
        <v>0</v>
      </c>
      <c r="L476">
        <v>0</v>
      </c>
      <c r="M476">
        <v>68522.75</v>
      </c>
      <c r="N476">
        <f t="shared" si="102"/>
        <v>68522.75</v>
      </c>
      <c r="O476">
        <f t="shared" si="103"/>
        <v>2.0924899826745623E-3</v>
      </c>
      <c r="P476">
        <f t="shared" si="104"/>
        <v>2.1728421486555049E-3</v>
      </c>
      <c r="Q476" s="42">
        <f t="shared" si="105"/>
        <v>8.0352165980942646E-5</v>
      </c>
      <c r="R476" s="50">
        <f t="shared" si="109"/>
        <v>8.0352165980942646E-5</v>
      </c>
      <c r="S476" s="42">
        <v>8.7656720000000004E-4</v>
      </c>
      <c r="T476" s="42">
        <v>1.7867199000000001E-3</v>
      </c>
      <c r="U476">
        <f t="shared" si="110"/>
        <v>4.4971887300825744</v>
      </c>
      <c r="V476">
        <v>-888</v>
      </c>
      <c r="W476" cm="1">
        <f t="array" ref="W476">_xlfn.IFS(Q476&lt;0,-1,Q476=0,0,Q476&gt;0,1)</f>
        <v>1</v>
      </c>
      <c r="X476" cm="1">
        <f t="array" ref="X476">_xlfn.IFS(W476=0,0,AND(W476&lt;0,V476&lt;50),1,AND(W476&lt;0,V476&lt;80),2,AND(W476&lt;0,V476&lt;90),3,AND(W476&lt;0,V476&lt;100),4,AND(W476&lt;0,V476&gt;100),5,AND(W476&gt;0,U476&gt;100),5,AND(W476&gt;0,U476&gt;10),4,AND(W476&gt;0,U476&gt;5),3,AND(W476&gt;0,U476&gt;2),2,AND(W476&gt;0,U476&gt;0),1)</f>
        <v>2</v>
      </c>
      <c r="Y476" cm="1">
        <f t="array" ref="Y476">_xlfn.IFS(W476=0,0,AND(W476&lt;0,X476=1),11,AND(W476&gt;0,X476=1),12,AND(W476&lt;0,X476=2),11,AND(W476&gt;0,X476=2),22,AND(W476&lt;0,X476=3),11,AND(W476&gt;0,X476=3),32,AND(W476&lt;0,X476=4),41,AND(W476&gt;0,X476=4),42,AND(W476&lt;0,X476=5),51,AND(W476&gt;0,X476=5),52)</f>
        <v>22</v>
      </c>
      <c r="Z476">
        <f t="shared" si="106"/>
        <v>0</v>
      </c>
      <c r="AA476">
        <f t="shared" si="107"/>
        <v>0</v>
      </c>
      <c r="AB476">
        <v>0</v>
      </c>
      <c r="AC476">
        <f t="shared" si="108"/>
        <v>0</v>
      </c>
    </row>
    <row r="477" spans="1:29" x14ac:dyDescent="0.25">
      <c r="A477" t="s">
        <v>4933</v>
      </c>
      <c r="B477" t="s">
        <v>456</v>
      </c>
      <c r="C477" t="s">
        <v>6100</v>
      </c>
      <c r="E477" t="s">
        <v>6101</v>
      </c>
      <c r="F477" t="s">
        <v>6102</v>
      </c>
      <c r="G477">
        <v>0</v>
      </c>
      <c r="H477">
        <v>185519.7703647</v>
      </c>
      <c r="I477">
        <v>0</v>
      </c>
      <c r="J477">
        <f t="shared" si="101"/>
        <v>185519.7703647</v>
      </c>
      <c r="K477">
        <v>0</v>
      </c>
      <c r="L477">
        <v>0</v>
      </c>
      <c r="M477">
        <v>318900</v>
      </c>
      <c r="N477">
        <f t="shared" si="102"/>
        <v>318900</v>
      </c>
      <c r="O477">
        <f t="shared" si="103"/>
        <v>5.882793327140411E-3</v>
      </c>
      <c r="P477">
        <f t="shared" si="104"/>
        <v>1.0112252663622527E-2</v>
      </c>
      <c r="Q477" s="42">
        <f t="shared" si="105"/>
        <v>4.2294593364821161E-3</v>
      </c>
      <c r="R477" s="50">
        <f t="shared" si="109"/>
        <v>4.2294593364821161E-3</v>
      </c>
      <c r="S477" s="42">
        <v>1E-4</v>
      </c>
      <c r="T477" s="42">
        <v>1E-3</v>
      </c>
      <c r="U477">
        <f t="shared" si="110"/>
        <v>422.94593364821162</v>
      </c>
      <c r="V477">
        <v>-888</v>
      </c>
      <c r="W477" cm="1">
        <f t="array" ref="W477">_xlfn.IFS(Q477&lt;0,-1,Q477=0,0,Q477&gt;0,1)</f>
        <v>1</v>
      </c>
      <c r="X477" cm="1">
        <f t="array" ref="X477">_xlfn.IFS(W477=0,0,AND(W477&lt;0,V477&lt;50),1,AND(W477&lt;0,V477&lt;80),2,AND(W477&lt;0,V477&lt;90),3,AND(W477&lt;0,V477&lt;100),4,AND(W477&lt;0,V477&gt;100),5,AND(W477&gt;0,U477&gt;100),5,AND(W477&gt;0,U477&gt;10),4,AND(W477&gt;0,U477&gt;5),3,AND(W477&gt;0,U477&gt;2),2,AND(W477&gt;0,U477&gt;0),1)</f>
        <v>5</v>
      </c>
      <c r="Y477" cm="1">
        <f t="array" ref="Y477">_xlfn.IFS(W477=0,0,AND(W477&lt;0,X477=1),11,AND(W477&gt;0,X477=1),12,AND(W477&lt;0,X477=2),11,AND(W477&gt;0,X477=2),22,AND(W477&lt;0,X477=3),11,AND(W477&gt;0,X477=3),32,AND(W477&lt;0,X477=4),41,AND(W477&gt;0,X477=4),42,AND(W477&lt;0,X477=5),51,AND(W477&gt;0,X477=5),52)</f>
        <v>52</v>
      </c>
      <c r="Z477">
        <f t="shared" si="106"/>
        <v>0</v>
      </c>
      <c r="AA477">
        <f t="shared" si="107"/>
        <v>0</v>
      </c>
      <c r="AB477">
        <v>0</v>
      </c>
      <c r="AC477">
        <f t="shared" si="108"/>
        <v>0</v>
      </c>
    </row>
    <row r="478" spans="1:29" x14ac:dyDescent="0.25">
      <c r="A478" t="s">
        <v>5089</v>
      </c>
      <c r="B478" t="s">
        <v>457</v>
      </c>
      <c r="C478" t="s">
        <v>6100</v>
      </c>
      <c r="E478" t="s">
        <v>6101</v>
      </c>
      <c r="F478" t="s">
        <v>6102</v>
      </c>
      <c r="G478">
        <v>0</v>
      </c>
      <c r="H478">
        <v>0</v>
      </c>
      <c r="I478">
        <v>0</v>
      </c>
      <c r="J478">
        <f t="shared" si="101"/>
        <v>0</v>
      </c>
      <c r="K478">
        <v>0</v>
      </c>
      <c r="L478">
        <v>0</v>
      </c>
      <c r="M478">
        <v>0</v>
      </c>
      <c r="N478">
        <f t="shared" si="102"/>
        <v>0</v>
      </c>
      <c r="O478">
        <f t="shared" si="103"/>
        <v>0</v>
      </c>
      <c r="P478">
        <f t="shared" si="104"/>
        <v>0</v>
      </c>
      <c r="Q478" s="42">
        <f t="shared" si="105"/>
        <v>0</v>
      </c>
      <c r="R478" s="50">
        <f t="shared" si="109"/>
        <v>0</v>
      </c>
      <c r="S478" s="42">
        <v>1E-4</v>
      </c>
      <c r="T478" s="42">
        <v>1E-3</v>
      </c>
      <c r="U478">
        <f t="shared" si="110"/>
        <v>0</v>
      </c>
      <c r="V478">
        <f t="shared" ref="V478:V483" si="111">((R478)/(T478-S478))*100</f>
        <v>0</v>
      </c>
      <c r="W478" cm="1">
        <f t="array" ref="W478">_xlfn.IFS(Q478&lt;0,-1,Q478=0,0,Q478&gt;0,1)</f>
        <v>0</v>
      </c>
      <c r="X478" cm="1">
        <f t="array" ref="X478">_xlfn.IFS(W478=0,0,AND(W478&lt;0,V478&lt;50),1,AND(W478&lt;0,V478&lt;80),2,AND(W478&lt;0,V478&lt;90),3,AND(W478&lt;0,V478&lt;100),4,AND(W478&lt;0,V478&gt;100),5,AND(W478&gt;0,U478&gt;100),5,AND(W478&gt;0,U478&gt;10),4,AND(W478&gt;0,U478&gt;5),3,AND(W478&gt;0,U478&gt;2),2,AND(W478&gt;0,U478&gt;0),1)</f>
        <v>0</v>
      </c>
      <c r="Y478" cm="1">
        <f t="array" ref="Y478">_xlfn.IFS(W478=0,0,AND(W478&lt;0,X478=1),11,AND(W478&gt;0,X478=1),12,AND(W478&lt;0,X478=2),11,AND(W478&gt;0,X478=2),22,AND(W478&lt;0,X478=3),11,AND(W478&gt;0,X478=3),32,AND(W478&lt;0,X478=4),41,AND(W478&gt;0,X478=4),42,AND(W478&lt;0,X478=5),51,AND(W478&gt;0,X478=5),52)</f>
        <v>0</v>
      </c>
      <c r="Z478">
        <f t="shared" si="106"/>
        <v>0</v>
      </c>
      <c r="AA478">
        <f t="shared" si="107"/>
        <v>0</v>
      </c>
      <c r="AB478">
        <v>0</v>
      </c>
      <c r="AC478">
        <f t="shared" si="108"/>
        <v>0</v>
      </c>
    </row>
    <row r="479" spans="1:29" x14ac:dyDescent="0.25">
      <c r="A479" t="s">
        <v>4192</v>
      </c>
      <c r="B479" t="s">
        <v>458</v>
      </c>
      <c r="C479" t="s">
        <v>6100</v>
      </c>
      <c r="E479" t="s">
        <v>6101</v>
      </c>
      <c r="F479" t="s">
        <v>6102</v>
      </c>
      <c r="G479">
        <v>0</v>
      </c>
      <c r="H479">
        <v>0</v>
      </c>
      <c r="I479">
        <v>2513790.7200000002</v>
      </c>
      <c r="J479">
        <f t="shared" si="101"/>
        <v>2513790.7200000002</v>
      </c>
      <c r="K479">
        <v>0</v>
      </c>
      <c r="L479">
        <v>0</v>
      </c>
      <c r="M479">
        <v>1100185</v>
      </c>
      <c r="N479">
        <f t="shared" si="102"/>
        <v>1100185</v>
      </c>
      <c r="O479">
        <f t="shared" si="103"/>
        <v>7.9711780821917821E-2</v>
      </c>
      <c r="P479">
        <f t="shared" si="104"/>
        <v>3.4886637493658043E-2</v>
      </c>
      <c r="Q479" s="42">
        <f t="shared" si="105"/>
        <v>-4.4825143328259778E-2</v>
      </c>
      <c r="R479" s="50">
        <f>Q479*(-1)</f>
        <v>4.4825143328259778E-2</v>
      </c>
      <c r="S479" s="42">
        <v>0.31095518620000001</v>
      </c>
      <c r="T479" s="42">
        <v>0.52709588230000004</v>
      </c>
      <c r="U479">
        <v>-888</v>
      </c>
      <c r="V479">
        <f t="shared" si="111"/>
        <v>20.738872473844953</v>
      </c>
      <c r="W479" cm="1">
        <f t="array" ref="W479">_xlfn.IFS(Q479&lt;0,-1,Q479=0,0,Q479&gt;0,1)</f>
        <v>-1</v>
      </c>
      <c r="X479" cm="1">
        <f t="array" ref="X479">_xlfn.IFS(W479=0,0,AND(W479&lt;0,V479&lt;50),1,AND(W479&lt;0,V479&lt;80),2,AND(W479&lt;0,V479&lt;90),3,AND(W479&lt;0,V479&lt;100),4,AND(W479&lt;0,V479&gt;100),5,AND(W479&gt;0,U479&gt;100),5,AND(W479&gt;0,U479&gt;10),4,AND(W479&gt;0,U479&gt;5),3,AND(W479&gt;0,U479&gt;2),2,AND(W479&gt;0,U479&gt;0),1)</f>
        <v>1</v>
      </c>
      <c r="Y479" cm="1">
        <f t="array" ref="Y479">_xlfn.IFS(W479=0,0,AND(W479&lt;0,X479=1),11,AND(W479&gt;0,X479=1),12,AND(W479&lt;0,X479=2),11,AND(W479&gt;0,X479=2),22,AND(W479&lt;0,X479=3),11,AND(W479&gt;0,X479=3),32,AND(W479&lt;0,X479=4),41,AND(W479&gt;0,X479=4),42,AND(W479&lt;0,X479=5),51,AND(W479&gt;0,X479=5),52)</f>
        <v>11</v>
      </c>
      <c r="Z479">
        <f t="shared" si="106"/>
        <v>1</v>
      </c>
      <c r="AA479">
        <f t="shared" si="107"/>
        <v>1</v>
      </c>
      <c r="AB479">
        <v>0</v>
      </c>
      <c r="AC479">
        <f t="shared" si="108"/>
        <v>1</v>
      </c>
    </row>
    <row r="480" spans="1:29" x14ac:dyDescent="0.25">
      <c r="A480" t="s">
        <v>5229</v>
      </c>
      <c r="B480" t="s">
        <v>459</v>
      </c>
      <c r="C480" t="s">
        <v>6100</v>
      </c>
      <c r="E480" t="s">
        <v>6101</v>
      </c>
      <c r="F480" t="s">
        <v>6102</v>
      </c>
      <c r="G480">
        <v>0</v>
      </c>
      <c r="H480">
        <v>0</v>
      </c>
      <c r="I480">
        <v>59860</v>
      </c>
      <c r="J480">
        <f t="shared" si="101"/>
        <v>59860</v>
      </c>
      <c r="K480">
        <v>0</v>
      </c>
      <c r="L480">
        <v>0</v>
      </c>
      <c r="M480">
        <v>0</v>
      </c>
      <c r="N480">
        <f t="shared" si="102"/>
        <v>0</v>
      </c>
      <c r="O480">
        <f t="shared" si="103"/>
        <v>1.8981481481481482E-3</v>
      </c>
      <c r="P480">
        <f t="shared" si="104"/>
        <v>0</v>
      </c>
      <c r="Q480" s="42">
        <f t="shared" si="105"/>
        <v>-1.8981481481481482E-3</v>
      </c>
      <c r="R480" s="50">
        <f>Q480*(-1)</f>
        <v>1.8981481481481482E-3</v>
      </c>
      <c r="S480" s="42">
        <v>1.2781945410000001E-3</v>
      </c>
      <c r="T480" s="42">
        <v>2.167325743E-3</v>
      </c>
      <c r="U480">
        <v>-888</v>
      </c>
      <c r="V480">
        <f t="shared" si="111"/>
        <v>213.48347059224545</v>
      </c>
      <c r="W480" cm="1">
        <f t="array" ref="W480">_xlfn.IFS(Q480&lt;0,-1,Q480=0,0,Q480&gt;0,1)</f>
        <v>-1</v>
      </c>
      <c r="X480" cm="1">
        <f t="array" ref="X480">_xlfn.IFS(W480=0,0,AND(W480&lt;0,V480&lt;50),1,AND(W480&lt;0,V480&lt;80),2,AND(W480&lt;0,V480&lt;90),3,AND(W480&lt;0,V480&lt;100),4,AND(W480&lt;0,V480&gt;100),5,AND(W480&gt;0,U480&gt;100),5,AND(W480&gt;0,U480&gt;10),4,AND(W480&gt;0,U480&gt;5),3,AND(W480&gt;0,U480&gt;2),2,AND(W480&gt;0,U480&gt;0),1)</f>
        <v>5</v>
      </c>
      <c r="Y480" cm="1">
        <f t="array" ref="Y480">_xlfn.IFS(W480=0,0,AND(W480&lt;0,X480=1),11,AND(W480&gt;0,X480=1),12,AND(W480&lt;0,X480=2),11,AND(W480&gt;0,X480=2),22,AND(W480&lt;0,X480=3),11,AND(W480&gt;0,X480=3),32,AND(W480&lt;0,X480=4),41,AND(W480&gt;0,X480=4),42,AND(W480&lt;0,X480=5),51,AND(W480&gt;0,X480=5),52)</f>
        <v>51</v>
      </c>
      <c r="Z480">
        <f t="shared" si="106"/>
        <v>0</v>
      </c>
      <c r="AA480">
        <f t="shared" si="107"/>
        <v>0</v>
      </c>
      <c r="AB480">
        <v>1</v>
      </c>
      <c r="AC480">
        <f t="shared" si="108"/>
        <v>0</v>
      </c>
    </row>
    <row r="481" spans="1:29" x14ac:dyDescent="0.25">
      <c r="A481" t="s">
        <v>5695</v>
      </c>
      <c r="B481" t="s">
        <v>460</v>
      </c>
      <c r="C481" t="s">
        <v>6100</v>
      </c>
      <c r="E481" t="s">
        <v>6101</v>
      </c>
      <c r="F481" t="s">
        <v>6102</v>
      </c>
      <c r="G481">
        <v>0</v>
      </c>
      <c r="H481">
        <v>0</v>
      </c>
      <c r="I481">
        <v>0</v>
      </c>
      <c r="J481">
        <f t="shared" si="101"/>
        <v>0</v>
      </c>
      <c r="K481">
        <v>0</v>
      </c>
      <c r="L481">
        <v>0</v>
      </c>
      <c r="M481">
        <v>0</v>
      </c>
      <c r="N481">
        <f t="shared" si="102"/>
        <v>0</v>
      </c>
      <c r="O481">
        <f t="shared" si="103"/>
        <v>0</v>
      </c>
      <c r="P481">
        <f t="shared" si="104"/>
        <v>0</v>
      </c>
      <c r="Q481" s="42">
        <f t="shared" si="105"/>
        <v>0</v>
      </c>
      <c r="R481" s="50">
        <f>Q481</f>
        <v>0</v>
      </c>
      <c r="S481" s="42">
        <v>7.4130914299999997E-4</v>
      </c>
      <c r="T481" s="42">
        <v>1.4112409130000001E-3</v>
      </c>
      <c r="U481">
        <f>(Q481/T481)*100</f>
        <v>0</v>
      </c>
      <c r="V481">
        <f t="shared" si="111"/>
        <v>0</v>
      </c>
      <c r="W481" cm="1">
        <f t="array" ref="W481">_xlfn.IFS(Q481&lt;0,-1,Q481=0,0,Q481&gt;0,1)</f>
        <v>0</v>
      </c>
      <c r="X481" cm="1">
        <f t="array" ref="X481">_xlfn.IFS(W481=0,0,AND(W481&lt;0,V481&lt;50),1,AND(W481&lt;0,V481&lt;80),2,AND(W481&lt;0,V481&lt;90),3,AND(W481&lt;0,V481&lt;100),4,AND(W481&lt;0,V481&gt;100),5,AND(W481&gt;0,U481&gt;100),5,AND(W481&gt;0,U481&gt;10),4,AND(W481&gt;0,U481&gt;5),3,AND(W481&gt;0,U481&gt;2),2,AND(W481&gt;0,U481&gt;0),1)</f>
        <v>0</v>
      </c>
      <c r="Y481" cm="1">
        <f t="array" ref="Y481">_xlfn.IFS(W481=0,0,AND(W481&lt;0,X481=1),11,AND(W481&gt;0,X481=1),12,AND(W481&lt;0,X481=2),11,AND(W481&gt;0,X481=2),22,AND(W481&lt;0,X481=3),11,AND(W481&gt;0,X481=3),32,AND(W481&lt;0,X481=4),41,AND(W481&gt;0,X481=4),42,AND(W481&lt;0,X481=5),51,AND(W481&gt;0,X481=5),52)</f>
        <v>0</v>
      </c>
      <c r="Z481">
        <f t="shared" si="106"/>
        <v>0</v>
      </c>
      <c r="AA481">
        <f t="shared" si="107"/>
        <v>0</v>
      </c>
      <c r="AB481">
        <v>1</v>
      </c>
      <c r="AC481">
        <f t="shared" si="108"/>
        <v>0</v>
      </c>
    </row>
    <row r="482" spans="1:29" x14ac:dyDescent="0.25">
      <c r="A482" t="s">
        <v>3921</v>
      </c>
      <c r="B482" t="s">
        <v>461</v>
      </c>
      <c r="C482" t="s">
        <v>6100</v>
      </c>
      <c r="E482" t="s">
        <v>6101</v>
      </c>
      <c r="F482" t="s">
        <v>6102</v>
      </c>
      <c r="G482">
        <v>0</v>
      </c>
      <c r="H482">
        <v>856228.84328700008</v>
      </c>
      <c r="I482">
        <v>481940789.75999999</v>
      </c>
      <c r="J482">
        <f t="shared" si="101"/>
        <v>482797018.60328698</v>
      </c>
      <c r="K482">
        <v>0</v>
      </c>
      <c r="L482">
        <v>0</v>
      </c>
      <c r="M482">
        <v>695984.5</v>
      </c>
      <c r="N482">
        <f t="shared" si="102"/>
        <v>695984.5</v>
      </c>
      <c r="O482">
        <f t="shared" si="103"/>
        <v>15.309393030291952</v>
      </c>
      <c r="P482">
        <f t="shared" si="104"/>
        <v>2.2069523718924403E-2</v>
      </c>
      <c r="Q482" s="42">
        <f t="shared" si="105"/>
        <v>-15.287323506573028</v>
      </c>
      <c r="R482" s="50">
        <f>Q482*(-1)</f>
        <v>15.287323506573028</v>
      </c>
      <c r="S482" s="42">
        <v>5.7395492239999998E-2</v>
      </c>
      <c r="T482" s="42">
        <v>0.10744546646</v>
      </c>
      <c r="U482">
        <v>-888</v>
      </c>
      <c r="V482">
        <f t="shared" si="111"/>
        <v>30544.118643050577</v>
      </c>
      <c r="W482" cm="1">
        <f t="array" ref="W482">_xlfn.IFS(Q482&lt;0,-1,Q482=0,0,Q482&gt;0,1)</f>
        <v>-1</v>
      </c>
      <c r="X482" cm="1">
        <f t="array" ref="X482">_xlfn.IFS(W482=0,0,AND(W482&lt;0,V482&lt;50),1,AND(W482&lt;0,V482&lt;80),2,AND(W482&lt;0,V482&lt;90),3,AND(W482&lt;0,V482&lt;100),4,AND(W482&lt;0,V482&gt;100),5,AND(W482&gt;0,U482&gt;100),5,AND(W482&gt;0,U482&gt;10),4,AND(W482&gt;0,U482&gt;5),3,AND(W482&gt;0,U482&gt;2),2,AND(W482&gt;0,U482&gt;0),1)</f>
        <v>5</v>
      </c>
      <c r="Y482" cm="1">
        <f t="array" ref="Y482">_xlfn.IFS(W482=0,0,AND(W482&lt;0,X482=1),11,AND(W482&gt;0,X482=1),12,AND(W482&lt;0,X482=2),11,AND(W482&gt;0,X482=2),22,AND(W482&lt;0,X482=3),11,AND(W482&gt;0,X482=3),32,AND(W482&lt;0,X482=4),41,AND(W482&gt;0,X482=4),42,AND(W482&lt;0,X482=5),51,AND(W482&gt;0,X482=5),52)</f>
        <v>51</v>
      </c>
      <c r="Z482">
        <f t="shared" si="106"/>
        <v>1</v>
      </c>
      <c r="AA482">
        <f t="shared" si="107"/>
        <v>1</v>
      </c>
      <c r="AB482">
        <v>0</v>
      </c>
      <c r="AC482">
        <f t="shared" si="108"/>
        <v>1</v>
      </c>
    </row>
    <row r="483" spans="1:29" x14ac:dyDescent="0.25">
      <c r="A483" t="s">
        <v>3866</v>
      </c>
      <c r="B483" t="s">
        <v>462</v>
      </c>
      <c r="C483" t="s">
        <v>6100</v>
      </c>
      <c r="E483" t="s">
        <v>6101</v>
      </c>
      <c r="F483" t="s">
        <v>6102</v>
      </c>
      <c r="G483">
        <v>0</v>
      </c>
      <c r="H483">
        <v>0</v>
      </c>
      <c r="I483">
        <v>3547800</v>
      </c>
      <c r="J483">
        <f t="shared" si="101"/>
        <v>3547800</v>
      </c>
      <c r="K483">
        <v>0</v>
      </c>
      <c r="L483">
        <v>0</v>
      </c>
      <c r="M483">
        <v>289025</v>
      </c>
      <c r="N483">
        <f t="shared" si="102"/>
        <v>289025</v>
      </c>
      <c r="O483">
        <f t="shared" si="103"/>
        <v>0.1125</v>
      </c>
      <c r="P483">
        <f t="shared" si="104"/>
        <v>9.1649226281075597E-3</v>
      </c>
      <c r="Q483" s="42">
        <f t="shared" si="105"/>
        <v>-0.10333507737189244</v>
      </c>
      <c r="R483" s="50">
        <f>Q483*(-1)</f>
        <v>0.10333507737189244</v>
      </c>
      <c r="S483" s="42">
        <v>4.0174167019999998E-2</v>
      </c>
      <c r="T483" s="42">
        <v>8.3450285129999996E-2</v>
      </c>
      <c r="U483">
        <v>-888</v>
      </c>
      <c r="V483">
        <f t="shared" si="111"/>
        <v>238.78083775729039</v>
      </c>
      <c r="W483" cm="1">
        <f t="array" ref="W483">_xlfn.IFS(Q483&lt;0,-1,Q483=0,0,Q483&gt;0,1)</f>
        <v>-1</v>
      </c>
      <c r="X483" cm="1">
        <f t="array" ref="X483">_xlfn.IFS(W483=0,0,AND(W483&lt;0,V483&lt;50),1,AND(W483&lt;0,V483&lt;80),2,AND(W483&lt;0,V483&lt;90),3,AND(W483&lt;0,V483&lt;100),4,AND(W483&lt;0,V483&gt;100),5,AND(W483&gt;0,U483&gt;100),5,AND(W483&gt;0,U483&gt;10),4,AND(W483&gt;0,U483&gt;5),3,AND(W483&gt;0,U483&gt;2),2,AND(W483&gt;0,U483&gt;0),1)</f>
        <v>5</v>
      </c>
      <c r="Y483" cm="1">
        <f t="array" ref="Y483">_xlfn.IFS(W483=0,0,AND(W483&lt;0,X483=1),11,AND(W483&gt;0,X483=1),12,AND(W483&lt;0,X483=2),11,AND(W483&gt;0,X483=2),22,AND(W483&lt;0,X483=3),11,AND(W483&gt;0,X483=3),32,AND(W483&lt;0,X483=4),41,AND(W483&gt;0,X483=4),42,AND(W483&lt;0,X483=5),51,AND(W483&gt;0,X483=5),52)</f>
        <v>51</v>
      </c>
      <c r="Z483">
        <f t="shared" si="106"/>
        <v>1</v>
      </c>
      <c r="AA483">
        <f t="shared" si="107"/>
        <v>1</v>
      </c>
      <c r="AB483">
        <v>1</v>
      </c>
      <c r="AC483">
        <f t="shared" si="108"/>
        <v>2</v>
      </c>
    </row>
    <row r="484" spans="1:29" x14ac:dyDescent="0.25">
      <c r="A484" t="s">
        <v>3022</v>
      </c>
      <c r="B484" t="s">
        <v>463</v>
      </c>
      <c r="C484" t="s">
        <v>6100</v>
      </c>
      <c r="E484" t="s">
        <v>6101</v>
      </c>
      <c r="F484" t="s">
        <v>6102</v>
      </c>
      <c r="G484">
        <v>0</v>
      </c>
      <c r="H484">
        <v>0</v>
      </c>
      <c r="I484">
        <v>0</v>
      </c>
      <c r="J484">
        <f t="shared" si="101"/>
        <v>0</v>
      </c>
      <c r="K484">
        <v>0</v>
      </c>
      <c r="L484">
        <v>0</v>
      </c>
      <c r="M484">
        <v>967.25</v>
      </c>
      <c r="N484">
        <f t="shared" si="102"/>
        <v>967.25</v>
      </c>
      <c r="O484">
        <f t="shared" si="103"/>
        <v>0</v>
      </c>
      <c r="P484">
        <f t="shared" si="104"/>
        <v>3.0671296296296294E-5</v>
      </c>
      <c r="Q484" s="42">
        <f t="shared" si="105"/>
        <v>3.0671296296296294E-5</v>
      </c>
      <c r="R484" s="50">
        <f>Q484</f>
        <v>3.0671296296296294E-5</v>
      </c>
      <c r="S484" s="42">
        <v>0.1210527367</v>
      </c>
      <c r="T484" s="42">
        <v>0.22733804969999999</v>
      </c>
      <c r="U484">
        <f>(Q484/T484)*100</f>
        <v>1.3491492663357838E-2</v>
      </c>
      <c r="V484">
        <v>-888</v>
      </c>
      <c r="W484" cm="1">
        <f t="array" ref="W484">_xlfn.IFS(Q484&lt;0,-1,Q484=0,0,Q484&gt;0,1)</f>
        <v>1</v>
      </c>
      <c r="X484" cm="1">
        <f t="array" ref="X484">_xlfn.IFS(W484=0,0,AND(W484&lt;0,V484&lt;50),1,AND(W484&lt;0,V484&lt;80),2,AND(W484&lt;0,V484&lt;90),3,AND(W484&lt;0,V484&lt;100),4,AND(W484&lt;0,V484&gt;100),5,AND(W484&gt;0,U484&gt;100),5,AND(W484&gt;0,U484&gt;10),4,AND(W484&gt;0,U484&gt;5),3,AND(W484&gt;0,U484&gt;2),2,AND(W484&gt;0,U484&gt;0),1)</f>
        <v>1</v>
      </c>
      <c r="Y484" cm="1">
        <f t="array" ref="Y484">_xlfn.IFS(W484=0,0,AND(W484&lt;0,X484=1),11,AND(W484&gt;0,X484=1),12,AND(W484&lt;0,X484=2),11,AND(W484&gt;0,X484=2),22,AND(W484&lt;0,X484=3),11,AND(W484&gt;0,X484=3),32,AND(W484&lt;0,X484=4),41,AND(W484&gt;0,X484=4),42,AND(W484&lt;0,X484=5),51,AND(W484&gt;0,X484=5),52)</f>
        <v>12</v>
      </c>
      <c r="Z484">
        <f t="shared" si="106"/>
        <v>1</v>
      </c>
      <c r="AA484">
        <f t="shared" si="107"/>
        <v>1</v>
      </c>
      <c r="AB484">
        <v>1</v>
      </c>
      <c r="AC484">
        <f t="shared" si="108"/>
        <v>2</v>
      </c>
    </row>
    <row r="485" spans="1:29" x14ac:dyDescent="0.25">
      <c r="A485" t="s">
        <v>3153</v>
      </c>
      <c r="B485" t="s">
        <v>464</v>
      </c>
      <c r="C485" t="s">
        <v>6100</v>
      </c>
      <c r="E485" t="s">
        <v>6101</v>
      </c>
      <c r="F485" t="s">
        <v>6102</v>
      </c>
      <c r="G485">
        <v>0</v>
      </c>
      <c r="H485">
        <v>0</v>
      </c>
      <c r="I485">
        <v>0</v>
      </c>
      <c r="J485">
        <f t="shared" si="101"/>
        <v>0</v>
      </c>
      <c r="K485">
        <v>0</v>
      </c>
      <c r="L485">
        <v>0</v>
      </c>
      <c r="M485">
        <v>2044</v>
      </c>
      <c r="N485">
        <f t="shared" si="102"/>
        <v>2044</v>
      </c>
      <c r="O485">
        <f t="shared" si="103"/>
        <v>0</v>
      </c>
      <c r="P485">
        <f t="shared" si="104"/>
        <v>6.4814814814814816E-5</v>
      </c>
      <c r="Q485" s="42">
        <f t="shared" si="105"/>
        <v>6.4814814814814816E-5</v>
      </c>
      <c r="R485" s="50">
        <f>Q485</f>
        <v>6.4814814814814816E-5</v>
      </c>
      <c r="S485" s="42">
        <v>9.0000000000000008E-4</v>
      </c>
      <c r="T485" s="42">
        <v>1E-3</v>
      </c>
      <c r="U485">
        <f>(Q485/T485)*100</f>
        <v>6.481481481481481</v>
      </c>
      <c r="V485">
        <v>-888</v>
      </c>
      <c r="W485" cm="1">
        <f t="array" ref="W485">_xlfn.IFS(Q485&lt;0,-1,Q485=0,0,Q485&gt;0,1)</f>
        <v>1</v>
      </c>
      <c r="X485" cm="1">
        <f t="array" ref="X485">_xlfn.IFS(W485=0,0,AND(W485&lt;0,V485&lt;50),1,AND(W485&lt;0,V485&lt;80),2,AND(W485&lt;0,V485&lt;90),3,AND(W485&lt;0,V485&lt;100),4,AND(W485&lt;0,V485&gt;100),5,AND(W485&gt;0,U485&gt;100),5,AND(W485&gt;0,U485&gt;10),4,AND(W485&gt;0,U485&gt;5),3,AND(W485&gt;0,U485&gt;2),2,AND(W485&gt;0,U485&gt;0),1)</f>
        <v>3</v>
      </c>
      <c r="Y485" cm="1">
        <f t="array" ref="Y485">_xlfn.IFS(W485=0,0,AND(W485&lt;0,X485=1),11,AND(W485&gt;0,X485=1),12,AND(W485&lt;0,X485=2),11,AND(W485&gt;0,X485=2),22,AND(W485&lt;0,X485=3),11,AND(W485&gt;0,X485=3),32,AND(W485&lt;0,X485=4),41,AND(W485&gt;0,X485=4),42,AND(W485&lt;0,X485=5),51,AND(W485&gt;0,X485=5),52)</f>
        <v>32</v>
      </c>
      <c r="Z485">
        <f t="shared" si="106"/>
        <v>0</v>
      </c>
      <c r="AA485">
        <f t="shared" si="107"/>
        <v>0</v>
      </c>
      <c r="AB485">
        <v>0</v>
      </c>
      <c r="AC485">
        <f t="shared" si="108"/>
        <v>0</v>
      </c>
    </row>
    <row r="486" spans="1:29" x14ac:dyDescent="0.25">
      <c r="A486" t="s">
        <v>5194</v>
      </c>
      <c r="B486" t="s">
        <v>465</v>
      </c>
      <c r="C486" t="s">
        <v>6100</v>
      </c>
      <c r="E486" t="s">
        <v>6101</v>
      </c>
      <c r="F486" t="s">
        <v>6102</v>
      </c>
      <c r="G486">
        <v>0</v>
      </c>
      <c r="H486">
        <v>0</v>
      </c>
      <c r="I486">
        <v>0</v>
      </c>
      <c r="J486">
        <f t="shared" si="101"/>
        <v>0</v>
      </c>
      <c r="K486">
        <v>0</v>
      </c>
      <c r="L486">
        <v>0</v>
      </c>
      <c r="M486">
        <v>204712.45</v>
      </c>
      <c r="N486">
        <f t="shared" si="102"/>
        <v>204712.45</v>
      </c>
      <c r="O486">
        <f t="shared" si="103"/>
        <v>0</v>
      </c>
      <c r="P486">
        <f t="shared" si="104"/>
        <v>6.4913892059868094E-3</v>
      </c>
      <c r="Q486" s="42">
        <f t="shared" si="105"/>
        <v>6.4913892059868094E-3</v>
      </c>
      <c r="R486" s="50">
        <f>Q486</f>
        <v>6.4913892059868094E-3</v>
      </c>
      <c r="S486" s="42">
        <v>4.9439305119999999E-2</v>
      </c>
      <c r="T486" s="42">
        <v>0.13513387965000001</v>
      </c>
      <c r="U486">
        <f>(Q486/T486)*100</f>
        <v>4.8036726413832431</v>
      </c>
      <c r="V486">
        <v>-888</v>
      </c>
      <c r="W486" cm="1">
        <f t="array" ref="W486">_xlfn.IFS(Q486&lt;0,-1,Q486=0,0,Q486&gt;0,1)</f>
        <v>1</v>
      </c>
      <c r="X486" cm="1">
        <f t="array" ref="X486">_xlfn.IFS(W486=0,0,AND(W486&lt;0,V486&lt;50),1,AND(W486&lt;0,V486&lt;80),2,AND(W486&lt;0,V486&lt;90),3,AND(W486&lt;0,V486&lt;100),4,AND(W486&lt;0,V486&gt;100),5,AND(W486&gt;0,U486&gt;100),5,AND(W486&gt;0,U486&gt;10),4,AND(W486&gt;0,U486&gt;5),3,AND(W486&gt;0,U486&gt;2),2,AND(W486&gt;0,U486&gt;0),1)</f>
        <v>2</v>
      </c>
      <c r="Y486" cm="1">
        <f t="array" ref="Y486">_xlfn.IFS(W486=0,0,AND(W486&lt;0,X486=1),11,AND(W486&gt;0,X486=1),12,AND(W486&lt;0,X486=2),11,AND(W486&gt;0,X486=2),22,AND(W486&lt;0,X486=3),11,AND(W486&gt;0,X486=3),32,AND(W486&lt;0,X486=4),41,AND(W486&gt;0,X486=4),42,AND(W486&lt;0,X486=5),51,AND(W486&gt;0,X486=5),52)</f>
        <v>22</v>
      </c>
      <c r="Z486">
        <f t="shared" si="106"/>
        <v>1</v>
      </c>
      <c r="AA486">
        <f t="shared" si="107"/>
        <v>1</v>
      </c>
      <c r="AB486">
        <v>0</v>
      </c>
      <c r="AC486">
        <f t="shared" si="108"/>
        <v>1</v>
      </c>
    </row>
    <row r="487" spans="1:29" x14ac:dyDescent="0.25">
      <c r="A487" t="s">
        <v>4516</v>
      </c>
      <c r="B487" t="s">
        <v>466</v>
      </c>
      <c r="C487" t="s">
        <v>6100</v>
      </c>
      <c r="E487" t="s">
        <v>6101</v>
      </c>
      <c r="F487" t="s">
        <v>6102</v>
      </c>
      <c r="G487">
        <v>0</v>
      </c>
      <c r="H487">
        <v>0</v>
      </c>
      <c r="I487">
        <v>0</v>
      </c>
      <c r="J487">
        <f t="shared" si="101"/>
        <v>0</v>
      </c>
      <c r="K487">
        <v>0</v>
      </c>
      <c r="L487">
        <v>0</v>
      </c>
      <c r="M487">
        <v>351800</v>
      </c>
      <c r="N487">
        <f t="shared" si="102"/>
        <v>351800</v>
      </c>
      <c r="O487">
        <f t="shared" si="103"/>
        <v>0</v>
      </c>
      <c r="P487">
        <f t="shared" si="104"/>
        <v>1.1155504819888381E-2</v>
      </c>
      <c r="Q487" s="42">
        <f t="shared" si="105"/>
        <v>1.1155504819888381E-2</v>
      </c>
      <c r="R487" s="50">
        <f>Q487</f>
        <v>1.1155504819888381E-2</v>
      </c>
      <c r="S487" s="42">
        <v>1.0149626599999999E-4</v>
      </c>
      <c r="T487" s="42">
        <v>4.0503703699999998E-4</v>
      </c>
      <c r="U487">
        <f>(Q487/T487)*100</f>
        <v>2754.1937652206316</v>
      </c>
      <c r="V487">
        <v>-888</v>
      </c>
      <c r="W487" cm="1">
        <f t="array" ref="W487">_xlfn.IFS(Q487&lt;0,-1,Q487=0,0,Q487&gt;0,1)</f>
        <v>1</v>
      </c>
      <c r="X487" cm="1">
        <f t="array" ref="X487">_xlfn.IFS(W487=0,0,AND(W487&lt;0,V487&lt;50),1,AND(W487&lt;0,V487&lt;80),2,AND(W487&lt;0,V487&lt;90),3,AND(W487&lt;0,V487&lt;100),4,AND(W487&lt;0,V487&gt;100),5,AND(W487&gt;0,U487&gt;100),5,AND(W487&gt;0,U487&gt;10),4,AND(W487&gt;0,U487&gt;5),3,AND(W487&gt;0,U487&gt;2),2,AND(W487&gt;0,U487&gt;0),1)</f>
        <v>5</v>
      </c>
      <c r="Y487" cm="1">
        <f t="array" ref="Y487">_xlfn.IFS(W487=0,0,AND(W487&lt;0,X487=1),11,AND(W487&gt;0,X487=1),12,AND(W487&lt;0,X487=2),11,AND(W487&gt;0,X487=2),22,AND(W487&lt;0,X487=3),11,AND(W487&gt;0,X487=3),32,AND(W487&lt;0,X487=4),41,AND(W487&gt;0,X487=4),42,AND(W487&lt;0,X487=5),51,AND(W487&gt;0,X487=5),52)</f>
        <v>52</v>
      </c>
      <c r="Z487">
        <f t="shared" si="106"/>
        <v>0</v>
      </c>
      <c r="AA487">
        <f t="shared" si="107"/>
        <v>0</v>
      </c>
      <c r="AB487">
        <v>1</v>
      </c>
      <c r="AC487">
        <f t="shared" si="108"/>
        <v>0</v>
      </c>
    </row>
    <row r="488" spans="1:29" x14ac:dyDescent="0.25">
      <c r="A488" t="s">
        <v>3878</v>
      </c>
      <c r="B488" t="s">
        <v>467</v>
      </c>
      <c r="C488" t="s">
        <v>6100</v>
      </c>
      <c r="E488" t="s">
        <v>6125</v>
      </c>
      <c r="F488" t="s">
        <v>6105</v>
      </c>
      <c r="G488">
        <v>0</v>
      </c>
      <c r="H488">
        <v>0</v>
      </c>
      <c r="I488">
        <v>12000</v>
      </c>
      <c r="J488">
        <f t="shared" si="101"/>
        <v>12000</v>
      </c>
      <c r="K488">
        <v>0</v>
      </c>
      <c r="L488">
        <v>0</v>
      </c>
      <c r="M488">
        <v>240600</v>
      </c>
      <c r="N488">
        <f t="shared" si="102"/>
        <v>240600</v>
      </c>
      <c r="O488">
        <f t="shared" si="103"/>
        <v>3.8051750380517502E-4</v>
      </c>
      <c r="P488">
        <f t="shared" si="104"/>
        <v>7.6293759512937598E-3</v>
      </c>
      <c r="Q488" s="42">
        <f t="shared" si="105"/>
        <v>7.2488584474885848E-3</v>
      </c>
      <c r="R488" s="50">
        <f>Q488</f>
        <v>7.2488584474885848E-3</v>
      </c>
      <c r="S488" s="42">
        <v>1.1322342770000002E-3</v>
      </c>
      <c r="T488" s="42">
        <v>5.3098325719999999E-3</v>
      </c>
      <c r="U488">
        <f>(Q488/T488)*100</f>
        <v>136.51764625712545</v>
      </c>
      <c r="V488">
        <v>-888</v>
      </c>
      <c r="W488" cm="1">
        <f t="array" ref="W488">_xlfn.IFS(Q488&lt;0,-1,Q488=0,0,Q488&gt;0,1)</f>
        <v>1</v>
      </c>
      <c r="X488" cm="1">
        <f t="array" ref="X488">_xlfn.IFS(W488=0,0,AND(W488&lt;0,V488&lt;50),1,AND(W488&lt;0,V488&lt;80),2,AND(W488&lt;0,V488&lt;90),3,AND(W488&lt;0,V488&lt;100),4,AND(W488&lt;0,V488&gt;100),5,AND(W488&gt;0,U488&gt;100),5,AND(W488&gt;0,U488&gt;10),4,AND(W488&gt;0,U488&gt;5),3,AND(W488&gt;0,U488&gt;2),2,AND(W488&gt;0,U488&gt;0),1)</f>
        <v>5</v>
      </c>
      <c r="Y488" cm="1">
        <f t="array" ref="Y488">_xlfn.IFS(W488=0,0,AND(W488&lt;0,X488=1),11,AND(W488&gt;0,X488=1),12,AND(W488&lt;0,X488=2),11,AND(W488&gt;0,X488=2),22,AND(W488&lt;0,X488=3),11,AND(W488&gt;0,X488=3),32,AND(W488&lt;0,X488=4),41,AND(W488&gt;0,X488=4),42,AND(W488&lt;0,X488=5),51,AND(W488&gt;0,X488=5),52)</f>
        <v>52</v>
      </c>
      <c r="Z488">
        <f t="shared" si="106"/>
        <v>0</v>
      </c>
      <c r="AA488">
        <f t="shared" si="107"/>
        <v>0</v>
      </c>
      <c r="AB488">
        <v>1</v>
      </c>
      <c r="AC488">
        <f t="shared" si="108"/>
        <v>0</v>
      </c>
    </row>
    <row r="489" spans="1:29" x14ac:dyDescent="0.25">
      <c r="A489" t="s">
        <v>5024</v>
      </c>
      <c r="B489" t="s">
        <v>468</v>
      </c>
      <c r="C489" t="s">
        <v>6100</v>
      </c>
      <c r="E489" t="s">
        <v>6125</v>
      </c>
      <c r="F489" t="s">
        <v>6105</v>
      </c>
      <c r="G489">
        <v>0</v>
      </c>
      <c r="H489">
        <v>0</v>
      </c>
      <c r="I489">
        <v>938008</v>
      </c>
      <c r="J489">
        <f t="shared" si="101"/>
        <v>938008</v>
      </c>
      <c r="K489">
        <v>0</v>
      </c>
      <c r="L489">
        <v>0</v>
      </c>
      <c r="M489">
        <v>616200</v>
      </c>
      <c r="N489">
        <f t="shared" si="102"/>
        <v>616200</v>
      </c>
      <c r="O489">
        <f t="shared" si="103"/>
        <v>2.9744038559107053E-2</v>
      </c>
      <c r="P489">
        <f t="shared" si="104"/>
        <v>1.9539573820395739E-2</v>
      </c>
      <c r="Q489" s="42">
        <f t="shared" si="105"/>
        <v>-1.0204464738711314E-2</v>
      </c>
      <c r="R489" s="50">
        <f>Q489*(-1)</f>
        <v>1.0204464738711314E-2</v>
      </c>
      <c r="S489" s="42">
        <v>5.9670736069999996E-3</v>
      </c>
      <c r="T489" s="42">
        <v>3.1157737920000001E-2</v>
      </c>
      <c r="U489">
        <v>-888</v>
      </c>
      <c r="V489">
        <f>((R489)/(T489-S489))*100</f>
        <v>40.508914778579914</v>
      </c>
      <c r="W489" cm="1">
        <f t="array" ref="W489">_xlfn.IFS(Q489&lt;0,-1,Q489=0,0,Q489&gt;0,1)</f>
        <v>-1</v>
      </c>
      <c r="X489" cm="1">
        <f t="array" ref="X489">_xlfn.IFS(W489=0,0,AND(W489&lt;0,V489&lt;50),1,AND(W489&lt;0,V489&lt;80),2,AND(W489&lt;0,V489&lt;90),3,AND(W489&lt;0,V489&lt;100),4,AND(W489&lt;0,V489&gt;100),5,AND(W489&gt;0,U489&gt;100),5,AND(W489&gt;0,U489&gt;10),4,AND(W489&gt;0,U489&gt;5),3,AND(W489&gt;0,U489&gt;2),2,AND(W489&gt;0,U489&gt;0),1)</f>
        <v>1</v>
      </c>
      <c r="Y489" cm="1">
        <f t="array" ref="Y489">_xlfn.IFS(W489=0,0,AND(W489&lt;0,X489=1),11,AND(W489&gt;0,X489=1),12,AND(W489&lt;0,X489=2),11,AND(W489&gt;0,X489=2),22,AND(W489&lt;0,X489=3),11,AND(W489&gt;0,X489=3),32,AND(W489&lt;0,X489=4),41,AND(W489&gt;0,X489=4),42,AND(W489&lt;0,X489=5),51,AND(W489&gt;0,X489=5),52)</f>
        <v>11</v>
      </c>
      <c r="Z489">
        <f t="shared" si="106"/>
        <v>0</v>
      </c>
      <c r="AA489">
        <f t="shared" si="107"/>
        <v>1</v>
      </c>
      <c r="AB489">
        <v>1</v>
      </c>
      <c r="AC489">
        <f t="shared" si="108"/>
        <v>1</v>
      </c>
    </row>
    <row r="490" spans="1:29" x14ac:dyDescent="0.25">
      <c r="A490" t="s">
        <v>4508</v>
      </c>
      <c r="B490" t="s">
        <v>469</v>
      </c>
      <c r="C490" t="s">
        <v>6100</v>
      </c>
      <c r="E490" t="s">
        <v>6125</v>
      </c>
      <c r="F490" t="s">
        <v>6105</v>
      </c>
      <c r="G490">
        <v>0</v>
      </c>
      <c r="H490">
        <v>75490.318138275004</v>
      </c>
      <c r="I490">
        <v>3600</v>
      </c>
      <c r="J490">
        <f t="shared" si="101"/>
        <v>79090.318138275004</v>
      </c>
      <c r="K490">
        <v>0</v>
      </c>
      <c r="L490">
        <v>0</v>
      </c>
      <c r="M490">
        <v>7537076.5</v>
      </c>
      <c r="N490">
        <f t="shared" si="102"/>
        <v>7537076.5</v>
      </c>
      <c r="O490">
        <f t="shared" si="103"/>
        <v>2.5079375360944635E-3</v>
      </c>
      <c r="P490">
        <f t="shared" si="104"/>
        <v>0.23899912798072045</v>
      </c>
      <c r="Q490" s="42">
        <f t="shared" si="105"/>
        <v>0.23649119044462599</v>
      </c>
      <c r="R490" s="50">
        <f>Q490</f>
        <v>0.23649119044462599</v>
      </c>
      <c r="S490" s="42">
        <v>5.0452411160000002E-3</v>
      </c>
      <c r="T490" s="42">
        <v>1.0348975341999999E-2</v>
      </c>
      <c r="U490">
        <f>(Q490/T490)*100</f>
        <v>2285.165271240493</v>
      </c>
      <c r="V490">
        <v>-888</v>
      </c>
      <c r="W490" cm="1">
        <f t="array" ref="W490">_xlfn.IFS(Q490&lt;0,-1,Q490=0,0,Q490&gt;0,1)</f>
        <v>1</v>
      </c>
      <c r="X490" cm="1">
        <f t="array" ref="X490">_xlfn.IFS(W490=0,0,AND(W490&lt;0,V490&lt;50),1,AND(W490&lt;0,V490&lt;80),2,AND(W490&lt;0,V490&lt;90),3,AND(W490&lt;0,V490&lt;100),4,AND(W490&lt;0,V490&gt;100),5,AND(W490&gt;0,U490&gt;100),5,AND(W490&gt;0,U490&gt;10),4,AND(W490&gt;0,U490&gt;5),3,AND(W490&gt;0,U490&gt;2),2,AND(W490&gt;0,U490&gt;0),1)</f>
        <v>5</v>
      </c>
      <c r="Y490" cm="1">
        <f t="array" ref="Y490">_xlfn.IFS(W490=0,0,AND(W490&lt;0,X490=1),11,AND(W490&gt;0,X490=1),12,AND(W490&lt;0,X490=2),11,AND(W490&gt;0,X490=2),22,AND(W490&lt;0,X490=3),11,AND(W490&gt;0,X490=3),32,AND(W490&lt;0,X490=4),41,AND(W490&gt;0,X490=4),42,AND(W490&lt;0,X490=5),51,AND(W490&gt;0,X490=5),52)</f>
        <v>52</v>
      </c>
      <c r="Z490">
        <f t="shared" si="106"/>
        <v>0</v>
      </c>
      <c r="AA490">
        <f t="shared" si="107"/>
        <v>1</v>
      </c>
      <c r="AB490">
        <v>0</v>
      </c>
      <c r="AC490">
        <f t="shared" si="108"/>
        <v>1</v>
      </c>
    </row>
    <row r="491" spans="1:29" x14ac:dyDescent="0.25">
      <c r="A491" t="s">
        <v>4572</v>
      </c>
      <c r="B491" t="s">
        <v>470</v>
      </c>
      <c r="C491" t="s">
        <v>6100</v>
      </c>
      <c r="E491" t="s">
        <v>6125</v>
      </c>
      <c r="F491" t="s">
        <v>6105</v>
      </c>
      <c r="G491">
        <v>0</v>
      </c>
      <c r="H491">
        <v>0</v>
      </c>
      <c r="I491">
        <v>44469196</v>
      </c>
      <c r="J491">
        <f t="shared" si="101"/>
        <v>44469196</v>
      </c>
      <c r="K491">
        <v>0</v>
      </c>
      <c r="L491">
        <v>0</v>
      </c>
      <c r="M491">
        <v>88512219.400000006</v>
      </c>
      <c r="N491">
        <f t="shared" si="102"/>
        <v>88512219.400000006</v>
      </c>
      <c r="O491">
        <f t="shared" si="103"/>
        <v>1.4101089548452561</v>
      </c>
      <c r="P491">
        <f t="shared" si="104"/>
        <v>2.8067040651953326</v>
      </c>
      <c r="Q491" s="42">
        <f t="shared" si="105"/>
        <v>1.3965951103500764</v>
      </c>
      <c r="R491" s="50">
        <f>Q491</f>
        <v>1.3965951103500764</v>
      </c>
      <c r="S491" s="42">
        <v>8.0120497939999993</v>
      </c>
      <c r="T491" s="42">
        <v>15.404749475399999</v>
      </c>
      <c r="U491">
        <f>(Q491/T491)*100</f>
        <v>9.0660033944746274</v>
      </c>
      <c r="V491">
        <v>-888</v>
      </c>
      <c r="W491" cm="1">
        <f t="array" ref="W491">_xlfn.IFS(Q491&lt;0,-1,Q491=0,0,Q491&gt;0,1)</f>
        <v>1</v>
      </c>
      <c r="X491" cm="1">
        <f t="array" ref="X491">_xlfn.IFS(W491=0,0,AND(W491&lt;0,V491&lt;50),1,AND(W491&lt;0,V491&lt;80),2,AND(W491&lt;0,V491&lt;90),3,AND(W491&lt;0,V491&lt;100),4,AND(W491&lt;0,V491&gt;100),5,AND(W491&gt;0,U491&gt;100),5,AND(W491&gt;0,U491&gt;10),4,AND(W491&gt;0,U491&gt;5),3,AND(W491&gt;0,U491&gt;2),2,AND(W491&gt;0,U491&gt;0),1)</f>
        <v>3</v>
      </c>
      <c r="Y491" cm="1">
        <f t="array" ref="Y491">_xlfn.IFS(W491=0,0,AND(W491&lt;0,X491=1),11,AND(W491&gt;0,X491=1),12,AND(W491&lt;0,X491=2),11,AND(W491&gt;0,X491=2),22,AND(W491&lt;0,X491=3),11,AND(W491&gt;0,X491=3),32,AND(W491&lt;0,X491=4),41,AND(W491&gt;0,X491=4),42,AND(W491&lt;0,X491=5),51,AND(W491&gt;0,X491=5),52)</f>
        <v>32</v>
      </c>
      <c r="Z491">
        <f t="shared" si="106"/>
        <v>1</v>
      </c>
      <c r="AA491">
        <f t="shared" si="107"/>
        <v>1</v>
      </c>
      <c r="AB491">
        <v>0</v>
      </c>
      <c r="AC491">
        <f t="shared" si="108"/>
        <v>1</v>
      </c>
    </row>
    <row r="492" spans="1:29" x14ac:dyDescent="0.25">
      <c r="A492" t="s">
        <v>5840</v>
      </c>
      <c r="B492" t="s">
        <v>161</v>
      </c>
      <c r="C492" t="s">
        <v>6100</v>
      </c>
      <c r="E492" t="s">
        <v>6106</v>
      </c>
      <c r="F492" t="s">
        <v>6107</v>
      </c>
      <c r="G492">
        <v>0</v>
      </c>
      <c r="H492">
        <v>0</v>
      </c>
      <c r="I492">
        <v>0</v>
      </c>
      <c r="J492">
        <f t="shared" si="101"/>
        <v>0</v>
      </c>
      <c r="K492">
        <v>0</v>
      </c>
      <c r="L492">
        <v>0</v>
      </c>
      <c r="M492">
        <v>0</v>
      </c>
      <c r="N492">
        <f t="shared" si="102"/>
        <v>0</v>
      </c>
      <c r="O492">
        <f t="shared" si="103"/>
        <v>0</v>
      </c>
      <c r="P492">
        <f t="shared" si="104"/>
        <v>0</v>
      </c>
      <c r="Q492" s="42">
        <f t="shared" si="105"/>
        <v>0</v>
      </c>
      <c r="R492" s="50">
        <f>Q492</f>
        <v>0</v>
      </c>
      <c r="S492" s="42">
        <v>5.1684860879999996E-3</v>
      </c>
      <c r="T492" s="42">
        <v>1.6664786929999998E-2</v>
      </c>
      <c r="U492">
        <f>(Q492/T492)*100</f>
        <v>0</v>
      </c>
      <c r="V492">
        <f>((R492)/(T492-S492))*100</f>
        <v>0</v>
      </c>
      <c r="W492" cm="1">
        <f t="array" ref="W492">_xlfn.IFS(Q492&lt;0,-1,Q492=0,0,Q492&gt;0,1)</f>
        <v>0</v>
      </c>
      <c r="X492" cm="1">
        <f t="array" ref="X492">_xlfn.IFS(W492=0,0,AND(W492&lt;0,V492&lt;50),1,AND(W492&lt;0,V492&lt;80),2,AND(W492&lt;0,V492&lt;90),3,AND(W492&lt;0,V492&lt;100),4,AND(W492&lt;0,V492&gt;100),5,AND(W492&gt;0,U492&gt;100),5,AND(W492&gt;0,U492&gt;10),4,AND(W492&gt;0,U492&gt;5),3,AND(W492&gt;0,U492&gt;2),2,AND(W492&gt;0,U492&gt;0),1)</f>
        <v>0</v>
      </c>
      <c r="Y492" cm="1">
        <f t="array" ref="Y492">_xlfn.IFS(W492=0,0,AND(W492&lt;0,X492=1),11,AND(W492&gt;0,X492=1),12,AND(W492&lt;0,X492=2),11,AND(W492&gt;0,X492=2),22,AND(W492&lt;0,X492=3),11,AND(W492&gt;0,X492=3),32,AND(W492&lt;0,X492=4),41,AND(W492&gt;0,X492=4),42,AND(W492&lt;0,X492=5),51,AND(W492&gt;0,X492=5),52)</f>
        <v>0</v>
      </c>
      <c r="Z492">
        <f t="shared" si="106"/>
        <v>0</v>
      </c>
      <c r="AA492">
        <f t="shared" si="107"/>
        <v>1</v>
      </c>
      <c r="AB492">
        <v>1</v>
      </c>
      <c r="AC492">
        <f t="shared" si="108"/>
        <v>1</v>
      </c>
    </row>
    <row r="493" spans="1:29" x14ac:dyDescent="0.25">
      <c r="A493" t="s">
        <v>5162</v>
      </c>
      <c r="B493" t="s">
        <v>471</v>
      </c>
      <c r="C493" t="s">
        <v>6100</v>
      </c>
      <c r="E493" t="s">
        <v>6106</v>
      </c>
      <c r="F493" t="s">
        <v>6107</v>
      </c>
      <c r="G493">
        <v>0</v>
      </c>
      <c r="H493">
        <v>279497.58515437506</v>
      </c>
      <c r="I493">
        <v>0</v>
      </c>
      <c r="J493">
        <f t="shared" si="101"/>
        <v>279497.58515437506</v>
      </c>
      <c r="K493">
        <v>0</v>
      </c>
      <c r="L493">
        <v>0</v>
      </c>
      <c r="M493">
        <v>65538</v>
      </c>
      <c r="N493">
        <f t="shared" si="102"/>
        <v>65538</v>
      </c>
      <c r="O493">
        <f t="shared" si="103"/>
        <v>8.8628102852097625E-3</v>
      </c>
      <c r="P493">
        <f t="shared" si="104"/>
        <v>2.0781963470319635E-3</v>
      </c>
      <c r="Q493" s="42">
        <f t="shared" si="105"/>
        <v>-6.7846139381777994E-3</v>
      </c>
      <c r="R493" s="50">
        <f>Q493*(-1)</f>
        <v>6.7846139381777994E-3</v>
      </c>
      <c r="S493" s="42">
        <v>4.250933252E-3</v>
      </c>
      <c r="T493" s="42">
        <v>1.369478689E-2</v>
      </c>
      <c r="U493">
        <v>-888</v>
      </c>
      <c r="V493">
        <f>((R493)/(T493-S493))*100</f>
        <v>71.841582877544809</v>
      </c>
      <c r="W493" cm="1">
        <f t="array" ref="W493">_xlfn.IFS(Q493&lt;0,-1,Q493=0,0,Q493&gt;0,1)</f>
        <v>-1</v>
      </c>
      <c r="X493" cm="1">
        <f t="array" ref="X493">_xlfn.IFS(W493=0,0,AND(W493&lt;0,V493&lt;50),1,AND(W493&lt;0,V493&lt;80),2,AND(W493&lt;0,V493&lt;90),3,AND(W493&lt;0,V493&lt;100),4,AND(W493&lt;0,V493&gt;100),5,AND(W493&gt;0,U493&gt;100),5,AND(W493&gt;0,U493&gt;10),4,AND(W493&gt;0,U493&gt;5),3,AND(W493&gt;0,U493&gt;2),2,AND(W493&gt;0,U493&gt;0),1)</f>
        <v>2</v>
      </c>
      <c r="Y493" cm="1">
        <f t="array" ref="Y493">_xlfn.IFS(W493=0,0,AND(W493&lt;0,X493=1),11,AND(W493&gt;0,X493=1),12,AND(W493&lt;0,X493=2),11,AND(W493&gt;0,X493=2),22,AND(W493&lt;0,X493=3),11,AND(W493&gt;0,X493=3),32,AND(W493&lt;0,X493=4),41,AND(W493&gt;0,X493=4),42,AND(W493&lt;0,X493=5),51,AND(W493&gt;0,X493=5),52)</f>
        <v>11</v>
      </c>
      <c r="Z493">
        <f t="shared" si="106"/>
        <v>0</v>
      </c>
      <c r="AA493">
        <f t="shared" si="107"/>
        <v>1</v>
      </c>
      <c r="AB493">
        <v>0</v>
      </c>
      <c r="AC493">
        <f t="shared" si="108"/>
        <v>1</v>
      </c>
    </row>
    <row r="494" spans="1:29" x14ac:dyDescent="0.25">
      <c r="A494" t="s">
        <v>5746</v>
      </c>
      <c r="B494" t="s">
        <v>472</v>
      </c>
      <c r="C494" t="s">
        <v>6100</v>
      </c>
      <c r="E494" t="s">
        <v>6106</v>
      </c>
      <c r="F494" t="s">
        <v>6107</v>
      </c>
      <c r="G494">
        <v>0</v>
      </c>
      <c r="H494">
        <v>0</v>
      </c>
      <c r="I494">
        <v>0</v>
      </c>
      <c r="J494">
        <f t="shared" si="101"/>
        <v>0</v>
      </c>
      <c r="K494">
        <v>0</v>
      </c>
      <c r="L494">
        <v>0</v>
      </c>
      <c r="M494">
        <v>0</v>
      </c>
      <c r="N494">
        <f t="shared" si="102"/>
        <v>0</v>
      </c>
      <c r="O494">
        <f t="shared" si="103"/>
        <v>0</v>
      </c>
      <c r="P494">
        <f t="shared" si="104"/>
        <v>0</v>
      </c>
      <c r="Q494" s="42">
        <f t="shared" si="105"/>
        <v>0</v>
      </c>
      <c r="R494" s="50">
        <f>Q494</f>
        <v>0</v>
      </c>
      <c r="S494" s="42">
        <v>0.52400238659999998</v>
      </c>
      <c r="T494" s="42">
        <v>1.7317158316000001</v>
      </c>
      <c r="U494">
        <f>(Q494/T494)*100</f>
        <v>0</v>
      </c>
      <c r="V494">
        <f>((R494)/(T494-S494))*100</f>
        <v>0</v>
      </c>
      <c r="W494" cm="1">
        <f t="array" ref="W494">_xlfn.IFS(Q494&lt;0,-1,Q494=0,0,Q494&gt;0,1)</f>
        <v>0</v>
      </c>
      <c r="X494" cm="1">
        <f t="array" ref="X494">_xlfn.IFS(W494=0,0,AND(W494&lt;0,V494&lt;50),1,AND(W494&lt;0,V494&lt;80),2,AND(W494&lt;0,V494&lt;90),3,AND(W494&lt;0,V494&lt;100),4,AND(W494&lt;0,V494&gt;100),5,AND(W494&gt;0,U494&gt;100),5,AND(W494&gt;0,U494&gt;10),4,AND(W494&gt;0,U494&gt;5),3,AND(W494&gt;0,U494&gt;2),2,AND(W494&gt;0,U494&gt;0),1)</f>
        <v>0</v>
      </c>
      <c r="Y494" cm="1">
        <f t="array" ref="Y494">_xlfn.IFS(W494=0,0,AND(W494&lt;0,X494=1),11,AND(W494&gt;0,X494=1),12,AND(W494&lt;0,X494=2),11,AND(W494&gt;0,X494=2),22,AND(W494&lt;0,X494=3),11,AND(W494&gt;0,X494=3),32,AND(W494&lt;0,X494=4),41,AND(W494&gt;0,X494=4),42,AND(W494&lt;0,X494=5),51,AND(W494&gt;0,X494=5),52)</f>
        <v>0</v>
      </c>
      <c r="Z494">
        <f t="shared" si="106"/>
        <v>1</v>
      </c>
      <c r="AA494">
        <f t="shared" si="107"/>
        <v>1</v>
      </c>
      <c r="AB494">
        <v>1</v>
      </c>
      <c r="AC494">
        <f t="shared" si="108"/>
        <v>2</v>
      </c>
    </row>
    <row r="495" spans="1:29" x14ac:dyDescent="0.25">
      <c r="A495" t="s">
        <v>4375</v>
      </c>
      <c r="B495" t="s">
        <v>473</v>
      </c>
      <c r="C495" t="s">
        <v>6100</v>
      </c>
      <c r="E495" t="s">
        <v>6106</v>
      </c>
      <c r="F495" t="s">
        <v>6107</v>
      </c>
      <c r="G495">
        <v>0</v>
      </c>
      <c r="H495">
        <v>583151.33564415004</v>
      </c>
      <c r="I495">
        <v>1345458</v>
      </c>
      <c r="J495">
        <f t="shared" si="101"/>
        <v>1928609.3356441502</v>
      </c>
      <c r="K495">
        <v>0</v>
      </c>
      <c r="L495">
        <v>0</v>
      </c>
      <c r="M495">
        <v>647462</v>
      </c>
      <c r="N495">
        <f t="shared" si="102"/>
        <v>647462</v>
      </c>
      <c r="O495">
        <f t="shared" si="103"/>
        <v>6.1155800851222415E-2</v>
      </c>
      <c r="P495">
        <f t="shared" si="104"/>
        <v>2.0530885337392186E-2</v>
      </c>
      <c r="Q495" s="42">
        <f t="shared" si="105"/>
        <v>-4.0624915513830226E-2</v>
      </c>
      <c r="R495" s="50">
        <f>Q495*(-1)</f>
        <v>4.0624915513830226E-2</v>
      </c>
      <c r="S495" s="42">
        <v>6.7855371689999992E-3</v>
      </c>
      <c r="T495" s="42">
        <v>2.2295651749999999E-2</v>
      </c>
      <c r="U495">
        <v>-888</v>
      </c>
      <c r="V495">
        <f>((R495)/(T495-S495))*100</f>
        <v>261.9253088149074</v>
      </c>
      <c r="W495" cm="1">
        <f t="array" ref="W495">_xlfn.IFS(Q495&lt;0,-1,Q495=0,0,Q495&gt;0,1)</f>
        <v>-1</v>
      </c>
      <c r="X495" cm="1">
        <f t="array" ref="X495">_xlfn.IFS(W495=0,0,AND(W495&lt;0,V495&lt;50),1,AND(W495&lt;0,V495&lt;80),2,AND(W495&lt;0,V495&lt;90),3,AND(W495&lt;0,V495&lt;100),4,AND(W495&lt;0,V495&gt;100),5,AND(W495&gt;0,U495&gt;100),5,AND(W495&gt;0,U495&gt;10),4,AND(W495&gt;0,U495&gt;5),3,AND(W495&gt;0,U495&gt;2),2,AND(W495&gt;0,U495&gt;0),1)</f>
        <v>5</v>
      </c>
      <c r="Y495" cm="1">
        <f t="array" ref="Y495">_xlfn.IFS(W495=0,0,AND(W495&lt;0,X495=1),11,AND(W495&gt;0,X495=1),12,AND(W495&lt;0,X495=2),11,AND(W495&gt;0,X495=2),22,AND(W495&lt;0,X495=3),11,AND(W495&gt;0,X495=3),32,AND(W495&lt;0,X495=4),41,AND(W495&gt;0,X495=4),42,AND(W495&lt;0,X495=5),51,AND(W495&gt;0,X495=5),52)</f>
        <v>51</v>
      </c>
      <c r="Z495">
        <f t="shared" si="106"/>
        <v>0</v>
      </c>
      <c r="AA495">
        <f t="shared" si="107"/>
        <v>1</v>
      </c>
      <c r="AB495">
        <v>0</v>
      </c>
      <c r="AC495">
        <f t="shared" si="108"/>
        <v>1</v>
      </c>
    </row>
    <row r="496" spans="1:29" x14ac:dyDescent="0.25">
      <c r="A496" t="s">
        <v>4357</v>
      </c>
      <c r="B496" t="s">
        <v>474</v>
      </c>
      <c r="C496" t="s">
        <v>6100</v>
      </c>
      <c r="E496" t="s">
        <v>6106</v>
      </c>
      <c r="F496" t="s">
        <v>6107</v>
      </c>
      <c r="G496">
        <v>0</v>
      </c>
      <c r="H496">
        <v>0</v>
      </c>
      <c r="I496">
        <v>0</v>
      </c>
      <c r="J496">
        <f t="shared" si="101"/>
        <v>0</v>
      </c>
      <c r="K496">
        <v>0</v>
      </c>
      <c r="L496">
        <v>0</v>
      </c>
      <c r="M496">
        <v>1062272</v>
      </c>
      <c r="N496">
        <f t="shared" si="102"/>
        <v>1062272</v>
      </c>
      <c r="O496">
        <f t="shared" si="103"/>
        <v>0</v>
      </c>
      <c r="P496">
        <f t="shared" si="104"/>
        <v>3.3684424150177576E-2</v>
      </c>
      <c r="Q496" s="42">
        <f t="shared" si="105"/>
        <v>3.3684424150177576E-2</v>
      </c>
      <c r="R496" s="50">
        <f>Q496</f>
        <v>3.3684424150177576E-2</v>
      </c>
      <c r="S496" s="42">
        <v>5.0901511899999999E-4</v>
      </c>
      <c r="T496" s="42">
        <v>5.0806950380000004E-3</v>
      </c>
      <c r="U496">
        <f>(Q496/T496)*100</f>
        <v>662.98850645909545</v>
      </c>
      <c r="V496">
        <v>-888</v>
      </c>
      <c r="W496" cm="1">
        <f t="array" ref="W496">_xlfn.IFS(Q496&lt;0,-1,Q496=0,0,Q496&gt;0,1)</f>
        <v>1</v>
      </c>
      <c r="X496" cm="1">
        <f t="array" ref="X496">_xlfn.IFS(W496=0,0,AND(W496&lt;0,V496&lt;50),1,AND(W496&lt;0,V496&lt;80),2,AND(W496&lt;0,V496&lt;90),3,AND(W496&lt;0,V496&lt;100),4,AND(W496&lt;0,V496&gt;100),5,AND(W496&gt;0,U496&gt;100),5,AND(W496&gt;0,U496&gt;10),4,AND(W496&gt;0,U496&gt;5),3,AND(W496&gt;0,U496&gt;2),2,AND(W496&gt;0,U496&gt;0),1)</f>
        <v>5</v>
      </c>
      <c r="Y496" cm="1">
        <f t="array" ref="Y496">_xlfn.IFS(W496=0,0,AND(W496&lt;0,X496=1),11,AND(W496&gt;0,X496=1),12,AND(W496&lt;0,X496=2),11,AND(W496&gt;0,X496=2),22,AND(W496&lt;0,X496=3),11,AND(W496&gt;0,X496=3),32,AND(W496&lt;0,X496=4),41,AND(W496&gt;0,X496=4),42,AND(W496&lt;0,X496=5),51,AND(W496&gt;0,X496=5),52)</f>
        <v>52</v>
      </c>
      <c r="Z496">
        <f t="shared" si="106"/>
        <v>0</v>
      </c>
      <c r="AA496">
        <f t="shared" si="107"/>
        <v>0</v>
      </c>
      <c r="AB496">
        <v>1</v>
      </c>
      <c r="AC496">
        <f t="shared" si="108"/>
        <v>0</v>
      </c>
    </row>
    <row r="497" spans="1:29" x14ac:dyDescent="0.25">
      <c r="A497" t="s">
        <v>3626</v>
      </c>
      <c r="B497" t="s">
        <v>475</v>
      </c>
      <c r="C497" t="s">
        <v>6100</v>
      </c>
      <c r="E497" t="s">
        <v>6106</v>
      </c>
      <c r="F497" t="s">
        <v>6107</v>
      </c>
      <c r="G497">
        <v>0</v>
      </c>
      <c r="H497">
        <v>232149.17020500003</v>
      </c>
      <c r="I497">
        <v>0</v>
      </c>
      <c r="J497">
        <f t="shared" si="101"/>
        <v>232149.17020500003</v>
      </c>
      <c r="K497">
        <v>0</v>
      </c>
      <c r="L497">
        <v>0</v>
      </c>
      <c r="M497">
        <v>69792</v>
      </c>
      <c r="N497">
        <f t="shared" si="102"/>
        <v>69792</v>
      </c>
      <c r="O497">
        <f t="shared" si="103"/>
        <v>7.3614018964041107E-3</v>
      </c>
      <c r="P497">
        <f t="shared" si="104"/>
        <v>2.2130898021308978E-3</v>
      </c>
      <c r="Q497" s="42">
        <f t="shared" si="105"/>
        <v>-5.1483120942732129E-3</v>
      </c>
      <c r="R497" s="50">
        <f>Q497*(-1)</f>
        <v>5.1483120942732129E-3</v>
      </c>
      <c r="S497" s="42">
        <v>5.5487423599999994E-4</v>
      </c>
      <c r="T497" s="42">
        <v>5.4761224959999997E-3</v>
      </c>
      <c r="U497">
        <v>-888</v>
      </c>
      <c r="V497">
        <f>((R497)/(T497-S497))*100</f>
        <v>104.613947971672</v>
      </c>
      <c r="W497" cm="1">
        <f t="array" ref="W497">_xlfn.IFS(Q497&lt;0,-1,Q497=0,0,Q497&gt;0,1)</f>
        <v>-1</v>
      </c>
      <c r="X497" cm="1">
        <f t="array" ref="X497">_xlfn.IFS(W497=0,0,AND(W497&lt;0,V497&lt;50),1,AND(W497&lt;0,V497&lt;80),2,AND(W497&lt;0,V497&lt;90),3,AND(W497&lt;0,V497&lt;100),4,AND(W497&lt;0,V497&gt;100),5,AND(W497&gt;0,U497&gt;100),5,AND(W497&gt;0,U497&gt;10),4,AND(W497&gt;0,U497&gt;5),3,AND(W497&gt;0,U497&gt;2),2,AND(W497&gt;0,U497&gt;0),1)</f>
        <v>5</v>
      </c>
      <c r="Y497" cm="1">
        <f t="array" ref="Y497">_xlfn.IFS(W497=0,0,AND(W497&lt;0,X497=1),11,AND(W497&gt;0,X497=1),12,AND(W497&lt;0,X497=2),11,AND(W497&gt;0,X497=2),22,AND(W497&lt;0,X497=3),11,AND(W497&gt;0,X497=3),32,AND(W497&lt;0,X497=4),41,AND(W497&gt;0,X497=4),42,AND(W497&lt;0,X497=5),51,AND(W497&gt;0,X497=5),52)</f>
        <v>51</v>
      </c>
      <c r="Z497">
        <f t="shared" si="106"/>
        <v>0</v>
      </c>
      <c r="AA497">
        <f t="shared" si="107"/>
        <v>0</v>
      </c>
      <c r="AB497">
        <v>0</v>
      </c>
      <c r="AC497">
        <f t="shared" si="108"/>
        <v>0</v>
      </c>
    </row>
    <row r="498" spans="1:29" x14ac:dyDescent="0.25">
      <c r="A498" t="s">
        <v>5862</v>
      </c>
      <c r="B498" t="s">
        <v>476</v>
      </c>
      <c r="C498" t="s">
        <v>6100</v>
      </c>
      <c r="E498" t="s">
        <v>6106</v>
      </c>
      <c r="F498" t="s">
        <v>6107</v>
      </c>
      <c r="G498">
        <v>0</v>
      </c>
      <c r="H498">
        <v>0</v>
      </c>
      <c r="I498">
        <v>0</v>
      </c>
      <c r="J498">
        <f t="shared" si="101"/>
        <v>0</v>
      </c>
      <c r="K498">
        <v>0</v>
      </c>
      <c r="L498">
        <v>0</v>
      </c>
      <c r="M498">
        <v>0</v>
      </c>
      <c r="N498">
        <f t="shared" si="102"/>
        <v>0</v>
      </c>
      <c r="O498">
        <f t="shared" si="103"/>
        <v>0</v>
      </c>
      <c r="P498">
        <f t="shared" si="104"/>
        <v>0</v>
      </c>
      <c r="Q498" s="42">
        <f t="shared" si="105"/>
        <v>0</v>
      </c>
      <c r="R498" s="50">
        <f>Q498</f>
        <v>0</v>
      </c>
      <c r="S498" s="42">
        <v>3.4602151200000003E-4</v>
      </c>
      <c r="T498" s="42">
        <v>3.4791770269999999E-3</v>
      </c>
      <c r="U498">
        <f>(Q498/T498)*100</f>
        <v>0</v>
      </c>
      <c r="V498">
        <f>((R498)/(T498-S498))*100</f>
        <v>0</v>
      </c>
      <c r="W498" cm="1">
        <f t="array" ref="W498">_xlfn.IFS(Q498&lt;0,-1,Q498=0,0,Q498&gt;0,1)</f>
        <v>0</v>
      </c>
      <c r="X498" cm="1">
        <f t="array" ref="X498">_xlfn.IFS(W498=0,0,AND(W498&lt;0,V498&lt;50),1,AND(W498&lt;0,V498&lt;80),2,AND(W498&lt;0,V498&lt;90),3,AND(W498&lt;0,V498&lt;100),4,AND(W498&lt;0,V498&gt;100),5,AND(W498&gt;0,U498&gt;100),5,AND(W498&gt;0,U498&gt;10),4,AND(W498&gt;0,U498&gt;5),3,AND(W498&gt;0,U498&gt;2),2,AND(W498&gt;0,U498&gt;0),1)</f>
        <v>0</v>
      </c>
      <c r="Y498" cm="1">
        <f t="array" ref="Y498">_xlfn.IFS(W498=0,0,AND(W498&lt;0,X498=1),11,AND(W498&gt;0,X498=1),12,AND(W498&lt;0,X498=2),11,AND(W498&gt;0,X498=2),22,AND(W498&lt;0,X498=3),11,AND(W498&gt;0,X498=3),32,AND(W498&lt;0,X498=4),41,AND(W498&gt;0,X498=4),42,AND(W498&lt;0,X498=5),51,AND(W498&gt;0,X498=5),52)</f>
        <v>0</v>
      </c>
      <c r="Z498">
        <f t="shared" si="106"/>
        <v>0</v>
      </c>
      <c r="AA498">
        <f t="shared" si="107"/>
        <v>0</v>
      </c>
      <c r="AB498">
        <v>1</v>
      </c>
      <c r="AC498">
        <f t="shared" si="108"/>
        <v>0</v>
      </c>
    </row>
    <row r="499" spans="1:29" x14ac:dyDescent="0.25">
      <c r="A499" t="s">
        <v>3740</v>
      </c>
      <c r="B499" t="s">
        <v>477</v>
      </c>
      <c r="C499" t="s">
        <v>6100</v>
      </c>
      <c r="E499" t="s">
        <v>6106</v>
      </c>
      <c r="F499" t="s">
        <v>6107</v>
      </c>
      <c r="G499">
        <v>0</v>
      </c>
      <c r="H499">
        <v>0</v>
      </c>
      <c r="I499">
        <v>0</v>
      </c>
      <c r="J499">
        <f t="shared" si="101"/>
        <v>0</v>
      </c>
      <c r="K499">
        <v>0</v>
      </c>
      <c r="L499">
        <v>0</v>
      </c>
      <c r="M499">
        <v>149840</v>
      </c>
      <c r="N499">
        <f t="shared" si="102"/>
        <v>149840</v>
      </c>
      <c r="O499">
        <f t="shared" si="103"/>
        <v>0</v>
      </c>
      <c r="P499">
        <f t="shared" si="104"/>
        <v>4.751395230847286E-3</v>
      </c>
      <c r="Q499" s="42">
        <f t="shared" si="105"/>
        <v>4.751395230847286E-3</v>
      </c>
      <c r="R499" s="50">
        <f>Q499</f>
        <v>4.751395230847286E-3</v>
      </c>
      <c r="S499" s="42">
        <v>7.5590039600000015E-4</v>
      </c>
      <c r="T499" s="42">
        <v>7.5915877830000002E-3</v>
      </c>
      <c r="U499">
        <f>(Q499/T499)*100</f>
        <v>62.58763471703751</v>
      </c>
      <c r="V499">
        <v>-888</v>
      </c>
      <c r="W499" cm="1">
        <f t="array" ref="W499">_xlfn.IFS(Q499&lt;0,-1,Q499=0,0,Q499&gt;0,1)</f>
        <v>1</v>
      </c>
      <c r="X499" cm="1">
        <f t="array" ref="X499">_xlfn.IFS(W499=0,0,AND(W499&lt;0,V499&lt;50),1,AND(W499&lt;0,V499&lt;80),2,AND(W499&lt;0,V499&lt;90),3,AND(W499&lt;0,V499&lt;100),4,AND(W499&lt;0,V499&gt;100),5,AND(W499&gt;0,U499&gt;100),5,AND(W499&gt;0,U499&gt;10),4,AND(W499&gt;0,U499&gt;5),3,AND(W499&gt;0,U499&gt;2),2,AND(W499&gt;0,U499&gt;0),1)</f>
        <v>4</v>
      </c>
      <c r="Y499" cm="1">
        <f t="array" ref="Y499">_xlfn.IFS(W499=0,0,AND(W499&lt;0,X499=1),11,AND(W499&gt;0,X499=1),12,AND(W499&lt;0,X499=2),11,AND(W499&gt;0,X499=2),22,AND(W499&lt;0,X499=3),11,AND(W499&gt;0,X499=3),32,AND(W499&lt;0,X499=4),41,AND(W499&gt;0,X499=4),42,AND(W499&lt;0,X499=5),51,AND(W499&gt;0,X499=5),52)</f>
        <v>42</v>
      </c>
      <c r="Z499">
        <f t="shared" si="106"/>
        <v>0</v>
      </c>
      <c r="AA499">
        <f t="shared" si="107"/>
        <v>0</v>
      </c>
      <c r="AB499">
        <v>0</v>
      </c>
      <c r="AC499">
        <f t="shared" si="108"/>
        <v>0</v>
      </c>
    </row>
    <row r="500" spans="1:29" x14ac:dyDescent="0.25">
      <c r="A500" t="s">
        <v>4915</v>
      </c>
      <c r="B500" t="s">
        <v>478</v>
      </c>
      <c r="C500" t="s">
        <v>6100</v>
      </c>
      <c r="E500" t="s">
        <v>6106</v>
      </c>
      <c r="F500" t="s">
        <v>6107</v>
      </c>
      <c r="G500">
        <v>0</v>
      </c>
      <c r="H500">
        <v>323652.491496225</v>
      </c>
      <c r="I500">
        <v>3997580</v>
      </c>
      <c r="J500">
        <f t="shared" si="101"/>
        <v>4321232.4914962249</v>
      </c>
      <c r="K500">
        <v>0</v>
      </c>
      <c r="L500">
        <v>0</v>
      </c>
      <c r="M500">
        <v>565119</v>
      </c>
      <c r="N500">
        <f t="shared" si="102"/>
        <v>565119</v>
      </c>
      <c r="O500">
        <f t="shared" si="103"/>
        <v>0.13702538341883005</v>
      </c>
      <c r="P500">
        <f t="shared" si="104"/>
        <v>1.791980593607306E-2</v>
      </c>
      <c r="Q500" s="42">
        <f t="shared" si="105"/>
        <v>-0.11910557748275699</v>
      </c>
      <c r="R500" s="50">
        <f>Q500*(-1)</f>
        <v>0.11910557748275699</v>
      </c>
      <c r="S500" s="42">
        <v>3.3240879150000006E-3</v>
      </c>
      <c r="T500" s="42">
        <v>2.8159901288999999E-2</v>
      </c>
      <c r="U500">
        <v>-888</v>
      </c>
      <c r="V500">
        <f>((R500)/(T500-S500))*100</f>
        <v>479.5718814969261</v>
      </c>
      <c r="W500" cm="1">
        <f t="array" ref="W500">_xlfn.IFS(Q500&lt;0,-1,Q500=0,0,Q500&gt;0,1)</f>
        <v>-1</v>
      </c>
      <c r="X500" cm="1">
        <f t="array" ref="X500">_xlfn.IFS(W500=0,0,AND(W500&lt;0,V500&lt;50),1,AND(W500&lt;0,V500&lt;80),2,AND(W500&lt;0,V500&lt;90),3,AND(W500&lt;0,V500&lt;100),4,AND(W500&lt;0,V500&gt;100),5,AND(W500&gt;0,U500&gt;100),5,AND(W500&gt;0,U500&gt;10),4,AND(W500&gt;0,U500&gt;5),3,AND(W500&gt;0,U500&gt;2),2,AND(W500&gt;0,U500&gt;0),1)</f>
        <v>5</v>
      </c>
      <c r="Y500" cm="1">
        <f t="array" ref="Y500">_xlfn.IFS(W500=0,0,AND(W500&lt;0,X500=1),11,AND(W500&gt;0,X500=1),12,AND(W500&lt;0,X500=2),11,AND(W500&gt;0,X500=2),22,AND(W500&lt;0,X500=3),11,AND(W500&gt;0,X500=3),32,AND(W500&lt;0,X500=4),41,AND(W500&gt;0,X500=4),42,AND(W500&lt;0,X500=5),51,AND(W500&gt;0,X500=5),52)</f>
        <v>51</v>
      </c>
      <c r="Z500">
        <f t="shared" si="106"/>
        <v>0</v>
      </c>
      <c r="AA500">
        <f t="shared" si="107"/>
        <v>1</v>
      </c>
      <c r="AB500">
        <v>1</v>
      </c>
      <c r="AC500">
        <f t="shared" si="108"/>
        <v>1</v>
      </c>
    </row>
    <row r="501" spans="1:29" x14ac:dyDescent="0.25">
      <c r="A501" t="s">
        <v>5946</v>
      </c>
      <c r="B501" t="s">
        <v>479</v>
      </c>
      <c r="C501" t="s">
        <v>6100</v>
      </c>
      <c r="E501" t="s">
        <v>6106</v>
      </c>
      <c r="F501" t="s">
        <v>6107</v>
      </c>
      <c r="G501">
        <v>0</v>
      </c>
      <c r="H501">
        <v>0</v>
      </c>
      <c r="I501">
        <v>0</v>
      </c>
      <c r="J501">
        <f t="shared" si="101"/>
        <v>0</v>
      </c>
      <c r="K501">
        <v>0</v>
      </c>
      <c r="L501">
        <v>0</v>
      </c>
      <c r="M501">
        <v>0</v>
      </c>
      <c r="N501">
        <f t="shared" si="102"/>
        <v>0</v>
      </c>
      <c r="O501">
        <f t="shared" si="103"/>
        <v>0</v>
      </c>
      <c r="P501">
        <f t="shared" si="104"/>
        <v>0</v>
      </c>
      <c r="Q501" s="42">
        <f t="shared" si="105"/>
        <v>0</v>
      </c>
      <c r="R501" s="50">
        <f>Q501</f>
        <v>0</v>
      </c>
      <c r="S501" s="42">
        <v>6.2430270900000007E-4</v>
      </c>
      <c r="T501" s="42">
        <v>1.9632105529999999E-3</v>
      </c>
      <c r="U501">
        <f>(Q501/T501)*100</f>
        <v>0</v>
      </c>
      <c r="V501">
        <f>((R501)/(T501-S501))*100</f>
        <v>0</v>
      </c>
      <c r="W501" cm="1">
        <f t="array" ref="W501">_xlfn.IFS(Q501&lt;0,-1,Q501=0,0,Q501&gt;0,1)</f>
        <v>0</v>
      </c>
      <c r="X501" cm="1">
        <f t="array" ref="X501">_xlfn.IFS(W501=0,0,AND(W501&lt;0,V501&lt;50),1,AND(W501&lt;0,V501&lt;80),2,AND(W501&lt;0,V501&lt;90),3,AND(W501&lt;0,V501&lt;100),4,AND(W501&lt;0,V501&gt;100),5,AND(W501&gt;0,U501&gt;100),5,AND(W501&gt;0,U501&gt;10),4,AND(W501&gt;0,U501&gt;5),3,AND(W501&gt;0,U501&gt;2),2,AND(W501&gt;0,U501&gt;0),1)</f>
        <v>0</v>
      </c>
      <c r="Y501" cm="1">
        <f t="array" ref="Y501">_xlfn.IFS(W501=0,0,AND(W501&lt;0,X501=1),11,AND(W501&gt;0,X501=1),12,AND(W501&lt;0,X501=2),11,AND(W501&gt;0,X501=2),22,AND(W501&lt;0,X501=3),11,AND(W501&gt;0,X501=3),32,AND(W501&lt;0,X501=4),41,AND(W501&gt;0,X501=4),42,AND(W501&lt;0,X501=5),51,AND(W501&gt;0,X501=5),52)</f>
        <v>0</v>
      </c>
      <c r="Z501">
        <f t="shared" si="106"/>
        <v>0</v>
      </c>
      <c r="AA501">
        <f t="shared" si="107"/>
        <v>0</v>
      </c>
      <c r="AB501">
        <v>1</v>
      </c>
      <c r="AC501">
        <f t="shared" si="108"/>
        <v>0</v>
      </c>
    </row>
    <row r="502" spans="1:29" x14ac:dyDescent="0.25">
      <c r="A502" t="s">
        <v>5138</v>
      </c>
      <c r="B502" t="s">
        <v>480</v>
      </c>
      <c r="C502" t="s">
        <v>6100</v>
      </c>
      <c r="E502" t="s">
        <v>6106</v>
      </c>
      <c r="F502" t="s">
        <v>6107</v>
      </c>
      <c r="G502">
        <v>0</v>
      </c>
      <c r="H502">
        <v>0</v>
      </c>
      <c r="I502">
        <v>0</v>
      </c>
      <c r="J502">
        <f t="shared" si="101"/>
        <v>0</v>
      </c>
      <c r="K502">
        <v>0</v>
      </c>
      <c r="L502">
        <v>0</v>
      </c>
      <c r="M502">
        <v>0</v>
      </c>
      <c r="N502">
        <f t="shared" si="102"/>
        <v>0</v>
      </c>
      <c r="O502">
        <f t="shared" si="103"/>
        <v>0</v>
      </c>
      <c r="P502">
        <f t="shared" si="104"/>
        <v>0</v>
      </c>
      <c r="Q502" s="42">
        <f t="shared" si="105"/>
        <v>0</v>
      </c>
      <c r="R502" s="50">
        <f>Q502</f>
        <v>0</v>
      </c>
      <c r="S502" s="42">
        <v>5.2718059900000003E-2</v>
      </c>
      <c r="T502" s="42">
        <v>0.14483359109999999</v>
      </c>
      <c r="U502">
        <f>(Q502/T502)*100</f>
        <v>0</v>
      </c>
      <c r="V502">
        <f>((R502)/(T502-S502))*100</f>
        <v>0</v>
      </c>
      <c r="W502" cm="1">
        <f t="array" ref="W502">_xlfn.IFS(Q502&lt;0,-1,Q502=0,0,Q502&gt;0,1)</f>
        <v>0</v>
      </c>
      <c r="X502" cm="1">
        <f t="array" ref="X502">_xlfn.IFS(W502=0,0,AND(W502&lt;0,V502&lt;50),1,AND(W502&lt;0,V502&lt;80),2,AND(W502&lt;0,V502&lt;90),3,AND(W502&lt;0,V502&lt;100),4,AND(W502&lt;0,V502&gt;100),5,AND(W502&gt;0,U502&gt;100),5,AND(W502&gt;0,U502&gt;10),4,AND(W502&gt;0,U502&gt;5),3,AND(W502&gt;0,U502&gt;2),2,AND(W502&gt;0,U502&gt;0),1)</f>
        <v>0</v>
      </c>
      <c r="Y502" cm="1">
        <f t="array" ref="Y502">_xlfn.IFS(W502=0,0,AND(W502&lt;0,X502=1),11,AND(W502&gt;0,X502=1),12,AND(W502&lt;0,X502=2),11,AND(W502&gt;0,X502=2),22,AND(W502&lt;0,X502=3),11,AND(W502&gt;0,X502=3),32,AND(W502&lt;0,X502=4),41,AND(W502&gt;0,X502=4),42,AND(W502&lt;0,X502=5),51,AND(W502&gt;0,X502=5),52)</f>
        <v>0</v>
      </c>
      <c r="Z502">
        <f t="shared" si="106"/>
        <v>1</v>
      </c>
      <c r="AA502">
        <f t="shared" si="107"/>
        <v>1</v>
      </c>
      <c r="AB502">
        <v>1</v>
      </c>
      <c r="AC502">
        <f t="shared" si="108"/>
        <v>2</v>
      </c>
    </row>
    <row r="503" spans="1:29" x14ac:dyDescent="0.25">
      <c r="A503" t="s">
        <v>3996</v>
      </c>
      <c r="B503" t="s">
        <v>481</v>
      </c>
      <c r="C503" t="s">
        <v>6100</v>
      </c>
      <c r="E503" t="s">
        <v>6128</v>
      </c>
      <c r="F503" t="s">
        <v>6129</v>
      </c>
      <c r="G503">
        <v>0</v>
      </c>
      <c r="H503">
        <v>0</v>
      </c>
      <c r="I503">
        <v>18981.8</v>
      </c>
      <c r="J503">
        <f t="shared" si="101"/>
        <v>18981.8</v>
      </c>
      <c r="K503">
        <v>0</v>
      </c>
      <c r="L503">
        <v>0</v>
      </c>
      <c r="M503">
        <v>718780</v>
      </c>
      <c r="N503">
        <f t="shared" si="102"/>
        <v>718780</v>
      </c>
      <c r="O503">
        <f t="shared" si="103"/>
        <v>6.0190892947742261E-4</v>
      </c>
      <c r="P503">
        <f t="shared" si="104"/>
        <v>2.2792364282090308E-2</v>
      </c>
      <c r="Q503" s="42">
        <f t="shared" si="105"/>
        <v>2.2190455352612885E-2</v>
      </c>
      <c r="R503" s="50">
        <f>Q503</f>
        <v>2.2190455352612885E-2</v>
      </c>
      <c r="S503" s="42">
        <v>3.3327206090000001E-3</v>
      </c>
      <c r="T503" s="42">
        <v>1.6601301268E-2</v>
      </c>
      <c r="U503">
        <f>(Q503/T503)*100</f>
        <v>133.66696377823294</v>
      </c>
      <c r="V503">
        <v>-888</v>
      </c>
      <c r="W503" cm="1">
        <f t="array" ref="W503">_xlfn.IFS(Q503&lt;0,-1,Q503=0,0,Q503&gt;0,1)</f>
        <v>1</v>
      </c>
      <c r="X503" cm="1">
        <f t="array" ref="X503">_xlfn.IFS(W503=0,0,AND(W503&lt;0,V503&lt;50),1,AND(W503&lt;0,V503&lt;80),2,AND(W503&lt;0,V503&lt;90),3,AND(W503&lt;0,V503&lt;100),4,AND(W503&lt;0,V503&gt;100),5,AND(W503&gt;0,U503&gt;100),5,AND(W503&gt;0,U503&gt;10),4,AND(W503&gt;0,U503&gt;5),3,AND(W503&gt;0,U503&gt;2),2,AND(W503&gt;0,U503&gt;0),1)</f>
        <v>5</v>
      </c>
      <c r="Y503" cm="1">
        <f t="array" ref="Y503">_xlfn.IFS(W503=0,0,AND(W503&lt;0,X503=1),11,AND(W503&gt;0,X503=1),12,AND(W503&lt;0,X503=2),11,AND(W503&gt;0,X503=2),22,AND(W503&lt;0,X503=3),11,AND(W503&gt;0,X503=3),32,AND(W503&lt;0,X503=4),41,AND(W503&gt;0,X503=4),42,AND(W503&lt;0,X503=5),51,AND(W503&gt;0,X503=5),52)</f>
        <v>52</v>
      </c>
      <c r="Z503">
        <f t="shared" si="106"/>
        <v>0</v>
      </c>
      <c r="AA503">
        <f t="shared" si="107"/>
        <v>1</v>
      </c>
      <c r="AB503">
        <v>0</v>
      </c>
      <c r="AC503">
        <f t="shared" si="108"/>
        <v>1</v>
      </c>
    </row>
    <row r="504" spans="1:29" x14ac:dyDescent="0.25">
      <c r="A504" t="s">
        <v>5954</v>
      </c>
      <c r="B504" t="s">
        <v>482</v>
      </c>
      <c r="C504" t="s">
        <v>6100</v>
      </c>
      <c r="E504" t="s">
        <v>6128</v>
      </c>
      <c r="F504" t="s">
        <v>6129</v>
      </c>
      <c r="G504">
        <v>0</v>
      </c>
      <c r="H504">
        <v>0</v>
      </c>
      <c r="I504">
        <v>0</v>
      </c>
      <c r="J504">
        <f t="shared" si="101"/>
        <v>0</v>
      </c>
      <c r="K504">
        <v>0</v>
      </c>
      <c r="L504">
        <v>0</v>
      </c>
      <c r="M504">
        <v>0</v>
      </c>
      <c r="N504">
        <f t="shared" si="102"/>
        <v>0</v>
      </c>
      <c r="O504">
        <f t="shared" si="103"/>
        <v>0</v>
      </c>
      <c r="P504">
        <f t="shared" si="104"/>
        <v>0</v>
      </c>
      <c r="Q504" s="42">
        <f t="shared" si="105"/>
        <v>0</v>
      </c>
      <c r="R504" s="50">
        <f>Q504</f>
        <v>0</v>
      </c>
      <c r="S504" s="42">
        <v>6.1990035499999993E-4</v>
      </c>
      <c r="T504" s="42">
        <v>3.4299668389999997E-3</v>
      </c>
      <c r="U504">
        <f>(Q504/T504)*100</f>
        <v>0</v>
      </c>
      <c r="V504">
        <f>((R504)/(T504-S504))*100</f>
        <v>0</v>
      </c>
      <c r="W504" cm="1">
        <f t="array" ref="W504">_xlfn.IFS(Q504&lt;0,-1,Q504=0,0,Q504&gt;0,1)</f>
        <v>0</v>
      </c>
      <c r="X504" cm="1">
        <f t="array" ref="X504">_xlfn.IFS(W504=0,0,AND(W504&lt;0,V504&lt;50),1,AND(W504&lt;0,V504&lt;80),2,AND(W504&lt;0,V504&lt;90),3,AND(W504&lt;0,V504&lt;100),4,AND(W504&lt;0,V504&gt;100),5,AND(W504&gt;0,U504&gt;100),5,AND(W504&gt;0,U504&gt;10),4,AND(W504&gt;0,U504&gt;5),3,AND(W504&gt;0,U504&gt;2),2,AND(W504&gt;0,U504&gt;0),1)</f>
        <v>0</v>
      </c>
      <c r="Y504" cm="1">
        <f t="array" ref="Y504">_xlfn.IFS(W504=0,0,AND(W504&lt;0,X504=1),11,AND(W504&gt;0,X504=1),12,AND(W504&lt;0,X504=2),11,AND(W504&gt;0,X504=2),22,AND(W504&lt;0,X504=3),11,AND(W504&gt;0,X504=3),32,AND(W504&lt;0,X504=4),41,AND(W504&gt;0,X504=4),42,AND(W504&lt;0,X504=5),51,AND(W504&gt;0,X504=5),52)</f>
        <v>0</v>
      </c>
      <c r="Z504">
        <f t="shared" si="106"/>
        <v>0</v>
      </c>
      <c r="AA504">
        <f t="shared" si="107"/>
        <v>0</v>
      </c>
      <c r="AB504">
        <v>1</v>
      </c>
      <c r="AC504">
        <f t="shared" si="108"/>
        <v>0</v>
      </c>
    </row>
    <row r="505" spans="1:29" x14ac:dyDescent="0.25">
      <c r="A505" t="s">
        <v>3588</v>
      </c>
      <c r="B505" t="s">
        <v>483</v>
      </c>
      <c r="C505" t="s">
        <v>6100</v>
      </c>
      <c r="E505" t="s">
        <v>6128</v>
      </c>
      <c r="F505" t="s">
        <v>6129</v>
      </c>
      <c r="G505">
        <v>0</v>
      </c>
      <c r="H505">
        <v>443736.28982767503</v>
      </c>
      <c r="I505">
        <v>0</v>
      </c>
      <c r="J505">
        <f t="shared" si="101"/>
        <v>443736.28982767503</v>
      </c>
      <c r="K505">
        <v>0</v>
      </c>
      <c r="L505">
        <v>0</v>
      </c>
      <c r="M505">
        <v>65050</v>
      </c>
      <c r="N505">
        <f t="shared" si="102"/>
        <v>65050</v>
      </c>
      <c r="O505">
        <f t="shared" si="103"/>
        <v>1.407078544608305E-2</v>
      </c>
      <c r="P505">
        <f t="shared" si="104"/>
        <v>2.0627219685438862E-3</v>
      </c>
      <c r="Q505" s="42">
        <f t="shared" si="105"/>
        <v>-1.2008063477539164E-2</v>
      </c>
      <c r="R505" s="50">
        <f>Q505*(-1)</f>
        <v>1.2008063477539164E-2</v>
      </c>
      <c r="S505" s="42">
        <v>0.253688207</v>
      </c>
      <c r="T505" s="42">
        <v>1.3545683449999999</v>
      </c>
      <c r="U505">
        <v>-888</v>
      </c>
      <c r="V505">
        <f>((R505)/(T505-S505))*100</f>
        <v>1.0907693819741859</v>
      </c>
      <c r="W505" cm="1">
        <f t="array" ref="W505">_xlfn.IFS(Q505&lt;0,-1,Q505=0,0,Q505&gt;0,1)</f>
        <v>-1</v>
      </c>
      <c r="X505" cm="1">
        <f t="array" ref="X505">_xlfn.IFS(W505=0,0,AND(W505&lt;0,V505&lt;50),1,AND(W505&lt;0,V505&lt;80),2,AND(W505&lt;0,V505&lt;90),3,AND(W505&lt;0,V505&lt;100),4,AND(W505&lt;0,V505&gt;100),5,AND(W505&gt;0,U505&gt;100),5,AND(W505&gt;0,U505&gt;10),4,AND(W505&gt;0,U505&gt;5),3,AND(W505&gt;0,U505&gt;2),2,AND(W505&gt;0,U505&gt;0),1)</f>
        <v>1</v>
      </c>
      <c r="Y505" cm="1">
        <f t="array" ref="Y505">_xlfn.IFS(W505=0,0,AND(W505&lt;0,X505=1),11,AND(W505&gt;0,X505=1),12,AND(W505&lt;0,X505=2),11,AND(W505&gt;0,X505=2),22,AND(W505&lt;0,X505=3),11,AND(W505&gt;0,X505=3),32,AND(W505&lt;0,X505=4),41,AND(W505&gt;0,X505=4),42,AND(W505&lt;0,X505=5),51,AND(W505&gt;0,X505=5),52)</f>
        <v>11</v>
      </c>
      <c r="Z505">
        <f t="shared" si="106"/>
        <v>1</v>
      </c>
      <c r="AA505">
        <f t="shared" si="107"/>
        <v>1</v>
      </c>
      <c r="AB505">
        <v>0</v>
      </c>
      <c r="AC505">
        <f t="shared" si="108"/>
        <v>1</v>
      </c>
    </row>
    <row r="506" spans="1:29" x14ac:dyDescent="0.25">
      <c r="A506" t="s">
        <v>3217</v>
      </c>
      <c r="B506" t="s">
        <v>484</v>
      </c>
      <c r="C506" t="s">
        <v>6100</v>
      </c>
      <c r="E506" t="s">
        <v>6128</v>
      </c>
      <c r="F506" t="s">
        <v>6129</v>
      </c>
      <c r="G506">
        <v>0</v>
      </c>
      <c r="H506">
        <v>0</v>
      </c>
      <c r="I506">
        <v>750</v>
      </c>
      <c r="J506">
        <f t="shared" si="101"/>
        <v>750</v>
      </c>
      <c r="K506">
        <v>0</v>
      </c>
      <c r="L506">
        <v>0</v>
      </c>
      <c r="M506">
        <v>47461.68</v>
      </c>
      <c r="N506">
        <f t="shared" si="102"/>
        <v>47461.68</v>
      </c>
      <c r="O506">
        <f t="shared" si="103"/>
        <v>2.3782343987823439E-5</v>
      </c>
      <c r="P506">
        <f t="shared" si="104"/>
        <v>1.505E-3</v>
      </c>
      <c r="Q506" s="42">
        <f t="shared" si="105"/>
        <v>1.4812176560121766E-3</v>
      </c>
      <c r="R506" s="50">
        <f>Q506</f>
        <v>1.4812176560121766E-3</v>
      </c>
      <c r="S506" s="42">
        <v>0.164219584</v>
      </c>
      <c r="T506" s="42">
        <v>0.87666349259999998</v>
      </c>
      <c r="U506">
        <f>(Q506/T506)*100</f>
        <v>0.16896080063961552</v>
      </c>
      <c r="V506">
        <v>-888</v>
      </c>
      <c r="W506" cm="1">
        <f t="array" ref="W506">_xlfn.IFS(Q506&lt;0,-1,Q506=0,0,Q506&gt;0,1)</f>
        <v>1</v>
      </c>
      <c r="X506" cm="1">
        <f t="array" ref="X506">_xlfn.IFS(W506=0,0,AND(W506&lt;0,V506&lt;50),1,AND(W506&lt;0,V506&lt;80),2,AND(W506&lt;0,V506&lt;90),3,AND(W506&lt;0,V506&lt;100),4,AND(W506&lt;0,V506&gt;100),5,AND(W506&gt;0,U506&gt;100),5,AND(W506&gt;0,U506&gt;10),4,AND(W506&gt;0,U506&gt;5),3,AND(W506&gt;0,U506&gt;2),2,AND(W506&gt;0,U506&gt;0),1)</f>
        <v>1</v>
      </c>
      <c r="Y506" cm="1">
        <f t="array" ref="Y506">_xlfn.IFS(W506=0,0,AND(W506&lt;0,X506=1),11,AND(W506&gt;0,X506=1),12,AND(W506&lt;0,X506=2),11,AND(W506&gt;0,X506=2),22,AND(W506&lt;0,X506=3),11,AND(W506&gt;0,X506=3),32,AND(W506&lt;0,X506=4),41,AND(W506&gt;0,X506=4),42,AND(W506&lt;0,X506=5),51,AND(W506&gt;0,X506=5),52)</f>
        <v>12</v>
      </c>
      <c r="Z506">
        <f t="shared" si="106"/>
        <v>1</v>
      </c>
      <c r="AA506">
        <f t="shared" si="107"/>
        <v>1</v>
      </c>
      <c r="AB506">
        <v>0</v>
      </c>
      <c r="AC506">
        <f t="shared" si="108"/>
        <v>1</v>
      </c>
    </row>
    <row r="507" spans="1:29" x14ac:dyDescent="0.25">
      <c r="A507" t="s">
        <v>5906</v>
      </c>
      <c r="B507" t="s">
        <v>485</v>
      </c>
      <c r="C507" t="s">
        <v>6100</v>
      </c>
      <c r="E507" t="s">
        <v>6128</v>
      </c>
      <c r="F507" t="s">
        <v>6129</v>
      </c>
      <c r="G507">
        <v>0</v>
      </c>
      <c r="H507">
        <v>0</v>
      </c>
      <c r="I507">
        <v>0</v>
      </c>
      <c r="J507">
        <f t="shared" si="101"/>
        <v>0</v>
      </c>
      <c r="K507">
        <v>0</v>
      </c>
      <c r="L507">
        <v>0</v>
      </c>
      <c r="M507">
        <v>0</v>
      </c>
      <c r="N507">
        <f t="shared" si="102"/>
        <v>0</v>
      </c>
      <c r="O507">
        <f t="shared" si="103"/>
        <v>0</v>
      </c>
      <c r="P507">
        <f t="shared" si="104"/>
        <v>0</v>
      </c>
      <c r="Q507" s="42">
        <f t="shared" si="105"/>
        <v>0</v>
      </c>
      <c r="R507" s="50">
        <f>Q507</f>
        <v>0</v>
      </c>
      <c r="S507" s="42">
        <v>6.2476838199999997E-3</v>
      </c>
      <c r="T507" s="42">
        <v>3.3382461689999997E-2</v>
      </c>
      <c r="U507">
        <f>(Q507/T507)*100</f>
        <v>0</v>
      </c>
      <c r="V507">
        <f>((R507)/(T507-S507))*100</f>
        <v>0</v>
      </c>
      <c r="W507" cm="1">
        <f t="array" ref="W507">_xlfn.IFS(Q507&lt;0,-1,Q507=0,0,Q507&gt;0,1)</f>
        <v>0</v>
      </c>
      <c r="X507" cm="1">
        <f t="array" ref="X507">_xlfn.IFS(W507=0,0,AND(W507&lt;0,V507&lt;50),1,AND(W507&lt;0,V507&lt;80),2,AND(W507&lt;0,V507&lt;90),3,AND(W507&lt;0,V507&lt;100),4,AND(W507&lt;0,V507&gt;100),5,AND(W507&gt;0,U507&gt;100),5,AND(W507&gt;0,U507&gt;10),4,AND(W507&gt;0,U507&gt;5),3,AND(W507&gt;0,U507&gt;2),2,AND(W507&gt;0,U507&gt;0),1)</f>
        <v>0</v>
      </c>
      <c r="Y507" cm="1">
        <f t="array" ref="Y507">_xlfn.IFS(W507=0,0,AND(W507&lt;0,X507=1),11,AND(W507&gt;0,X507=1),12,AND(W507&lt;0,X507=2),11,AND(W507&gt;0,X507=2),22,AND(W507&lt;0,X507=3),11,AND(W507&gt;0,X507=3),32,AND(W507&lt;0,X507=4),41,AND(W507&gt;0,X507=4),42,AND(W507&lt;0,X507=5),51,AND(W507&gt;0,X507=5),52)</f>
        <v>0</v>
      </c>
      <c r="Z507">
        <f t="shared" si="106"/>
        <v>0</v>
      </c>
      <c r="AA507">
        <f t="shared" si="107"/>
        <v>1</v>
      </c>
      <c r="AB507">
        <v>1</v>
      </c>
      <c r="AC507">
        <f t="shared" si="108"/>
        <v>1</v>
      </c>
    </row>
    <row r="508" spans="1:29" x14ac:dyDescent="0.25">
      <c r="A508" t="s">
        <v>3450</v>
      </c>
      <c r="B508" t="s">
        <v>474</v>
      </c>
      <c r="C508" t="s">
        <v>6100</v>
      </c>
      <c r="E508" t="s">
        <v>6128</v>
      </c>
      <c r="F508" t="s">
        <v>6129</v>
      </c>
      <c r="G508">
        <v>0</v>
      </c>
      <c r="H508">
        <v>0</v>
      </c>
      <c r="I508">
        <v>0</v>
      </c>
      <c r="J508">
        <f t="shared" si="101"/>
        <v>0</v>
      </c>
      <c r="K508">
        <v>0</v>
      </c>
      <c r="L508">
        <v>0</v>
      </c>
      <c r="M508">
        <v>149360</v>
      </c>
      <c r="N508">
        <f t="shared" si="102"/>
        <v>149360</v>
      </c>
      <c r="O508">
        <f t="shared" si="103"/>
        <v>0</v>
      </c>
      <c r="P508">
        <f t="shared" si="104"/>
        <v>4.7361745306950783E-3</v>
      </c>
      <c r="Q508" s="42">
        <f t="shared" si="105"/>
        <v>4.7361745306950783E-3</v>
      </c>
      <c r="R508" s="50">
        <f>Q508</f>
        <v>4.7361745306950783E-3</v>
      </c>
      <c r="S508" s="42">
        <v>0.4627410086</v>
      </c>
      <c r="T508" s="42">
        <v>1.2807487772999999</v>
      </c>
      <c r="U508">
        <f>(Q508/T508)*100</f>
        <v>0.36979731034212704</v>
      </c>
      <c r="V508">
        <v>-888</v>
      </c>
      <c r="W508" cm="1">
        <f t="array" ref="W508">_xlfn.IFS(Q508&lt;0,-1,Q508=0,0,Q508&gt;0,1)</f>
        <v>1</v>
      </c>
      <c r="X508" cm="1">
        <f t="array" ref="X508">_xlfn.IFS(W508=0,0,AND(W508&lt;0,V508&lt;50),1,AND(W508&lt;0,V508&lt;80),2,AND(W508&lt;0,V508&lt;90),3,AND(W508&lt;0,V508&lt;100),4,AND(W508&lt;0,V508&gt;100),5,AND(W508&gt;0,U508&gt;100),5,AND(W508&gt;0,U508&gt;10),4,AND(W508&gt;0,U508&gt;5),3,AND(W508&gt;0,U508&gt;2),2,AND(W508&gt;0,U508&gt;0),1)</f>
        <v>1</v>
      </c>
      <c r="Y508" cm="1">
        <f t="array" ref="Y508">_xlfn.IFS(W508=0,0,AND(W508&lt;0,X508=1),11,AND(W508&gt;0,X508=1),12,AND(W508&lt;0,X508=2),11,AND(W508&gt;0,X508=2),22,AND(W508&lt;0,X508=3),11,AND(W508&gt;0,X508=3),32,AND(W508&lt;0,X508=4),41,AND(W508&gt;0,X508=4),42,AND(W508&lt;0,X508=5),51,AND(W508&gt;0,X508=5),52)</f>
        <v>12</v>
      </c>
      <c r="Z508">
        <f t="shared" si="106"/>
        <v>1</v>
      </c>
      <c r="AA508">
        <f t="shared" si="107"/>
        <v>1</v>
      </c>
      <c r="AB508">
        <v>0</v>
      </c>
      <c r="AC508">
        <f t="shared" si="108"/>
        <v>1</v>
      </c>
    </row>
    <row r="509" spans="1:29" x14ac:dyDescent="0.25">
      <c r="A509" t="s">
        <v>5294</v>
      </c>
      <c r="B509" t="s">
        <v>486</v>
      </c>
      <c r="C509" t="s">
        <v>6100</v>
      </c>
      <c r="E509" t="s">
        <v>6106</v>
      </c>
      <c r="F509" t="s">
        <v>6107</v>
      </c>
      <c r="G509">
        <v>0</v>
      </c>
      <c r="H509">
        <v>0</v>
      </c>
      <c r="I509">
        <v>26943</v>
      </c>
      <c r="J509">
        <f t="shared" si="101"/>
        <v>26943</v>
      </c>
      <c r="K509">
        <v>0</v>
      </c>
      <c r="L509">
        <v>0</v>
      </c>
      <c r="M509">
        <v>0</v>
      </c>
      <c r="N509">
        <f t="shared" si="102"/>
        <v>0</v>
      </c>
      <c r="O509">
        <f t="shared" si="103"/>
        <v>8.5435692541856927E-4</v>
      </c>
      <c r="P509">
        <f t="shared" si="104"/>
        <v>0</v>
      </c>
      <c r="Q509" s="42">
        <f t="shared" si="105"/>
        <v>-8.5435692541856927E-4</v>
      </c>
      <c r="R509" s="50">
        <f>Q509*(-1)</f>
        <v>8.5435692541856927E-4</v>
      </c>
      <c r="S509" s="42">
        <v>0.1470041684</v>
      </c>
      <c r="T509" s="42">
        <v>0.4062147539</v>
      </c>
      <c r="U509">
        <v>-888</v>
      </c>
      <c r="V509">
        <f>((R509)/(T509-S509))*100</f>
        <v>0.32959955079402781</v>
      </c>
      <c r="W509" cm="1">
        <f t="array" ref="W509">_xlfn.IFS(Q509&lt;0,-1,Q509=0,0,Q509&gt;0,1)</f>
        <v>-1</v>
      </c>
      <c r="X509" cm="1">
        <f t="array" ref="X509">_xlfn.IFS(W509=0,0,AND(W509&lt;0,V509&lt;50),1,AND(W509&lt;0,V509&lt;80),2,AND(W509&lt;0,V509&lt;90),3,AND(W509&lt;0,V509&lt;100),4,AND(W509&lt;0,V509&gt;100),5,AND(W509&gt;0,U509&gt;100),5,AND(W509&gt;0,U509&gt;10),4,AND(W509&gt;0,U509&gt;5),3,AND(W509&gt;0,U509&gt;2),2,AND(W509&gt;0,U509&gt;0),1)</f>
        <v>1</v>
      </c>
      <c r="Y509" cm="1">
        <f t="array" ref="Y509">_xlfn.IFS(W509=0,0,AND(W509&lt;0,X509=1),11,AND(W509&gt;0,X509=1),12,AND(W509&lt;0,X509=2),11,AND(W509&gt;0,X509=2),22,AND(W509&lt;0,X509=3),11,AND(W509&gt;0,X509=3),32,AND(W509&lt;0,X509=4),41,AND(W509&gt;0,X509=4),42,AND(W509&lt;0,X509=5),51,AND(W509&gt;0,X509=5),52)</f>
        <v>11</v>
      </c>
      <c r="Z509">
        <f t="shared" si="106"/>
        <v>1</v>
      </c>
      <c r="AA509">
        <f t="shared" si="107"/>
        <v>1</v>
      </c>
      <c r="AB509">
        <v>0</v>
      </c>
      <c r="AC509">
        <f t="shared" si="108"/>
        <v>1</v>
      </c>
    </row>
    <row r="510" spans="1:29" x14ac:dyDescent="0.25">
      <c r="A510" t="s">
        <v>5504</v>
      </c>
      <c r="B510" t="s">
        <v>487</v>
      </c>
      <c r="C510" t="s">
        <v>6100</v>
      </c>
      <c r="E510" t="s">
        <v>6106</v>
      </c>
      <c r="F510" t="s">
        <v>6107</v>
      </c>
      <c r="G510">
        <v>0</v>
      </c>
      <c r="H510">
        <v>0</v>
      </c>
      <c r="I510">
        <v>0</v>
      </c>
      <c r="J510">
        <f t="shared" si="101"/>
        <v>0</v>
      </c>
      <c r="K510">
        <v>0</v>
      </c>
      <c r="L510">
        <v>0</v>
      </c>
      <c r="M510">
        <v>0</v>
      </c>
      <c r="N510">
        <f t="shared" si="102"/>
        <v>0</v>
      </c>
      <c r="O510">
        <f t="shared" si="103"/>
        <v>0</v>
      </c>
      <c r="P510">
        <f t="shared" si="104"/>
        <v>0</v>
      </c>
      <c r="Q510" s="42">
        <f t="shared" si="105"/>
        <v>0</v>
      </c>
      <c r="R510" s="50">
        <f>Q510</f>
        <v>0</v>
      </c>
      <c r="S510" s="42">
        <v>2.3056573109999999E-2</v>
      </c>
      <c r="T510" s="42">
        <v>6.3336159919999996E-2</v>
      </c>
      <c r="U510">
        <f>(Q510/T510)*100</f>
        <v>0</v>
      </c>
      <c r="V510">
        <f>((R510)/(T510-S510))*100</f>
        <v>0</v>
      </c>
      <c r="W510" cm="1">
        <f t="array" ref="W510">_xlfn.IFS(Q510&lt;0,-1,Q510=0,0,Q510&gt;0,1)</f>
        <v>0</v>
      </c>
      <c r="X510" cm="1">
        <f t="array" ref="X510">_xlfn.IFS(W510=0,0,AND(W510&lt;0,V510&lt;50),1,AND(W510&lt;0,V510&lt;80),2,AND(W510&lt;0,V510&lt;90),3,AND(W510&lt;0,V510&lt;100),4,AND(W510&lt;0,V510&gt;100),5,AND(W510&gt;0,U510&gt;100),5,AND(W510&gt;0,U510&gt;10),4,AND(W510&gt;0,U510&gt;5),3,AND(W510&gt;0,U510&gt;2),2,AND(W510&gt;0,U510&gt;0),1)</f>
        <v>0</v>
      </c>
      <c r="Y510" cm="1">
        <f t="array" ref="Y510">_xlfn.IFS(W510=0,0,AND(W510&lt;0,X510=1),11,AND(W510&gt;0,X510=1),12,AND(W510&lt;0,X510=2),11,AND(W510&gt;0,X510=2),22,AND(W510&lt;0,X510=3),11,AND(W510&gt;0,X510=3),32,AND(W510&lt;0,X510=4),41,AND(W510&gt;0,X510=4),42,AND(W510&lt;0,X510=5),51,AND(W510&gt;0,X510=5),52)</f>
        <v>0</v>
      </c>
      <c r="Z510">
        <f t="shared" si="106"/>
        <v>1</v>
      </c>
      <c r="AA510">
        <f t="shared" si="107"/>
        <v>1</v>
      </c>
      <c r="AB510">
        <v>1</v>
      </c>
      <c r="AC510">
        <f t="shared" si="108"/>
        <v>2</v>
      </c>
    </row>
    <row r="511" spans="1:29" x14ac:dyDescent="0.25">
      <c r="A511" t="s">
        <v>3669</v>
      </c>
      <c r="B511" t="s">
        <v>488</v>
      </c>
      <c r="C511" t="s">
        <v>6100</v>
      </c>
      <c r="E511" t="s">
        <v>6106</v>
      </c>
      <c r="F511" t="s">
        <v>6107</v>
      </c>
      <c r="G511">
        <v>0</v>
      </c>
      <c r="H511">
        <v>221427.37668375002</v>
      </c>
      <c r="I511">
        <v>3893932.8</v>
      </c>
      <c r="J511">
        <f t="shared" si="101"/>
        <v>4115360.17668375</v>
      </c>
      <c r="K511">
        <v>0</v>
      </c>
      <c r="L511">
        <v>0</v>
      </c>
      <c r="M511">
        <v>453887</v>
      </c>
      <c r="N511">
        <f t="shared" si="102"/>
        <v>453887</v>
      </c>
      <c r="O511">
        <f t="shared" si="103"/>
        <v>0.13049721514091039</v>
      </c>
      <c r="P511">
        <f t="shared" si="104"/>
        <v>1.4392662354134956E-2</v>
      </c>
      <c r="Q511" s="42">
        <f t="shared" si="105"/>
        <v>-0.11610455278677544</v>
      </c>
      <c r="R511" s="50">
        <f>Q511*(-1)</f>
        <v>0.11610455278677544</v>
      </c>
      <c r="S511" s="42">
        <v>0.58568078739999996</v>
      </c>
      <c r="T511" s="42">
        <v>1.8941193221999999</v>
      </c>
      <c r="U511">
        <v>-888</v>
      </c>
      <c r="V511">
        <f>((R511)/(T511-S511))*100</f>
        <v>8.8735198252566345</v>
      </c>
      <c r="W511" cm="1">
        <f t="array" ref="W511">_xlfn.IFS(Q511&lt;0,-1,Q511=0,0,Q511&gt;0,1)</f>
        <v>-1</v>
      </c>
      <c r="X511" cm="1">
        <f t="array" ref="X511">_xlfn.IFS(W511=0,0,AND(W511&lt;0,V511&lt;50),1,AND(W511&lt;0,V511&lt;80),2,AND(W511&lt;0,V511&lt;90),3,AND(W511&lt;0,V511&lt;100),4,AND(W511&lt;0,V511&gt;100),5,AND(W511&gt;0,U511&gt;100),5,AND(W511&gt;0,U511&gt;10),4,AND(W511&gt;0,U511&gt;5),3,AND(W511&gt;0,U511&gt;2),2,AND(W511&gt;0,U511&gt;0),1)</f>
        <v>1</v>
      </c>
      <c r="Y511" cm="1">
        <f t="array" ref="Y511">_xlfn.IFS(W511=0,0,AND(W511&lt;0,X511=1),11,AND(W511&gt;0,X511=1),12,AND(W511&lt;0,X511=2),11,AND(W511&gt;0,X511=2),22,AND(W511&lt;0,X511=3),11,AND(W511&gt;0,X511=3),32,AND(W511&lt;0,X511=4),41,AND(W511&gt;0,X511=4),42,AND(W511&lt;0,X511=5),51,AND(W511&gt;0,X511=5),52)</f>
        <v>11</v>
      </c>
      <c r="Z511">
        <f t="shared" si="106"/>
        <v>1</v>
      </c>
      <c r="AA511">
        <f t="shared" si="107"/>
        <v>1</v>
      </c>
      <c r="AB511">
        <v>0</v>
      </c>
      <c r="AC511">
        <f t="shared" si="108"/>
        <v>1</v>
      </c>
    </row>
    <row r="512" spans="1:29" x14ac:dyDescent="0.25">
      <c r="A512" t="s">
        <v>3755</v>
      </c>
      <c r="B512" t="s">
        <v>489</v>
      </c>
      <c r="C512" t="s">
        <v>6100</v>
      </c>
      <c r="E512" t="s">
        <v>6128</v>
      </c>
      <c r="F512" t="s">
        <v>6129</v>
      </c>
      <c r="G512">
        <v>0</v>
      </c>
      <c r="H512">
        <v>889727.07348180003</v>
      </c>
      <c r="I512">
        <v>8020</v>
      </c>
      <c r="J512">
        <f t="shared" si="101"/>
        <v>897747.07348180003</v>
      </c>
      <c r="K512">
        <v>0</v>
      </c>
      <c r="L512">
        <v>0</v>
      </c>
      <c r="M512">
        <v>0</v>
      </c>
      <c r="N512">
        <f t="shared" si="102"/>
        <v>0</v>
      </c>
      <c r="O512">
        <f t="shared" si="103"/>
        <v>2.8467372954141298E-2</v>
      </c>
      <c r="P512">
        <f t="shared" si="104"/>
        <v>0</v>
      </c>
      <c r="Q512" s="42">
        <f t="shared" si="105"/>
        <v>-2.8467372954141298E-2</v>
      </c>
      <c r="R512" s="50">
        <f>Q512*(-1)</f>
        <v>2.8467372954141298E-2</v>
      </c>
      <c r="S512" s="42">
        <v>0.4323272085</v>
      </c>
      <c r="T512" s="42">
        <v>1.3712570512</v>
      </c>
      <c r="U512">
        <v>-888</v>
      </c>
      <c r="V512">
        <f>((R512)/(T512-S512))*100</f>
        <v>3.0318956390053722</v>
      </c>
      <c r="W512" cm="1">
        <f t="array" ref="W512">_xlfn.IFS(Q512&lt;0,-1,Q512=0,0,Q512&gt;0,1)</f>
        <v>-1</v>
      </c>
      <c r="X512" cm="1">
        <f t="array" ref="X512">_xlfn.IFS(W512=0,0,AND(W512&lt;0,V512&lt;50),1,AND(W512&lt;0,V512&lt;80),2,AND(W512&lt;0,V512&lt;90),3,AND(W512&lt;0,V512&lt;100),4,AND(W512&lt;0,V512&gt;100),5,AND(W512&gt;0,U512&gt;100),5,AND(W512&gt;0,U512&gt;10),4,AND(W512&gt;0,U512&gt;5),3,AND(W512&gt;0,U512&gt;2),2,AND(W512&gt;0,U512&gt;0),1)</f>
        <v>1</v>
      </c>
      <c r="Y512" cm="1">
        <f t="array" ref="Y512">_xlfn.IFS(W512=0,0,AND(W512&lt;0,X512=1),11,AND(W512&gt;0,X512=1),12,AND(W512&lt;0,X512=2),11,AND(W512&gt;0,X512=2),22,AND(W512&lt;0,X512=3),11,AND(W512&gt;0,X512=3),32,AND(W512&lt;0,X512=4),41,AND(W512&gt;0,X512=4),42,AND(W512&lt;0,X512=5),51,AND(W512&gt;0,X512=5),52)</f>
        <v>11</v>
      </c>
      <c r="Z512">
        <f t="shared" si="106"/>
        <v>1</v>
      </c>
      <c r="AA512">
        <f t="shared" si="107"/>
        <v>1</v>
      </c>
      <c r="AB512">
        <v>1</v>
      </c>
      <c r="AC512">
        <f t="shared" si="108"/>
        <v>2</v>
      </c>
    </row>
    <row r="513" spans="1:29" x14ac:dyDescent="0.25">
      <c r="A513" t="s">
        <v>4109</v>
      </c>
      <c r="B513" t="s">
        <v>490</v>
      </c>
      <c r="C513" t="s">
        <v>6100</v>
      </c>
      <c r="E513" t="s">
        <v>6128</v>
      </c>
      <c r="F513" t="s">
        <v>6129</v>
      </c>
      <c r="G513">
        <v>0</v>
      </c>
      <c r="H513">
        <v>0</v>
      </c>
      <c r="I513">
        <v>0</v>
      </c>
      <c r="J513">
        <f t="shared" si="101"/>
        <v>0</v>
      </c>
      <c r="K513">
        <v>0</v>
      </c>
      <c r="L513">
        <v>0</v>
      </c>
      <c r="M513">
        <v>306235</v>
      </c>
      <c r="N513">
        <f t="shared" si="102"/>
        <v>306235</v>
      </c>
      <c r="O513">
        <f t="shared" si="103"/>
        <v>0</v>
      </c>
      <c r="P513">
        <f t="shared" si="104"/>
        <v>9.7106481481481488E-3</v>
      </c>
      <c r="Q513" s="42">
        <f t="shared" si="105"/>
        <v>9.7106481481481488E-3</v>
      </c>
      <c r="R513" s="50">
        <f>Q513</f>
        <v>9.7106481481481488E-3</v>
      </c>
      <c r="S513" s="42">
        <v>4.3257236329999997E-2</v>
      </c>
      <c r="T513" s="42">
        <v>0.13720162192000002</v>
      </c>
      <c r="U513">
        <f>(Q513/T513)*100</f>
        <v>7.077648217460772</v>
      </c>
      <c r="V513">
        <v>-888</v>
      </c>
      <c r="W513" cm="1">
        <f t="array" ref="W513">_xlfn.IFS(Q513&lt;0,-1,Q513=0,0,Q513&gt;0,1)</f>
        <v>1</v>
      </c>
      <c r="X513" cm="1">
        <f t="array" ref="X513">_xlfn.IFS(W513=0,0,AND(W513&lt;0,V513&lt;50),1,AND(W513&lt;0,V513&lt;80),2,AND(W513&lt;0,V513&lt;90),3,AND(W513&lt;0,V513&lt;100),4,AND(W513&lt;0,V513&gt;100),5,AND(W513&gt;0,U513&gt;100),5,AND(W513&gt;0,U513&gt;10),4,AND(W513&gt;0,U513&gt;5),3,AND(W513&gt;0,U513&gt;2),2,AND(W513&gt;0,U513&gt;0),1)</f>
        <v>3</v>
      </c>
      <c r="Y513" cm="1">
        <f t="array" ref="Y513">_xlfn.IFS(W513=0,0,AND(W513&lt;0,X513=1),11,AND(W513&gt;0,X513=1),12,AND(W513&lt;0,X513=2),11,AND(W513&gt;0,X513=2),22,AND(W513&lt;0,X513=3),11,AND(W513&gt;0,X513=3),32,AND(W513&lt;0,X513=4),41,AND(W513&gt;0,X513=4),42,AND(W513&lt;0,X513=5),51,AND(W513&gt;0,X513=5),52)</f>
        <v>32</v>
      </c>
      <c r="Z513">
        <f t="shared" si="106"/>
        <v>1</v>
      </c>
      <c r="AA513">
        <f t="shared" si="107"/>
        <v>1</v>
      </c>
      <c r="AB513">
        <v>1</v>
      </c>
      <c r="AC513">
        <f t="shared" si="108"/>
        <v>2</v>
      </c>
    </row>
    <row r="514" spans="1:29" x14ac:dyDescent="0.25">
      <c r="A514" t="s">
        <v>4186</v>
      </c>
      <c r="B514" t="s">
        <v>491</v>
      </c>
      <c r="C514" t="s">
        <v>6100</v>
      </c>
      <c r="E514" t="s">
        <v>6128</v>
      </c>
      <c r="F514" t="s">
        <v>6129</v>
      </c>
      <c r="G514">
        <v>0</v>
      </c>
      <c r="H514">
        <v>4513621.8026810251</v>
      </c>
      <c r="I514">
        <v>9567763.1999999993</v>
      </c>
      <c r="J514">
        <f t="shared" si="101"/>
        <v>14081385.002681024</v>
      </c>
      <c r="K514">
        <v>0</v>
      </c>
      <c r="L514">
        <v>0</v>
      </c>
      <c r="M514">
        <v>79570</v>
      </c>
      <c r="N514">
        <f t="shared" si="102"/>
        <v>79570</v>
      </c>
      <c r="O514">
        <f t="shared" si="103"/>
        <v>0.44651778927831759</v>
      </c>
      <c r="P514">
        <f t="shared" si="104"/>
        <v>2.5231481481481481E-3</v>
      </c>
      <c r="Q514" s="42">
        <f t="shared" si="105"/>
        <v>-0.44399464113016945</v>
      </c>
      <c r="R514" s="50">
        <f>Q514*(-1)</f>
        <v>0.44399464113016945</v>
      </c>
      <c r="S514" s="42">
        <v>0.33914567629999998</v>
      </c>
      <c r="T514" s="42">
        <v>1.0782393992999999</v>
      </c>
      <c r="U514">
        <v>-888</v>
      </c>
      <c r="V514">
        <f t="shared" ref="V514:V519" si="112">((R514)/(T514-S514))*100</f>
        <v>60.072846962897231</v>
      </c>
      <c r="W514" cm="1">
        <f t="array" ref="W514">_xlfn.IFS(Q514&lt;0,-1,Q514=0,0,Q514&gt;0,1)</f>
        <v>-1</v>
      </c>
      <c r="X514" cm="1">
        <f t="array" ref="X514">_xlfn.IFS(W514=0,0,AND(W514&lt;0,V514&lt;50),1,AND(W514&lt;0,V514&lt;80),2,AND(W514&lt;0,V514&lt;90),3,AND(W514&lt;0,V514&lt;100),4,AND(W514&lt;0,V514&gt;100),5,AND(W514&gt;0,U514&gt;100),5,AND(W514&gt;0,U514&gt;10),4,AND(W514&gt;0,U514&gt;5),3,AND(W514&gt;0,U514&gt;2),2,AND(W514&gt;0,U514&gt;0),1)</f>
        <v>2</v>
      </c>
      <c r="Y514" cm="1">
        <f t="array" ref="Y514">_xlfn.IFS(W514=0,0,AND(W514&lt;0,X514=1),11,AND(W514&gt;0,X514=1),12,AND(W514&lt;0,X514=2),11,AND(W514&gt;0,X514=2),22,AND(W514&lt;0,X514=3),11,AND(W514&gt;0,X514=3),32,AND(W514&lt;0,X514=4),41,AND(W514&gt;0,X514=4),42,AND(W514&lt;0,X514=5),51,AND(W514&gt;0,X514=5),52)</f>
        <v>11</v>
      </c>
      <c r="Z514">
        <f t="shared" si="106"/>
        <v>1</v>
      </c>
      <c r="AA514">
        <f t="shared" si="107"/>
        <v>1</v>
      </c>
      <c r="AB514">
        <v>0</v>
      </c>
      <c r="AC514">
        <f t="shared" si="108"/>
        <v>1</v>
      </c>
    </row>
    <row r="515" spans="1:29" x14ac:dyDescent="0.25">
      <c r="A515" t="s">
        <v>5850</v>
      </c>
      <c r="B515" t="s">
        <v>492</v>
      </c>
      <c r="C515" t="s">
        <v>6100</v>
      </c>
      <c r="E515" t="s">
        <v>6128</v>
      </c>
      <c r="F515" t="s">
        <v>6129</v>
      </c>
      <c r="G515">
        <v>0</v>
      </c>
      <c r="H515">
        <v>0</v>
      </c>
      <c r="I515">
        <v>0</v>
      </c>
      <c r="J515">
        <f t="shared" si="101"/>
        <v>0</v>
      </c>
      <c r="K515">
        <v>0</v>
      </c>
      <c r="L515">
        <v>0</v>
      </c>
      <c r="M515">
        <v>0</v>
      </c>
      <c r="N515">
        <f t="shared" si="102"/>
        <v>0</v>
      </c>
      <c r="O515">
        <f t="shared" si="103"/>
        <v>0</v>
      </c>
      <c r="P515">
        <f t="shared" si="104"/>
        <v>0</v>
      </c>
      <c r="Q515" s="42">
        <f t="shared" si="105"/>
        <v>0</v>
      </c>
      <c r="R515" s="50">
        <f>Q515</f>
        <v>0</v>
      </c>
      <c r="S515" s="42">
        <v>8.9647069709999999E-2</v>
      </c>
      <c r="T515" s="42">
        <v>0.28418083327999999</v>
      </c>
      <c r="U515">
        <f>(Q515/T515)*100</f>
        <v>0</v>
      </c>
      <c r="V515">
        <f t="shared" si="112"/>
        <v>0</v>
      </c>
      <c r="W515" cm="1">
        <f t="array" ref="W515">_xlfn.IFS(Q515&lt;0,-1,Q515=0,0,Q515&gt;0,1)</f>
        <v>0</v>
      </c>
      <c r="X515" cm="1">
        <f t="array" ref="X515">_xlfn.IFS(W515=0,0,AND(W515&lt;0,V515&lt;50),1,AND(W515&lt;0,V515&lt;80),2,AND(W515&lt;0,V515&lt;90),3,AND(W515&lt;0,V515&lt;100),4,AND(W515&lt;0,V515&gt;100),5,AND(W515&gt;0,U515&gt;100),5,AND(W515&gt;0,U515&gt;10),4,AND(W515&gt;0,U515&gt;5),3,AND(W515&gt;0,U515&gt;2),2,AND(W515&gt;0,U515&gt;0),1)</f>
        <v>0</v>
      </c>
      <c r="Y515" cm="1">
        <f t="array" ref="Y515">_xlfn.IFS(W515=0,0,AND(W515&lt;0,X515=1),11,AND(W515&gt;0,X515=1),12,AND(W515&lt;0,X515=2),11,AND(W515&gt;0,X515=2),22,AND(W515&lt;0,X515=3),11,AND(W515&gt;0,X515=3),32,AND(W515&lt;0,X515=4),41,AND(W515&gt;0,X515=4),42,AND(W515&lt;0,X515=5),51,AND(W515&gt;0,X515=5),52)</f>
        <v>0</v>
      </c>
      <c r="Z515">
        <f t="shared" si="106"/>
        <v>1</v>
      </c>
      <c r="AA515">
        <f t="shared" si="107"/>
        <v>1</v>
      </c>
      <c r="AB515">
        <v>0</v>
      </c>
      <c r="AC515">
        <f t="shared" si="108"/>
        <v>1</v>
      </c>
    </row>
    <row r="516" spans="1:29" x14ac:dyDescent="0.25">
      <c r="A516" t="s">
        <v>5418</v>
      </c>
      <c r="B516" t="s">
        <v>493</v>
      </c>
      <c r="C516" t="s">
        <v>6100</v>
      </c>
      <c r="E516" t="s">
        <v>6128</v>
      </c>
      <c r="F516" t="s">
        <v>6129</v>
      </c>
      <c r="G516">
        <v>0</v>
      </c>
      <c r="H516">
        <v>0</v>
      </c>
      <c r="I516">
        <v>4817145.5999999996</v>
      </c>
      <c r="J516">
        <f t="shared" ref="J516:J579" si="113">I516+H516+G516</f>
        <v>4817145.5999999996</v>
      </c>
      <c r="K516">
        <v>0</v>
      </c>
      <c r="L516">
        <v>0</v>
      </c>
      <c r="M516">
        <v>0</v>
      </c>
      <c r="N516">
        <f t="shared" ref="N516:N579" si="114">K516+L516+M516</f>
        <v>0</v>
      </c>
      <c r="O516">
        <f t="shared" ref="O516:O579" si="115">J516/31536000</f>
        <v>0.15275068493150684</v>
      </c>
      <c r="P516">
        <f t="shared" ref="P516:P579" si="116">N516/31536000</f>
        <v>0</v>
      </c>
      <c r="Q516" s="42">
        <f t="shared" ref="Q516:Q579" si="117">P516-O516</f>
        <v>-0.15275068493150684</v>
      </c>
      <c r="R516" s="50">
        <f>Q516*(-1)</f>
        <v>0.15275068493150684</v>
      </c>
      <c r="S516" s="42">
        <v>5.5868181429999997E-2</v>
      </c>
      <c r="T516" s="42">
        <v>0.17893438864</v>
      </c>
      <c r="U516">
        <v>-888</v>
      </c>
      <c r="V516">
        <f t="shared" si="112"/>
        <v>124.12073825502179</v>
      </c>
      <c r="W516" cm="1">
        <f t="array" ref="W516">_xlfn.IFS(Q516&lt;0,-1,Q516=0,0,Q516&gt;0,1)</f>
        <v>-1</v>
      </c>
      <c r="X516" cm="1">
        <f t="array" ref="X516">_xlfn.IFS(W516=0,0,AND(W516&lt;0,V516&lt;50),1,AND(W516&lt;0,V516&lt;80),2,AND(W516&lt;0,V516&lt;90),3,AND(W516&lt;0,V516&lt;100),4,AND(W516&lt;0,V516&gt;100),5,AND(W516&gt;0,U516&gt;100),5,AND(W516&gt;0,U516&gt;10),4,AND(W516&gt;0,U516&gt;5),3,AND(W516&gt;0,U516&gt;2),2,AND(W516&gt;0,U516&gt;0),1)</f>
        <v>5</v>
      </c>
      <c r="Y516" cm="1">
        <f t="array" ref="Y516">_xlfn.IFS(W516=0,0,AND(W516&lt;0,X516=1),11,AND(W516&gt;0,X516=1),12,AND(W516&lt;0,X516=2),11,AND(W516&gt;0,X516=2),22,AND(W516&lt;0,X516=3),11,AND(W516&gt;0,X516=3),32,AND(W516&lt;0,X516=4),41,AND(W516&gt;0,X516=4),42,AND(W516&lt;0,X516=5),51,AND(W516&gt;0,X516=5),52)</f>
        <v>51</v>
      </c>
      <c r="Z516">
        <f t="shared" ref="Z516:Z579" si="118">IF(S516&lt;0.01,0,1)</f>
        <v>1</v>
      </c>
      <c r="AA516">
        <f t="shared" ref="AA516:AA579" si="119">IF(T516&lt;0.01,0,1)</f>
        <v>1</v>
      </c>
      <c r="AB516">
        <v>0</v>
      </c>
      <c r="AC516">
        <f t="shared" ref="AC516:AC579" si="120">IF(AND(Z516=1,AA516=1,AB516=1),2,IF(AND(Z516=1,AA516=1,AB516=0),1,IF(AND(Z516=0,AA516=0,AB516=0),0,IF(AND(Z516=0,AA516=0),0,1))))</f>
        <v>1</v>
      </c>
    </row>
    <row r="517" spans="1:29" x14ac:dyDescent="0.25">
      <c r="A517" t="s">
        <v>4306</v>
      </c>
      <c r="B517" t="s">
        <v>494</v>
      </c>
      <c r="C517" t="s">
        <v>6100</v>
      </c>
      <c r="E517" t="s">
        <v>6128</v>
      </c>
      <c r="F517" t="s">
        <v>6129</v>
      </c>
      <c r="G517">
        <v>0</v>
      </c>
      <c r="H517">
        <v>224983.35403875003</v>
      </c>
      <c r="I517">
        <v>44694.720000000001</v>
      </c>
      <c r="J517">
        <f t="shared" si="113"/>
        <v>269678.07403875003</v>
      </c>
      <c r="K517">
        <v>0</v>
      </c>
      <c r="L517">
        <v>0</v>
      </c>
      <c r="M517">
        <v>141413</v>
      </c>
      <c r="N517">
        <f t="shared" si="114"/>
        <v>141413</v>
      </c>
      <c r="O517">
        <f t="shared" si="115"/>
        <v>8.5514356303510279E-3</v>
      </c>
      <c r="P517">
        <f t="shared" si="116"/>
        <v>4.4841768138001014E-3</v>
      </c>
      <c r="Q517" s="42">
        <f t="shared" si="117"/>
        <v>-4.0672588165509265E-3</v>
      </c>
      <c r="R517" s="50">
        <f>Q517*(-1)</f>
        <v>4.0672588165509265E-3</v>
      </c>
      <c r="S517" s="42">
        <v>6.7007001499999996E-2</v>
      </c>
      <c r="T517" s="42">
        <v>0.5130459503</v>
      </c>
      <c r="U517">
        <v>-888</v>
      </c>
      <c r="V517">
        <f t="shared" si="112"/>
        <v>0.91186180657390303</v>
      </c>
      <c r="W517" cm="1">
        <f t="array" ref="W517">_xlfn.IFS(Q517&lt;0,-1,Q517=0,0,Q517&gt;0,1)</f>
        <v>-1</v>
      </c>
      <c r="X517" cm="1">
        <f t="array" ref="X517">_xlfn.IFS(W517=0,0,AND(W517&lt;0,V517&lt;50),1,AND(W517&lt;0,V517&lt;80),2,AND(W517&lt;0,V517&lt;90),3,AND(W517&lt;0,V517&lt;100),4,AND(W517&lt;0,V517&gt;100),5,AND(W517&gt;0,U517&gt;100),5,AND(W517&gt;0,U517&gt;10),4,AND(W517&gt;0,U517&gt;5),3,AND(W517&gt;0,U517&gt;2),2,AND(W517&gt;0,U517&gt;0),1)</f>
        <v>1</v>
      </c>
      <c r="Y517" cm="1">
        <f t="array" ref="Y517">_xlfn.IFS(W517=0,0,AND(W517&lt;0,X517=1),11,AND(W517&gt;0,X517=1),12,AND(W517&lt;0,X517=2),11,AND(W517&gt;0,X517=2),22,AND(W517&lt;0,X517=3),11,AND(W517&gt;0,X517=3),32,AND(W517&lt;0,X517=4),41,AND(W517&gt;0,X517=4),42,AND(W517&lt;0,X517=5),51,AND(W517&gt;0,X517=5),52)</f>
        <v>11</v>
      </c>
      <c r="Z517">
        <f t="shared" si="118"/>
        <v>1</v>
      </c>
      <c r="AA517">
        <f t="shared" si="119"/>
        <v>1</v>
      </c>
      <c r="AB517">
        <v>0</v>
      </c>
      <c r="AC517">
        <f t="shared" si="120"/>
        <v>1</v>
      </c>
    </row>
    <row r="518" spans="1:29" x14ac:dyDescent="0.25">
      <c r="A518" t="s">
        <v>5575</v>
      </c>
      <c r="B518" t="s">
        <v>495</v>
      </c>
      <c r="C518" t="s">
        <v>6100</v>
      </c>
      <c r="E518" t="s">
        <v>6128</v>
      </c>
      <c r="F518" t="s">
        <v>6129</v>
      </c>
      <c r="G518">
        <v>0</v>
      </c>
      <c r="H518">
        <v>0</v>
      </c>
      <c r="I518">
        <v>0</v>
      </c>
      <c r="J518">
        <f t="shared" si="113"/>
        <v>0</v>
      </c>
      <c r="K518">
        <v>0</v>
      </c>
      <c r="L518">
        <v>0</v>
      </c>
      <c r="M518">
        <v>0</v>
      </c>
      <c r="N518">
        <f t="shared" si="114"/>
        <v>0</v>
      </c>
      <c r="O518">
        <f t="shared" si="115"/>
        <v>0</v>
      </c>
      <c r="P518">
        <f t="shared" si="116"/>
        <v>0</v>
      </c>
      <c r="Q518" s="42">
        <f t="shared" si="117"/>
        <v>0</v>
      </c>
      <c r="R518" s="50">
        <f t="shared" ref="R518:R523" si="121">Q518</f>
        <v>0</v>
      </c>
      <c r="S518" s="42">
        <v>9.0000000000000008E-4</v>
      </c>
      <c r="T518" s="42">
        <v>1E-3</v>
      </c>
      <c r="U518">
        <f t="shared" ref="U518:U523" si="122">(Q518/T518)*100</f>
        <v>0</v>
      </c>
      <c r="V518">
        <f t="shared" si="112"/>
        <v>0</v>
      </c>
      <c r="W518" cm="1">
        <f t="array" ref="W518">_xlfn.IFS(Q518&lt;0,-1,Q518=0,0,Q518&gt;0,1)</f>
        <v>0</v>
      </c>
      <c r="X518" cm="1">
        <f t="array" ref="X518">_xlfn.IFS(W518=0,0,AND(W518&lt;0,V518&lt;50),1,AND(W518&lt;0,V518&lt;80),2,AND(W518&lt;0,V518&lt;90),3,AND(W518&lt;0,V518&lt;100),4,AND(W518&lt;0,V518&gt;100),5,AND(W518&gt;0,U518&gt;100),5,AND(W518&gt;0,U518&gt;10),4,AND(W518&gt;0,U518&gt;5),3,AND(W518&gt;0,U518&gt;2),2,AND(W518&gt;0,U518&gt;0),1)</f>
        <v>0</v>
      </c>
      <c r="Y518" cm="1">
        <f t="array" ref="Y518">_xlfn.IFS(W518=0,0,AND(W518&lt;0,X518=1),11,AND(W518&gt;0,X518=1),12,AND(W518&lt;0,X518=2),11,AND(W518&gt;0,X518=2),22,AND(W518&lt;0,X518=3),11,AND(W518&gt;0,X518=3),32,AND(W518&lt;0,X518=4),41,AND(W518&gt;0,X518=4),42,AND(W518&lt;0,X518=5),51,AND(W518&gt;0,X518=5),52)</f>
        <v>0</v>
      </c>
      <c r="Z518">
        <f t="shared" si="118"/>
        <v>0</v>
      </c>
      <c r="AA518">
        <f t="shared" si="119"/>
        <v>0</v>
      </c>
      <c r="AB518">
        <v>1</v>
      </c>
      <c r="AC518">
        <f t="shared" si="120"/>
        <v>0</v>
      </c>
    </row>
    <row r="519" spans="1:29" x14ac:dyDescent="0.25">
      <c r="A519" t="s">
        <v>5873</v>
      </c>
      <c r="B519" t="s">
        <v>496</v>
      </c>
      <c r="C519" t="s">
        <v>6100</v>
      </c>
      <c r="E519" t="s">
        <v>6128</v>
      </c>
      <c r="F519" t="s">
        <v>6129</v>
      </c>
      <c r="G519">
        <v>0</v>
      </c>
      <c r="H519">
        <v>0</v>
      </c>
      <c r="I519">
        <v>0</v>
      </c>
      <c r="J519">
        <f t="shared" si="113"/>
        <v>0</v>
      </c>
      <c r="K519">
        <v>0</v>
      </c>
      <c r="L519">
        <v>0</v>
      </c>
      <c r="M519">
        <v>0</v>
      </c>
      <c r="N519">
        <f t="shared" si="114"/>
        <v>0</v>
      </c>
      <c r="O519">
        <f t="shared" si="115"/>
        <v>0</v>
      </c>
      <c r="P519">
        <f t="shared" si="116"/>
        <v>0</v>
      </c>
      <c r="Q519" s="42">
        <f t="shared" si="117"/>
        <v>0</v>
      </c>
      <c r="R519" s="50">
        <f t="shared" si="121"/>
        <v>0</v>
      </c>
      <c r="S519" s="42">
        <v>6.1959077000000003E-3</v>
      </c>
      <c r="T519" s="42">
        <v>4.6712158300000001E-2</v>
      </c>
      <c r="U519">
        <f t="shared" si="122"/>
        <v>0</v>
      </c>
      <c r="V519">
        <f t="shared" si="112"/>
        <v>0</v>
      </c>
      <c r="W519" cm="1">
        <f t="array" ref="W519">_xlfn.IFS(Q519&lt;0,-1,Q519=0,0,Q519&gt;0,1)</f>
        <v>0</v>
      </c>
      <c r="X519" cm="1">
        <f t="array" ref="X519">_xlfn.IFS(W519=0,0,AND(W519&lt;0,V519&lt;50),1,AND(W519&lt;0,V519&lt;80),2,AND(W519&lt;0,V519&lt;90),3,AND(W519&lt;0,V519&lt;100),4,AND(W519&lt;0,V519&gt;100),5,AND(W519&gt;0,U519&gt;100),5,AND(W519&gt;0,U519&gt;10),4,AND(W519&gt;0,U519&gt;5),3,AND(W519&gt;0,U519&gt;2),2,AND(W519&gt;0,U519&gt;0),1)</f>
        <v>0</v>
      </c>
      <c r="Y519" cm="1">
        <f t="array" ref="Y519">_xlfn.IFS(W519=0,0,AND(W519&lt;0,X519=1),11,AND(W519&gt;0,X519=1),12,AND(W519&lt;0,X519=2),11,AND(W519&gt;0,X519=2),22,AND(W519&lt;0,X519=3),11,AND(W519&gt;0,X519=3),32,AND(W519&lt;0,X519=4),41,AND(W519&gt;0,X519=4),42,AND(W519&lt;0,X519=5),51,AND(W519&gt;0,X519=5),52)</f>
        <v>0</v>
      </c>
      <c r="Z519">
        <f t="shared" si="118"/>
        <v>0</v>
      </c>
      <c r="AA519">
        <f t="shared" si="119"/>
        <v>1</v>
      </c>
      <c r="AB519">
        <v>1</v>
      </c>
      <c r="AC519">
        <f t="shared" si="120"/>
        <v>1</v>
      </c>
    </row>
    <row r="520" spans="1:29" x14ac:dyDescent="0.25">
      <c r="A520" t="s">
        <v>5114</v>
      </c>
      <c r="B520" t="s">
        <v>497</v>
      </c>
      <c r="C520" t="s">
        <v>6100</v>
      </c>
      <c r="E520" t="s">
        <v>6128</v>
      </c>
      <c r="F520" t="s">
        <v>6129</v>
      </c>
      <c r="G520">
        <v>0</v>
      </c>
      <c r="H520">
        <v>179022.59114624999</v>
      </c>
      <c r="I520">
        <v>0</v>
      </c>
      <c r="J520">
        <f t="shared" si="113"/>
        <v>179022.59114624999</v>
      </c>
      <c r="K520">
        <v>0</v>
      </c>
      <c r="L520">
        <v>0</v>
      </c>
      <c r="M520">
        <v>1420466</v>
      </c>
      <c r="N520">
        <f t="shared" si="114"/>
        <v>1420466</v>
      </c>
      <c r="O520">
        <f t="shared" si="115"/>
        <v>5.6767691256421234E-3</v>
      </c>
      <c r="P520">
        <f t="shared" si="116"/>
        <v>4.5042681380010149E-2</v>
      </c>
      <c r="Q520" s="42">
        <f t="shared" si="117"/>
        <v>3.936591225436803E-2</v>
      </c>
      <c r="R520" s="50">
        <f t="shared" si="121"/>
        <v>3.936591225436803E-2</v>
      </c>
      <c r="S520" s="42">
        <v>6.71954419E-2</v>
      </c>
      <c r="T520" s="42">
        <v>0.51000512229999995</v>
      </c>
      <c r="U520">
        <f t="shared" si="122"/>
        <v>7.718728799592693</v>
      </c>
      <c r="V520">
        <v>-888</v>
      </c>
      <c r="W520" cm="1">
        <f t="array" ref="W520">_xlfn.IFS(Q520&lt;0,-1,Q520=0,0,Q520&gt;0,1)</f>
        <v>1</v>
      </c>
      <c r="X520" cm="1">
        <f t="array" ref="X520">_xlfn.IFS(W520=0,0,AND(W520&lt;0,V520&lt;50),1,AND(W520&lt;0,V520&lt;80),2,AND(W520&lt;0,V520&lt;90),3,AND(W520&lt;0,V520&lt;100),4,AND(W520&lt;0,V520&gt;100),5,AND(W520&gt;0,U520&gt;100),5,AND(W520&gt;0,U520&gt;10),4,AND(W520&gt;0,U520&gt;5),3,AND(W520&gt;0,U520&gt;2),2,AND(W520&gt;0,U520&gt;0),1)</f>
        <v>3</v>
      </c>
      <c r="Y520" cm="1">
        <f t="array" ref="Y520">_xlfn.IFS(W520=0,0,AND(W520&lt;0,X520=1),11,AND(W520&gt;0,X520=1),12,AND(W520&lt;0,X520=2),11,AND(W520&gt;0,X520=2),22,AND(W520&lt;0,X520=3),11,AND(W520&gt;0,X520=3),32,AND(W520&lt;0,X520=4),41,AND(W520&gt;0,X520=4),42,AND(W520&lt;0,X520=5),51,AND(W520&gt;0,X520=5),52)</f>
        <v>32</v>
      </c>
      <c r="Z520">
        <f t="shared" si="118"/>
        <v>1</v>
      </c>
      <c r="AA520">
        <f t="shared" si="119"/>
        <v>1</v>
      </c>
      <c r="AB520">
        <v>0</v>
      </c>
      <c r="AC520">
        <f t="shared" si="120"/>
        <v>1</v>
      </c>
    </row>
    <row r="521" spans="1:29" x14ac:dyDescent="0.25">
      <c r="A521" t="s">
        <v>5782</v>
      </c>
      <c r="B521" t="s">
        <v>498</v>
      </c>
      <c r="C521" t="s">
        <v>6100</v>
      </c>
      <c r="E521" t="s">
        <v>6128</v>
      </c>
      <c r="F521" t="s">
        <v>6129</v>
      </c>
      <c r="G521">
        <v>0</v>
      </c>
      <c r="H521">
        <v>0</v>
      </c>
      <c r="I521">
        <v>0</v>
      </c>
      <c r="J521">
        <f t="shared" si="113"/>
        <v>0</v>
      </c>
      <c r="K521">
        <v>0</v>
      </c>
      <c r="L521">
        <v>0</v>
      </c>
      <c r="M521">
        <v>0</v>
      </c>
      <c r="N521">
        <f t="shared" si="114"/>
        <v>0</v>
      </c>
      <c r="O521">
        <f t="shared" si="115"/>
        <v>0</v>
      </c>
      <c r="P521">
        <f t="shared" si="116"/>
        <v>0</v>
      </c>
      <c r="Q521" s="42">
        <f t="shared" si="117"/>
        <v>0</v>
      </c>
      <c r="R521" s="50">
        <f t="shared" si="121"/>
        <v>0</v>
      </c>
      <c r="S521" s="42">
        <v>1.30027631E-2</v>
      </c>
      <c r="T521" s="42">
        <v>9.7361558599999995E-2</v>
      </c>
      <c r="U521">
        <f t="shared" si="122"/>
        <v>0</v>
      </c>
      <c r="V521">
        <f>((R521)/(T521-S521))*100</f>
        <v>0</v>
      </c>
      <c r="W521" cm="1">
        <f t="array" ref="W521">_xlfn.IFS(Q521&lt;0,-1,Q521=0,0,Q521&gt;0,1)</f>
        <v>0</v>
      </c>
      <c r="X521" cm="1">
        <f t="array" ref="X521">_xlfn.IFS(W521=0,0,AND(W521&lt;0,V521&lt;50),1,AND(W521&lt;0,V521&lt;80),2,AND(W521&lt;0,V521&lt;90),3,AND(W521&lt;0,V521&lt;100),4,AND(W521&lt;0,V521&gt;100),5,AND(W521&gt;0,U521&gt;100),5,AND(W521&gt;0,U521&gt;10),4,AND(W521&gt;0,U521&gt;5),3,AND(W521&gt;0,U521&gt;2),2,AND(W521&gt;0,U521&gt;0),1)</f>
        <v>0</v>
      </c>
      <c r="Y521" cm="1">
        <f t="array" ref="Y521">_xlfn.IFS(W521=0,0,AND(W521&lt;0,X521=1),11,AND(W521&gt;0,X521=1),12,AND(W521&lt;0,X521=2),11,AND(W521&gt;0,X521=2),22,AND(W521&lt;0,X521=3),11,AND(W521&gt;0,X521=3),32,AND(W521&lt;0,X521=4),41,AND(W521&gt;0,X521=4),42,AND(W521&lt;0,X521=5),51,AND(W521&gt;0,X521=5),52)</f>
        <v>0</v>
      </c>
      <c r="Z521">
        <f t="shared" si="118"/>
        <v>1</v>
      </c>
      <c r="AA521">
        <f t="shared" si="119"/>
        <v>1</v>
      </c>
      <c r="AB521">
        <v>1</v>
      </c>
      <c r="AC521">
        <f t="shared" si="120"/>
        <v>2</v>
      </c>
    </row>
    <row r="522" spans="1:29" x14ac:dyDescent="0.25">
      <c r="A522" t="s">
        <v>4382</v>
      </c>
      <c r="B522" t="s">
        <v>499</v>
      </c>
      <c r="C522" t="s">
        <v>6100</v>
      </c>
      <c r="E522" t="s">
        <v>6128</v>
      </c>
      <c r="F522" t="s">
        <v>6129</v>
      </c>
      <c r="G522">
        <v>0</v>
      </c>
      <c r="H522">
        <v>0</v>
      </c>
      <c r="I522">
        <v>0</v>
      </c>
      <c r="J522">
        <f t="shared" si="113"/>
        <v>0</v>
      </c>
      <c r="K522">
        <v>0</v>
      </c>
      <c r="L522">
        <v>0</v>
      </c>
      <c r="M522">
        <v>249324</v>
      </c>
      <c r="N522">
        <f t="shared" si="114"/>
        <v>249324</v>
      </c>
      <c r="O522">
        <f t="shared" si="115"/>
        <v>0</v>
      </c>
      <c r="P522">
        <f t="shared" si="116"/>
        <v>7.9060121765601211E-3</v>
      </c>
      <c r="Q522" s="42">
        <f t="shared" si="117"/>
        <v>7.9060121765601211E-3</v>
      </c>
      <c r="R522" s="50">
        <f t="shared" si="121"/>
        <v>7.9060121765601211E-3</v>
      </c>
      <c r="S522" s="42">
        <v>1.1004739929999998E-2</v>
      </c>
      <c r="T522" s="42">
        <v>8.3704700559999998E-2</v>
      </c>
      <c r="U522">
        <f t="shared" si="122"/>
        <v>9.4451233009226847</v>
      </c>
      <c r="V522">
        <v>-888</v>
      </c>
      <c r="W522" cm="1">
        <f t="array" ref="W522">_xlfn.IFS(Q522&lt;0,-1,Q522=0,0,Q522&gt;0,1)</f>
        <v>1</v>
      </c>
      <c r="X522" cm="1">
        <f t="array" ref="X522">_xlfn.IFS(W522=0,0,AND(W522&lt;0,V522&lt;50),1,AND(W522&lt;0,V522&lt;80),2,AND(W522&lt;0,V522&lt;90),3,AND(W522&lt;0,V522&lt;100),4,AND(W522&lt;0,V522&gt;100),5,AND(W522&gt;0,U522&gt;100),5,AND(W522&gt;0,U522&gt;10),4,AND(W522&gt;0,U522&gt;5),3,AND(W522&gt;0,U522&gt;2),2,AND(W522&gt;0,U522&gt;0),1)</f>
        <v>3</v>
      </c>
      <c r="Y522" cm="1">
        <f t="array" ref="Y522">_xlfn.IFS(W522=0,0,AND(W522&lt;0,X522=1),11,AND(W522&gt;0,X522=1),12,AND(W522&lt;0,X522=2),11,AND(W522&gt;0,X522=2),22,AND(W522&lt;0,X522=3),11,AND(W522&gt;0,X522=3),32,AND(W522&lt;0,X522=4),41,AND(W522&gt;0,X522=4),42,AND(W522&lt;0,X522=5),51,AND(W522&gt;0,X522=5),52)</f>
        <v>32</v>
      </c>
      <c r="Z522">
        <f t="shared" si="118"/>
        <v>1</v>
      </c>
      <c r="AA522">
        <f t="shared" si="119"/>
        <v>1</v>
      </c>
      <c r="AB522">
        <v>1</v>
      </c>
      <c r="AC522">
        <f t="shared" si="120"/>
        <v>2</v>
      </c>
    </row>
    <row r="523" spans="1:29" x14ac:dyDescent="0.25">
      <c r="A523" t="s">
        <v>5871</v>
      </c>
      <c r="B523" t="s">
        <v>500</v>
      </c>
      <c r="C523" t="s">
        <v>6100</v>
      </c>
      <c r="E523" t="s">
        <v>6128</v>
      </c>
      <c r="F523" t="s">
        <v>6129</v>
      </c>
      <c r="G523">
        <v>0</v>
      </c>
      <c r="H523">
        <v>0</v>
      </c>
      <c r="I523">
        <v>0</v>
      </c>
      <c r="J523">
        <f t="shared" si="113"/>
        <v>0</v>
      </c>
      <c r="K523">
        <v>0</v>
      </c>
      <c r="L523">
        <v>0</v>
      </c>
      <c r="M523">
        <v>0</v>
      </c>
      <c r="N523">
        <f t="shared" si="114"/>
        <v>0</v>
      </c>
      <c r="O523">
        <f t="shared" si="115"/>
        <v>0</v>
      </c>
      <c r="P523">
        <f t="shared" si="116"/>
        <v>0</v>
      </c>
      <c r="Q523" s="42">
        <f t="shared" si="117"/>
        <v>0</v>
      </c>
      <c r="R523" s="50">
        <f t="shared" si="121"/>
        <v>0</v>
      </c>
      <c r="S523" s="42">
        <v>1.0966245600000001E-2</v>
      </c>
      <c r="T523" s="42">
        <v>8.4829743299999996E-2</v>
      </c>
      <c r="U523">
        <f t="shared" si="122"/>
        <v>0</v>
      </c>
      <c r="V523">
        <f>((R523)/(T523-S523))*100</f>
        <v>0</v>
      </c>
      <c r="W523" cm="1">
        <f t="array" ref="W523">_xlfn.IFS(Q523&lt;0,-1,Q523=0,0,Q523&gt;0,1)</f>
        <v>0</v>
      </c>
      <c r="X523" cm="1">
        <f t="array" ref="X523">_xlfn.IFS(W523=0,0,AND(W523&lt;0,V523&lt;50),1,AND(W523&lt;0,V523&lt;80),2,AND(W523&lt;0,V523&lt;90),3,AND(W523&lt;0,V523&lt;100),4,AND(W523&lt;0,V523&gt;100),5,AND(W523&gt;0,U523&gt;100),5,AND(W523&gt;0,U523&gt;10),4,AND(W523&gt;0,U523&gt;5),3,AND(W523&gt;0,U523&gt;2),2,AND(W523&gt;0,U523&gt;0),1)</f>
        <v>0</v>
      </c>
      <c r="Y523" cm="1">
        <f t="array" ref="Y523">_xlfn.IFS(W523=0,0,AND(W523&lt;0,X523=1),11,AND(W523&gt;0,X523=1),12,AND(W523&lt;0,X523=2),11,AND(W523&gt;0,X523=2),22,AND(W523&lt;0,X523=3),11,AND(W523&gt;0,X523=3),32,AND(W523&lt;0,X523=4),41,AND(W523&gt;0,X523=4),42,AND(W523&lt;0,X523=5),51,AND(W523&gt;0,X523=5),52)</f>
        <v>0</v>
      </c>
      <c r="Z523">
        <f t="shared" si="118"/>
        <v>1</v>
      </c>
      <c r="AA523">
        <f t="shared" si="119"/>
        <v>1</v>
      </c>
      <c r="AB523">
        <v>0</v>
      </c>
      <c r="AC523">
        <f t="shared" si="120"/>
        <v>1</v>
      </c>
    </row>
    <row r="524" spans="1:29" x14ac:dyDescent="0.25">
      <c r="A524" t="s">
        <v>5404</v>
      </c>
      <c r="B524" t="s">
        <v>501</v>
      </c>
      <c r="C524" t="s">
        <v>6100</v>
      </c>
      <c r="E524" t="s">
        <v>6128</v>
      </c>
      <c r="F524" t="s">
        <v>6129</v>
      </c>
      <c r="G524">
        <v>0</v>
      </c>
      <c r="H524">
        <v>689398.93712317501</v>
      </c>
      <c r="I524">
        <v>0</v>
      </c>
      <c r="J524">
        <f t="shared" si="113"/>
        <v>689398.93712317501</v>
      </c>
      <c r="K524">
        <v>0</v>
      </c>
      <c r="L524">
        <v>0</v>
      </c>
      <c r="M524">
        <v>0</v>
      </c>
      <c r="N524">
        <f t="shared" si="114"/>
        <v>0</v>
      </c>
      <c r="O524">
        <f t="shared" si="115"/>
        <v>2.1860696890004281E-2</v>
      </c>
      <c r="P524">
        <f t="shared" si="116"/>
        <v>0</v>
      </c>
      <c r="Q524" s="42">
        <f t="shared" si="117"/>
        <v>-2.1860696890004281E-2</v>
      </c>
      <c r="R524" s="50">
        <f>Q524*(-1)</f>
        <v>2.1860696890004281E-2</v>
      </c>
      <c r="S524" s="42">
        <v>2.8103757280000002E-2</v>
      </c>
      <c r="T524" s="42">
        <v>0.21462869853000002</v>
      </c>
      <c r="U524">
        <v>-888</v>
      </c>
      <c r="V524">
        <f>((R524)/(T524-S524))*100</f>
        <v>11.719985940488415</v>
      </c>
      <c r="W524" cm="1">
        <f t="array" ref="W524">_xlfn.IFS(Q524&lt;0,-1,Q524=0,0,Q524&gt;0,1)</f>
        <v>-1</v>
      </c>
      <c r="X524" cm="1">
        <f t="array" ref="X524">_xlfn.IFS(W524=0,0,AND(W524&lt;0,V524&lt;50),1,AND(W524&lt;0,V524&lt;80),2,AND(W524&lt;0,V524&lt;90),3,AND(W524&lt;0,V524&lt;100),4,AND(W524&lt;0,V524&gt;100),5,AND(W524&gt;0,U524&gt;100),5,AND(W524&gt;0,U524&gt;10),4,AND(W524&gt;0,U524&gt;5),3,AND(W524&gt;0,U524&gt;2),2,AND(W524&gt;0,U524&gt;0),1)</f>
        <v>1</v>
      </c>
      <c r="Y524" cm="1">
        <f t="array" ref="Y524">_xlfn.IFS(W524=0,0,AND(W524&lt;0,X524=1),11,AND(W524&gt;0,X524=1),12,AND(W524&lt;0,X524=2),11,AND(W524&gt;0,X524=2),22,AND(W524&lt;0,X524=3),11,AND(W524&gt;0,X524=3),32,AND(W524&lt;0,X524=4),41,AND(W524&gt;0,X524=4),42,AND(W524&lt;0,X524=5),51,AND(W524&gt;0,X524=5),52)</f>
        <v>11</v>
      </c>
      <c r="Z524">
        <f t="shared" si="118"/>
        <v>1</v>
      </c>
      <c r="AA524">
        <f t="shared" si="119"/>
        <v>1</v>
      </c>
      <c r="AB524">
        <v>1</v>
      </c>
      <c r="AC524">
        <f t="shared" si="120"/>
        <v>2</v>
      </c>
    </row>
    <row r="525" spans="1:29" x14ac:dyDescent="0.25">
      <c r="A525" t="s">
        <v>4206</v>
      </c>
      <c r="B525" t="s">
        <v>502</v>
      </c>
      <c r="C525" t="s">
        <v>6100</v>
      </c>
      <c r="E525" t="s">
        <v>6128</v>
      </c>
      <c r="F525" t="s">
        <v>6129</v>
      </c>
      <c r="G525">
        <v>0</v>
      </c>
      <c r="H525">
        <v>0</v>
      </c>
      <c r="I525">
        <v>0</v>
      </c>
      <c r="J525">
        <f t="shared" si="113"/>
        <v>0</v>
      </c>
      <c r="K525">
        <v>0</v>
      </c>
      <c r="L525">
        <v>0</v>
      </c>
      <c r="M525">
        <v>265300</v>
      </c>
      <c r="N525">
        <f t="shared" si="114"/>
        <v>265300</v>
      </c>
      <c r="O525">
        <f t="shared" si="115"/>
        <v>0</v>
      </c>
      <c r="P525">
        <f t="shared" si="116"/>
        <v>8.4126078132927447E-3</v>
      </c>
      <c r="Q525" s="42">
        <f t="shared" si="117"/>
        <v>8.4126078132927447E-3</v>
      </c>
      <c r="R525" s="50">
        <f>Q525</f>
        <v>8.4126078132927447E-3</v>
      </c>
      <c r="S525" s="42">
        <v>2.9324182599999998E-2</v>
      </c>
      <c r="T525" s="42">
        <v>0.22017042310000001</v>
      </c>
      <c r="U525">
        <f>(Q525/T525)*100</f>
        <v>3.8209527396292424</v>
      </c>
      <c r="V525">
        <v>-888</v>
      </c>
      <c r="W525" cm="1">
        <f t="array" ref="W525">_xlfn.IFS(Q525&lt;0,-1,Q525=0,0,Q525&gt;0,1)</f>
        <v>1</v>
      </c>
      <c r="X525" cm="1">
        <f t="array" ref="X525">_xlfn.IFS(W525=0,0,AND(W525&lt;0,V525&lt;50),1,AND(W525&lt;0,V525&lt;80),2,AND(W525&lt;0,V525&lt;90),3,AND(W525&lt;0,V525&lt;100),4,AND(W525&lt;0,V525&gt;100),5,AND(W525&gt;0,U525&gt;100),5,AND(W525&gt;0,U525&gt;10),4,AND(W525&gt;0,U525&gt;5),3,AND(W525&gt;0,U525&gt;2),2,AND(W525&gt;0,U525&gt;0),1)</f>
        <v>2</v>
      </c>
      <c r="Y525" cm="1">
        <f t="array" ref="Y525">_xlfn.IFS(W525=0,0,AND(W525&lt;0,X525=1),11,AND(W525&gt;0,X525=1),12,AND(W525&lt;0,X525=2),11,AND(W525&gt;0,X525=2),22,AND(W525&lt;0,X525=3),11,AND(W525&gt;0,X525=3),32,AND(W525&lt;0,X525=4),41,AND(W525&gt;0,X525=4),42,AND(W525&lt;0,X525=5),51,AND(W525&gt;0,X525=5),52)</f>
        <v>22</v>
      </c>
      <c r="Z525">
        <f t="shared" si="118"/>
        <v>1</v>
      </c>
      <c r="AA525">
        <f t="shared" si="119"/>
        <v>1</v>
      </c>
      <c r="AB525">
        <v>1</v>
      </c>
      <c r="AC525">
        <f t="shared" si="120"/>
        <v>2</v>
      </c>
    </row>
    <row r="526" spans="1:29" x14ac:dyDescent="0.25">
      <c r="A526" t="s">
        <v>5482</v>
      </c>
      <c r="B526" t="s">
        <v>503</v>
      </c>
      <c r="C526" t="s">
        <v>6100</v>
      </c>
      <c r="E526" t="s">
        <v>6128</v>
      </c>
      <c r="F526" t="s">
        <v>6129</v>
      </c>
      <c r="G526">
        <v>0</v>
      </c>
      <c r="H526">
        <v>0</v>
      </c>
      <c r="I526">
        <v>0</v>
      </c>
      <c r="J526">
        <f t="shared" si="113"/>
        <v>0</v>
      </c>
      <c r="K526">
        <v>0</v>
      </c>
      <c r="L526">
        <v>0</v>
      </c>
      <c r="M526">
        <v>0</v>
      </c>
      <c r="N526">
        <f t="shared" si="114"/>
        <v>0</v>
      </c>
      <c r="O526">
        <f t="shared" si="115"/>
        <v>0</v>
      </c>
      <c r="P526">
        <f t="shared" si="116"/>
        <v>0</v>
      </c>
      <c r="Q526" s="42">
        <f t="shared" si="117"/>
        <v>0</v>
      </c>
      <c r="R526" s="50">
        <f>Q526</f>
        <v>0</v>
      </c>
      <c r="S526" s="42">
        <v>1.1532467799999998E-2</v>
      </c>
      <c r="T526" s="42">
        <v>8.8603186200000003E-2</v>
      </c>
      <c r="U526">
        <f>(Q526/T526)*100</f>
        <v>0</v>
      </c>
      <c r="V526">
        <f t="shared" ref="V526:V533" si="123">((R526)/(T526-S526))*100</f>
        <v>0</v>
      </c>
      <c r="W526" cm="1">
        <f t="array" ref="W526">_xlfn.IFS(Q526&lt;0,-1,Q526=0,0,Q526&gt;0,1)</f>
        <v>0</v>
      </c>
      <c r="X526" cm="1">
        <f t="array" ref="X526">_xlfn.IFS(W526=0,0,AND(W526&lt;0,V526&lt;50),1,AND(W526&lt;0,V526&lt;80),2,AND(W526&lt;0,V526&lt;90),3,AND(W526&lt;0,V526&lt;100),4,AND(W526&lt;0,V526&gt;100),5,AND(W526&gt;0,U526&gt;100),5,AND(W526&gt;0,U526&gt;10),4,AND(W526&gt;0,U526&gt;5),3,AND(W526&gt;0,U526&gt;2),2,AND(W526&gt;0,U526&gt;0),1)</f>
        <v>0</v>
      </c>
      <c r="Y526" cm="1">
        <f t="array" ref="Y526">_xlfn.IFS(W526=0,0,AND(W526&lt;0,X526=1),11,AND(W526&gt;0,X526=1),12,AND(W526&lt;0,X526=2),11,AND(W526&gt;0,X526=2),22,AND(W526&lt;0,X526=3),11,AND(W526&gt;0,X526=3),32,AND(W526&lt;0,X526=4),41,AND(W526&gt;0,X526=4),42,AND(W526&lt;0,X526=5),51,AND(W526&gt;0,X526=5),52)</f>
        <v>0</v>
      </c>
      <c r="Z526">
        <f t="shared" si="118"/>
        <v>1</v>
      </c>
      <c r="AA526">
        <f t="shared" si="119"/>
        <v>1</v>
      </c>
      <c r="AB526">
        <v>1</v>
      </c>
      <c r="AC526">
        <f t="shared" si="120"/>
        <v>2</v>
      </c>
    </row>
    <row r="527" spans="1:29" x14ac:dyDescent="0.25">
      <c r="A527" t="s">
        <v>5637</v>
      </c>
      <c r="B527" t="s">
        <v>504</v>
      </c>
      <c r="C527" t="s">
        <v>6100</v>
      </c>
      <c r="E527" t="s">
        <v>6128</v>
      </c>
      <c r="F527" t="s">
        <v>6129</v>
      </c>
      <c r="G527">
        <v>0</v>
      </c>
      <c r="H527">
        <v>0</v>
      </c>
      <c r="I527">
        <v>0</v>
      </c>
      <c r="J527">
        <f t="shared" si="113"/>
        <v>0</v>
      </c>
      <c r="K527">
        <v>0</v>
      </c>
      <c r="L527">
        <v>0</v>
      </c>
      <c r="M527">
        <v>0</v>
      </c>
      <c r="N527">
        <f t="shared" si="114"/>
        <v>0</v>
      </c>
      <c r="O527">
        <f t="shared" si="115"/>
        <v>0</v>
      </c>
      <c r="P527">
        <f t="shared" si="116"/>
        <v>0</v>
      </c>
      <c r="Q527" s="42">
        <f t="shared" si="117"/>
        <v>0</v>
      </c>
      <c r="R527" s="50">
        <f>Q527</f>
        <v>0</v>
      </c>
      <c r="S527" s="42">
        <v>9.0000000000000008E-4</v>
      </c>
      <c r="T527" s="42">
        <v>1E-3</v>
      </c>
      <c r="U527">
        <f>(Q527/T527)*100</f>
        <v>0</v>
      </c>
      <c r="V527">
        <f t="shared" si="123"/>
        <v>0</v>
      </c>
      <c r="W527" cm="1">
        <f t="array" ref="W527">_xlfn.IFS(Q527&lt;0,-1,Q527=0,0,Q527&gt;0,1)</f>
        <v>0</v>
      </c>
      <c r="X527" cm="1">
        <f t="array" ref="X527">_xlfn.IFS(W527=0,0,AND(W527&lt;0,V527&lt;50),1,AND(W527&lt;0,V527&lt;80),2,AND(W527&lt;0,V527&lt;90),3,AND(W527&lt;0,V527&lt;100),4,AND(W527&lt;0,V527&gt;100),5,AND(W527&gt;0,U527&gt;100),5,AND(W527&gt;0,U527&gt;10),4,AND(W527&gt;0,U527&gt;5),3,AND(W527&gt;0,U527&gt;2),2,AND(W527&gt;0,U527&gt;0),1)</f>
        <v>0</v>
      </c>
      <c r="Y527" cm="1">
        <f t="array" ref="Y527">_xlfn.IFS(W527=0,0,AND(W527&lt;0,X527=1),11,AND(W527&gt;0,X527=1),12,AND(W527&lt;0,X527=2),11,AND(W527&gt;0,X527=2),22,AND(W527&lt;0,X527=3),11,AND(W527&gt;0,X527=3),32,AND(W527&lt;0,X527=4),41,AND(W527&gt;0,X527=4),42,AND(W527&lt;0,X527=5),51,AND(W527&gt;0,X527=5),52)</f>
        <v>0</v>
      </c>
      <c r="Z527">
        <f t="shared" si="118"/>
        <v>0</v>
      </c>
      <c r="AA527">
        <f t="shared" si="119"/>
        <v>0</v>
      </c>
      <c r="AB527">
        <v>1</v>
      </c>
      <c r="AC527">
        <f t="shared" si="120"/>
        <v>0</v>
      </c>
    </row>
    <row r="528" spans="1:29" x14ac:dyDescent="0.25">
      <c r="A528" t="s">
        <v>4035</v>
      </c>
      <c r="B528" t="s">
        <v>505</v>
      </c>
      <c r="C528" t="s">
        <v>6100</v>
      </c>
      <c r="E528" t="s">
        <v>6128</v>
      </c>
      <c r="F528" t="s">
        <v>6129</v>
      </c>
      <c r="G528">
        <v>0</v>
      </c>
      <c r="H528">
        <v>694723.86465795001</v>
      </c>
      <c r="I528">
        <v>0</v>
      </c>
      <c r="J528">
        <f t="shared" si="113"/>
        <v>694723.86465795001</v>
      </c>
      <c r="K528">
        <v>0</v>
      </c>
      <c r="L528">
        <v>0</v>
      </c>
      <c r="M528">
        <v>211100</v>
      </c>
      <c r="N528">
        <f t="shared" si="114"/>
        <v>211100</v>
      </c>
      <c r="O528">
        <f t="shared" si="115"/>
        <v>2.2029549234460617E-2</v>
      </c>
      <c r="P528">
        <f t="shared" si="116"/>
        <v>6.6939370877727045E-3</v>
      </c>
      <c r="Q528" s="42">
        <f t="shared" si="117"/>
        <v>-1.5335612146687912E-2</v>
      </c>
      <c r="R528" s="50">
        <f>Q528*(-1)</f>
        <v>1.5335612146687912E-2</v>
      </c>
      <c r="S528" s="42">
        <v>8.8624860499999999E-2</v>
      </c>
      <c r="T528" s="42">
        <v>0.2843383947</v>
      </c>
      <c r="U528">
        <v>-888</v>
      </c>
      <c r="V528">
        <f t="shared" si="123"/>
        <v>7.8357443236482691</v>
      </c>
      <c r="W528" cm="1">
        <f t="array" ref="W528">_xlfn.IFS(Q528&lt;0,-1,Q528=0,0,Q528&gt;0,1)</f>
        <v>-1</v>
      </c>
      <c r="X528" cm="1">
        <f t="array" ref="X528">_xlfn.IFS(W528=0,0,AND(W528&lt;0,V528&lt;50),1,AND(W528&lt;0,V528&lt;80),2,AND(W528&lt;0,V528&lt;90),3,AND(W528&lt;0,V528&lt;100),4,AND(W528&lt;0,V528&gt;100),5,AND(W528&gt;0,U528&gt;100),5,AND(W528&gt;0,U528&gt;10),4,AND(W528&gt;0,U528&gt;5),3,AND(W528&gt;0,U528&gt;2),2,AND(W528&gt;0,U528&gt;0),1)</f>
        <v>1</v>
      </c>
      <c r="Y528" cm="1">
        <f t="array" ref="Y528">_xlfn.IFS(W528=0,0,AND(W528&lt;0,X528=1),11,AND(W528&gt;0,X528=1),12,AND(W528&lt;0,X528=2),11,AND(W528&gt;0,X528=2),22,AND(W528&lt;0,X528=3),11,AND(W528&gt;0,X528=3),32,AND(W528&lt;0,X528=4),41,AND(W528&gt;0,X528=4),42,AND(W528&lt;0,X528=5),51,AND(W528&gt;0,X528=5),52)</f>
        <v>11</v>
      </c>
      <c r="Z528">
        <f t="shared" si="118"/>
        <v>1</v>
      </c>
      <c r="AA528">
        <f t="shared" si="119"/>
        <v>1</v>
      </c>
      <c r="AB528">
        <v>1</v>
      </c>
      <c r="AC528">
        <f t="shared" si="120"/>
        <v>2</v>
      </c>
    </row>
    <row r="529" spans="1:29" x14ac:dyDescent="0.25">
      <c r="A529" t="s">
        <v>5878</v>
      </c>
      <c r="B529" t="s">
        <v>506</v>
      </c>
      <c r="C529" t="s">
        <v>6100</v>
      </c>
      <c r="E529" t="s">
        <v>6128</v>
      </c>
      <c r="F529" t="s">
        <v>6129</v>
      </c>
      <c r="G529">
        <v>0</v>
      </c>
      <c r="H529">
        <v>0</v>
      </c>
      <c r="I529">
        <v>0</v>
      </c>
      <c r="J529">
        <f t="shared" si="113"/>
        <v>0</v>
      </c>
      <c r="K529">
        <v>0</v>
      </c>
      <c r="L529">
        <v>0</v>
      </c>
      <c r="M529">
        <v>0</v>
      </c>
      <c r="N529">
        <f t="shared" si="114"/>
        <v>0</v>
      </c>
      <c r="O529">
        <f t="shared" si="115"/>
        <v>0</v>
      </c>
      <c r="P529">
        <f t="shared" si="116"/>
        <v>0</v>
      </c>
      <c r="Q529" s="42">
        <f t="shared" si="117"/>
        <v>0</v>
      </c>
      <c r="R529" s="50">
        <f>Q529</f>
        <v>0</v>
      </c>
      <c r="S529" s="42">
        <v>1.8339576660000002E-2</v>
      </c>
      <c r="T529" s="42">
        <v>5.8391060780000004E-2</v>
      </c>
      <c r="U529">
        <f>(Q529/T529)*100</f>
        <v>0</v>
      </c>
      <c r="V529">
        <f t="shared" si="123"/>
        <v>0</v>
      </c>
      <c r="W529" cm="1">
        <f t="array" ref="W529">_xlfn.IFS(Q529&lt;0,-1,Q529=0,0,Q529&gt;0,1)</f>
        <v>0</v>
      </c>
      <c r="X529" cm="1">
        <f t="array" ref="X529">_xlfn.IFS(W529=0,0,AND(W529&lt;0,V529&lt;50),1,AND(W529&lt;0,V529&lt;80),2,AND(W529&lt;0,V529&lt;90),3,AND(W529&lt;0,V529&lt;100),4,AND(W529&lt;0,V529&gt;100),5,AND(W529&gt;0,U529&gt;100),5,AND(W529&gt;0,U529&gt;10),4,AND(W529&gt;0,U529&gt;5),3,AND(W529&gt;0,U529&gt;2),2,AND(W529&gt;0,U529&gt;0),1)</f>
        <v>0</v>
      </c>
      <c r="Y529" cm="1">
        <f t="array" ref="Y529">_xlfn.IFS(W529=0,0,AND(W529&lt;0,X529=1),11,AND(W529&gt;0,X529=1),12,AND(W529&lt;0,X529=2),11,AND(W529&gt;0,X529=2),22,AND(W529&lt;0,X529=3),11,AND(W529&gt;0,X529=3),32,AND(W529&lt;0,X529=4),41,AND(W529&gt;0,X529=4),42,AND(W529&lt;0,X529=5),51,AND(W529&gt;0,X529=5),52)</f>
        <v>0</v>
      </c>
      <c r="Z529">
        <f t="shared" si="118"/>
        <v>1</v>
      </c>
      <c r="AA529">
        <f t="shared" si="119"/>
        <v>1</v>
      </c>
      <c r="AB529">
        <v>1</v>
      </c>
      <c r="AC529">
        <f t="shared" si="120"/>
        <v>2</v>
      </c>
    </row>
    <row r="530" spans="1:29" x14ac:dyDescent="0.25">
      <c r="A530" t="s">
        <v>5977</v>
      </c>
      <c r="B530" t="s">
        <v>507</v>
      </c>
      <c r="C530" t="s">
        <v>6100</v>
      </c>
      <c r="E530" t="s">
        <v>6128</v>
      </c>
      <c r="F530" t="s">
        <v>6129</v>
      </c>
      <c r="G530">
        <v>0</v>
      </c>
      <c r="H530">
        <v>0</v>
      </c>
      <c r="I530">
        <v>0</v>
      </c>
      <c r="J530">
        <f t="shared" si="113"/>
        <v>0</v>
      </c>
      <c r="K530">
        <v>0</v>
      </c>
      <c r="L530">
        <v>0</v>
      </c>
      <c r="M530">
        <v>0</v>
      </c>
      <c r="N530">
        <f t="shared" si="114"/>
        <v>0</v>
      </c>
      <c r="O530">
        <f t="shared" si="115"/>
        <v>0</v>
      </c>
      <c r="P530">
        <f t="shared" si="116"/>
        <v>0</v>
      </c>
      <c r="Q530" s="42">
        <f t="shared" si="117"/>
        <v>0</v>
      </c>
      <c r="R530" s="50">
        <f>Q530</f>
        <v>0</v>
      </c>
      <c r="S530" s="42">
        <v>8.5579247890000001E-2</v>
      </c>
      <c r="T530" s="42">
        <v>0.2713056828</v>
      </c>
      <c r="U530">
        <f>(Q530/T530)*100</f>
        <v>0</v>
      </c>
      <c r="V530">
        <f t="shared" si="123"/>
        <v>0</v>
      </c>
      <c r="W530" cm="1">
        <f t="array" ref="W530">_xlfn.IFS(Q530&lt;0,-1,Q530=0,0,Q530&gt;0,1)</f>
        <v>0</v>
      </c>
      <c r="X530" cm="1">
        <f t="array" ref="X530">_xlfn.IFS(W530=0,0,AND(W530&lt;0,V530&lt;50),1,AND(W530&lt;0,V530&lt;80),2,AND(W530&lt;0,V530&lt;90),3,AND(W530&lt;0,V530&lt;100),4,AND(W530&lt;0,V530&gt;100),5,AND(W530&gt;0,U530&gt;100),5,AND(W530&gt;0,U530&gt;10),4,AND(W530&gt;0,U530&gt;5),3,AND(W530&gt;0,U530&gt;2),2,AND(W530&gt;0,U530&gt;0),1)</f>
        <v>0</v>
      </c>
      <c r="Y530" cm="1">
        <f t="array" ref="Y530">_xlfn.IFS(W530=0,0,AND(W530&lt;0,X530=1),11,AND(W530&gt;0,X530=1),12,AND(W530&lt;0,X530=2),11,AND(W530&gt;0,X530=2),22,AND(W530&lt;0,X530=3),11,AND(W530&gt;0,X530=3),32,AND(W530&lt;0,X530=4),41,AND(W530&gt;0,X530=4),42,AND(W530&lt;0,X530=5),51,AND(W530&gt;0,X530=5),52)</f>
        <v>0</v>
      </c>
      <c r="Z530">
        <f t="shared" si="118"/>
        <v>1</v>
      </c>
      <c r="AA530">
        <f t="shared" si="119"/>
        <v>1</v>
      </c>
      <c r="AB530">
        <v>1</v>
      </c>
      <c r="AC530">
        <f t="shared" si="120"/>
        <v>2</v>
      </c>
    </row>
    <row r="531" spans="1:29" x14ac:dyDescent="0.25">
      <c r="A531" t="s">
        <v>5951</v>
      </c>
      <c r="B531" t="s">
        <v>508</v>
      </c>
      <c r="C531" t="s">
        <v>6100</v>
      </c>
      <c r="E531" t="s">
        <v>6128</v>
      </c>
      <c r="F531" t="s">
        <v>6129</v>
      </c>
      <c r="G531">
        <v>0</v>
      </c>
      <c r="H531">
        <v>0</v>
      </c>
      <c r="I531">
        <v>0</v>
      </c>
      <c r="J531">
        <f t="shared" si="113"/>
        <v>0</v>
      </c>
      <c r="K531">
        <v>0</v>
      </c>
      <c r="L531">
        <v>0</v>
      </c>
      <c r="M531">
        <v>0</v>
      </c>
      <c r="N531">
        <f t="shared" si="114"/>
        <v>0</v>
      </c>
      <c r="O531">
        <f t="shared" si="115"/>
        <v>0</v>
      </c>
      <c r="P531">
        <f t="shared" si="116"/>
        <v>0</v>
      </c>
      <c r="Q531" s="42">
        <f t="shared" si="117"/>
        <v>0</v>
      </c>
      <c r="R531" s="50">
        <f>Q531</f>
        <v>0</v>
      </c>
      <c r="S531" s="42">
        <v>1.4402650917999998E-2</v>
      </c>
      <c r="T531" s="42">
        <v>6.2919386463999999E-2</v>
      </c>
      <c r="U531">
        <f>(Q531/T531)*100</f>
        <v>0</v>
      </c>
      <c r="V531">
        <f t="shared" si="123"/>
        <v>0</v>
      </c>
      <c r="W531" cm="1">
        <f t="array" ref="W531">_xlfn.IFS(Q531&lt;0,-1,Q531=0,0,Q531&gt;0,1)</f>
        <v>0</v>
      </c>
      <c r="X531" cm="1">
        <f t="array" ref="X531">_xlfn.IFS(W531=0,0,AND(W531&lt;0,V531&lt;50),1,AND(W531&lt;0,V531&lt;80),2,AND(W531&lt;0,V531&lt;90),3,AND(W531&lt;0,V531&lt;100),4,AND(W531&lt;0,V531&gt;100),5,AND(W531&gt;0,U531&gt;100),5,AND(W531&gt;0,U531&gt;10),4,AND(W531&gt;0,U531&gt;5),3,AND(W531&gt;0,U531&gt;2),2,AND(W531&gt;0,U531&gt;0),1)</f>
        <v>0</v>
      </c>
      <c r="Y531" cm="1">
        <f t="array" ref="Y531">_xlfn.IFS(W531=0,0,AND(W531&lt;0,X531=1),11,AND(W531&gt;0,X531=1),12,AND(W531&lt;0,X531=2),11,AND(W531&gt;0,X531=2),22,AND(W531&lt;0,X531=3),11,AND(W531&gt;0,X531=3),32,AND(W531&lt;0,X531=4),41,AND(W531&gt;0,X531=4),42,AND(W531&lt;0,X531=5),51,AND(W531&gt;0,X531=5),52)</f>
        <v>0</v>
      </c>
      <c r="Z531">
        <f t="shared" si="118"/>
        <v>1</v>
      </c>
      <c r="AA531">
        <f t="shared" si="119"/>
        <v>1</v>
      </c>
      <c r="AB531">
        <v>1</v>
      </c>
      <c r="AC531">
        <f t="shared" si="120"/>
        <v>2</v>
      </c>
    </row>
    <row r="532" spans="1:29" x14ac:dyDescent="0.25">
      <c r="A532" t="s">
        <v>3692</v>
      </c>
      <c r="B532" t="s">
        <v>509</v>
      </c>
      <c r="C532" t="s">
        <v>6100</v>
      </c>
      <c r="E532" t="s">
        <v>6128</v>
      </c>
      <c r="F532" t="s">
        <v>6129</v>
      </c>
      <c r="G532">
        <v>0</v>
      </c>
      <c r="H532">
        <v>4410216.9689953504</v>
      </c>
      <c r="I532">
        <v>0</v>
      </c>
      <c r="J532">
        <f t="shared" si="113"/>
        <v>4410216.9689953504</v>
      </c>
      <c r="K532">
        <v>0</v>
      </c>
      <c r="L532">
        <v>0</v>
      </c>
      <c r="M532">
        <v>104031</v>
      </c>
      <c r="N532">
        <f t="shared" si="114"/>
        <v>104031</v>
      </c>
      <c r="O532">
        <f t="shared" si="115"/>
        <v>0.13984706269011132</v>
      </c>
      <c r="P532">
        <f t="shared" si="116"/>
        <v>3.2988013698630136E-3</v>
      </c>
      <c r="Q532" s="42">
        <f t="shared" si="117"/>
        <v>-0.1365482613202483</v>
      </c>
      <c r="R532" s="50">
        <f>Q532*(-1)</f>
        <v>0.1365482613202483</v>
      </c>
      <c r="S532" s="42">
        <v>2.5454950800000001E-2</v>
      </c>
      <c r="T532" s="42">
        <v>0.13787132620000001</v>
      </c>
      <c r="U532">
        <v>-888</v>
      </c>
      <c r="V532">
        <f t="shared" si="123"/>
        <v>121.46652196744665</v>
      </c>
      <c r="W532" cm="1">
        <f t="array" ref="W532">_xlfn.IFS(Q532&lt;0,-1,Q532=0,0,Q532&gt;0,1)</f>
        <v>-1</v>
      </c>
      <c r="X532" cm="1">
        <f t="array" ref="X532">_xlfn.IFS(W532=0,0,AND(W532&lt;0,V532&lt;50),1,AND(W532&lt;0,V532&lt;80),2,AND(W532&lt;0,V532&lt;90),3,AND(W532&lt;0,V532&lt;100),4,AND(W532&lt;0,V532&gt;100),5,AND(W532&gt;0,U532&gt;100),5,AND(W532&gt;0,U532&gt;10),4,AND(W532&gt;0,U532&gt;5),3,AND(W532&gt;0,U532&gt;2),2,AND(W532&gt;0,U532&gt;0),1)</f>
        <v>5</v>
      </c>
      <c r="Y532" cm="1">
        <f t="array" ref="Y532">_xlfn.IFS(W532=0,0,AND(W532&lt;0,X532=1),11,AND(W532&gt;0,X532=1),12,AND(W532&lt;0,X532=2),11,AND(W532&gt;0,X532=2),22,AND(W532&lt;0,X532=3),11,AND(W532&gt;0,X532=3),32,AND(W532&lt;0,X532=4),41,AND(W532&gt;0,X532=4),42,AND(W532&lt;0,X532=5),51,AND(W532&gt;0,X532=5),52)</f>
        <v>51</v>
      </c>
      <c r="Z532">
        <f t="shared" si="118"/>
        <v>1</v>
      </c>
      <c r="AA532">
        <f t="shared" si="119"/>
        <v>1</v>
      </c>
      <c r="AB532">
        <v>1</v>
      </c>
      <c r="AC532">
        <f t="shared" si="120"/>
        <v>2</v>
      </c>
    </row>
    <row r="533" spans="1:29" x14ac:dyDescent="0.25">
      <c r="A533" t="s">
        <v>5855</v>
      </c>
      <c r="B533" t="s">
        <v>510</v>
      </c>
      <c r="C533" t="s">
        <v>6100</v>
      </c>
      <c r="E533" t="s">
        <v>6128</v>
      </c>
      <c r="F533" t="s">
        <v>6129</v>
      </c>
      <c r="G533">
        <v>0</v>
      </c>
      <c r="H533">
        <v>0</v>
      </c>
      <c r="I533">
        <v>0</v>
      </c>
      <c r="J533">
        <f t="shared" si="113"/>
        <v>0</v>
      </c>
      <c r="K533">
        <v>0</v>
      </c>
      <c r="L533">
        <v>0</v>
      </c>
      <c r="M533">
        <v>0</v>
      </c>
      <c r="N533">
        <f t="shared" si="114"/>
        <v>0</v>
      </c>
      <c r="O533">
        <f t="shared" si="115"/>
        <v>0</v>
      </c>
      <c r="P533">
        <f t="shared" si="116"/>
        <v>0</v>
      </c>
      <c r="Q533" s="42">
        <f t="shared" si="117"/>
        <v>0</v>
      </c>
      <c r="R533" s="50">
        <f>Q533</f>
        <v>0</v>
      </c>
      <c r="S533" s="42">
        <v>0.10422620799999999</v>
      </c>
      <c r="T533" s="42">
        <v>0.37817629219999999</v>
      </c>
      <c r="U533">
        <f>(Q533/T533)*100</f>
        <v>0</v>
      </c>
      <c r="V533">
        <f t="shared" si="123"/>
        <v>0</v>
      </c>
      <c r="W533" cm="1">
        <f t="array" ref="W533">_xlfn.IFS(Q533&lt;0,-1,Q533=0,0,Q533&gt;0,1)</f>
        <v>0</v>
      </c>
      <c r="X533" cm="1">
        <f t="array" ref="X533">_xlfn.IFS(W533=0,0,AND(W533&lt;0,V533&lt;50),1,AND(W533&lt;0,V533&lt;80),2,AND(W533&lt;0,V533&lt;90),3,AND(W533&lt;0,V533&lt;100),4,AND(W533&lt;0,V533&gt;100),5,AND(W533&gt;0,U533&gt;100),5,AND(W533&gt;0,U533&gt;10),4,AND(W533&gt;0,U533&gt;5),3,AND(W533&gt;0,U533&gt;2),2,AND(W533&gt;0,U533&gt;0),1)</f>
        <v>0</v>
      </c>
      <c r="Y533" cm="1">
        <f t="array" ref="Y533">_xlfn.IFS(W533=0,0,AND(W533&lt;0,X533=1),11,AND(W533&gt;0,X533=1),12,AND(W533&lt;0,X533=2),11,AND(W533&gt;0,X533=2),22,AND(W533&lt;0,X533=3),11,AND(W533&gt;0,X533=3),32,AND(W533&lt;0,X533=4),41,AND(W533&gt;0,X533=4),42,AND(W533&lt;0,X533=5),51,AND(W533&gt;0,X533=5),52)</f>
        <v>0</v>
      </c>
      <c r="Z533">
        <f t="shared" si="118"/>
        <v>1</v>
      </c>
      <c r="AA533">
        <f t="shared" si="119"/>
        <v>1</v>
      </c>
      <c r="AB533">
        <v>0</v>
      </c>
      <c r="AC533">
        <f t="shared" si="120"/>
        <v>1</v>
      </c>
    </row>
    <row r="534" spans="1:29" x14ac:dyDescent="0.25">
      <c r="A534" t="s">
        <v>3784</v>
      </c>
      <c r="B534" t="s">
        <v>511</v>
      </c>
      <c r="C534" t="s">
        <v>6100</v>
      </c>
      <c r="E534" t="s">
        <v>6128</v>
      </c>
      <c r="F534" t="s">
        <v>6129</v>
      </c>
      <c r="G534">
        <v>0</v>
      </c>
      <c r="H534">
        <v>0</v>
      </c>
      <c r="I534">
        <v>0</v>
      </c>
      <c r="J534">
        <f t="shared" si="113"/>
        <v>0</v>
      </c>
      <c r="K534">
        <v>0</v>
      </c>
      <c r="L534">
        <v>0</v>
      </c>
      <c r="M534">
        <v>259940</v>
      </c>
      <c r="N534">
        <f t="shared" si="114"/>
        <v>259940</v>
      </c>
      <c r="O534">
        <f t="shared" si="115"/>
        <v>0</v>
      </c>
      <c r="P534">
        <f t="shared" si="116"/>
        <v>8.2426433282597675E-3</v>
      </c>
      <c r="Q534" s="42">
        <f t="shared" si="117"/>
        <v>8.2426433282597675E-3</v>
      </c>
      <c r="R534" s="50">
        <f>Q534</f>
        <v>8.2426433282597675E-3</v>
      </c>
      <c r="S534" s="42">
        <v>0.13275212989999999</v>
      </c>
      <c r="T534" s="42">
        <v>0.46136911619999998</v>
      </c>
      <c r="U534">
        <f>(Q534/T534)*100</f>
        <v>1.7865615705162727</v>
      </c>
      <c r="V534">
        <v>-888</v>
      </c>
      <c r="W534" cm="1">
        <f t="array" ref="W534">_xlfn.IFS(Q534&lt;0,-1,Q534=0,0,Q534&gt;0,1)</f>
        <v>1</v>
      </c>
      <c r="X534" cm="1">
        <f t="array" ref="X534">_xlfn.IFS(W534=0,0,AND(W534&lt;0,V534&lt;50),1,AND(W534&lt;0,V534&lt;80),2,AND(W534&lt;0,V534&lt;90),3,AND(W534&lt;0,V534&lt;100),4,AND(W534&lt;0,V534&gt;100),5,AND(W534&gt;0,U534&gt;100),5,AND(W534&gt;0,U534&gt;10),4,AND(W534&gt;0,U534&gt;5),3,AND(W534&gt;0,U534&gt;2),2,AND(W534&gt;0,U534&gt;0),1)</f>
        <v>1</v>
      </c>
      <c r="Y534" cm="1">
        <f t="array" ref="Y534">_xlfn.IFS(W534=0,0,AND(W534&lt;0,X534=1),11,AND(W534&gt;0,X534=1),12,AND(W534&lt;0,X534=2),11,AND(W534&gt;0,X534=2),22,AND(W534&lt;0,X534=3),11,AND(W534&gt;0,X534=3),32,AND(W534&lt;0,X534=4),41,AND(W534&gt;0,X534=4),42,AND(W534&lt;0,X534=5),51,AND(W534&gt;0,X534=5),52)</f>
        <v>12</v>
      </c>
      <c r="Z534">
        <f t="shared" si="118"/>
        <v>1</v>
      </c>
      <c r="AA534">
        <f t="shared" si="119"/>
        <v>1</v>
      </c>
      <c r="AB534">
        <v>1</v>
      </c>
      <c r="AC534">
        <f t="shared" si="120"/>
        <v>2</v>
      </c>
    </row>
    <row r="535" spans="1:29" x14ac:dyDescent="0.25">
      <c r="A535" t="s">
        <v>5596</v>
      </c>
      <c r="B535" t="s">
        <v>512</v>
      </c>
      <c r="C535" t="s">
        <v>6100</v>
      </c>
      <c r="E535" t="s">
        <v>6128</v>
      </c>
      <c r="F535" t="s">
        <v>6129</v>
      </c>
      <c r="G535">
        <v>0</v>
      </c>
      <c r="H535">
        <v>0</v>
      </c>
      <c r="I535">
        <v>0</v>
      </c>
      <c r="J535">
        <f t="shared" si="113"/>
        <v>0</v>
      </c>
      <c r="K535">
        <v>0</v>
      </c>
      <c r="L535">
        <v>0</v>
      </c>
      <c r="M535">
        <v>0</v>
      </c>
      <c r="N535">
        <f t="shared" si="114"/>
        <v>0</v>
      </c>
      <c r="O535">
        <f t="shared" si="115"/>
        <v>0</v>
      </c>
      <c r="P535">
        <f t="shared" si="116"/>
        <v>0</v>
      </c>
      <c r="Q535" s="42">
        <f t="shared" si="117"/>
        <v>0</v>
      </c>
      <c r="R535" s="50">
        <f>Q535</f>
        <v>0</v>
      </c>
      <c r="S535" s="42">
        <v>9.0000000000000008E-4</v>
      </c>
      <c r="T535" s="42">
        <v>1E-3</v>
      </c>
      <c r="U535">
        <f>(Q535/T535)*100</f>
        <v>0</v>
      </c>
      <c r="V535">
        <f>((R535)/(T535-S535))*100</f>
        <v>0</v>
      </c>
      <c r="W535" cm="1">
        <f t="array" ref="W535">_xlfn.IFS(Q535&lt;0,-1,Q535=0,0,Q535&gt;0,1)</f>
        <v>0</v>
      </c>
      <c r="X535" cm="1">
        <f t="array" ref="X535">_xlfn.IFS(W535=0,0,AND(W535&lt;0,V535&lt;50),1,AND(W535&lt;0,V535&lt;80),2,AND(W535&lt;0,V535&lt;90),3,AND(W535&lt;0,V535&lt;100),4,AND(W535&lt;0,V535&gt;100),5,AND(W535&gt;0,U535&gt;100),5,AND(W535&gt;0,U535&gt;10),4,AND(W535&gt;0,U535&gt;5),3,AND(W535&gt;0,U535&gt;2),2,AND(W535&gt;0,U535&gt;0),1)</f>
        <v>0</v>
      </c>
      <c r="Y535" cm="1">
        <f t="array" ref="Y535">_xlfn.IFS(W535=0,0,AND(W535&lt;0,X535=1),11,AND(W535&gt;0,X535=1),12,AND(W535&lt;0,X535=2),11,AND(W535&gt;0,X535=2),22,AND(W535&lt;0,X535=3),11,AND(W535&gt;0,X535=3),32,AND(W535&lt;0,X535=4),41,AND(W535&gt;0,X535=4),42,AND(W535&lt;0,X535=5),51,AND(W535&gt;0,X535=5),52)</f>
        <v>0</v>
      </c>
      <c r="Z535">
        <f t="shared" si="118"/>
        <v>0</v>
      </c>
      <c r="AA535">
        <f t="shared" si="119"/>
        <v>0</v>
      </c>
      <c r="AB535">
        <v>1</v>
      </c>
      <c r="AC535">
        <f t="shared" si="120"/>
        <v>0</v>
      </c>
    </row>
    <row r="536" spans="1:29" x14ac:dyDescent="0.25">
      <c r="A536" t="s">
        <v>5461</v>
      </c>
      <c r="B536" t="s">
        <v>513</v>
      </c>
      <c r="C536" t="s">
        <v>6100</v>
      </c>
      <c r="E536" t="s">
        <v>6128</v>
      </c>
      <c r="F536" t="s">
        <v>6129</v>
      </c>
      <c r="G536">
        <v>0</v>
      </c>
      <c r="H536">
        <v>0</v>
      </c>
      <c r="I536">
        <v>0</v>
      </c>
      <c r="J536">
        <f t="shared" si="113"/>
        <v>0</v>
      </c>
      <c r="K536">
        <v>0</v>
      </c>
      <c r="L536">
        <v>0</v>
      </c>
      <c r="M536">
        <v>0</v>
      </c>
      <c r="N536">
        <f t="shared" si="114"/>
        <v>0</v>
      </c>
      <c r="O536">
        <f t="shared" si="115"/>
        <v>0</v>
      </c>
      <c r="P536">
        <f t="shared" si="116"/>
        <v>0</v>
      </c>
      <c r="Q536" s="42">
        <f t="shared" si="117"/>
        <v>0</v>
      </c>
      <c r="R536" s="50">
        <f>Q536</f>
        <v>0</v>
      </c>
      <c r="S536" s="42">
        <v>9.1185492029999995E-2</v>
      </c>
      <c r="T536" s="42">
        <v>0.34860721420999996</v>
      </c>
      <c r="U536">
        <f>(Q536/T536)*100</f>
        <v>0</v>
      </c>
      <c r="V536">
        <f>((R536)/(T536-S536))*100</f>
        <v>0</v>
      </c>
      <c r="W536" cm="1">
        <f t="array" ref="W536">_xlfn.IFS(Q536&lt;0,-1,Q536=0,0,Q536&gt;0,1)</f>
        <v>0</v>
      </c>
      <c r="X536" cm="1">
        <f t="array" ref="X536">_xlfn.IFS(W536=0,0,AND(W536&lt;0,V536&lt;50),1,AND(W536&lt;0,V536&lt;80),2,AND(W536&lt;0,V536&lt;90),3,AND(W536&lt;0,V536&lt;100),4,AND(W536&lt;0,V536&gt;100),5,AND(W536&gt;0,U536&gt;100),5,AND(W536&gt;0,U536&gt;10),4,AND(W536&gt;0,U536&gt;5),3,AND(W536&gt;0,U536&gt;2),2,AND(W536&gt;0,U536&gt;0),1)</f>
        <v>0</v>
      </c>
      <c r="Y536" cm="1">
        <f t="array" ref="Y536">_xlfn.IFS(W536=0,0,AND(W536&lt;0,X536=1),11,AND(W536&gt;0,X536=1),12,AND(W536&lt;0,X536=2),11,AND(W536&gt;0,X536=2),22,AND(W536&lt;0,X536=3),11,AND(W536&gt;0,X536=3),32,AND(W536&lt;0,X536=4),41,AND(W536&gt;0,X536=4),42,AND(W536&lt;0,X536=5),51,AND(W536&gt;0,X536=5),52)</f>
        <v>0</v>
      </c>
      <c r="Z536">
        <f t="shared" si="118"/>
        <v>1</v>
      </c>
      <c r="AA536">
        <f t="shared" si="119"/>
        <v>1</v>
      </c>
      <c r="AB536">
        <v>0</v>
      </c>
      <c r="AC536">
        <f t="shared" si="120"/>
        <v>1</v>
      </c>
    </row>
    <row r="537" spans="1:29" x14ac:dyDescent="0.25">
      <c r="A537" t="s">
        <v>2921</v>
      </c>
      <c r="B537" t="s">
        <v>514</v>
      </c>
      <c r="C537" t="s">
        <v>6100</v>
      </c>
      <c r="E537" t="s">
        <v>6128</v>
      </c>
      <c r="F537" t="s">
        <v>6129</v>
      </c>
      <c r="G537">
        <v>0</v>
      </c>
      <c r="H537">
        <v>248687.60997375002</v>
      </c>
      <c r="I537">
        <v>0</v>
      </c>
      <c r="J537">
        <f t="shared" si="113"/>
        <v>248687.60997375002</v>
      </c>
      <c r="K537">
        <v>0</v>
      </c>
      <c r="L537">
        <v>0</v>
      </c>
      <c r="M537">
        <v>0</v>
      </c>
      <c r="N537">
        <f t="shared" si="114"/>
        <v>0</v>
      </c>
      <c r="O537">
        <f t="shared" si="115"/>
        <v>7.8858323812071932E-3</v>
      </c>
      <c r="P537">
        <f t="shared" si="116"/>
        <v>0</v>
      </c>
      <c r="Q537" s="42">
        <f t="shared" si="117"/>
        <v>-7.8858323812071932E-3</v>
      </c>
      <c r="R537" s="50">
        <f>Q537*(-1)</f>
        <v>7.8858323812071932E-3</v>
      </c>
      <c r="S537" s="42">
        <v>0.11517862121</v>
      </c>
      <c r="T537" s="42">
        <v>0.43195993100000002</v>
      </c>
      <c r="U537">
        <v>-888</v>
      </c>
      <c r="V537">
        <f>((R537)/(T537-S537))*100</f>
        <v>2.4893616313521947</v>
      </c>
      <c r="W537" cm="1">
        <f t="array" ref="W537">_xlfn.IFS(Q537&lt;0,-1,Q537=0,0,Q537&gt;0,1)</f>
        <v>-1</v>
      </c>
      <c r="X537" cm="1">
        <f t="array" ref="X537">_xlfn.IFS(W537=0,0,AND(W537&lt;0,V537&lt;50),1,AND(W537&lt;0,V537&lt;80),2,AND(W537&lt;0,V537&lt;90),3,AND(W537&lt;0,V537&lt;100),4,AND(W537&lt;0,V537&gt;100),5,AND(W537&gt;0,U537&gt;100),5,AND(W537&gt;0,U537&gt;10),4,AND(W537&gt;0,U537&gt;5),3,AND(W537&gt;0,U537&gt;2),2,AND(W537&gt;0,U537&gt;0),1)</f>
        <v>1</v>
      </c>
      <c r="Y537" cm="1">
        <f t="array" ref="Y537">_xlfn.IFS(W537=0,0,AND(W537&lt;0,X537=1),11,AND(W537&gt;0,X537=1),12,AND(W537&lt;0,X537=2),11,AND(W537&gt;0,X537=2),22,AND(W537&lt;0,X537=3),11,AND(W537&gt;0,X537=3),32,AND(W537&lt;0,X537=4),41,AND(W537&gt;0,X537=4),42,AND(W537&lt;0,X537=5),51,AND(W537&gt;0,X537=5),52)</f>
        <v>11</v>
      </c>
      <c r="Z537">
        <f t="shared" si="118"/>
        <v>1</v>
      </c>
      <c r="AA537">
        <f t="shared" si="119"/>
        <v>1</v>
      </c>
      <c r="AB537">
        <v>1</v>
      </c>
      <c r="AC537">
        <f t="shared" si="120"/>
        <v>2</v>
      </c>
    </row>
    <row r="538" spans="1:29" x14ac:dyDescent="0.25">
      <c r="A538" t="s">
        <v>5394</v>
      </c>
      <c r="B538" t="s">
        <v>515</v>
      </c>
      <c r="C538" t="s">
        <v>6100</v>
      </c>
      <c r="E538" t="s">
        <v>6128</v>
      </c>
      <c r="F538" t="s">
        <v>6129</v>
      </c>
      <c r="G538">
        <v>0</v>
      </c>
      <c r="H538">
        <v>0</v>
      </c>
      <c r="I538">
        <v>2264976</v>
      </c>
      <c r="J538">
        <f t="shared" si="113"/>
        <v>2264976</v>
      </c>
      <c r="K538">
        <v>0</v>
      </c>
      <c r="L538">
        <v>0</v>
      </c>
      <c r="M538">
        <v>0</v>
      </c>
      <c r="N538">
        <f t="shared" si="114"/>
        <v>0</v>
      </c>
      <c r="O538">
        <f t="shared" si="115"/>
        <v>7.1821917808219171E-2</v>
      </c>
      <c r="P538">
        <f t="shared" si="116"/>
        <v>0</v>
      </c>
      <c r="Q538" s="42">
        <f t="shared" si="117"/>
        <v>-7.1821917808219171E-2</v>
      </c>
      <c r="R538" s="50">
        <f>Q538*(-1)</f>
        <v>7.1821917808219171E-2</v>
      </c>
      <c r="S538" s="42">
        <v>0.13814279533000001</v>
      </c>
      <c r="T538" s="42">
        <v>0.51172921928000004</v>
      </c>
      <c r="U538">
        <v>-888</v>
      </c>
      <c r="V538">
        <f>((R538)/(T538-S538))*100</f>
        <v>19.224980674841561</v>
      </c>
      <c r="W538" cm="1">
        <f t="array" ref="W538">_xlfn.IFS(Q538&lt;0,-1,Q538=0,0,Q538&gt;0,1)</f>
        <v>-1</v>
      </c>
      <c r="X538" cm="1">
        <f t="array" ref="X538">_xlfn.IFS(W538=0,0,AND(W538&lt;0,V538&lt;50),1,AND(W538&lt;0,V538&lt;80),2,AND(W538&lt;0,V538&lt;90),3,AND(W538&lt;0,V538&lt;100),4,AND(W538&lt;0,V538&gt;100),5,AND(W538&gt;0,U538&gt;100),5,AND(W538&gt;0,U538&gt;10),4,AND(W538&gt;0,U538&gt;5),3,AND(W538&gt;0,U538&gt;2),2,AND(W538&gt;0,U538&gt;0),1)</f>
        <v>1</v>
      </c>
      <c r="Y538" cm="1">
        <f t="array" ref="Y538">_xlfn.IFS(W538=0,0,AND(W538&lt;0,X538=1),11,AND(W538&gt;0,X538=1),12,AND(W538&lt;0,X538=2),11,AND(W538&gt;0,X538=2),22,AND(W538&lt;0,X538=3),11,AND(W538&gt;0,X538=3),32,AND(W538&lt;0,X538=4),41,AND(W538&gt;0,X538=4),42,AND(W538&lt;0,X538=5),51,AND(W538&gt;0,X538=5),52)</f>
        <v>11</v>
      </c>
      <c r="Z538">
        <f t="shared" si="118"/>
        <v>1</v>
      </c>
      <c r="AA538">
        <f t="shared" si="119"/>
        <v>1</v>
      </c>
      <c r="AB538">
        <v>1</v>
      </c>
      <c r="AC538">
        <f t="shared" si="120"/>
        <v>2</v>
      </c>
    </row>
    <row r="539" spans="1:29" x14ac:dyDescent="0.25">
      <c r="A539" t="s">
        <v>5301</v>
      </c>
      <c r="B539" t="s">
        <v>516</v>
      </c>
      <c r="C539" t="s">
        <v>6100</v>
      </c>
      <c r="E539" t="s">
        <v>6128</v>
      </c>
      <c r="F539" t="s">
        <v>6129</v>
      </c>
      <c r="G539">
        <v>0</v>
      </c>
      <c r="H539">
        <v>0</v>
      </c>
      <c r="I539">
        <v>0</v>
      </c>
      <c r="J539">
        <f t="shared" si="113"/>
        <v>0</v>
      </c>
      <c r="K539">
        <v>0</v>
      </c>
      <c r="L539">
        <v>0</v>
      </c>
      <c r="M539">
        <v>0</v>
      </c>
      <c r="N539">
        <f t="shared" si="114"/>
        <v>0</v>
      </c>
      <c r="O539">
        <f t="shared" si="115"/>
        <v>0</v>
      </c>
      <c r="P539">
        <f t="shared" si="116"/>
        <v>0</v>
      </c>
      <c r="Q539" s="42">
        <f t="shared" si="117"/>
        <v>0</v>
      </c>
      <c r="R539" s="50">
        <f>Q539</f>
        <v>0</v>
      </c>
      <c r="S539" s="42">
        <v>9.0000000000000008E-4</v>
      </c>
      <c r="T539" s="42">
        <v>1E-3</v>
      </c>
      <c r="U539">
        <f>(Q539/T539)*100</f>
        <v>0</v>
      </c>
      <c r="V539">
        <f>((R539)/(T539-S539))*100</f>
        <v>0</v>
      </c>
      <c r="W539" cm="1">
        <f t="array" ref="W539">_xlfn.IFS(Q539&lt;0,-1,Q539=0,0,Q539&gt;0,1)</f>
        <v>0</v>
      </c>
      <c r="X539" cm="1">
        <f t="array" ref="X539">_xlfn.IFS(W539=0,0,AND(W539&lt;0,V539&lt;50),1,AND(W539&lt;0,V539&lt;80),2,AND(W539&lt;0,V539&lt;90),3,AND(W539&lt;0,V539&lt;100),4,AND(W539&lt;0,V539&gt;100),5,AND(W539&gt;0,U539&gt;100),5,AND(W539&gt;0,U539&gt;10),4,AND(W539&gt;0,U539&gt;5),3,AND(W539&gt;0,U539&gt;2),2,AND(W539&gt;0,U539&gt;0),1)</f>
        <v>0</v>
      </c>
      <c r="Y539" cm="1">
        <f t="array" ref="Y539">_xlfn.IFS(W539=0,0,AND(W539&lt;0,X539=1),11,AND(W539&gt;0,X539=1),12,AND(W539&lt;0,X539=2),11,AND(W539&gt;0,X539=2),22,AND(W539&lt;0,X539=3),11,AND(W539&gt;0,X539=3),32,AND(W539&lt;0,X539=4),41,AND(W539&gt;0,X539=4),42,AND(W539&lt;0,X539=5),51,AND(W539&gt;0,X539=5),52)</f>
        <v>0</v>
      </c>
      <c r="Z539">
        <f t="shared" si="118"/>
        <v>0</v>
      </c>
      <c r="AA539">
        <f t="shared" si="119"/>
        <v>0</v>
      </c>
      <c r="AB539">
        <v>1</v>
      </c>
      <c r="AC539">
        <f t="shared" si="120"/>
        <v>0</v>
      </c>
    </row>
    <row r="540" spans="1:29" x14ac:dyDescent="0.25">
      <c r="A540" t="s">
        <v>2952</v>
      </c>
      <c r="B540" t="s">
        <v>517</v>
      </c>
      <c r="C540" t="s">
        <v>6100</v>
      </c>
      <c r="E540" t="s">
        <v>6128</v>
      </c>
      <c r="F540" t="s">
        <v>6129</v>
      </c>
      <c r="G540">
        <v>0</v>
      </c>
      <c r="H540">
        <v>0</v>
      </c>
      <c r="I540">
        <v>0</v>
      </c>
      <c r="J540">
        <f t="shared" si="113"/>
        <v>0</v>
      </c>
      <c r="K540">
        <v>0</v>
      </c>
      <c r="L540">
        <v>0</v>
      </c>
      <c r="M540">
        <v>650</v>
      </c>
      <c r="N540">
        <f t="shared" si="114"/>
        <v>650</v>
      </c>
      <c r="O540">
        <f t="shared" si="115"/>
        <v>0</v>
      </c>
      <c r="P540">
        <f t="shared" si="116"/>
        <v>2.0611364789446981E-5</v>
      </c>
      <c r="Q540" s="42">
        <f t="shared" si="117"/>
        <v>2.0611364789446981E-5</v>
      </c>
      <c r="R540" s="50">
        <f>Q540</f>
        <v>2.0611364789446981E-5</v>
      </c>
      <c r="S540" s="42">
        <v>0.15246360219999999</v>
      </c>
      <c r="T540" s="42">
        <v>0.53041456320000002</v>
      </c>
      <c r="U540">
        <f>(Q540/T540)*100</f>
        <v>3.8858972244461519E-3</v>
      </c>
      <c r="V540">
        <v>-888</v>
      </c>
      <c r="W540" cm="1">
        <f t="array" ref="W540">_xlfn.IFS(Q540&lt;0,-1,Q540=0,0,Q540&gt;0,1)</f>
        <v>1</v>
      </c>
      <c r="X540" cm="1">
        <f t="array" ref="X540">_xlfn.IFS(W540=0,0,AND(W540&lt;0,V540&lt;50),1,AND(W540&lt;0,V540&lt;80),2,AND(W540&lt;0,V540&lt;90),3,AND(W540&lt;0,V540&lt;100),4,AND(W540&lt;0,V540&gt;100),5,AND(W540&gt;0,U540&gt;100),5,AND(W540&gt;0,U540&gt;10),4,AND(W540&gt;0,U540&gt;5),3,AND(W540&gt;0,U540&gt;2),2,AND(W540&gt;0,U540&gt;0),1)</f>
        <v>1</v>
      </c>
      <c r="Y540" cm="1">
        <f t="array" ref="Y540">_xlfn.IFS(W540=0,0,AND(W540&lt;0,X540=1),11,AND(W540&gt;0,X540=1),12,AND(W540&lt;0,X540=2),11,AND(W540&gt;0,X540=2),22,AND(W540&lt;0,X540=3),11,AND(W540&gt;0,X540=3),32,AND(W540&lt;0,X540=4),41,AND(W540&gt;0,X540=4),42,AND(W540&lt;0,X540=5),51,AND(W540&gt;0,X540=5),52)</f>
        <v>12</v>
      </c>
      <c r="Z540">
        <f t="shared" si="118"/>
        <v>1</v>
      </c>
      <c r="AA540">
        <f t="shared" si="119"/>
        <v>1</v>
      </c>
      <c r="AB540">
        <v>0</v>
      </c>
      <c r="AC540">
        <f t="shared" si="120"/>
        <v>1</v>
      </c>
    </row>
    <row r="541" spans="1:29" x14ac:dyDescent="0.25">
      <c r="A541" t="s">
        <v>3932</v>
      </c>
      <c r="B541" t="s">
        <v>322</v>
      </c>
      <c r="C541" t="s">
        <v>6100</v>
      </c>
      <c r="E541" t="s">
        <v>6128</v>
      </c>
      <c r="F541" t="s">
        <v>6129</v>
      </c>
      <c r="G541">
        <v>0</v>
      </c>
      <c r="H541">
        <v>0</v>
      </c>
      <c r="I541">
        <v>0</v>
      </c>
      <c r="J541">
        <f t="shared" si="113"/>
        <v>0</v>
      </c>
      <c r="K541">
        <v>0</v>
      </c>
      <c r="L541">
        <v>0</v>
      </c>
      <c r="M541">
        <v>141830</v>
      </c>
      <c r="N541">
        <f t="shared" si="114"/>
        <v>141830</v>
      </c>
      <c r="O541">
        <f t="shared" si="115"/>
        <v>0</v>
      </c>
      <c r="P541">
        <f t="shared" si="116"/>
        <v>4.4973997970573316E-3</v>
      </c>
      <c r="Q541" s="42">
        <f t="shared" si="117"/>
        <v>4.4973997970573316E-3</v>
      </c>
      <c r="R541" s="50">
        <f>Q541</f>
        <v>4.4973997970573316E-3</v>
      </c>
      <c r="S541" s="42">
        <v>0.152290273</v>
      </c>
      <c r="T541" s="42">
        <v>0.52983327039999994</v>
      </c>
      <c r="U541">
        <f>(Q541/T541)*100</f>
        <v>0.84883302886245704</v>
      </c>
      <c r="V541">
        <v>-888</v>
      </c>
      <c r="W541" cm="1">
        <f t="array" ref="W541">_xlfn.IFS(Q541&lt;0,-1,Q541=0,0,Q541&gt;0,1)</f>
        <v>1</v>
      </c>
      <c r="X541" cm="1">
        <f t="array" ref="X541">_xlfn.IFS(W541=0,0,AND(W541&lt;0,V541&lt;50),1,AND(W541&lt;0,V541&lt;80),2,AND(W541&lt;0,V541&lt;90),3,AND(W541&lt;0,V541&lt;100),4,AND(W541&lt;0,V541&gt;100),5,AND(W541&gt;0,U541&gt;100),5,AND(W541&gt;0,U541&gt;10),4,AND(W541&gt;0,U541&gt;5),3,AND(W541&gt;0,U541&gt;2),2,AND(W541&gt;0,U541&gt;0),1)</f>
        <v>1</v>
      </c>
      <c r="Y541" cm="1">
        <f t="array" ref="Y541">_xlfn.IFS(W541=0,0,AND(W541&lt;0,X541=1),11,AND(W541&gt;0,X541=1),12,AND(W541&lt;0,X541=2),11,AND(W541&gt;0,X541=2),22,AND(W541&lt;0,X541=3),11,AND(W541&gt;0,X541=3),32,AND(W541&lt;0,X541=4),41,AND(W541&gt;0,X541=4),42,AND(W541&lt;0,X541=5),51,AND(W541&gt;0,X541=5),52)</f>
        <v>12</v>
      </c>
      <c r="Z541">
        <f t="shared" si="118"/>
        <v>1</v>
      </c>
      <c r="AA541">
        <f t="shared" si="119"/>
        <v>1</v>
      </c>
      <c r="AB541">
        <v>1</v>
      </c>
      <c r="AC541">
        <f t="shared" si="120"/>
        <v>2</v>
      </c>
    </row>
    <row r="542" spans="1:29" x14ac:dyDescent="0.25">
      <c r="A542" t="s">
        <v>4065</v>
      </c>
      <c r="B542" t="s">
        <v>416</v>
      </c>
      <c r="C542" t="s">
        <v>6100</v>
      </c>
      <c r="E542" t="s">
        <v>6128</v>
      </c>
      <c r="F542" t="s">
        <v>6129</v>
      </c>
      <c r="G542">
        <v>0</v>
      </c>
      <c r="H542">
        <v>158497.43297580001</v>
      </c>
      <c r="I542">
        <v>0</v>
      </c>
      <c r="J542">
        <f t="shared" si="113"/>
        <v>158497.43297580001</v>
      </c>
      <c r="K542">
        <v>0</v>
      </c>
      <c r="L542">
        <v>0</v>
      </c>
      <c r="M542">
        <v>98900</v>
      </c>
      <c r="N542">
        <f t="shared" si="114"/>
        <v>98900</v>
      </c>
      <c r="O542">
        <f t="shared" si="115"/>
        <v>5.0259206296232881E-3</v>
      </c>
      <c r="P542">
        <f t="shared" si="116"/>
        <v>3.1360984271943176E-3</v>
      </c>
      <c r="Q542" s="42">
        <f t="shared" si="117"/>
        <v>-1.8898222024289705E-3</v>
      </c>
      <c r="R542" s="50">
        <f>Q542*(-1)</f>
        <v>1.8898222024289705E-3</v>
      </c>
      <c r="S542" s="42">
        <v>0.2085502669</v>
      </c>
      <c r="T542" s="42">
        <v>0.75472962759999995</v>
      </c>
      <c r="U542">
        <v>-888</v>
      </c>
      <c r="V542">
        <f>((R542)/(T542-S542))*100</f>
        <v>0.34600761918336082</v>
      </c>
      <c r="W542" cm="1">
        <f t="array" ref="W542">_xlfn.IFS(Q542&lt;0,-1,Q542=0,0,Q542&gt;0,1)</f>
        <v>-1</v>
      </c>
      <c r="X542" cm="1">
        <f t="array" ref="X542">_xlfn.IFS(W542=0,0,AND(W542&lt;0,V542&lt;50),1,AND(W542&lt;0,V542&lt;80),2,AND(W542&lt;0,V542&lt;90),3,AND(W542&lt;0,V542&lt;100),4,AND(W542&lt;0,V542&gt;100),5,AND(W542&gt;0,U542&gt;100),5,AND(W542&gt;0,U542&gt;10),4,AND(W542&gt;0,U542&gt;5),3,AND(W542&gt;0,U542&gt;2),2,AND(W542&gt;0,U542&gt;0),1)</f>
        <v>1</v>
      </c>
      <c r="Y542" cm="1">
        <f t="array" ref="Y542">_xlfn.IFS(W542=0,0,AND(W542&lt;0,X542=1),11,AND(W542&gt;0,X542=1),12,AND(W542&lt;0,X542=2),11,AND(W542&gt;0,X542=2),22,AND(W542&lt;0,X542=3),11,AND(W542&gt;0,X542=3),32,AND(W542&lt;0,X542=4),41,AND(W542&gt;0,X542=4),42,AND(W542&lt;0,X542=5),51,AND(W542&gt;0,X542=5),52)</f>
        <v>11</v>
      </c>
      <c r="Z542">
        <f t="shared" si="118"/>
        <v>1</v>
      </c>
      <c r="AA542">
        <f t="shared" si="119"/>
        <v>1</v>
      </c>
      <c r="AB542">
        <v>0</v>
      </c>
      <c r="AC542">
        <f t="shared" si="120"/>
        <v>1</v>
      </c>
    </row>
    <row r="543" spans="1:29" x14ac:dyDescent="0.25">
      <c r="A543" t="s">
        <v>4081</v>
      </c>
      <c r="B543" t="s">
        <v>518</v>
      </c>
      <c r="C543" t="s">
        <v>6100</v>
      </c>
      <c r="E543" t="s">
        <v>6128</v>
      </c>
      <c r="F543" t="s">
        <v>6129</v>
      </c>
      <c r="G543">
        <v>0</v>
      </c>
      <c r="H543">
        <v>0</v>
      </c>
      <c r="I543">
        <v>410260</v>
      </c>
      <c r="J543">
        <f t="shared" si="113"/>
        <v>410260</v>
      </c>
      <c r="K543">
        <v>0</v>
      </c>
      <c r="L543">
        <v>0</v>
      </c>
      <c r="M543">
        <v>2117016.7000000002</v>
      </c>
      <c r="N543">
        <f t="shared" si="114"/>
        <v>2117016.7000000002</v>
      </c>
      <c r="O543">
        <f t="shared" si="115"/>
        <v>1.3009259259259259E-2</v>
      </c>
      <c r="P543">
        <f t="shared" si="116"/>
        <v>6.7130159183155763E-2</v>
      </c>
      <c r="Q543" s="42">
        <f t="shared" si="117"/>
        <v>5.4120899923896501E-2</v>
      </c>
      <c r="R543" s="50">
        <f>Q543</f>
        <v>5.4120899923896501E-2</v>
      </c>
      <c r="S543" s="42">
        <v>0.31812929070000001</v>
      </c>
      <c r="T543" s="42">
        <v>1.4998077565000001</v>
      </c>
      <c r="U543">
        <f>(Q543/T543)*100</f>
        <v>3.6085224715862778</v>
      </c>
      <c r="V543">
        <v>-888</v>
      </c>
      <c r="W543" cm="1">
        <f t="array" ref="W543">_xlfn.IFS(Q543&lt;0,-1,Q543=0,0,Q543&gt;0,1)</f>
        <v>1</v>
      </c>
      <c r="X543" cm="1">
        <f t="array" ref="X543">_xlfn.IFS(W543=0,0,AND(W543&lt;0,V543&lt;50),1,AND(W543&lt;0,V543&lt;80),2,AND(W543&lt;0,V543&lt;90),3,AND(W543&lt;0,V543&lt;100),4,AND(W543&lt;0,V543&gt;100),5,AND(W543&gt;0,U543&gt;100),5,AND(W543&gt;0,U543&gt;10),4,AND(W543&gt;0,U543&gt;5),3,AND(W543&gt;0,U543&gt;2),2,AND(W543&gt;0,U543&gt;0),1)</f>
        <v>2</v>
      </c>
      <c r="Y543" cm="1">
        <f t="array" ref="Y543">_xlfn.IFS(W543=0,0,AND(W543&lt;0,X543=1),11,AND(W543&gt;0,X543=1),12,AND(W543&lt;0,X543=2),11,AND(W543&gt;0,X543=2),22,AND(W543&lt;0,X543=3),11,AND(W543&gt;0,X543=3),32,AND(W543&lt;0,X543=4),41,AND(W543&gt;0,X543=4),42,AND(W543&lt;0,X543=5),51,AND(W543&gt;0,X543=5),52)</f>
        <v>22</v>
      </c>
      <c r="Z543">
        <f t="shared" si="118"/>
        <v>1</v>
      </c>
      <c r="AA543">
        <f t="shared" si="119"/>
        <v>1</v>
      </c>
      <c r="AB543">
        <v>0</v>
      </c>
      <c r="AC543">
        <f t="shared" si="120"/>
        <v>1</v>
      </c>
    </row>
    <row r="544" spans="1:29" x14ac:dyDescent="0.25">
      <c r="A544" t="s">
        <v>5353</v>
      </c>
      <c r="B544" t="s">
        <v>519</v>
      </c>
      <c r="C544" t="s">
        <v>6100</v>
      </c>
      <c r="E544" t="s">
        <v>6128</v>
      </c>
      <c r="F544" t="s">
        <v>6129</v>
      </c>
      <c r="G544">
        <v>0</v>
      </c>
      <c r="H544">
        <v>0</v>
      </c>
      <c r="I544">
        <v>20760</v>
      </c>
      <c r="J544">
        <f t="shared" si="113"/>
        <v>20760</v>
      </c>
      <c r="K544">
        <v>0</v>
      </c>
      <c r="L544">
        <v>0</v>
      </c>
      <c r="M544">
        <v>8541</v>
      </c>
      <c r="N544">
        <f t="shared" si="114"/>
        <v>8541</v>
      </c>
      <c r="O544">
        <f t="shared" si="115"/>
        <v>6.5829528158295285E-4</v>
      </c>
      <c r="P544">
        <f t="shared" si="116"/>
        <v>2.7083333333333332E-4</v>
      </c>
      <c r="Q544" s="42">
        <f t="shared" si="117"/>
        <v>-3.8746194824961953E-4</v>
      </c>
      <c r="R544" s="50">
        <f>Q544*(-1)</f>
        <v>3.8746194824961953E-4</v>
      </c>
      <c r="S544" s="42">
        <v>0.14444530489999999</v>
      </c>
      <c r="T544" s="42">
        <v>0.67969824860000005</v>
      </c>
      <c r="U544">
        <v>-888</v>
      </c>
      <c r="V544">
        <f>((R544)/(T544-S544))*100</f>
        <v>7.2388569331584135E-2</v>
      </c>
      <c r="W544" cm="1">
        <f t="array" ref="W544">_xlfn.IFS(Q544&lt;0,-1,Q544=0,0,Q544&gt;0,1)</f>
        <v>-1</v>
      </c>
      <c r="X544" cm="1">
        <f t="array" ref="X544">_xlfn.IFS(W544=0,0,AND(W544&lt;0,V544&lt;50),1,AND(W544&lt;0,V544&lt;80),2,AND(W544&lt;0,V544&lt;90),3,AND(W544&lt;0,V544&lt;100),4,AND(W544&lt;0,V544&gt;100),5,AND(W544&gt;0,U544&gt;100),5,AND(W544&gt;0,U544&gt;10),4,AND(W544&gt;0,U544&gt;5),3,AND(W544&gt;0,U544&gt;2),2,AND(W544&gt;0,U544&gt;0),1)</f>
        <v>1</v>
      </c>
      <c r="Y544" cm="1">
        <f t="array" ref="Y544">_xlfn.IFS(W544=0,0,AND(W544&lt;0,X544=1),11,AND(W544&gt;0,X544=1),12,AND(W544&lt;0,X544=2),11,AND(W544&gt;0,X544=2),22,AND(W544&lt;0,X544=3),11,AND(W544&gt;0,X544=3),32,AND(W544&lt;0,X544=4),41,AND(W544&gt;0,X544=4),42,AND(W544&lt;0,X544=5),51,AND(W544&gt;0,X544=5),52)</f>
        <v>11</v>
      </c>
      <c r="Z544">
        <f t="shared" si="118"/>
        <v>1</v>
      </c>
      <c r="AA544">
        <f t="shared" si="119"/>
        <v>1</v>
      </c>
      <c r="AB544">
        <v>1</v>
      </c>
      <c r="AC544">
        <f t="shared" si="120"/>
        <v>2</v>
      </c>
    </row>
    <row r="545" spans="1:29" x14ac:dyDescent="0.25">
      <c r="A545" t="s">
        <v>4121</v>
      </c>
      <c r="B545" t="s">
        <v>520</v>
      </c>
      <c r="C545" t="s">
        <v>6100</v>
      </c>
      <c r="E545" t="s">
        <v>6128</v>
      </c>
      <c r="F545" t="s">
        <v>6129</v>
      </c>
      <c r="G545">
        <v>0</v>
      </c>
      <c r="H545">
        <v>0</v>
      </c>
      <c r="I545">
        <v>0</v>
      </c>
      <c r="J545">
        <f t="shared" si="113"/>
        <v>0</v>
      </c>
      <c r="K545">
        <v>0</v>
      </c>
      <c r="L545">
        <v>0</v>
      </c>
      <c r="M545">
        <v>487494</v>
      </c>
      <c r="N545">
        <f t="shared" si="114"/>
        <v>487494</v>
      </c>
      <c r="O545">
        <f t="shared" si="115"/>
        <v>0</v>
      </c>
      <c r="P545">
        <f t="shared" si="116"/>
        <v>1.5458333333333333E-2</v>
      </c>
      <c r="Q545" s="42">
        <f t="shared" si="117"/>
        <v>1.5458333333333333E-2</v>
      </c>
      <c r="R545" s="50">
        <f>Q545</f>
        <v>1.5458333333333333E-2</v>
      </c>
      <c r="S545" s="42">
        <v>0.10870443840000001</v>
      </c>
      <c r="T545" s="42">
        <v>0.51132687980000002</v>
      </c>
      <c r="U545">
        <f>(Q545/T545)*100</f>
        <v>3.02318026765573</v>
      </c>
      <c r="V545">
        <v>-888</v>
      </c>
      <c r="W545" cm="1">
        <f t="array" ref="W545">_xlfn.IFS(Q545&lt;0,-1,Q545=0,0,Q545&gt;0,1)</f>
        <v>1</v>
      </c>
      <c r="X545" cm="1">
        <f t="array" ref="X545">_xlfn.IFS(W545=0,0,AND(W545&lt;0,V545&lt;50),1,AND(W545&lt;0,V545&lt;80),2,AND(W545&lt;0,V545&lt;90),3,AND(W545&lt;0,V545&lt;100),4,AND(W545&lt;0,V545&gt;100),5,AND(W545&gt;0,U545&gt;100),5,AND(W545&gt;0,U545&gt;10),4,AND(W545&gt;0,U545&gt;5),3,AND(W545&gt;0,U545&gt;2),2,AND(W545&gt;0,U545&gt;0),1)</f>
        <v>2</v>
      </c>
      <c r="Y545" cm="1">
        <f t="array" ref="Y545">_xlfn.IFS(W545=0,0,AND(W545&lt;0,X545=1),11,AND(W545&gt;0,X545=1),12,AND(W545&lt;0,X545=2),11,AND(W545&gt;0,X545=2),22,AND(W545&lt;0,X545=3),11,AND(W545&gt;0,X545=3),32,AND(W545&lt;0,X545=4),41,AND(W545&gt;0,X545=4),42,AND(W545&lt;0,X545=5),51,AND(W545&gt;0,X545=5),52)</f>
        <v>22</v>
      </c>
      <c r="Z545">
        <f t="shared" si="118"/>
        <v>1</v>
      </c>
      <c r="AA545">
        <f t="shared" si="119"/>
        <v>1</v>
      </c>
      <c r="AB545">
        <v>0</v>
      </c>
      <c r="AC545">
        <f t="shared" si="120"/>
        <v>1</v>
      </c>
    </row>
    <row r="546" spans="1:29" x14ac:dyDescent="0.25">
      <c r="A546" t="s">
        <v>4156</v>
      </c>
      <c r="B546" t="s">
        <v>161</v>
      </c>
      <c r="C546" t="s">
        <v>6100</v>
      </c>
      <c r="E546" t="s">
        <v>6128</v>
      </c>
      <c r="F546" t="s">
        <v>6129</v>
      </c>
      <c r="G546">
        <v>0</v>
      </c>
      <c r="H546">
        <v>0</v>
      </c>
      <c r="I546">
        <v>0</v>
      </c>
      <c r="J546">
        <f t="shared" si="113"/>
        <v>0</v>
      </c>
      <c r="K546">
        <v>0</v>
      </c>
      <c r="L546">
        <v>0</v>
      </c>
      <c r="M546">
        <v>0</v>
      </c>
      <c r="N546">
        <f t="shared" si="114"/>
        <v>0</v>
      </c>
      <c r="O546">
        <f t="shared" si="115"/>
        <v>0</v>
      </c>
      <c r="P546">
        <f t="shared" si="116"/>
        <v>0</v>
      </c>
      <c r="Q546" s="42">
        <f t="shared" si="117"/>
        <v>0</v>
      </c>
      <c r="R546" s="50">
        <f>Q546</f>
        <v>0</v>
      </c>
      <c r="S546" s="42">
        <v>5.7211173999999997E-2</v>
      </c>
      <c r="T546" s="42">
        <v>0.26926308269999999</v>
      </c>
      <c r="U546">
        <f>(Q546/T546)*100</f>
        <v>0</v>
      </c>
      <c r="V546">
        <f>((R546)/(T546-S546))*100</f>
        <v>0</v>
      </c>
      <c r="W546" cm="1">
        <f t="array" ref="W546">_xlfn.IFS(Q546&lt;0,-1,Q546=0,0,Q546&gt;0,1)</f>
        <v>0</v>
      </c>
      <c r="X546" cm="1">
        <f t="array" ref="X546">_xlfn.IFS(W546=0,0,AND(W546&lt;0,V546&lt;50),1,AND(W546&lt;0,V546&lt;80),2,AND(W546&lt;0,V546&lt;90),3,AND(W546&lt;0,V546&lt;100),4,AND(W546&lt;0,V546&gt;100),5,AND(W546&gt;0,U546&gt;100),5,AND(W546&gt;0,U546&gt;10),4,AND(W546&gt;0,U546&gt;5),3,AND(W546&gt;0,U546&gt;2),2,AND(W546&gt;0,U546&gt;0),1)</f>
        <v>0</v>
      </c>
      <c r="Y546" cm="1">
        <f t="array" ref="Y546">_xlfn.IFS(W546=0,0,AND(W546&lt;0,X546=1),11,AND(W546&gt;0,X546=1),12,AND(W546&lt;0,X546=2),11,AND(W546&gt;0,X546=2),22,AND(W546&lt;0,X546=3),11,AND(W546&gt;0,X546=3),32,AND(W546&lt;0,X546=4),41,AND(W546&gt;0,X546=4),42,AND(W546&lt;0,X546=5),51,AND(W546&gt;0,X546=5),52)</f>
        <v>0</v>
      </c>
      <c r="Z546">
        <f t="shared" si="118"/>
        <v>1</v>
      </c>
      <c r="AA546">
        <f t="shared" si="119"/>
        <v>1</v>
      </c>
      <c r="AB546">
        <v>0</v>
      </c>
      <c r="AC546">
        <f t="shared" si="120"/>
        <v>1</v>
      </c>
    </row>
    <row r="547" spans="1:29" x14ac:dyDescent="0.25">
      <c r="A547" t="s">
        <v>4881</v>
      </c>
      <c r="B547" t="s">
        <v>521</v>
      </c>
      <c r="C547" t="s">
        <v>6100</v>
      </c>
      <c r="E547" t="s">
        <v>6128</v>
      </c>
      <c r="F547" t="s">
        <v>6129</v>
      </c>
      <c r="G547">
        <v>0</v>
      </c>
      <c r="H547">
        <v>0</v>
      </c>
      <c r="I547">
        <v>1555200</v>
      </c>
      <c r="J547">
        <f t="shared" si="113"/>
        <v>1555200</v>
      </c>
      <c r="K547">
        <v>0</v>
      </c>
      <c r="L547">
        <v>0</v>
      </c>
      <c r="M547">
        <v>167000</v>
      </c>
      <c r="N547">
        <f t="shared" si="114"/>
        <v>167000</v>
      </c>
      <c r="O547">
        <f t="shared" si="115"/>
        <v>4.9315068493150684E-2</v>
      </c>
      <c r="P547">
        <f t="shared" si="116"/>
        <v>5.2955352612886857E-3</v>
      </c>
      <c r="Q547" s="42">
        <f t="shared" si="117"/>
        <v>-4.4019533231862001E-2</v>
      </c>
      <c r="R547" s="50">
        <f>Q547*(-1)</f>
        <v>4.4019533231862001E-2</v>
      </c>
      <c r="S547" s="42">
        <v>4.7971027899999998E-2</v>
      </c>
      <c r="T547" s="42">
        <v>0.22553739619999999</v>
      </c>
      <c r="U547">
        <v>-888</v>
      </c>
      <c r="V547">
        <f>((R547)/(T547-S547))*100</f>
        <v>24.790467729503032</v>
      </c>
      <c r="W547" cm="1">
        <f t="array" ref="W547">_xlfn.IFS(Q547&lt;0,-1,Q547=0,0,Q547&gt;0,1)</f>
        <v>-1</v>
      </c>
      <c r="X547" cm="1">
        <f t="array" ref="X547">_xlfn.IFS(W547=0,0,AND(W547&lt;0,V547&lt;50),1,AND(W547&lt;0,V547&lt;80),2,AND(W547&lt;0,V547&lt;90),3,AND(W547&lt;0,V547&lt;100),4,AND(W547&lt;0,V547&gt;100),5,AND(W547&gt;0,U547&gt;100),5,AND(W547&gt;0,U547&gt;10),4,AND(W547&gt;0,U547&gt;5),3,AND(W547&gt;0,U547&gt;2),2,AND(W547&gt;0,U547&gt;0),1)</f>
        <v>1</v>
      </c>
      <c r="Y547" cm="1">
        <f t="array" ref="Y547">_xlfn.IFS(W547=0,0,AND(W547&lt;0,X547=1),11,AND(W547&gt;0,X547=1),12,AND(W547&lt;0,X547=2),11,AND(W547&gt;0,X547=2),22,AND(W547&lt;0,X547=3),11,AND(W547&gt;0,X547=3),32,AND(W547&lt;0,X547=4),41,AND(W547&gt;0,X547=4),42,AND(W547&lt;0,X547=5),51,AND(W547&gt;0,X547=5),52)</f>
        <v>11</v>
      </c>
      <c r="Z547">
        <f t="shared" si="118"/>
        <v>1</v>
      </c>
      <c r="AA547">
        <f t="shared" si="119"/>
        <v>1</v>
      </c>
      <c r="AB547">
        <v>1</v>
      </c>
      <c r="AC547">
        <f t="shared" si="120"/>
        <v>2</v>
      </c>
    </row>
    <row r="548" spans="1:29" x14ac:dyDescent="0.25">
      <c r="A548" t="s">
        <v>3341</v>
      </c>
      <c r="B548" t="s">
        <v>522</v>
      </c>
      <c r="C548" t="s">
        <v>6100</v>
      </c>
      <c r="E548" t="s">
        <v>6128</v>
      </c>
      <c r="F548" t="s">
        <v>6129</v>
      </c>
      <c r="G548">
        <v>0</v>
      </c>
      <c r="H548">
        <v>0</v>
      </c>
      <c r="I548">
        <v>0</v>
      </c>
      <c r="J548">
        <f t="shared" si="113"/>
        <v>0</v>
      </c>
      <c r="K548">
        <v>0</v>
      </c>
      <c r="L548">
        <v>0</v>
      </c>
      <c r="M548">
        <v>6494</v>
      </c>
      <c r="N548">
        <f t="shared" si="114"/>
        <v>6494</v>
      </c>
      <c r="O548">
        <f t="shared" si="115"/>
        <v>0</v>
      </c>
      <c r="P548">
        <f t="shared" si="116"/>
        <v>2.0592338914256724E-4</v>
      </c>
      <c r="Q548" s="42">
        <f t="shared" si="117"/>
        <v>2.0592338914256724E-4</v>
      </c>
      <c r="R548" s="50">
        <f>Q548</f>
        <v>2.0592338914256724E-4</v>
      </c>
      <c r="S548" s="42">
        <v>1.931116225E-2</v>
      </c>
      <c r="T548" s="42">
        <v>6.9874024559999998E-2</v>
      </c>
      <c r="U548">
        <f>(Q548/T548)*100</f>
        <v>0.29470663875349457</v>
      </c>
      <c r="V548">
        <v>-888</v>
      </c>
      <c r="W548" cm="1">
        <f t="array" ref="W548">_xlfn.IFS(Q548&lt;0,-1,Q548=0,0,Q548&gt;0,1)</f>
        <v>1</v>
      </c>
      <c r="X548" cm="1">
        <f t="array" ref="X548">_xlfn.IFS(W548=0,0,AND(W548&lt;0,V548&lt;50),1,AND(W548&lt;0,V548&lt;80),2,AND(W548&lt;0,V548&lt;90),3,AND(W548&lt;0,V548&lt;100),4,AND(W548&lt;0,V548&gt;100),5,AND(W548&gt;0,U548&gt;100),5,AND(W548&gt;0,U548&gt;10),4,AND(W548&gt;0,U548&gt;5),3,AND(W548&gt;0,U548&gt;2),2,AND(W548&gt;0,U548&gt;0),1)</f>
        <v>1</v>
      </c>
      <c r="Y548" cm="1">
        <f t="array" ref="Y548">_xlfn.IFS(W548=0,0,AND(W548&lt;0,X548=1),11,AND(W548&gt;0,X548=1),12,AND(W548&lt;0,X548=2),11,AND(W548&gt;0,X548=2),22,AND(W548&lt;0,X548=3),11,AND(W548&gt;0,X548=3),32,AND(W548&lt;0,X548=4),41,AND(W548&gt;0,X548=4),42,AND(W548&lt;0,X548=5),51,AND(W548&gt;0,X548=5),52)</f>
        <v>12</v>
      </c>
      <c r="Z548">
        <f t="shared" si="118"/>
        <v>1</v>
      </c>
      <c r="AA548">
        <f t="shared" si="119"/>
        <v>1</v>
      </c>
      <c r="AB548">
        <v>1</v>
      </c>
      <c r="AC548">
        <f t="shared" si="120"/>
        <v>2</v>
      </c>
    </row>
    <row r="549" spans="1:29" x14ac:dyDescent="0.25">
      <c r="A549" t="s">
        <v>5545</v>
      </c>
      <c r="B549" t="s">
        <v>523</v>
      </c>
      <c r="C549" t="s">
        <v>6100</v>
      </c>
      <c r="E549" t="s">
        <v>6128</v>
      </c>
      <c r="F549" t="s">
        <v>6129</v>
      </c>
      <c r="G549">
        <v>0</v>
      </c>
      <c r="H549">
        <v>0</v>
      </c>
      <c r="I549">
        <v>0</v>
      </c>
      <c r="J549">
        <f t="shared" si="113"/>
        <v>0</v>
      </c>
      <c r="K549">
        <v>0</v>
      </c>
      <c r="L549">
        <v>0</v>
      </c>
      <c r="M549">
        <v>0</v>
      </c>
      <c r="N549">
        <f t="shared" si="114"/>
        <v>0</v>
      </c>
      <c r="O549">
        <f t="shared" si="115"/>
        <v>0</v>
      </c>
      <c r="P549">
        <f t="shared" si="116"/>
        <v>0</v>
      </c>
      <c r="Q549" s="42">
        <f t="shared" si="117"/>
        <v>0</v>
      </c>
      <c r="R549" s="50">
        <f>Q549</f>
        <v>0</v>
      </c>
      <c r="S549" s="42">
        <v>9.0000000000000008E-4</v>
      </c>
      <c r="T549" s="42">
        <v>1E-3</v>
      </c>
      <c r="U549">
        <f>(Q549/T549)*100</f>
        <v>0</v>
      </c>
      <c r="V549">
        <f>((R549)/(T549-S549))*100</f>
        <v>0</v>
      </c>
      <c r="W549" cm="1">
        <f t="array" ref="W549">_xlfn.IFS(Q549&lt;0,-1,Q549=0,0,Q549&gt;0,1)</f>
        <v>0</v>
      </c>
      <c r="X549" cm="1">
        <f t="array" ref="X549">_xlfn.IFS(W549=0,0,AND(W549&lt;0,V549&lt;50),1,AND(W549&lt;0,V549&lt;80),2,AND(W549&lt;0,V549&lt;90),3,AND(W549&lt;0,V549&lt;100),4,AND(W549&lt;0,V549&gt;100),5,AND(W549&gt;0,U549&gt;100),5,AND(W549&gt;0,U549&gt;10),4,AND(W549&gt;0,U549&gt;5),3,AND(W549&gt;0,U549&gt;2),2,AND(W549&gt;0,U549&gt;0),1)</f>
        <v>0</v>
      </c>
      <c r="Y549" cm="1">
        <f t="array" ref="Y549">_xlfn.IFS(W549=0,0,AND(W549&lt;0,X549=1),11,AND(W549&gt;0,X549=1),12,AND(W549&lt;0,X549=2),11,AND(W549&gt;0,X549=2),22,AND(W549&lt;0,X549=3),11,AND(W549&gt;0,X549=3),32,AND(W549&lt;0,X549=4),41,AND(W549&gt;0,X549=4),42,AND(W549&lt;0,X549=5),51,AND(W549&gt;0,X549=5),52)</f>
        <v>0</v>
      </c>
      <c r="Z549">
        <f t="shared" si="118"/>
        <v>0</v>
      </c>
      <c r="AA549">
        <f t="shared" si="119"/>
        <v>0</v>
      </c>
      <c r="AB549">
        <v>1</v>
      </c>
      <c r="AC549">
        <f t="shared" si="120"/>
        <v>0</v>
      </c>
    </row>
    <row r="550" spans="1:29" x14ac:dyDescent="0.25">
      <c r="A550" t="s">
        <v>5073</v>
      </c>
      <c r="B550" t="s">
        <v>524</v>
      </c>
      <c r="C550" t="s">
        <v>6100</v>
      </c>
      <c r="E550" t="s">
        <v>6128</v>
      </c>
      <c r="F550" t="s">
        <v>6129</v>
      </c>
      <c r="G550">
        <v>0</v>
      </c>
      <c r="H550">
        <v>0</v>
      </c>
      <c r="I550">
        <v>31536.000000000004</v>
      </c>
      <c r="J550">
        <f t="shared" si="113"/>
        <v>31536.000000000004</v>
      </c>
      <c r="K550">
        <v>0</v>
      </c>
      <c r="L550">
        <v>0</v>
      </c>
      <c r="M550">
        <v>0</v>
      </c>
      <c r="N550">
        <f t="shared" si="114"/>
        <v>0</v>
      </c>
      <c r="O550">
        <f t="shared" si="115"/>
        <v>1E-3</v>
      </c>
      <c r="P550">
        <f t="shared" si="116"/>
        <v>0</v>
      </c>
      <c r="Q550" s="42">
        <f t="shared" si="117"/>
        <v>-1E-3</v>
      </c>
      <c r="R550" s="50">
        <f>Q550*(-1)</f>
        <v>1E-3</v>
      </c>
      <c r="S550" s="42">
        <v>0.11072295480000001</v>
      </c>
      <c r="T550" s="42">
        <v>0.35912611259999999</v>
      </c>
      <c r="U550">
        <v>-888</v>
      </c>
      <c r="V550">
        <f>((R550)/(T550-S550))*100</f>
        <v>0.40257137182013719</v>
      </c>
      <c r="W550" cm="1">
        <f t="array" ref="W550">_xlfn.IFS(Q550&lt;0,-1,Q550=0,0,Q550&gt;0,1)</f>
        <v>-1</v>
      </c>
      <c r="X550" cm="1">
        <f t="array" ref="X550">_xlfn.IFS(W550=0,0,AND(W550&lt;0,V550&lt;50),1,AND(W550&lt;0,V550&lt;80),2,AND(W550&lt;0,V550&lt;90),3,AND(W550&lt;0,V550&lt;100),4,AND(W550&lt;0,V550&gt;100),5,AND(W550&gt;0,U550&gt;100),5,AND(W550&gt;0,U550&gt;10),4,AND(W550&gt;0,U550&gt;5),3,AND(W550&gt;0,U550&gt;2),2,AND(W550&gt;0,U550&gt;0),1)</f>
        <v>1</v>
      </c>
      <c r="Y550" cm="1">
        <f t="array" ref="Y550">_xlfn.IFS(W550=0,0,AND(W550&lt;0,X550=1),11,AND(W550&gt;0,X550=1),12,AND(W550&lt;0,X550=2),11,AND(W550&gt;0,X550=2),22,AND(W550&lt;0,X550=3),11,AND(W550&gt;0,X550=3),32,AND(W550&lt;0,X550=4),41,AND(W550&gt;0,X550=4),42,AND(W550&lt;0,X550=5),51,AND(W550&gt;0,X550=5),52)</f>
        <v>11</v>
      </c>
      <c r="Z550">
        <f t="shared" si="118"/>
        <v>1</v>
      </c>
      <c r="AA550">
        <f t="shared" si="119"/>
        <v>1</v>
      </c>
      <c r="AB550">
        <v>1</v>
      </c>
      <c r="AC550">
        <f t="shared" si="120"/>
        <v>2</v>
      </c>
    </row>
    <row r="551" spans="1:29" x14ac:dyDescent="0.25">
      <c r="A551" t="s">
        <v>3207</v>
      </c>
      <c r="B551" t="s">
        <v>525</v>
      </c>
      <c r="C551" t="s">
        <v>6100</v>
      </c>
      <c r="E551" t="s">
        <v>6128</v>
      </c>
      <c r="F551" t="s">
        <v>6129</v>
      </c>
      <c r="G551">
        <v>0</v>
      </c>
      <c r="H551">
        <v>0</v>
      </c>
      <c r="I551">
        <v>65306</v>
      </c>
      <c r="J551">
        <f t="shared" si="113"/>
        <v>65306</v>
      </c>
      <c r="K551">
        <v>0</v>
      </c>
      <c r="L551">
        <v>0</v>
      </c>
      <c r="M551">
        <v>7300</v>
      </c>
      <c r="N551">
        <f t="shared" si="114"/>
        <v>7300</v>
      </c>
      <c r="O551">
        <f t="shared" si="115"/>
        <v>2.0708396752917302E-3</v>
      </c>
      <c r="P551">
        <f t="shared" si="116"/>
        <v>2.3148148148148149E-4</v>
      </c>
      <c r="Q551" s="42">
        <f t="shared" si="117"/>
        <v>-1.8393581938102488E-3</v>
      </c>
      <c r="R551" s="50">
        <f>Q551*(-1)</f>
        <v>1.8393581938102488E-3</v>
      </c>
      <c r="S551" s="42">
        <v>0.33111294569999999</v>
      </c>
      <c r="T551" s="42">
        <v>1.0664153425</v>
      </c>
      <c r="U551">
        <v>-888</v>
      </c>
      <c r="V551">
        <f>((R551)/(T551-S551))*100</f>
        <v>0.2501498977583978</v>
      </c>
      <c r="W551" cm="1">
        <f t="array" ref="W551">_xlfn.IFS(Q551&lt;0,-1,Q551=0,0,Q551&gt;0,1)</f>
        <v>-1</v>
      </c>
      <c r="X551" cm="1">
        <f t="array" ref="X551">_xlfn.IFS(W551=0,0,AND(W551&lt;0,V551&lt;50),1,AND(W551&lt;0,V551&lt;80),2,AND(W551&lt;0,V551&lt;90),3,AND(W551&lt;0,V551&lt;100),4,AND(W551&lt;0,V551&gt;100),5,AND(W551&gt;0,U551&gt;100),5,AND(W551&gt;0,U551&gt;10),4,AND(W551&gt;0,U551&gt;5),3,AND(W551&gt;0,U551&gt;2),2,AND(W551&gt;0,U551&gt;0),1)</f>
        <v>1</v>
      </c>
      <c r="Y551" cm="1">
        <f t="array" ref="Y551">_xlfn.IFS(W551=0,0,AND(W551&lt;0,X551=1),11,AND(W551&gt;0,X551=1),12,AND(W551&lt;0,X551=2),11,AND(W551&gt;0,X551=2),22,AND(W551&lt;0,X551=3),11,AND(W551&gt;0,X551=3),32,AND(W551&lt;0,X551=4),41,AND(W551&gt;0,X551=4),42,AND(W551&lt;0,X551=5),51,AND(W551&gt;0,X551=5),52)</f>
        <v>11</v>
      </c>
      <c r="Z551">
        <f t="shared" si="118"/>
        <v>1</v>
      </c>
      <c r="AA551">
        <f t="shared" si="119"/>
        <v>1</v>
      </c>
      <c r="AB551">
        <v>1</v>
      </c>
      <c r="AC551">
        <f t="shared" si="120"/>
        <v>2</v>
      </c>
    </row>
    <row r="552" spans="1:29" x14ac:dyDescent="0.25">
      <c r="A552" t="s">
        <v>5057</v>
      </c>
      <c r="B552" t="s">
        <v>526</v>
      </c>
      <c r="C552" t="s">
        <v>6100</v>
      </c>
      <c r="E552" t="s">
        <v>6128</v>
      </c>
      <c r="F552" t="s">
        <v>6129</v>
      </c>
      <c r="G552">
        <v>0</v>
      </c>
      <c r="H552">
        <v>0</v>
      </c>
      <c r="I552">
        <v>31743.360000000001</v>
      </c>
      <c r="J552">
        <f t="shared" si="113"/>
        <v>31743.360000000001</v>
      </c>
      <c r="K552">
        <v>0</v>
      </c>
      <c r="L552">
        <v>0</v>
      </c>
      <c r="M552">
        <v>0</v>
      </c>
      <c r="N552">
        <f t="shared" si="114"/>
        <v>0</v>
      </c>
      <c r="O552">
        <f t="shared" si="115"/>
        <v>1.0065753424657535E-3</v>
      </c>
      <c r="P552">
        <f t="shared" si="116"/>
        <v>0</v>
      </c>
      <c r="Q552" s="42">
        <f t="shared" si="117"/>
        <v>-1.0065753424657535E-3</v>
      </c>
      <c r="R552" s="50">
        <f>Q552*(-1)</f>
        <v>1.0065753424657535E-3</v>
      </c>
      <c r="S552" s="42">
        <v>4.3311679399999997E-2</v>
      </c>
      <c r="T552" s="42">
        <v>0.1403202922</v>
      </c>
      <c r="U552">
        <v>-888</v>
      </c>
      <c r="V552">
        <f>((R552)/(T552-S552))*100</f>
        <v>1.0376144070227891</v>
      </c>
      <c r="W552" cm="1">
        <f t="array" ref="W552">_xlfn.IFS(Q552&lt;0,-1,Q552=0,0,Q552&gt;0,1)</f>
        <v>-1</v>
      </c>
      <c r="X552" cm="1">
        <f t="array" ref="X552">_xlfn.IFS(W552=0,0,AND(W552&lt;0,V552&lt;50),1,AND(W552&lt;0,V552&lt;80),2,AND(W552&lt;0,V552&lt;90),3,AND(W552&lt;0,V552&lt;100),4,AND(W552&lt;0,V552&gt;100),5,AND(W552&gt;0,U552&gt;100),5,AND(W552&gt;0,U552&gt;10),4,AND(W552&gt;0,U552&gt;5),3,AND(W552&gt;0,U552&gt;2),2,AND(W552&gt;0,U552&gt;0),1)</f>
        <v>1</v>
      </c>
      <c r="Y552" cm="1">
        <f t="array" ref="Y552">_xlfn.IFS(W552=0,0,AND(W552&lt;0,X552=1),11,AND(W552&gt;0,X552=1),12,AND(W552&lt;0,X552=2),11,AND(W552&gt;0,X552=2),22,AND(W552&lt;0,X552=3),11,AND(W552&gt;0,X552=3),32,AND(W552&lt;0,X552=4),41,AND(W552&gt;0,X552=4),42,AND(W552&lt;0,X552=5),51,AND(W552&gt;0,X552=5),52)</f>
        <v>11</v>
      </c>
      <c r="Z552">
        <f t="shared" si="118"/>
        <v>1</v>
      </c>
      <c r="AA552">
        <f t="shared" si="119"/>
        <v>1</v>
      </c>
      <c r="AB552">
        <v>0</v>
      </c>
      <c r="AC552">
        <f t="shared" si="120"/>
        <v>1</v>
      </c>
    </row>
    <row r="553" spans="1:29" x14ac:dyDescent="0.25">
      <c r="A553" t="s">
        <v>4060</v>
      </c>
      <c r="B553" t="s">
        <v>525</v>
      </c>
      <c r="C553" t="s">
        <v>6100</v>
      </c>
      <c r="E553" t="s">
        <v>6128</v>
      </c>
      <c r="F553" t="s">
        <v>6129</v>
      </c>
      <c r="G553">
        <v>0</v>
      </c>
      <c r="H553">
        <v>0</v>
      </c>
      <c r="I553">
        <v>0</v>
      </c>
      <c r="J553">
        <f t="shared" si="113"/>
        <v>0</v>
      </c>
      <c r="K553">
        <v>0</v>
      </c>
      <c r="L553">
        <v>0</v>
      </c>
      <c r="M553">
        <v>11935.5</v>
      </c>
      <c r="N553">
        <f t="shared" si="114"/>
        <v>11935.5</v>
      </c>
      <c r="O553">
        <f t="shared" si="115"/>
        <v>0</v>
      </c>
      <c r="P553">
        <f t="shared" si="116"/>
        <v>3.7847222222222221E-4</v>
      </c>
      <c r="Q553" s="42">
        <f t="shared" si="117"/>
        <v>3.7847222222222221E-4</v>
      </c>
      <c r="R553" s="50">
        <f>Q553</f>
        <v>3.7847222222222221E-4</v>
      </c>
      <c r="S553" s="42">
        <v>0.2533271963</v>
      </c>
      <c r="T553" s="42">
        <v>0.81523277930000004</v>
      </c>
      <c r="U553">
        <f>(Q553/T553)*100</f>
        <v>4.6425049609413099E-2</v>
      </c>
      <c r="V553">
        <v>-888</v>
      </c>
      <c r="W553" cm="1">
        <f t="array" ref="W553">_xlfn.IFS(Q553&lt;0,-1,Q553=0,0,Q553&gt;0,1)</f>
        <v>1</v>
      </c>
      <c r="X553" cm="1">
        <f t="array" ref="X553">_xlfn.IFS(W553=0,0,AND(W553&lt;0,V553&lt;50),1,AND(W553&lt;0,V553&lt;80),2,AND(W553&lt;0,V553&lt;90),3,AND(W553&lt;0,V553&lt;100),4,AND(W553&lt;0,V553&gt;100),5,AND(W553&gt;0,U553&gt;100),5,AND(W553&gt;0,U553&gt;10),4,AND(W553&gt;0,U553&gt;5),3,AND(W553&gt;0,U553&gt;2),2,AND(W553&gt;0,U553&gt;0),1)</f>
        <v>1</v>
      </c>
      <c r="Y553" cm="1">
        <f t="array" ref="Y553">_xlfn.IFS(W553=0,0,AND(W553&lt;0,X553=1),11,AND(W553&gt;0,X553=1),12,AND(W553&lt;0,X553=2),11,AND(W553&gt;0,X553=2),22,AND(W553&lt;0,X553=3),11,AND(W553&gt;0,X553=3),32,AND(W553&lt;0,X553=4),41,AND(W553&gt;0,X553=4),42,AND(W553&lt;0,X553=5),51,AND(W553&gt;0,X553=5),52)</f>
        <v>12</v>
      </c>
      <c r="Z553">
        <f t="shared" si="118"/>
        <v>1</v>
      </c>
      <c r="AA553">
        <f t="shared" si="119"/>
        <v>1</v>
      </c>
      <c r="AB553">
        <v>0</v>
      </c>
      <c r="AC553">
        <f t="shared" si="120"/>
        <v>1</v>
      </c>
    </row>
    <row r="554" spans="1:29" x14ac:dyDescent="0.25">
      <c r="A554" t="s">
        <v>3629</v>
      </c>
      <c r="B554" t="s">
        <v>527</v>
      </c>
      <c r="C554" t="s">
        <v>6100</v>
      </c>
      <c r="E554" t="s">
        <v>6128</v>
      </c>
      <c r="F554" t="s">
        <v>6129</v>
      </c>
      <c r="G554">
        <v>0</v>
      </c>
      <c r="H554">
        <v>0</v>
      </c>
      <c r="I554">
        <v>0</v>
      </c>
      <c r="J554">
        <f t="shared" si="113"/>
        <v>0</v>
      </c>
      <c r="K554">
        <v>0</v>
      </c>
      <c r="L554">
        <v>0</v>
      </c>
      <c r="M554">
        <v>547.5</v>
      </c>
      <c r="N554">
        <f t="shared" si="114"/>
        <v>547.5</v>
      </c>
      <c r="O554">
        <f t="shared" si="115"/>
        <v>0</v>
      </c>
      <c r="P554">
        <f t="shared" si="116"/>
        <v>1.7361111111111111E-5</v>
      </c>
      <c r="Q554" s="42">
        <f t="shared" si="117"/>
        <v>1.7361111111111111E-5</v>
      </c>
      <c r="R554" s="50">
        <f>Q554</f>
        <v>1.7361111111111111E-5</v>
      </c>
      <c r="S554" s="42">
        <v>8.7921461199999995E-2</v>
      </c>
      <c r="T554" s="42">
        <v>0.28372456619999997</v>
      </c>
      <c r="U554">
        <f>(Q554/T554)*100</f>
        <v>6.1190017289067273E-3</v>
      </c>
      <c r="V554">
        <v>-888</v>
      </c>
      <c r="W554" cm="1">
        <f t="array" ref="W554">_xlfn.IFS(Q554&lt;0,-1,Q554=0,0,Q554&gt;0,1)</f>
        <v>1</v>
      </c>
      <c r="X554" cm="1">
        <f t="array" ref="X554">_xlfn.IFS(W554=0,0,AND(W554&lt;0,V554&lt;50),1,AND(W554&lt;0,V554&lt;80),2,AND(W554&lt;0,V554&lt;90),3,AND(W554&lt;0,V554&lt;100),4,AND(W554&lt;0,V554&gt;100),5,AND(W554&gt;0,U554&gt;100),5,AND(W554&gt;0,U554&gt;10),4,AND(W554&gt;0,U554&gt;5),3,AND(W554&gt;0,U554&gt;2),2,AND(W554&gt;0,U554&gt;0),1)</f>
        <v>1</v>
      </c>
      <c r="Y554" cm="1">
        <f t="array" ref="Y554">_xlfn.IFS(W554=0,0,AND(W554&lt;0,X554=1),11,AND(W554&gt;0,X554=1),12,AND(W554&lt;0,X554=2),11,AND(W554&gt;0,X554=2),22,AND(W554&lt;0,X554=3),11,AND(W554&gt;0,X554=3),32,AND(W554&lt;0,X554=4),41,AND(W554&gt;0,X554=4),42,AND(W554&lt;0,X554=5),51,AND(W554&gt;0,X554=5),52)</f>
        <v>12</v>
      </c>
      <c r="Z554">
        <f t="shared" si="118"/>
        <v>1</v>
      </c>
      <c r="AA554">
        <f t="shared" si="119"/>
        <v>1</v>
      </c>
      <c r="AB554">
        <v>0</v>
      </c>
      <c r="AC554">
        <f t="shared" si="120"/>
        <v>1</v>
      </c>
    </row>
    <row r="555" spans="1:29" x14ac:dyDescent="0.25">
      <c r="A555" t="s">
        <v>5264</v>
      </c>
      <c r="B555" t="s">
        <v>528</v>
      </c>
      <c r="C555" t="s">
        <v>6100</v>
      </c>
      <c r="E555" t="s">
        <v>6128</v>
      </c>
      <c r="F555" t="s">
        <v>6129</v>
      </c>
      <c r="G555">
        <v>0</v>
      </c>
      <c r="H555">
        <v>0</v>
      </c>
      <c r="I555">
        <v>104712.23999999999</v>
      </c>
      <c r="J555">
        <f t="shared" si="113"/>
        <v>104712.23999999999</v>
      </c>
      <c r="K555">
        <v>0</v>
      </c>
      <c r="L555">
        <v>0</v>
      </c>
      <c r="M555">
        <v>470580</v>
      </c>
      <c r="N555">
        <f t="shared" si="114"/>
        <v>470580</v>
      </c>
      <c r="O555">
        <f t="shared" si="115"/>
        <v>3.3204033485540333E-3</v>
      </c>
      <c r="P555">
        <f t="shared" si="116"/>
        <v>1.4921993911719939E-2</v>
      </c>
      <c r="Q555" s="42">
        <f t="shared" si="117"/>
        <v>1.1601590563165905E-2</v>
      </c>
      <c r="R555" s="50">
        <f>Q555</f>
        <v>1.1601590563165905E-2</v>
      </c>
      <c r="S555" s="42">
        <v>0.1138927813</v>
      </c>
      <c r="T555" s="42">
        <v>0.52603515779999999</v>
      </c>
      <c r="U555">
        <f>(Q555/T555)*100</f>
        <v>2.2054781683578764</v>
      </c>
      <c r="V555">
        <v>-888</v>
      </c>
      <c r="W555" cm="1">
        <f t="array" ref="W555">_xlfn.IFS(Q555&lt;0,-1,Q555=0,0,Q555&gt;0,1)</f>
        <v>1</v>
      </c>
      <c r="X555" cm="1">
        <f t="array" ref="X555">_xlfn.IFS(W555=0,0,AND(W555&lt;0,V555&lt;50),1,AND(W555&lt;0,V555&lt;80),2,AND(W555&lt;0,V555&lt;90),3,AND(W555&lt;0,V555&lt;100),4,AND(W555&lt;0,V555&gt;100),5,AND(W555&gt;0,U555&gt;100),5,AND(W555&gt;0,U555&gt;10),4,AND(W555&gt;0,U555&gt;5),3,AND(W555&gt;0,U555&gt;2),2,AND(W555&gt;0,U555&gt;0),1)</f>
        <v>2</v>
      </c>
      <c r="Y555" cm="1">
        <f t="array" ref="Y555">_xlfn.IFS(W555=0,0,AND(W555&lt;0,X555=1),11,AND(W555&gt;0,X555=1),12,AND(W555&lt;0,X555=2),11,AND(W555&gt;0,X555=2),22,AND(W555&lt;0,X555=3),11,AND(W555&gt;0,X555=3),32,AND(W555&lt;0,X555=4),41,AND(W555&gt;0,X555=4),42,AND(W555&lt;0,X555=5),51,AND(W555&gt;0,X555=5),52)</f>
        <v>22</v>
      </c>
      <c r="Z555">
        <f t="shared" si="118"/>
        <v>1</v>
      </c>
      <c r="AA555">
        <f t="shared" si="119"/>
        <v>1</v>
      </c>
      <c r="AB555">
        <v>1</v>
      </c>
      <c r="AC555">
        <f t="shared" si="120"/>
        <v>2</v>
      </c>
    </row>
    <row r="556" spans="1:29" x14ac:dyDescent="0.25">
      <c r="A556" t="s">
        <v>5230</v>
      </c>
      <c r="B556" t="s">
        <v>529</v>
      </c>
      <c r="C556" t="s">
        <v>6100</v>
      </c>
      <c r="E556" t="s">
        <v>6128</v>
      </c>
      <c r="F556" t="s">
        <v>6129</v>
      </c>
      <c r="G556">
        <v>0</v>
      </c>
      <c r="H556">
        <v>0</v>
      </c>
      <c r="I556">
        <v>58069</v>
      </c>
      <c r="J556">
        <f t="shared" si="113"/>
        <v>58069</v>
      </c>
      <c r="K556">
        <v>0</v>
      </c>
      <c r="L556">
        <v>0</v>
      </c>
      <c r="M556">
        <v>23300</v>
      </c>
      <c r="N556">
        <f t="shared" si="114"/>
        <v>23300</v>
      </c>
      <c r="O556">
        <f t="shared" si="115"/>
        <v>1.8413559107052257E-3</v>
      </c>
      <c r="P556">
        <f t="shared" si="116"/>
        <v>7.3883815322171485E-4</v>
      </c>
      <c r="Q556" s="42">
        <f t="shared" si="117"/>
        <v>-1.1025177574835107E-3</v>
      </c>
      <c r="R556" s="50">
        <f>Q556*(-1)</f>
        <v>1.1025177574835107E-3</v>
      </c>
      <c r="S556" s="42">
        <v>1.7269625569999999E-2</v>
      </c>
      <c r="T556" s="42">
        <v>7.9793037440000006E-2</v>
      </c>
      <c r="U556">
        <v>-888</v>
      </c>
      <c r="V556">
        <f>((R556)/(T556-S556))*100</f>
        <v>1.7633678721434602</v>
      </c>
      <c r="W556" cm="1">
        <f t="array" ref="W556">_xlfn.IFS(Q556&lt;0,-1,Q556=0,0,Q556&gt;0,1)</f>
        <v>-1</v>
      </c>
      <c r="X556" cm="1">
        <f t="array" ref="X556">_xlfn.IFS(W556=0,0,AND(W556&lt;0,V556&lt;50),1,AND(W556&lt;0,V556&lt;80),2,AND(W556&lt;0,V556&lt;90),3,AND(W556&lt;0,V556&lt;100),4,AND(W556&lt;0,V556&gt;100),5,AND(W556&gt;0,U556&gt;100),5,AND(W556&gt;0,U556&gt;10),4,AND(W556&gt;0,U556&gt;5),3,AND(W556&gt;0,U556&gt;2),2,AND(W556&gt;0,U556&gt;0),1)</f>
        <v>1</v>
      </c>
      <c r="Y556" cm="1">
        <f t="array" ref="Y556">_xlfn.IFS(W556=0,0,AND(W556&lt;0,X556=1),11,AND(W556&gt;0,X556=1),12,AND(W556&lt;0,X556=2),11,AND(W556&gt;0,X556=2),22,AND(W556&lt;0,X556=3),11,AND(W556&gt;0,X556=3),32,AND(W556&lt;0,X556=4),41,AND(W556&gt;0,X556=4),42,AND(W556&lt;0,X556=5),51,AND(W556&gt;0,X556=5),52)</f>
        <v>11</v>
      </c>
      <c r="Z556">
        <f t="shared" si="118"/>
        <v>1</v>
      </c>
      <c r="AA556">
        <f t="shared" si="119"/>
        <v>1</v>
      </c>
      <c r="AB556">
        <v>1</v>
      </c>
      <c r="AC556">
        <f t="shared" si="120"/>
        <v>2</v>
      </c>
    </row>
    <row r="557" spans="1:29" x14ac:dyDescent="0.25">
      <c r="A557" t="s">
        <v>6072</v>
      </c>
      <c r="B557" t="s">
        <v>530</v>
      </c>
      <c r="C557" t="s">
        <v>6100</v>
      </c>
      <c r="E557" t="s">
        <v>6128</v>
      </c>
      <c r="F557" t="s">
        <v>6129</v>
      </c>
      <c r="G557">
        <v>0</v>
      </c>
      <c r="H557">
        <v>0</v>
      </c>
      <c r="I557">
        <v>0</v>
      </c>
      <c r="J557">
        <f t="shared" si="113"/>
        <v>0</v>
      </c>
      <c r="K557">
        <v>0</v>
      </c>
      <c r="L557">
        <v>0</v>
      </c>
      <c r="M557">
        <v>0</v>
      </c>
      <c r="N557">
        <f t="shared" si="114"/>
        <v>0</v>
      </c>
      <c r="O557">
        <f t="shared" si="115"/>
        <v>0</v>
      </c>
      <c r="P557">
        <f t="shared" si="116"/>
        <v>0</v>
      </c>
      <c r="Q557" s="42">
        <f t="shared" si="117"/>
        <v>0</v>
      </c>
      <c r="R557" s="50">
        <f>Q557</f>
        <v>0</v>
      </c>
      <c r="S557" s="42">
        <v>3.1056949800000001E-2</v>
      </c>
      <c r="T557" s="42">
        <v>0.14297591879999999</v>
      </c>
      <c r="U557">
        <f>(Q557/T557)*100</f>
        <v>0</v>
      </c>
      <c r="V557">
        <f>((R557)/(T557-S557))*100</f>
        <v>0</v>
      </c>
      <c r="W557" cm="1">
        <f t="array" ref="W557">_xlfn.IFS(Q557&lt;0,-1,Q557=0,0,Q557&gt;0,1)</f>
        <v>0</v>
      </c>
      <c r="X557" cm="1">
        <f t="array" ref="X557">_xlfn.IFS(W557=0,0,AND(W557&lt;0,V557&lt;50),1,AND(W557&lt;0,V557&lt;80),2,AND(W557&lt;0,V557&lt;90),3,AND(W557&lt;0,V557&lt;100),4,AND(W557&lt;0,V557&gt;100),5,AND(W557&gt;0,U557&gt;100),5,AND(W557&gt;0,U557&gt;10),4,AND(W557&gt;0,U557&gt;5),3,AND(W557&gt;0,U557&gt;2),2,AND(W557&gt;0,U557&gt;0),1)</f>
        <v>0</v>
      </c>
      <c r="Y557" cm="1">
        <f t="array" ref="Y557">_xlfn.IFS(W557=0,0,AND(W557&lt;0,X557=1),11,AND(W557&gt;0,X557=1),12,AND(W557&lt;0,X557=2),11,AND(W557&gt;0,X557=2),22,AND(W557&lt;0,X557=3),11,AND(W557&gt;0,X557=3),32,AND(W557&lt;0,X557=4),41,AND(W557&gt;0,X557=4),42,AND(W557&lt;0,X557=5),51,AND(W557&gt;0,X557=5),52)</f>
        <v>0</v>
      </c>
      <c r="Z557">
        <f t="shared" si="118"/>
        <v>1</v>
      </c>
      <c r="AA557">
        <f t="shared" si="119"/>
        <v>1</v>
      </c>
      <c r="AB557">
        <v>1</v>
      </c>
      <c r="AC557">
        <f t="shared" si="120"/>
        <v>2</v>
      </c>
    </row>
    <row r="558" spans="1:29" x14ac:dyDescent="0.25">
      <c r="A558" t="s">
        <v>5778</v>
      </c>
      <c r="B558" t="s">
        <v>531</v>
      </c>
      <c r="C558" t="s">
        <v>6100</v>
      </c>
      <c r="E558" t="s">
        <v>6128</v>
      </c>
      <c r="F558" t="s">
        <v>6129</v>
      </c>
      <c r="G558">
        <v>0</v>
      </c>
      <c r="H558">
        <v>0</v>
      </c>
      <c r="I558">
        <v>0</v>
      </c>
      <c r="J558">
        <f t="shared" si="113"/>
        <v>0</v>
      </c>
      <c r="K558">
        <v>0</v>
      </c>
      <c r="L558">
        <v>0</v>
      </c>
      <c r="M558">
        <v>0</v>
      </c>
      <c r="N558">
        <f t="shared" si="114"/>
        <v>0</v>
      </c>
      <c r="O558">
        <f t="shared" si="115"/>
        <v>0</v>
      </c>
      <c r="P558">
        <f t="shared" si="116"/>
        <v>0</v>
      </c>
      <c r="Q558" s="42">
        <f t="shared" si="117"/>
        <v>0</v>
      </c>
      <c r="R558" s="50">
        <f>Q558</f>
        <v>0</v>
      </c>
      <c r="S558" s="42">
        <v>7.1574875699999999E-2</v>
      </c>
      <c r="T558" s="42">
        <v>0.2313914805</v>
      </c>
      <c r="U558">
        <f>(Q558/T558)*100</f>
        <v>0</v>
      </c>
      <c r="V558">
        <f>((R558)/(T558-S558))*100</f>
        <v>0</v>
      </c>
      <c r="W558" cm="1">
        <f t="array" ref="W558">_xlfn.IFS(Q558&lt;0,-1,Q558=0,0,Q558&gt;0,1)</f>
        <v>0</v>
      </c>
      <c r="X558" cm="1">
        <f t="array" ref="X558">_xlfn.IFS(W558=0,0,AND(W558&lt;0,V558&lt;50),1,AND(W558&lt;0,V558&lt;80),2,AND(W558&lt;0,V558&lt;90),3,AND(W558&lt;0,V558&lt;100),4,AND(W558&lt;0,V558&gt;100),5,AND(W558&gt;0,U558&gt;100),5,AND(W558&gt;0,U558&gt;10),4,AND(W558&gt;0,U558&gt;5),3,AND(W558&gt;0,U558&gt;2),2,AND(W558&gt;0,U558&gt;0),1)</f>
        <v>0</v>
      </c>
      <c r="Y558" cm="1">
        <f t="array" ref="Y558">_xlfn.IFS(W558=0,0,AND(W558&lt;0,X558=1),11,AND(W558&gt;0,X558=1),12,AND(W558&lt;0,X558=2),11,AND(W558&gt;0,X558=2),22,AND(W558&lt;0,X558=3),11,AND(W558&gt;0,X558=3),32,AND(W558&lt;0,X558=4),41,AND(W558&gt;0,X558=4),42,AND(W558&lt;0,X558=5),51,AND(W558&gt;0,X558=5),52)</f>
        <v>0</v>
      </c>
      <c r="Z558">
        <f t="shared" si="118"/>
        <v>1</v>
      </c>
      <c r="AA558">
        <f t="shared" si="119"/>
        <v>1</v>
      </c>
      <c r="AB558">
        <v>1</v>
      </c>
      <c r="AC558">
        <f t="shared" si="120"/>
        <v>2</v>
      </c>
    </row>
    <row r="559" spans="1:29" x14ac:dyDescent="0.25">
      <c r="A559" t="s">
        <v>4033</v>
      </c>
      <c r="B559" t="s">
        <v>532</v>
      </c>
      <c r="C559" t="s">
        <v>6100</v>
      </c>
      <c r="E559" t="s">
        <v>6128</v>
      </c>
      <c r="F559" t="s">
        <v>6129</v>
      </c>
      <c r="G559">
        <v>0</v>
      </c>
      <c r="H559">
        <v>0</v>
      </c>
      <c r="I559">
        <v>1429</v>
      </c>
      <c r="J559">
        <f t="shared" si="113"/>
        <v>1429</v>
      </c>
      <c r="K559">
        <v>0</v>
      </c>
      <c r="L559">
        <v>0</v>
      </c>
      <c r="M559">
        <v>624800</v>
      </c>
      <c r="N559">
        <f t="shared" si="114"/>
        <v>624800</v>
      </c>
      <c r="O559">
        <f t="shared" si="115"/>
        <v>4.5313292744799591E-5</v>
      </c>
      <c r="P559">
        <f t="shared" si="116"/>
        <v>1.9812278031456115E-2</v>
      </c>
      <c r="Q559" s="42">
        <f t="shared" si="117"/>
        <v>1.9766964738711316E-2</v>
      </c>
      <c r="R559" s="50">
        <f>Q559</f>
        <v>1.9766964738711316E-2</v>
      </c>
      <c r="S559" s="42">
        <v>0.48871893659999999</v>
      </c>
      <c r="T559" s="42">
        <v>1.5750824069</v>
      </c>
      <c r="U559">
        <f>(Q559/T559)*100</f>
        <v>1.2549797173860691</v>
      </c>
      <c r="V559">
        <v>-888</v>
      </c>
      <c r="W559" cm="1">
        <f t="array" ref="W559">_xlfn.IFS(Q559&lt;0,-1,Q559=0,0,Q559&gt;0,1)</f>
        <v>1</v>
      </c>
      <c r="X559" cm="1">
        <f t="array" ref="X559">_xlfn.IFS(W559=0,0,AND(W559&lt;0,V559&lt;50),1,AND(W559&lt;0,V559&lt;80),2,AND(W559&lt;0,V559&lt;90),3,AND(W559&lt;0,V559&lt;100),4,AND(W559&lt;0,V559&gt;100),5,AND(W559&gt;0,U559&gt;100),5,AND(W559&gt;0,U559&gt;10),4,AND(W559&gt;0,U559&gt;5),3,AND(W559&gt;0,U559&gt;2),2,AND(W559&gt;0,U559&gt;0),1)</f>
        <v>1</v>
      </c>
      <c r="Y559" cm="1">
        <f t="array" ref="Y559">_xlfn.IFS(W559=0,0,AND(W559&lt;0,X559=1),11,AND(W559&gt;0,X559=1),12,AND(W559&lt;0,X559=2),11,AND(W559&gt;0,X559=2),22,AND(W559&lt;0,X559=3),11,AND(W559&gt;0,X559=3),32,AND(W559&lt;0,X559=4),41,AND(W559&gt;0,X559=4),42,AND(W559&lt;0,X559=5),51,AND(W559&gt;0,X559=5),52)</f>
        <v>12</v>
      </c>
      <c r="Z559">
        <f t="shared" si="118"/>
        <v>1</v>
      </c>
      <c r="AA559">
        <f t="shared" si="119"/>
        <v>1</v>
      </c>
      <c r="AB559">
        <v>1</v>
      </c>
      <c r="AC559">
        <f t="shared" si="120"/>
        <v>2</v>
      </c>
    </row>
    <row r="560" spans="1:29" x14ac:dyDescent="0.25">
      <c r="A560" t="s">
        <v>5130</v>
      </c>
      <c r="B560" t="s">
        <v>533</v>
      </c>
      <c r="C560" t="s">
        <v>6100</v>
      </c>
      <c r="E560" t="s">
        <v>6128</v>
      </c>
      <c r="F560" t="s">
        <v>6129</v>
      </c>
      <c r="G560">
        <v>0</v>
      </c>
      <c r="H560">
        <v>212866.42611262502</v>
      </c>
      <c r="I560">
        <v>365000</v>
      </c>
      <c r="J560">
        <f t="shared" si="113"/>
        <v>577866.42611262505</v>
      </c>
      <c r="K560">
        <v>0</v>
      </c>
      <c r="L560">
        <v>0</v>
      </c>
      <c r="M560">
        <v>0</v>
      </c>
      <c r="N560">
        <f t="shared" si="114"/>
        <v>0</v>
      </c>
      <c r="O560">
        <f t="shared" si="115"/>
        <v>1.832402416643281E-2</v>
      </c>
      <c r="P560">
        <f t="shared" si="116"/>
        <v>0</v>
      </c>
      <c r="Q560" s="42">
        <f t="shared" si="117"/>
        <v>-1.832402416643281E-2</v>
      </c>
      <c r="R560" s="50">
        <f>Q560*(-1)</f>
        <v>1.832402416643281E-2</v>
      </c>
      <c r="S560" s="42">
        <v>0.2135520568</v>
      </c>
      <c r="T560" s="42">
        <v>0.54699666769999999</v>
      </c>
      <c r="U560">
        <v>-888</v>
      </c>
      <c r="V560">
        <f t="shared" ref="V560:V566" si="124">((R560)/(T560-S560))*100</f>
        <v>5.4953727148189486</v>
      </c>
      <c r="W560" cm="1">
        <f t="array" ref="W560">_xlfn.IFS(Q560&lt;0,-1,Q560=0,0,Q560&gt;0,1)</f>
        <v>-1</v>
      </c>
      <c r="X560" cm="1">
        <f t="array" ref="X560">_xlfn.IFS(W560=0,0,AND(W560&lt;0,V560&lt;50),1,AND(W560&lt;0,V560&lt;80),2,AND(W560&lt;0,V560&lt;90),3,AND(W560&lt;0,V560&lt;100),4,AND(W560&lt;0,V560&gt;100),5,AND(W560&gt;0,U560&gt;100),5,AND(W560&gt;0,U560&gt;10),4,AND(W560&gt;0,U560&gt;5),3,AND(W560&gt;0,U560&gt;2),2,AND(W560&gt;0,U560&gt;0),1)</f>
        <v>1</v>
      </c>
      <c r="Y560" cm="1">
        <f t="array" ref="Y560">_xlfn.IFS(W560=0,0,AND(W560&lt;0,X560=1),11,AND(W560&gt;0,X560=1),12,AND(W560&lt;0,X560=2),11,AND(W560&gt;0,X560=2),22,AND(W560&lt;0,X560=3),11,AND(W560&gt;0,X560=3),32,AND(W560&lt;0,X560=4),41,AND(W560&gt;0,X560=4),42,AND(W560&lt;0,X560=5),51,AND(W560&gt;0,X560=5),52)</f>
        <v>11</v>
      </c>
      <c r="Z560">
        <f t="shared" si="118"/>
        <v>1</v>
      </c>
      <c r="AA560">
        <f t="shared" si="119"/>
        <v>1</v>
      </c>
      <c r="AB560">
        <v>1</v>
      </c>
      <c r="AC560">
        <f t="shared" si="120"/>
        <v>2</v>
      </c>
    </row>
    <row r="561" spans="1:29" x14ac:dyDescent="0.25">
      <c r="A561" t="s">
        <v>4787</v>
      </c>
      <c r="B561" t="s">
        <v>534</v>
      </c>
      <c r="C561" t="s">
        <v>6100</v>
      </c>
      <c r="E561" t="s">
        <v>6128</v>
      </c>
      <c r="F561" t="s">
        <v>6129</v>
      </c>
      <c r="G561">
        <v>0</v>
      </c>
      <c r="H561">
        <v>994812.60332272504</v>
      </c>
      <c r="I561">
        <v>0</v>
      </c>
      <c r="J561">
        <f t="shared" si="113"/>
        <v>994812.60332272504</v>
      </c>
      <c r="K561">
        <v>0</v>
      </c>
      <c r="L561">
        <v>0</v>
      </c>
      <c r="M561">
        <v>69600</v>
      </c>
      <c r="N561">
        <f t="shared" si="114"/>
        <v>69600</v>
      </c>
      <c r="O561">
        <f t="shared" si="115"/>
        <v>3.1545300714190927E-2</v>
      </c>
      <c r="P561">
        <f t="shared" si="116"/>
        <v>2.2070015220700154E-3</v>
      </c>
      <c r="Q561" s="42">
        <f t="shared" si="117"/>
        <v>-2.9338299192120911E-2</v>
      </c>
      <c r="R561" s="50">
        <f>Q561*(-1)</f>
        <v>2.9338299192120911E-2</v>
      </c>
      <c r="S561" s="42">
        <v>0.12166246579999999</v>
      </c>
      <c r="T561" s="42">
        <v>0.31147377780000002</v>
      </c>
      <c r="U561">
        <v>-888</v>
      </c>
      <c r="V561">
        <f t="shared" si="124"/>
        <v>15.456559929431871</v>
      </c>
      <c r="W561" cm="1">
        <f t="array" ref="W561">_xlfn.IFS(Q561&lt;0,-1,Q561=0,0,Q561&gt;0,1)</f>
        <v>-1</v>
      </c>
      <c r="X561" cm="1">
        <f t="array" ref="X561">_xlfn.IFS(W561=0,0,AND(W561&lt;0,V561&lt;50),1,AND(W561&lt;0,V561&lt;80),2,AND(W561&lt;0,V561&lt;90),3,AND(W561&lt;0,V561&lt;100),4,AND(W561&lt;0,V561&gt;100),5,AND(W561&gt;0,U561&gt;100),5,AND(W561&gt;0,U561&gt;10),4,AND(W561&gt;0,U561&gt;5),3,AND(W561&gt;0,U561&gt;2),2,AND(W561&gt;0,U561&gt;0),1)</f>
        <v>1</v>
      </c>
      <c r="Y561" cm="1">
        <f t="array" ref="Y561">_xlfn.IFS(W561=0,0,AND(W561&lt;0,X561=1),11,AND(W561&gt;0,X561=1),12,AND(W561&lt;0,X561=2),11,AND(W561&gt;0,X561=2),22,AND(W561&lt;0,X561=3),11,AND(W561&gt;0,X561=3),32,AND(W561&lt;0,X561=4),41,AND(W561&gt;0,X561=4),42,AND(W561&lt;0,X561=5),51,AND(W561&gt;0,X561=5),52)</f>
        <v>11</v>
      </c>
      <c r="Z561">
        <f t="shared" si="118"/>
        <v>1</v>
      </c>
      <c r="AA561">
        <f t="shared" si="119"/>
        <v>1</v>
      </c>
      <c r="AB561">
        <v>0</v>
      </c>
      <c r="AC561">
        <f t="shared" si="120"/>
        <v>1</v>
      </c>
    </row>
    <row r="562" spans="1:29" x14ac:dyDescent="0.25">
      <c r="A562" t="s">
        <v>5426</v>
      </c>
      <c r="B562" t="s">
        <v>535</v>
      </c>
      <c r="C562" t="s">
        <v>6100</v>
      </c>
      <c r="E562" t="s">
        <v>6128</v>
      </c>
      <c r="F562" t="s">
        <v>6129</v>
      </c>
      <c r="G562">
        <v>0</v>
      </c>
      <c r="H562">
        <v>188336.12893627502</v>
      </c>
      <c r="I562">
        <v>0</v>
      </c>
      <c r="J562">
        <f t="shared" si="113"/>
        <v>188336.12893627502</v>
      </c>
      <c r="K562">
        <v>0</v>
      </c>
      <c r="L562">
        <v>0</v>
      </c>
      <c r="M562">
        <v>0</v>
      </c>
      <c r="N562">
        <f t="shared" si="114"/>
        <v>0</v>
      </c>
      <c r="O562">
        <f t="shared" si="115"/>
        <v>5.9720994715967476E-3</v>
      </c>
      <c r="P562">
        <f t="shared" si="116"/>
        <v>0</v>
      </c>
      <c r="Q562" s="42">
        <f t="shared" si="117"/>
        <v>-5.9720994715967476E-3</v>
      </c>
      <c r="R562" s="50">
        <f>Q562*(-1)</f>
        <v>5.9720994715967476E-3</v>
      </c>
      <c r="S562" s="42">
        <v>0.1539764018</v>
      </c>
      <c r="T562" s="42">
        <v>0.39439095689999998</v>
      </c>
      <c r="U562">
        <v>-888</v>
      </c>
      <c r="V562">
        <f t="shared" si="124"/>
        <v>2.4840839894708804</v>
      </c>
      <c r="W562" cm="1">
        <f t="array" ref="W562">_xlfn.IFS(Q562&lt;0,-1,Q562=0,0,Q562&gt;0,1)</f>
        <v>-1</v>
      </c>
      <c r="X562" cm="1">
        <f t="array" ref="X562">_xlfn.IFS(W562=0,0,AND(W562&lt;0,V562&lt;50),1,AND(W562&lt;0,V562&lt;80),2,AND(W562&lt;0,V562&lt;90),3,AND(W562&lt;0,V562&lt;100),4,AND(W562&lt;0,V562&gt;100),5,AND(W562&gt;0,U562&gt;100),5,AND(W562&gt;0,U562&gt;10),4,AND(W562&gt;0,U562&gt;5),3,AND(W562&gt;0,U562&gt;2),2,AND(W562&gt;0,U562&gt;0),1)</f>
        <v>1</v>
      </c>
      <c r="Y562" cm="1">
        <f t="array" ref="Y562">_xlfn.IFS(W562=0,0,AND(W562&lt;0,X562=1),11,AND(W562&gt;0,X562=1),12,AND(W562&lt;0,X562=2),11,AND(W562&gt;0,X562=2),22,AND(W562&lt;0,X562=3),11,AND(W562&gt;0,X562=3),32,AND(W562&lt;0,X562=4),41,AND(W562&gt;0,X562=4),42,AND(W562&lt;0,X562=5),51,AND(W562&gt;0,X562=5),52)</f>
        <v>11</v>
      </c>
      <c r="Z562">
        <f t="shared" si="118"/>
        <v>1</v>
      </c>
      <c r="AA562">
        <f t="shared" si="119"/>
        <v>1</v>
      </c>
      <c r="AB562">
        <v>1</v>
      </c>
      <c r="AC562">
        <f t="shared" si="120"/>
        <v>2</v>
      </c>
    </row>
    <row r="563" spans="1:29" x14ac:dyDescent="0.25">
      <c r="A563" t="s">
        <v>5997</v>
      </c>
      <c r="B563" t="s">
        <v>536</v>
      </c>
      <c r="C563" t="s">
        <v>6100</v>
      </c>
      <c r="E563" t="s">
        <v>6128</v>
      </c>
      <c r="F563" t="s">
        <v>6129</v>
      </c>
      <c r="G563">
        <v>0</v>
      </c>
      <c r="H563">
        <v>0</v>
      </c>
      <c r="I563">
        <v>0</v>
      </c>
      <c r="J563">
        <f t="shared" si="113"/>
        <v>0</v>
      </c>
      <c r="K563">
        <v>0</v>
      </c>
      <c r="L563">
        <v>0</v>
      </c>
      <c r="M563">
        <v>0</v>
      </c>
      <c r="N563">
        <f t="shared" si="114"/>
        <v>0</v>
      </c>
      <c r="O563">
        <f t="shared" si="115"/>
        <v>0</v>
      </c>
      <c r="P563">
        <f t="shared" si="116"/>
        <v>0</v>
      </c>
      <c r="Q563" s="42">
        <f t="shared" si="117"/>
        <v>0</v>
      </c>
      <c r="R563" s="50">
        <f>Q563</f>
        <v>0</v>
      </c>
      <c r="S563" s="42">
        <v>0.22699682353999998</v>
      </c>
      <c r="T563" s="42">
        <v>0.58175850634000004</v>
      </c>
      <c r="U563">
        <f>(Q563/T563)*100</f>
        <v>0</v>
      </c>
      <c r="V563">
        <f t="shared" si="124"/>
        <v>0</v>
      </c>
      <c r="W563" cm="1">
        <f t="array" ref="W563">_xlfn.IFS(Q563&lt;0,-1,Q563=0,0,Q563&gt;0,1)</f>
        <v>0</v>
      </c>
      <c r="X563" cm="1">
        <f t="array" ref="X563">_xlfn.IFS(W563=0,0,AND(W563&lt;0,V563&lt;50),1,AND(W563&lt;0,V563&lt;80),2,AND(W563&lt;0,V563&lt;90),3,AND(W563&lt;0,V563&lt;100),4,AND(W563&lt;0,V563&gt;100),5,AND(W563&gt;0,U563&gt;100),5,AND(W563&gt;0,U563&gt;10),4,AND(W563&gt;0,U563&gt;5),3,AND(W563&gt;0,U563&gt;2),2,AND(W563&gt;0,U563&gt;0),1)</f>
        <v>0</v>
      </c>
      <c r="Y563" cm="1">
        <f t="array" ref="Y563">_xlfn.IFS(W563=0,0,AND(W563&lt;0,X563=1),11,AND(W563&gt;0,X563=1),12,AND(W563&lt;0,X563=2),11,AND(W563&gt;0,X563=2),22,AND(W563&lt;0,X563=3),11,AND(W563&gt;0,X563=3),32,AND(W563&lt;0,X563=4),41,AND(W563&gt;0,X563=4),42,AND(W563&lt;0,X563=5),51,AND(W563&gt;0,X563=5),52)</f>
        <v>0</v>
      </c>
      <c r="Z563">
        <f t="shared" si="118"/>
        <v>1</v>
      </c>
      <c r="AA563">
        <f t="shared" si="119"/>
        <v>1</v>
      </c>
      <c r="AB563">
        <v>1</v>
      </c>
      <c r="AC563">
        <f t="shared" si="120"/>
        <v>2</v>
      </c>
    </row>
    <row r="564" spans="1:29" x14ac:dyDescent="0.25">
      <c r="A564" t="s">
        <v>5376</v>
      </c>
      <c r="B564" t="s">
        <v>537</v>
      </c>
      <c r="C564" t="s">
        <v>6100</v>
      </c>
      <c r="E564" t="s">
        <v>6128</v>
      </c>
      <c r="F564" t="s">
        <v>6129</v>
      </c>
      <c r="G564">
        <v>0</v>
      </c>
      <c r="H564">
        <v>0</v>
      </c>
      <c r="I564">
        <v>0</v>
      </c>
      <c r="J564">
        <f t="shared" si="113"/>
        <v>0</v>
      </c>
      <c r="K564">
        <v>0</v>
      </c>
      <c r="L564">
        <v>0</v>
      </c>
      <c r="M564">
        <v>0</v>
      </c>
      <c r="N564">
        <f t="shared" si="114"/>
        <v>0</v>
      </c>
      <c r="O564">
        <f t="shared" si="115"/>
        <v>0</v>
      </c>
      <c r="P564">
        <f t="shared" si="116"/>
        <v>0</v>
      </c>
      <c r="Q564" s="42">
        <f t="shared" si="117"/>
        <v>0</v>
      </c>
      <c r="R564" s="50">
        <f>Q564</f>
        <v>0</v>
      </c>
      <c r="S564" s="42">
        <v>0.29894880569999999</v>
      </c>
      <c r="T564" s="42">
        <v>0.76519094880000005</v>
      </c>
      <c r="U564">
        <f>(Q564/T564)*100</f>
        <v>0</v>
      </c>
      <c r="V564">
        <f t="shared" si="124"/>
        <v>0</v>
      </c>
      <c r="W564" cm="1">
        <f t="array" ref="W564">_xlfn.IFS(Q564&lt;0,-1,Q564=0,0,Q564&gt;0,1)</f>
        <v>0</v>
      </c>
      <c r="X564" cm="1">
        <f t="array" ref="X564">_xlfn.IFS(W564=0,0,AND(W564&lt;0,V564&lt;50),1,AND(W564&lt;0,V564&lt;80),2,AND(W564&lt;0,V564&lt;90),3,AND(W564&lt;0,V564&lt;100),4,AND(W564&lt;0,V564&gt;100),5,AND(W564&gt;0,U564&gt;100),5,AND(W564&gt;0,U564&gt;10),4,AND(W564&gt;0,U564&gt;5),3,AND(W564&gt;0,U564&gt;2),2,AND(W564&gt;0,U564&gt;0),1)</f>
        <v>0</v>
      </c>
      <c r="Y564" cm="1">
        <f t="array" ref="Y564">_xlfn.IFS(W564=0,0,AND(W564&lt;0,X564=1),11,AND(W564&gt;0,X564=1),12,AND(W564&lt;0,X564=2),11,AND(W564&gt;0,X564=2),22,AND(W564&lt;0,X564=3),11,AND(W564&gt;0,X564=3),32,AND(W564&lt;0,X564=4),41,AND(W564&gt;0,X564=4),42,AND(W564&lt;0,X564=5),51,AND(W564&gt;0,X564=5),52)</f>
        <v>0</v>
      </c>
      <c r="Z564">
        <f t="shared" si="118"/>
        <v>1</v>
      </c>
      <c r="AA564">
        <f t="shared" si="119"/>
        <v>1</v>
      </c>
      <c r="AB564">
        <v>0</v>
      </c>
      <c r="AC564">
        <f t="shared" si="120"/>
        <v>1</v>
      </c>
    </row>
    <row r="565" spans="1:29" x14ac:dyDescent="0.25">
      <c r="A565" t="s">
        <v>5188</v>
      </c>
      <c r="B565" t="s">
        <v>538</v>
      </c>
      <c r="C565" t="s">
        <v>6100</v>
      </c>
      <c r="E565" t="s">
        <v>6128</v>
      </c>
      <c r="F565" t="s">
        <v>6129</v>
      </c>
      <c r="G565">
        <v>0</v>
      </c>
      <c r="H565">
        <v>326715.18048945005</v>
      </c>
      <c r="I565">
        <v>123647</v>
      </c>
      <c r="J565">
        <f t="shared" si="113"/>
        <v>450362.18048945005</v>
      </c>
      <c r="K565">
        <v>0</v>
      </c>
      <c r="L565">
        <v>0</v>
      </c>
      <c r="M565">
        <v>53100</v>
      </c>
      <c r="N565">
        <f t="shared" si="114"/>
        <v>53100</v>
      </c>
      <c r="O565">
        <f t="shared" si="115"/>
        <v>1.4280891060675103E-2</v>
      </c>
      <c r="P565">
        <f t="shared" si="116"/>
        <v>1.6837899543378995E-3</v>
      </c>
      <c r="Q565" s="42">
        <f t="shared" si="117"/>
        <v>-1.2597101106337202E-2</v>
      </c>
      <c r="R565" s="50">
        <f>Q565*(-1)</f>
        <v>1.2597101106337202E-2</v>
      </c>
      <c r="S565" s="42">
        <v>0.34165145000000002</v>
      </c>
      <c r="T565" s="42">
        <v>0.88439154949999998</v>
      </c>
      <c r="U565">
        <v>-888</v>
      </c>
      <c r="V565">
        <f t="shared" si="124"/>
        <v>2.3210190509126374</v>
      </c>
      <c r="W565" cm="1">
        <f t="array" ref="W565">_xlfn.IFS(Q565&lt;0,-1,Q565=0,0,Q565&gt;0,1)</f>
        <v>-1</v>
      </c>
      <c r="X565" cm="1">
        <f t="array" ref="X565">_xlfn.IFS(W565=0,0,AND(W565&lt;0,V565&lt;50),1,AND(W565&lt;0,V565&lt;80),2,AND(W565&lt;0,V565&lt;90),3,AND(W565&lt;0,V565&lt;100),4,AND(W565&lt;0,V565&gt;100),5,AND(W565&gt;0,U565&gt;100),5,AND(W565&gt;0,U565&gt;10),4,AND(W565&gt;0,U565&gt;5),3,AND(W565&gt;0,U565&gt;2),2,AND(W565&gt;0,U565&gt;0),1)</f>
        <v>1</v>
      </c>
      <c r="Y565" cm="1">
        <f t="array" ref="Y565">_xlfn.IFS(W565=0,0,AND(W565&lt;0,X565=1),11,AND(W565&gt;0,X565=1),12,AND(W565&lt;0,X565=2),11,AND(W565&gt;0,X565=2),22,AND(W565&lt;0,X565=3),11,AND(W565&gt;0,X565=3),32,AND(W565&lt;0,X565=4),41,AND(W565&gt;0,X565=4),42,AND(W565&lt;0,X565=5),51,AND(W565&gt;0,X565=5),52)</f>
        <v>11</v>
      </c>
      <c r="Z565">
        <f t="shared" si="118"/>
        <v>1</v>
      </c>
      <c r="AA565">
        <f t="shared" si="119"/>
        <v>1</v>
      </c>
      <c r="AB565">
        <v>1</v>
      </c>
      <c r="AC565">
        <f t="shared" si="120"/>
        <v>2</v>
      </c>
    </row>
    <row r="566" spans="1:29" x14ac:dyDescent="0.25">
      <c r="A566" t="s">
        <v>6005</v>
      </c>
      <c r="B566" t="s">
        <v>539</v>
      </c>
      <c r="C566" t="s">
        <v>6100</v>
      </c>
      <c r="E566" t="s">
        <v>6128</v>
      </c>
      <c r="F566" t="s">
        <v>6129</v>
      </c>
      <c r="G566">
        <v>0</v>
      </c>
      <c r="H566">
        <v>0</v>
      </c>
      <c r="I566">
        <v>0</v>
      </c>
      <c r="J566">
        <f t="shared" si="113"/>
        <v>0</v>
      </c>
      <c r="K566">
        <v>0</v>
      </c>
      <c r="L566">
        <v>0</v>
      </c>
      <c r="M566">
        <v>0</v>
      </c>
      <c r="N566">
        <f t="shared" si="114"/>
        <v>0</v>
      </c>
      <c r="O566">
        <f t="shared" si="115"/>
        <v>0</v>
      </c>
      <c r="P566">
        <f t="shared" si="116"/>
        <v>0</v>
      </c>
      <c r="Q566" s="42">
        <f t="shared" si="117"/>
        <v>0</v>
      </c>
      <c r="R566" s="50">
        <f>Q566</f>
        <v>0</v>
      </c>
      <c r="S566" s="42">
        <v>6.3809209500000005E-2</v>
      </c>
      <c r="T566" s="42">
        <v>0.1655178001</v>
      </c>
      <c r="U566">
        <f>(Q566/T566)*100</f>
        <v>0</v>
      </c>
      <c r="V566">
        <f t="shared" si="124"/>
        <v>0</v>
      </c>
      <c r="W566" cm="1">
        <f t="array" ref="W566">_xlfn.IFS(Q566&lt;0,-1,Q566=0,0,Q566&gt;0,1)</f>
        <v>0</v>
      </c>
      <c r="X566" cm="1">
        <f t="array" ref="X566">_xlfn.IFS(W566=0,0,AND(W566&lt;0,V566&lt;50),1,AND(W566&lt;0,V566&lt;80),2,AND(W566&lt;0,V566&lt;90),3,AND(W566&lt;0,V566&lt;100),4,AND(W566&lt;0,V566&gt;100),5,AND(W566&gt;0,U566&gt;100),5,AND(W566&gt;0,U566&gt;10),4,AND(W566&gt;0,U566&gt;5),3,AND(W566&gt;0,U566&gt;2),2,AND(W566&gt;0,U566&gt;0),1)</f>
        <v>0</v>
      </c>
      <c r="Y566" cm="1">
        <f t="array" ref="Y566">_xlfn.IFS(W566=0,0,AND(W566&lt;0,X566=1),11,AND(W566&gt;0,X566=1),12,AND(W566&lt;0,X566=2),11,AND(W566&gt;0,X566=2),22,AND(W566&lt;0,X566=3),11,AND(W566&gt;0,X566=3),32,AND(W566&lt;0,X566=4),41,AND(W566&gt;0,X566=4),42,AND(W566&lt;0,X566=5),51,AND(W566&gt;0,X566=5),52)</f>
        <v>0</v>
      </c>
      <c r="Z566">
        <f t="shared" si="118"/>
        <v>1</v>
      </c>
      <c r="AA566">
        <f t="shared" si="119"/>
        <v>1</v>
      </c>
      <c r="AB566">
        <v>1</v>
      </c>
      <c r="AC566">
        <f t="shared" si="120"/>
        <v>2</v>
      </c>
    </row>
    <row r="567" spans="1:29" x14ac:dyDescent="0.25">
      <c r="A567" t="s">
        <v>3387</v>
      </c>
      <c r="B567" t="s">
        <v>540</v>
      </c>
      <c r="C567" t="s">
        <v>6100</v>
      </c>
      <c r="E567" t="s">
        <v>6128</v>
      </c>
      <c r="F567" t="s">
        <v>6129</v>
      </c>
      <c r="G567">
        <v>0</v>
      </c>
      <c r="H567">
        <v>12230.458391475002</v>
      </c>
      <c r="I567">
        <v>0</v>
      </c>
      <c r="J567">
        <f t="shared" si="113"/>
        <v>12230.458391475002</v>
      </c>
      <c r="K567">
        <v>0</v>
      </c>
      <c r="L567">
        <v>0</v>
      </c>
      <c r="M567">
        <v>87271.5</v>
      </c>
      <c r="N567">
        <f t="shared" si="114"/>
        <v>87271.5</v>
      </c>
      <c r="O567">
        <f t="shared" si="115"/>
        <v>3.8782529145976036E-4</v>
      </c>
      <c r="P567">
        <f t="shared" si="116"/>
        <v>2.7673611111111111E-3</v>
      </c>
      <c r="Q567" s="42">
        <f t="shared" si="117"/>
        <v>2.3795358196513506E-3</v>
      </c>
      <c r="R567" s="50">
        <f>Q567</f>
        <v>2.3795358196513506E-3</v>
      </c>
      <c r="S567" s="42">
        <v>0.63732907969999997</v>
      </c>
      <c r="T567" s="42">
        <v>1.2638510888000001</v>
      </c>
      <c r="U567">
        <f>(Q567/T567)*100</f>
        <v>0.18827659688220624</v>
      </c>
      <c r="V567">
        <v>-888</v>
      </c>
      <c r="W567" cm="1">
        <f t="array" ref="W567">_xlfn.IFS(Q567&lt;0,-1,Q567=0,0,Q567&gt;0,1)</f>
        <v>1</v>
      </c>
      <c r="X567" cm="1">
        <f t="array" ref="X567">_xlfn.IFS(W567=0,0,AND(W567&lt;0,V567&lt;50),1,AND(W567&lt;0,V567&lt;80),2,AND(W567&lt;0,V567&lt;90),3,AND(W567&lt;0,V567&lt;100),4,AND(W567&lt;0,V567&gt;100),5,AND(W567&gt;0,U567&gt;100),5,AND(W567&gt;0,U567&gt;10),4,AND(W567&gt;0,U567&gt;5),3,AND(W567&gt;0,U567&gt;2),2,AND(W567&gt;0,U567&gt;0),1)</f>
        <v>1</v>
      </c>
      <c r="Y567" cm="1">
        <f t="array" ref="Y567">_xlfn.IFS(W567=0,0,AND(W567&lt;0,X567=1),11,AND(W567&gt;0,X567=1),12,AND(W567&lt;0,X567=2),11,AND(W567&gt;0,X567=2),22,AND(W567&lt;0,X567=3),11,AND(W567&gt;0,X567=3),32,AND(W567&lt;0,X567=4),41,AND(W567&gt;0,X567=4),42,AND(W567&lt;0,X567=5),51,AND(W567&gt;0,X567=5),52)</f>
        <v>12</v>
      </c>
      <c r="Z567">
        <f t="shared" si="118"/>
        <v>1</v>
      </c>
      <c r="AA567">
        <f t="shared" si="119"/>
        <v>1</v>
      </c>
      <c r="AB567">
        <v>0</v>
      </c>
      <c r="AC567">
        <f t="shared" si="120"/>
        <v>1</v>
      </c>
    </row>
    <row r="568" spans="1:29" x14ac:dyDescent="0.25">
      <c r="A568" t="s">
        <v>3410</v>
      </c>
      <c r="B568" t="s">
        <v>541</v>
      </c>
      <c r="C568" t="s">
        <v>6100</v>
      </c>
      <c r="E568" t="s">
        <v>6128</v>
      </c>
      <c r="F568" t="s">
        <v>6129</v>
      </c>
      <c r="G568">
        <v>0</v>
      </c>
      <c r="H568">
        <v>141247.4513625</v>
      </c>
      <c r="I568">
        <v>0</v>
      </c>
      <c r="J568">
        <f t="shared" si="113"/>
        <v>141247.4513625</v>
      </c>
      <c r="K568">
        <v>0</v>
      </c>
      <c r="L568">
        <v>0</v>
      </c>
      <c r="M568">
        <v>57000</v>
      </c>
      <c r="N568">
        <f t="shared" si="114"/>
        <v>57000</v>
      </c>
      <c r="O568">
        <f t="shared" si="115"/>
        <v>4.4789273009417808E-3</v>
      </c>
      <c r="P568">
        <f t="shared" si="116"/>
        <v>1.8074581430745813E-3</v>
      </c>
      <c r="Q568" s="42">
        <f t="shared" si="117"/>
        <v>-2.6714691578671994E-3</v>
      </c>
      <c r="R568" s="50">
        <f>Q568*(-1)</f>
        <v>2.6714691578671994E-3</v>
      </c>
      <c r="S568" s="42">
        <v>0.46077210759999998</v>
      </c>
      <c r="T568" s="42">
        <v>1.1844914784</v>
      </c>
      <c r="U568">
        <v>-888</v>
      </c>
      <c r="V568">
        <f>((R568)/(T568-S568))*100</f>
        <v>0.3691305312049552</v>
      </c>
      <c r="W568" cm="1">
        <f t="array" ref="W568">_xlfn.IFS(Q568&lt;0,-1,Q568=0,0,Q568&gt;0,1)</f>
        <v>-1</v>
      </c>
      <c r="X568" cm="1">
        <f t="array" ref="X568">_xlfn.IFS(W568=0,0,AND(W568&lt;0,V568&lt;50),1,AND(W568&lt;0,V568&lt;80),2,AND(W568&lt;0,V568&lt;90),3,AND(W568&lt;0,V568&lt;100),4,AND(W568&lt;0,V568&gt;100),5,AND(W568&gt;0,U568&gt;100),5,AND(W568&gt;0,U568&gt;10),4,AND(W568&gt;0,U568&gt;5),3,AND(W568&gt;0,U568&gt;2),2,AND(W568&gt;0,U568&gt;0),1)</f>
        <v>1</v>
      </c>
      <c r="Y568" cm="1">
        <f t="array" ref="Y568">_xlfn.IFS(W568=0,0,AND(W568&lt;0,X568=1),11,AND(W568&gt;0,X568=1),12,AND(W568&lt;0,X568=2),11,AND(W568&gt;0,X568=2),22,AND(W568&lt;0,X568=3),11,AND(W568&gt;0,X568=3),32,AND(W568&lt;0,X568=4),41,AND(W568&gt;0,X568=4),42,AND(W568&lt;0,X568=5),51,AND(W568&gt;0,X568=5),52)</f>
        <v>11</v>
      </c>
      <c r="Z568">
        <f t="shared" si="118"/>
        <v>1</v>
      </c>
      <c r="AA568">
        <f t="shared" si="119"/>
        <v>1</v>
      </c>
      <c r="AB568">
        <v>0</v>
      </c>
      <c r="AC568">
        <f t="shared" si="120"/>
        <v>1</v>
      </c>
    </row>
    <row r="569" spans="1:29" x14ac:dyDescent="0.25">
      <c r="A569" t="s">
        <v>3494</v>
      </c>
      <c r="B569" t="s">
        <v>542</v>
      </c>
      <c r="C569" t="s">
        <v>6100</v>
      </c>
      <c r="E569" t="s">
        <v>6128</v>
      </c>
      <c r="F569" t="s">
        <v>6129</v>
      </c>
      <c r="G569">
        <v>0</v>
      </c>
      <c r="H569">
        <v>0</v>
      </c>
      <c r="I569">
        <v>0</v>
      </c>
      <c r="J569">
        <f t="shared" si="113"/>
        <v>0</v>
      </c>
      <c r="K569">
        <v>0</v>
      </c>
      <c r="L569">
        <v>0</v>
      </c>
      <c r="M569">
        <v>51580</v>
      </c>
      <c r="N569">
        <f t="shared" si="114"/>
        <v>51580</v>
      </c>
      <c r="O569">
        <f t="shared" si="115"/>
        <v>0</v>
      </c>
      <c r="P569">
        <f t="shared" si="116"/>
        <v>1.6355910705225774E-3</v>
      </c>
      <c r="Q569" s="42">
        <f t="shared" si="117"/>
        <v>1.6355910705225774E-3</v>
      </c>
      <c r="R569" s="50">
        <f>Q569</f>
        <v>1.6355910705225774E-3</v>
      </c>
      <c r="S569" s="42">
        <v>0.30743466670000003</v>
      </c>
      <c r="T569" s="42">
        <v>0.98730997870000003</v>
      </c>
      <c r="U569">
        <f>(Q569/T569)*100</f>
        <v>0.16566135315234787</v>
      </c>
      <c r="V569">
        <v>-888</v>
      </c>
      <c r="W569" cm="1">
        <f t="array" ref="W569">_xlfn.IFS(Q569&lt;0,-1,Q569=0,0,Q569&gt;0,1)</f>
        <v>1</v>
      </c>
      <c r="X569" cm="1">
        <f t="array" ref="X569">_xlfn.IFS(W569=0,0,AND(W569&lt;0,V569&lt;50),1,AND(W569&lt;0,V569&lt;80),2,AND(W569&lt;0,V569&lt;90),3,AND(W569&lt;0,V569&lt;100),4,AND(W569&lt;0,V569&gt;100),5,AND(W569&gt;0,U569&gt;100),5,AND(W569&gt;0,U569&gt;10),4,AND(W569&gt;0,U569&gt;5),3,AND(W569&gt;0,U569&gt;2),2,AND(W569&gt;0,U569&gt;0),1)</f>
        <v>1</v>
      </c>
      <c r="Y569" cm="1">
        <f t="array" ref="Y569">_xlfn.IFS(W569=0,0,AND(W569&lt;0,X569=1),11,AND(W569&gt;0,X569=1),12,AND(W569&lt;0,X569=2),11,AND(W569&gt;0,X569=2),22,AND(W569&lt;0,X569=3),11,AND(W569&gt;0,X569=3),32,AND(W569&lt;0,X569=4),41,AND(W569&gt;0,X569=4),42,AND(W569&lt;0,X569=5),51,AND(W569&gt;0,X569=5),52)</f>
        <v>12</v>
      </c>
      <c r="Z569">
        <f t="shared" si="118"/>
        <v>1</v>
      </c>
      <c r="AA569">
        <f t="shared" si="119"/>
        <v>1</v>
      </c>
      <c r="AB569">
        <v>1</v>
      </c>
      <c r="AC569">
        <f t="shared" si="120"/>
        <v>2</v>
      </c>
    </row>
    <row r="570" spans="1:29" x14ac:dyDescent="0.25">
      <c r="A570" t="s">
        <v>5799</v>
      </c>
      <c r="B570" t="s">
        <v>543</v>
      </c>
      <c r="C570" t="s">
        <v>6100</v>
      </c>
      <c r="E570" t="s">
        <v>6128</v>
      </c>
      <c r="F570" t="s">
        <v>6129</v>
      </c>
      <c r="G570">
        <v>0</v>
      </c>
      <c r="H570">
        <v>0</v>
      </c>
      <c r="I570">
        <v>0</v>
      </c>
      <c r="J570">
        <f t="shared" si="113"/>
        <v>0</v>
      </c>
      <c r="K570">
        <v>0</v>
      </c>
      <c r="L570">
        <v>0</v>
      </c>
      <c r="M570">
        <v>0</v>
      </c>
      <c r="N570">
        <f t="shared" si="114"/>
        <v>0</v>
      </c>
      <c r="O570">
        <f t="shared" si="115"/>
        <v>0</v>
      </c>
      <c r="P570">
        <f t="shared" si="116"/>
        <v>0</v>
      </c>
      <c r="Q570" s="42">
        <f t="shared" si="117"/>
        <v>0</v>
      </c>
      <c r="R570" s="50">
        <f>Q570</f>
        <v>0</v>
      </c>
      <c r="S570" s="42">
        <v>0.21212296700000002</v>
      </c>
      <c r="T570" s="42">
        <v>0.68212576759999999</v>
      </c>
      <c r="U570">
        <f>(Q570/T570)*100</f>
        <v>0</v>
      </c>
      <c r="V570">
        <f>((R570)/(T570-S570))*100</f>
        <v>0</v>
      </c>
      <c r="W570" cm="1">
        <f t="array" ref="W570">_xlfn.IFS(Q570&lt;0,-1,Q570=0,0,Q570&gt;0,1)</f>
        <v>0</v>
      </c>
      <c r="X570" cm="1">
        <f t="array" ref="X570">_xlfn.IFS(W570=0,0,AND(W570&lt;0,V570&lt;50),1,AND(W570&lt;0,V570&lt;80),2,AND(W570&lt;0,V570&lt;90),3,AND(W570&lt;0,V570&lt;100),4,AND(W570&lt;0,V570&gt;100),5,AND(W570&gt;0,U570&gt;100),5,AND(W570&gt;0,U570&gt;10),4,AND(W570&gt;0,U570&gt;5),3,AND(W570&gt;0,U570&gt;2),2,AND(W570&gt;0,U570&gt;0),1)</f>
        <v>0</v>
      </c>
      <c r="Y570" cm="1">
        <f t="array" ref="Y570">_xlfn.IFS(W570=0,0,AND(W570&lt;0,X570=1),11,AND(W570&gt;0,X570=1),12,AND(W570&lt;0,X570=2),11,AND(W570&gt;0,X570=2),22,AND(W570&lt;0,X570=3),11,AND(W570&gt;0,X570=3),32,AND(W570&lt;0,X570=4),41,AND(W570&gt;0,X570=4),42,AND(W570&lt;0,X570=5),51,AND(W570&gt;0,X570=5),52)</f>
        <v>0</v>
      </c>
      <c r="Z570">
        <f t="shared" si="118"/>
        <v>1</v>
      </c>
      <c r="AA570">
        <f t="shared" si="119"/>
        <v>1</v>
      </c>
      <c r="AB570">
        <v>0</v>
      </c>
      <c r="AC570">
        <f t="shared" si="120"/>
        <v>1</v>
      </c>
    </row>
    <row r="571" spans="1:29" x14ac:dyDescent="0.25">
      <c r="A571" t="s">
        <v>5552</v>
      </c>
      <c r="B571" t="s">
        <v>544</v>
      </c>
      <c r="C571" t="s">
        <v>6100</v>
      </c>
      <c r="E571" t="s">
        <v>6128</v>
      </c>
      <c r="F571" t="s">
        <v>6129</v>
      </c>
      <c r="G571">
        <v>0</v>
      </c>
      <c r="H571">
        <v>0</v>
      </c>
      <c r="I571">
        <v>0</v>
      </c>
      <c r="J571">
        <f t="shared" si="113"/>
        <v>0</v>
      </c>
      <c r="K571">
        <v>0</v>
      </c>
      <c r="L571">
        <v>0</v>
      </c>
      <c r="M571">
        <v>0</v>
      </c>
      <c r="N571">
        <f t="shared" si="114"/>
        <v>0</v>
      </c>
      <c r="O571">
        <f t="shared" si="115"/>
        <v>0</v>
      </c>
      <c r="P571">
        <f t="shared" si="116"/>
        <v>0</v>
      </c>
      <c r="Q571" s="42">
        <f t="shared" si="117"/>
        <v>0</v>
      </c>
      <c r="R571" s="50">
        <f>Q571</f>
        <v>0</v>
      </c>
      <c r="S571" s="42">
        <v>9.0000000000000008E-4</v>
      </c>
      <c r="T571" s="42">
        <v>1E-3</v>
      </c>
      <c r="U571">
        <f>(Q571/T571)*100</f>
        <v>0</v>
      </c>
      <c r="V571">
        <f>((R571)/(T571-S571))*100</f>
        <v>0</v>
      </c>
      <c r="W571" cm="1">
        <f t="array" ref="W571">_xlfn.IFS(Q571&lt;0,-1,Q571=0,0,Q571&gt;0,1)</f>
        <v>0</v>
      </c>
      <c r="X571" cm="1">
        <f t="array" ref="X571">_xlfn.IFS(W571=0,0,AND(W571&lt;0,V571&lt;50),1,AND(W571&lt;0,V571&lt;80),2,AND(W571&lt;0,V571&lt;90),3,AND(W571&lt;0,V571&lt;100),4,AND(W571&lt;0,V571&gt;100),5,AND(W571&gt;0,U571&gt;100),5,AND(W571&gt;0,U571&gt;10),4,AND(W571&gt;0,U571&gt;5),3,AND(W571&gt;0,U571&gt;2),2,AND(W571&gt;0,U571&gt;0),1)</f>
        <v>0</v>
      </c>
      <c r="Y571" cm="1">
        <f t="array" ref="Y571">_xlfn.IFS(W571=0,0,AND(W571&lt;0,X571=1),11,AND(W571&gt;0,X571=1),12,AND(W571&lt;0,X571=2),11,AND(W571&gt;0,X571=2),22,AND(W571&lt;0,X571=3),11,AND(W571&gt;0,X571=3),32,AND(W571&lt;0,X571=4),41,AND(W571&gt;0,X571=4),42,AND(W571&lt;0,X571=5),51,AND(W571&gt;0,X571=5),52)</f>
        <v>0</v>
      </c>
      <c r="Z571">
        <f t="shared" si="118"/>
        <v>0</v>
      </c>
      <c r="AA571">
        <f t="shared" si="119"/>
        <v>0</v>
      </c>
      <c r="AB571">
        <v>1</v>
      </c>
      <c r="AC571">
        <f t="shared" si="120"/>
        <v>0</v>
      </c>
    </row>
    <row r="572" spans="1:29" x14ac:dyDescent="0.25">
      <c r="A572" t="s">
        <v>5976</v>
      </c>
      <c r="B572" t="s">
        <v>545</v>
      </c>
      <c r="C572" t="s">
        <v>6100</v>
      </c>
      <c r="E572" t="s">
        <v>6128</v>
      </c>
      <c r="F572" t="s">
        <v>6129</v>
      </c>
      <c r="G572">
        <v>0</v>
      </c>
      <c r="H572">
        <v>0</v>
      </c>
      <c r="I572">
        <v>0</v>
      </c>
      <c r="J572">
        <f t="shared" si="113"/>
        <v>0</v>
      </c>
      <c r="K572">
        <v>0</v>
      </c>
      <c r="L572">
        <v>0</v>
      </c>
      <c r="M572">
        <v>0</v>
      </c>
      <c r="N572">
        <f t="shared" si="114"/>
        <v>0</v>
      </c>
      <c r="O572">
        <f t="shared" si="115"/>
        <v>0</v>
      </c>
      <c r="P572">
        <f t="shared" si="116"/>
        <v>0</v>
      </c>
      <c r="Q572" s="42">
        <f t="shared" si="117"/>
        <v>0</v>
      </c>
      <c r="R572" s="50">
        <f>Q572</f>
        <v>0</v>
      </c>
      <c r="S572" s="42">
        <v>7.9989536299999997E-2</v>
      </c>
      <c r="T572" s="42">
        <v>0.25757683209999999</v>
      </c>
      <c r="U572">
        <f>(Q572/T572)*100</f>
        <v>0</v>
      </c>
      <c r="V572">
        <f>((R572)/(T572-S572))*100</f>
        <v>0</v>
      </c>
      <c r="W572" cm="1">
        <f t="array" ref="W572">_xlfn.IFS(Q572&lt;0,-1,Q572=0,0,Q572&gt;0,1)</f>
        <v>0</v>
      </c>
      <c r="X572" cm="1">
        <f t="array" ref="X572">_xlfn.IFS(W572=0,0,AND(W572&lt;0,V572&lt;50),1,AND(W572&lt;0,V572&lt;80),2,AND(W572&lt;0,V572&lt;90),3,AND(W572&lt;0,V572&lt;100),4,AND(W572&lt;0,V572&gt;100),5,AND(W572&gt;0,U572&gt;100),5,AND(W572&gt;0,U572&gt;10),4,AND(W572&gt;0,U572&gt;5),3,AND(W572&gt;0,U572&gt;2),2,AND(W572&gt;0,U572&gt;0),1)</f>
        <v>0</v>
      </c>
      <c r="Y572" cm="1">
        <f t="array" ref="Y572">_xlfn.IFS(W572=0,0,AND(W572&lt;0,X572=1),11,AND(W572&gt;0,X572=1),12,AND(W572&lt;0,X572=2),11,AND(W572&gt;0,X572=2),22,AND(W572&lt;0,X572=3),11,AND(W572&gt;0,X572=3),32,AND(W572&lt;0,X572=4),41,AND(W572&gt;0,X572=4),42,AND(W572&lt;0,X572=5),51,AND(W572&gt;0,X572=5),52)</f>
        <v>0</v>
      </c>
      <c r="Z572">
        <f t="shared" si="118"/>
        <v>1</v>
      </c>
      <c r="AA572">
        <f t="shared" si="119"/>
        <v>1</v>
      </c>
      <c r="AB572">
        <v>1</v>
      </c>
      <c r="AC572">
        <f t="shared" si="120"/>
        <v>2</v>
      </c>
    </row>
    <row r="573" spans="1:29" x14ac:dyDescent="0.25">
      <c r="A573" t="s">
        <v>5391</v>
      </c>
      <c r="B573" t="s">
        <v>181</v>
      </c>
      <c r="C573" t="s">
        <v>6100</v>
      </c>
      <c r="E573" t="s">
        <v>6128</v>
      </c>
      <c r="F573" t="s">
        <v>6129</v>
      </c>
      <c r="G573">
        <v>0</v>
      </c>
      <c r="H573">
        <v>0</v>
      </c>
      <c r="I573">
        <v>3887.7</v>
      </c>
      <c r="J573">
        <f t="shared" si="113"/>
        <v>3887.7</v>
      </c>
      <c r="K573">
        <v>0</v>
      </c>
      <c r="L573">
        <v>0</v>
      </c>
      <c r="M573">
        <v>0</v>
      </c>
      <c r="N573">
        <f t="shared" si="114"/>
        <v>0</v>
      </c>
      <c r="O573">
        <f t="shared" si="115"/>
        <v>1.2327815829528158E-4</v>
      </c>
      <c r="P573">
        <f t="shared" si="116"/>
        <v>0</v>
      </c>
      <c r="Q573" s="42">
        <f t="shared" si="117"/>
        <v>-1.2327815829528158E-4</v>
      </c>
      <c r="R573" s="50">
        <f>Q573*(-1)</f>
        <v>1.2327815829528158E-4</v>
      </c>
      <c r="S573" s="42">
        <v>6.6719683399999993E-2</v>
      </c>
      <c r="T573" s="42">
        <v>0.2146322638</v>
      </c>
      <c r="U573">
        <v>-888</v>
      </c>
      <c r="V573">
        <f>((R573)/(T573-S573))*100</f>
        <v>8.3345282708137777E-2</v>
      </c>
      <c r="W573" cm="1">
        <f t="array" ref="W573">_xlfn.IFS(Q573&lt;0,-1,Q573=0,0,Q573&gt;0,1)</f>
        <v>-1</v>
      </c>
      <c r="X573" cm="1">
        <f t="array" ref="X573">_xlfn.IFS(W573=0,0,AND(W573&lt;0,V573&lt;50),1,AND(W573&lt;0,V573&lt;80),2,AND(W573&lt;0,V573&lt;90),3,AND(W573&lt;0,V573&lt;100),4,AND(W573&lt;0,V573&gt;100),5,AND(W573&gt;0,U573&gt;100),5,AND(W573&gt;0,U573&gt;10),4,AND(W573&gt;0,U573&gt;5),3,AND(W573&gt;0,U573&gt;2),2,AND(W573&gt;0,U573&gt;0),1)</f>
        <v>1</v>
      </c>
      <c r="Y573" cm="1">
        <f t="array" ref="Y573">_xlfn.IFS(W573=0,0,AND(W573&lt;0,X573=1),11,AND(W573&gt;0,X573=1),12,AND(W573&lt;0,X573=2),11,AND(W573&gt;0,X573=2),22,AND(W573&lt;0,X573=3),11,AND(W573&gt;0,X573=3),32,AND(W573&lt;0,X573=4),41,AND(W573&gt;0,X573=4),42,AND(W573&lt;0,X573=5),51,AND(W573&gt;0,X573=5),52)</f>
        <v>11</v>
      </c>
      <c r="Z573">
        <f t="shared" si="118"/>
        <v>1</v>
      </c>
      <c r="AA573">
        <f t="shared" si="119"/>
        <v>1</v>
      </c>
      <c r="AB573">
        <v>1</v>
      </c>
      <c r="AC573">
        <f t="shared" si="120"/>
        <v>2</v>
      </c>
    </row>
    <row r="574" spans="1:29" x14ac:dyDescent="0.25">
      <c r="A574" t="s">
        <v>3416</v>
      </c>
      <c r="B574" t="s">
        <v>546</v>
      </c>
      <c r="C574" t="s">
        <v>6100</v>
      </c>
      <c r="E574" t="s">
        <v>6128</v>
      </c>
      <c r="F574" t="s">
        <v>6129</v>
      </c>
      <c r="G574">
        <v>0</v>
      </c>
      <c r="H574">
        <v>0</v>
      </c>
      <c r="I574">
        <v>0</v>
      </c>
      <c r="J574">
        <f t="shared" si="113"/>
        <v>0</v>
      </c>
      <c r="K574">
        <v>0</v>
      </c>
      <c r="L574">
        <v>0</v>
      </c>
      <c r="M574">
        <v>205130</v>
      </c>
      <c r="N574">
        <f t="shared" si="114"/>
        <v>205130</v>
      </c>
      <c r="O574">
        <f t="shared" si="115"/>
        <v>0</v>
      </c>
      <c r="P574">
        <f t="shared" si="116"/>
        <v>6.5046296296296293E-3</v>
      </c>
      <c r="Q574" s="42">
        <f t="shared" si="117"/>
        <v>6.5046296296296293E-3</v>
      </c>
      <c r="R574" s="50">
        <f>Q574</f>
        <v>6.5046296296296293E-3</v>
      </c>
      <c r="S574" s="42">
        <v>0.37351117610000001</v>
      </c>
      <c r="T574" s="42">
        <v>1.2043303744</v>
      </c>
      <c r="U574">
        <f>(Q574/T574)*100</f>
        <v>0.54010342742291539</v>
      </c>
      <c r="V574">
        <v>-888</v>
      </c>
      <c r="W574" cm="1">
        <f t="array" ref="W574">_xlfn.IFS(Q574&lt;0,-1,Q574=0,0,Q574&gt;0,1)</f>
        <v>1</v>
      </c>
      <c r="X574" cm="1">
        <f t="array" ref="X574">_xlfn.IFS(W574=0,0,AND(W574&lt;0,V574&lt;50),1,AND(W574&lt;0,V574&lt;80),2,AND(W574&lt;0,V574&lt;90),3,AND(W574&lt;0,V574&lt;100),4,AND(W574&lt;0,V574&gt;100),5,AND(W574&gt;0,U574&gt;100),5,AND(W574&gt;0,U574&gt;10),4,AND(W574&gt;0,U574&gt;5),3,AND(W574&gt;0,U574&gt;2),2,AND(W574&gt;0,U574&gt;0),1)</f>
        <v>1</v>
      </c>
      <c r="Y574" cm="1">
        <f t="array" ref="Y574">_xlfn.IFS(W574=0,0,AND(W574&lt;0,X574=1),11,AND(W574&gt;0,X574=1),12,AND(W574&lt;0,X574=2),11,AND(W574&gt;0,X574=2),22,AND(W574&lt;0,X574=3),11,AND(W574&gt;0,X574=3),32,AND(W574&lt;0,X574=4),41,AND(W574&gt;0,X574=4),42,AND(W574&lt;0,X574=5),51,AND(W574&gt;0,X574=5),52)</f>
        <v>12</v>
      </c>
      <c r="Z574">
        <f t="shared" si="118"/>
        <v>1</v>
      </c>
      <c r="AA574">
        <f t="shared" si="119"/>
        <v>1</v>
      </c>
      <c r="AB574">
        <v>0</v>
      </c>
      <c r="AC574">
        <f t="shared" si="120"/>
        <v>1</v>
      </c>
    </row>
    <row r="575" spans="1:29" x14ac:dyDescent="0.25">
      <c r="A575" t="s">
        <v>5920</v>
      </c>
      <c r="B575" t="s">
        <v>547</v>
      </c>
      <c r="C575" t="s">
        <v>6100</v>
      </c>
      <c r="E575" t="s">
        <v>6128</v>
      </c>
      <c r="F575" t="s">
        <v>6129</v>
      </c>
      <c r="G575">
        <v>0</v>
      </c>
      <c r="H575">
        <v>0</v>
      </c>
      <c r="I575">
        <v>0</v>
      </c>
      <c r="J575">
        <f t="shared" si="113"/>
        <v>0</v>
      </c>
      <c r="K575">
        <v>0</v>
      </c>
      <c r="L575">
        <v>0</v>
      </c>
      <c r="M575">
        <v>0</v>
      </c>
      <c r="N575">
        <f t="shared" si="114"/>
        <v>0</v>
      </c>
      <c r="O575">
        <f t="shared" si="115"/>
        <v>0</v>
      </c>
      <c r="P575">
        <f t="shared" si="116"/>
        <v>0</v>
      </c>
      <c r="Q575" s="42">
        <f t="shared" si="117"/>
        <v>0</v>
      </c>
      <c r="R575" s="50">
        <f>Q575</f>
        <v>0</v>
      </c>
      <c r="S575" s="42">
        <v>6.56007428E-2</v>
      </c>
      <c r="T575" s="42">
        <v>0.2113721928</v>
      </c>
      <c r="U575">
        <f>(Q575/T575)*100</f>
        <v>0</v>
      </c>
      <c r="V575">
        <f t="shared" ref="V575:V581" si="125">((R575)/(T575-S575))*100</f>
        <v>0</v>
      </c>
      <c r="W575" cm="1">
        <f t="array" ref="W575">_xlfn.IFS(Q575&lt;0,-1,Q575=0,0,Q575&gt;0,1)</f>
        <v>0</v>
      </c>
      <c r="X575" cm="1">
        <f t="array" ref="X575">_xlfn.IFS(W575=0,0,AND(W575&lt;0,V575&lt;50),1,AND(W575&lt;0,V575&lt;80),2,AND(W575&lt;0,V575&lt;90),3,AND(W575&lt;0,V575&lt;100),4,AND(W575&lt;0,V575&gt;100),5,AND(W575&gt;0,U575&gt;100),5,AND(W575&gt;0,U575&gt;10),4,AND(W575&gt;0,U575&gt;5),3,AND(W575&gt;0,U575&gt;2),2,AND(W575&gt;0,U575&gt;0),1)</f>
        <v>0</v>
      </c>
      <c r="Y575" cm="1">
        <f t="array" ref="Y575">_xlfn.IFS(W575=0,0,AND(W575&lt;0,X575=1),11,AND(W575&gt;0,X575=1),12,AND(W575&lt;0,X575=2),11,AND(W575&gt;0,X575=2),22,AND(W575&lt;0,X575=3),11,AND(W575&gt;0,X575=3),32,AND(W575&lt;0,X575=4),41,AND(W575&gt;0,X575=4),42,AND(W575&lt;0,X575=5),51,AND(W575&gt;0,X575=5),52)</f>
        <v>0</v>
      </c>
      <c r="Z575">
        <f t="shared" si="118"/>
        <v>1</v>
      </c>
      <c r="AA575">
        <f t="shared" si="119"/>
        <v>1</v>
      </c>
      <c r="AB575">
        <v>1</v>
      </c>
      <c r="AC575">
        <f t="shared" si="120"/>
        <v>2</v>
      </c>
    </row>
    <row r="576" spans="1:29" x14ac:dyDescent="0.25">
      <c r="A576" t="s">
        <v>3401</v>
      </c>
      <c r="B576" t="s">
        <v>548</v>
      </c>
      <c r="C576" t="s">
        <v>6100</v>
      </c>
      <c r="E576" t="s">
        <v>6128</v>
      </c>
      <c r="F576" t="s">
        <v>6129</v>
      </c>
      <c r="G576">
        <v>0</v>
      </c>
      <c r="H576">
        <v>0</v>
      </c>
      <c r="I576">
        <v>233945.27999999997</v>
      </c>
      <c r="J576">
        <f t="shared" si="113"/>
        <v>233945.27999999997</v>
      </c>
      <c r="K576">
        <v>0</v>
      </c>
      <c r="L576">
        <v>0</v>
      </c>
      <c r="M576">
        <v>40300</v>
      </c>
      <c r="N576">
        <f t="shared" si="114"/>
        <v>40300</v>
      </c>
      <c r="O576">
        <f t="shared" si="115"/>
        <v>7.4183561643835607E-3</v>
      </c>
      <c r="P576">
        <f t="shared" si="116"/>
        <v>1.2779046169457129E-3</v>
      </c>
      <c r="Q576" s="42">
        <f t="shared" si="117"/>
        <v>-6.1404515474378476E-3</v>
      </c>
      <c r="R576" s="50">
        <f>Q576*(-1)</f>
        <v>6.1404515474378476E-3</v>
      </c>
      <c r="S576" s="42">
        <v>0.1671183846</v>
      </c>
      <c r="T576" s="42">
        <v>0.55435338810000001</v>
      </c>
      <c r="U576">
        <v>-888</v>
      </c>
      <c r="V576">
        <f t="shared" si="125"/>
        <v>1.5857170689472158</v>
      </c>
      <c r="W576" cm="1">
        <f t="array" ref="W576">_xlfn.IFS(Q576&lt;0,-1,Q576=0,0,Q576&gt;0,1)</f>
        <v>-1</v>
      </c>
      <c r="X576" cm="1">
        <f t="array" ref="X576">_xlfn.IFS(W576=0,0,AND(W576&lt;0,V576&lt;50),1,AND(W576&lt;0,V576&lt;80),2,AND(W576&lt;0,V576&lt;90),3,AND(W576&lt;0,V576&lt;100),4,AND(W576&lt;0,V576&gt;100),5,AND(W576&gt;0,U576&gt;100),5,AND(W576&gt;0,U576&gt;10),4,AND(W576&gt;0,U576&gt;5),3,AND(W576&gt;0,U576&gt;2),2,AND(W576&gt;0,U576&gt;0),1)</f>
        <v>1</v>
      </c>
      <c r="Y576" cm="1">
        <f t="array" ref="Y576">_xlfn.IFS(W576=0,0,AND(W576&lt;0,X576=1),11,AND(W576&gt;0,X576=1),12,AND(W576&lt;0,X576=2),11,AND(W576&gt;0,X576=2),22,AND(W576&lt;0,X576=3),11,AND(W576&gt;0,X576=3),32,AND(W576&lt;0,X576=4),41,AND(W576&gt;0,X576=4),42,AND(W576&lt;0,X576=5),51,AND(W576&gt;0,X576=5),52)</f>
        <v>11</v>
      </c>
      <c r="Z576">
        <f t="shared" si="118"/>
        <v>1</v>
      </c>
      <c r="AA576">
        <f t="shared" si="119"/>
        <v>1</v>
      </c>
      <c r="AB576">
        <v>1</v>
      </c>
      <c r="AC576">
        <f t="shared" si="120"/>
        <v>2</v>
      </c>
    </row>
    <row r="577" spans="1:29" x14ac:dyDescent="0.25">
      <c r="A577" t="s">
        <v>4191</v>
      </c>
      <c r="B577" t="s">
        <v>549</v>
      </c>
      <c r="C577" t="s">
        <v>6100</v>
      </c>
      <c r="E577" t="s">
        <v>6128</v>
      </c>
      <c r="F577" t="s">
        <v>6129</v>
      </c>
      <c r="G577">
        <v>0</v>
      </c>
      <c r="H577">
        <v>89614.472883750015</v>
      </c>
      <c r="I577">
        <v>0</v>
      </c>
      <c r="J577">
        <f t="shared" si="113"/>
        <v>89614.472883750015</v>
      </c>
      <c r="K577">
        <v>0</v>
      </c>
      <c r="L577">
        <v>0</v>
      </c>
      <c r="M577">
        <v>0</v>
      </c>
      <c r="N577">
        <f t="shared" si="114"/>
        <v>0</v>
      </c>
      <c r="O577">
        <f t="shared" si="115"/>
        <v>2.8416562938784252E-3</v>
      </c>
      <c r="P577">
        <f t="shared" si="116"/>
        <v>0</v>
      </c>
      <c r="Q577" s="42">
        <f t="shared" si="117"/>
        <v>-2.8416562938784252E-3</v>
      </c>
      <c r="R577" s="50">
        <f>Q577*(-1)</f>
        <v>2.8416562938784252E-3</v>
      </c>
      <c r="S577" s="42">
        <v>0.14925813090000001</v>
      </c>
      <c r="T577" s="42">
        <v>0.49494973110000001</v>
      </c>
      <c r="U577">
        <v>-888</v>
      </c>
      <c r="V577">
        <f t="shared" si="125"/>
        <v>0.82202063695918093</v>
      </c>
      <c r="W577" cm="1">
        <f t="array" ref="W577">_xlfn.IFS(Q577&lt;0,-1,Q577=0,0,Q577&gt;0,1)</f>
        <v>-1</v>
      </c>
      <c r="X577" cm="1">
        <f t="array" ref="X577">_xlfn.IFS(W577=0,0,AND(W577&lt;0,V577&lt;50),1,AND(W577&lt;0,V577&lt;80),2,AND(W577&lt;0,V577&lt;90),3,AND(W577&lt;0,V577&lt;100),4,AND(W577&lt;0,V577&gt;100),5,AND(W577&gt;0,U577&gt;100),5,AND(W577&gt;0,U577&gt;10),4,AND(W577&gt;0,U577&gt;5),3,AND(W577&gt;0,U577&gt;2),2,AND(W577&gt;0,U577&gt;0),1)</f>
        <v>1</v>
      </c>
      <c r="Y577" cm="1">
        <f t="array" ref="Y577">_xlfn.IFS(W577=0,0,AND(W577&lt;0,X577=1),11,AND(W577&gt;0,X577=1),12,AND(W577&lt;0,X577=2),11,AND(W577&gt;0,X577=2),22,AND(W577&lt;0,X577=3),11,AND(W577&gt;0,X577=3),32,AND(W577&lt;0,X577=4),41,AND(W577&gt;0,X577=4),42,AND(W577&lt;0,X577=5),51,AND(W577&gt;0,X577=5),52)</f>
        <v>11</v>
      </c>
      <c r="Z577">
        <f t="shared" si="118"/>
        <v>1</v>
      </c>
      <c r="AA577">
        <f t="shared" si="119"/>
        <v>1</v>
      </c>
      <c r="AB577">
        <v>1</v>
      </c>
      <c r="AC577">
        <f t="shared" si="120"/>
        <v>2</v>
      </c>
    </row>
    <row r="578" spans="1:29" x14ac:dyDescent="0.25">
      <c r="A578" t="s">
        <v>5560</v>
      </c>
      <c r="B578" t="s">
        <v>550</v>
      </c>
      <c r="C578" t="s">
        <v>6100</v>
      </c>
      <c r="E578" t="s">
        <v>6128</v>
      </c>
      <c r="F578" t="s">
        <v>6129</v>
      </c>
      <c r="G578">
        <v>0</v>
      </c>
      <c r="H578">
        <v>0</v>
      </c>
      <c r="I578">
        <v>0</v>
      </c>
      <c r="J578">
        <f t="shared" si="113"/>
        <v>0</v>
      </c>
      <c r="K578">
        <v>0</v>
      </c>
      <c r="L578">
        <v>0</v>
      </c>
      <c r="M578">
        <v>0</v>
      </c>
      <c r="N578">
        <f t="shared" si="114"/>
        <v>0</v>
      </c>
      <c r="O578">
        <f t="shared" si="115"/>
        <v>0</v>
      </c>
      <c r="P578">
        <f t="shared" si="116"/>
        <v>0</v>
      </c>
      <c r="Q578" s="42">
        <f t="shared" si="117"/>
        <v>0</v>
      </c>
      <c r="R578" s="50">
        <f>Q578</f>
        <v>0</v>
      </c>
      <c r="S578" s="42">
        <v>9.0000000000000008E-4</v>
      </c>
      <c r="T578" s="42">
        <v>1E-3</v>
      </c>
      <c r="U578">
        <f>(Q578/T578)*100</f>
        <v>0</v>
      </c>
      <c r="V578">
        <f t="shared" si="125"/>
        <v>0</v>
      </c>
      <c r="W578" cm="1">
        <f t="array" ref="W578">_xlfn.IFS(Q578&lt;0,-1,Q578=0,0,Q578&gt;0,1)</f>
        <v>0</v>
      </c>
      <c r="X578" cm="1">
        <f t="array" ref="X578">_xlfn.IFS(W578=0,0,AND(W578&lt;0,V578&lt;50),1,AND(W578&lt;0,V578&lt;80),2,AND(W578&lt;0,V578&lt;90),3,AND(W578&lt;0,V578&lt;100),4,AND(W578&lt;0,V578&gt;100),5,AND(W578&gt;0,U578&gt;100),5,AND(W578&gt;0,U578&gt;10),4,AND(W578&gt;0,U578&gt;5),3,AND(W578&gt;0,U578&gt;2),2,AND(W578&gt;0,U578&gt;0),1)</f>
        <v>0</v>
      </c>
      <c r="Y578" cm="1">
        <f t="array" ref="Y578">_xlfn.IFS(W578=0,0,AND(W578&lt;0,X578=1),11,AND(W578&gt;0,X578=1),12,AND(W578&lt;0,X578=2),11,AND(W578&gt;0,X578=2),22,AND(W578&lt;0,X578=3),11,AND(W578&gt;0,X578=3),32,AND(W578&lt;0,X578=4),41,AND(W578&gt;0,X578=4),42,AND(W578&lt;0,X578=5),51,AND(W578&gt;0,X578=5),52)</f>
        <v>0</v>
      </c>
      <c r="Z578">
        <f t="shared" si="118"/>
        <v>0</v>
      </c>
      <c r="AA578">
        <f t="shared" si="119"/>
        <v>0</v>
      </c>
      <c r="AB578">
        <v>1</v>
      </c>
      <c r="AC578">
        <f t="shared" si="120"/>
        <v>0</v>
      </c>
    </row>
    <row r="579" spans="1:29" x14ac:dyDescent="0.25">
      <c r="A579" t="s">
        <v>5519</v>
      </c>
      <c r="B579" t="s">
        <v>551</v>
      </c>
      <c r="C579" t="s">
        <v>6100</v>
      </c>
      <c r="E579" t="s">
        <v>6128</v>
      </c>
      <c r="F579" t="s">
        <v>6129</v>
      </c>
      <c r="G579">
        <v>0</v>
      </c>
      <c r="H579">
        <v>0</v>
      </c>
      <c r="I579">
        <v>0</v>
      </c>
      <c r="J579">
        <f t="shared" si="113"/>
        <v>0</v>
      </c>
      <c r="K579">
        <v>0</v>
      </c>
      <c r="L579">
        <v>0</v>
      </c>
      <c r="M579">
        <v>0</v>
      </c>
      <c r="N579">
        <f t="shared" si="114"/>
        <v>0</v>
      </c>
      <c r="O579">
        <f t="shared" si="115"/>
        <v>0</v>
      </c>
      <c r="P579">
        <f t="shared" si="116"/>
        <v>0</v>
      </c>
      <c r="Q579" s="42">
        <f t="shared" si="117"/>
        <v>0</v>
      </c>
      <c r="R579" s="50">
        <f>Q579</f>
        <v>0</v>
      </c>
      <c r="S579" s="42">
        <v>5.990974734E-2</v>
      </c>
      <c r="T579" s="42">
        <v>0.19856636753000001</v>
      </c>
      <c r="U579">
        <f>(Q579/T579)*100</f>
        <v>0</v>
      </c>
      <c r="V579">
        <f t="shared" si="125"/>
        <v>0</v>
      </c>
      <c r="W579" cm="1">
        <f t="array" ref="W579">_xlfn.IFS(Q579&lt;0,-1,Q579=0,0,Q579&gt;0,1)</f>
        <v>0</v>
      </c>
      <c r="X579" cm="1">
        <f t="array" ref="X579">_xlfn.IFS(W579=0,0,AND(W579&lt;0,V579&lt;50),1,AND(W579&lt;0,V579&lt;80),2,AND(W579&lt;0,V579&lt;90),3,AND(W579&lt;0,V579&lt;100),4,AND(W579&lt;0,V579&gt;100),5,AND(W579&gt;0,U579&gt;100),5,AND(W579&gt;0,U579&gt;10),4,AND(W579&gt;0,U579&gt;5),3,AND(W579&gt;0,U579&gt;2),2,AND(W579&gt;0,U579&gt;0),1)</f>
        <v>0</v>
      </c>
      <c r="Y579" cm="1">
        <f t="array" ref="Y579">_xlfn.IFS(W579=0,0,AND(W579&lt;0,X579=1),11,AND(W579&gt;0,X579=1),12,AND(W579&lt;0,X579=2),11,AND(W579&gt;0,X579=2),22,AND(W579&lt;0,X579=3),11,AND(W579&gt;0,X579=3),32,AND(W579&lt;0,X579=4),41,AND(W579&gt;0,X579=4),42,AND(W579&lt;0,X579=5),51,AND(W579&gt;0,X579=5),52)</f>
        <v>0</v>
      </c>
      <c r="Z579">
        <f t="shared" si="118"/>
        <v>1</v>
      </c>
      <c r="AA579">
        <f t="shared" si="119"/>
        <v>1</v>
      </c>
      <c r="AB579">
        <v>1</v>
      </c>
      <c r="AC579">
        <f t="shared" si="120"/>
        <v>2</v>
      </c>
    </row>
    <row r="580" spans="1:29" x14ac:dyDescent="0.25">
      <c r="A580" t="s">
        <v>5963</v>
      </c>
      <c r="B580" t="s">
        <v>537</v>
      </c>
      <c r="C580" t="s">
        <v>6100</v>
      </c>
      <c r="E580" t="s">
        <v>6128</v>
      </c>
      <c r="F580" t="s">
        <v>6129</v>
      </c>
      <c r="G580">
        <v>0</v>
      </c>
      <c r="H580">
        <v>0</v>
      </c>
      <c r="I580">
        <v>0</v>
      </c>
      <c r="J580">
        <f t="shared" ref="J580:J643" si="126">I580+H580+G580</f>
        <v>0</v>
      </c>
      <c r="K580">
        <v>0</v>
      </c>
      <c r="L580">
        <v>0</v>
      </c>
      <c r="M580">
        <v>0</v>
      </c>
      <c r="N580">
        <f t="shared" ref="N580:N643" si="127">K580+L580+M580</f>
        <v>0</v>
      </c>
      <c r="O580">
        <f t="shared" ref="O580:O643" si="128">J580/31536000</f>
        <v>0</v>
      </c>
      <c r="P580">
        <f t="shared" ref="P580:P643" si="129">N580/31536000</f>
        <v>0</v>
      </c>
      <c r="Q580" s="42">
        <f t="shared" ref="Q580:Q643" si="130">P580-O580</f>
        <v>0</v>
      </c>
      <c r="R580" s="50">
        <f>Q580</f>
        <v>0</v>
      </c>
      <c r="S580" s="42">
        <v>1.78772237E-2</v>
      </c>
      <c r="T580" s="42">
        <v>5.9165682400000003E-2</v>
      </c>
      <c r="U580">
        <f>(Q580/T580)*100</f>
        <v>0</v>
      </c>
      <c r="V580">
        <f t="shared" si="125"/>
        <v>0</v>
      </c>
      <c r="W580" cm="1">
        <f t="array" ref="W580">_xlfn.IFS(Q580&lt;0,-1,Q580=0,0,Q580&gt;0,1)</f>
        <v>0</v>
      </c>
      <c r="X580" cm="1">
        <f t="array" ref="X580">_xlfn.IFS(W580=0,0,AND(W580&lt;0,V580&lt;50),1,AND(W580&lt;0,V580&lt;80),2,AND(W580&lt;0,V580&lt;90),3,AND(W580&lt;0,V580&lt;100),4,AND(W580&lt;0,V580&gt;100),5,AND(W580&gt;0,U580&gt;100),5,AND(W580&gt;0,U580&gt;10),4,AND(W580&gt;0,U580&gt;5),3,AND(W580&gt;0,U580&gt;2),2,AND(W580&gt;0,U580&gt;0),1)</f>
        <v>0</v>
      </c>
      <c r="Y580" cm="1">
        <f t="array" ref="Y580">_xlfn.IFS(W580=0,0,AND(W580&lt;0,X580=1),11,AND(W580&gt;0,X580=1),12,AND(W580&lt;0,X580=2),11,AND(W580&gt;0,X580=2),22,AND(W580&lt;0,X580=3),11,AND(W580&gt;0,X580=3),32,AND(W580&lt;0,X580=4),41,AND(W580&gt;0,X580=4),42,AND(W580&lt;0,X580=5),51,AND(W580&gt;0,X580=5),52)</f>
        <v>0</v>
      </c>
      <c r="Z580">
        <f t="shared" ref="Z580:Z643" si="131">IF(S580&lt;0.01,0,1)</f>
        <v>1</v>
      </c>
      <c r="AA580">
        <f t="shared" ref="AA580:AA643" si="132">IF(T580&lt;0.01,0,1)</f>
        <v>1</v>
      </c>
      <c r="AB580">
        <v>1</v>
      </c>
      <c r="AC580">
        <f t="shared" ref="AC580:AC643" si="133">IF(AND(Z580=1,AA580=1,AB580=1),2,IF(AND(Z580=1,AA580=1,AB580=0),1,IF(AND(Z580=0,AA580=0,AB580=0),0,IF(AND(Z580=0,AA580=0),0,1))))</f>
        <v>2</v>
      </c>
    </row>
    <row r="581" spans="1:29" x14ac:dyDescent="0.25">
      <c r="A581" t="s">
        <v>4114</v>
      </c>
      <c r="B581" t="s">
        <v>39</v>
      </c>
      <c r="C581" t="s">
        <v>6100</v>
      </c>
      <c r="E581" t="s">
        <v>6128</v>
      </c>
      <c r="F581" t="s">
        <v>6129</v>
      </c>
      <c r="G581">
        <v>0</v>
      </c>
      <c r="H581">
        <v>0</v>
      </c>
      <c r="I581">
        <v>1244168.6399999999</v>
      </c>
      <c r="J581">
        <f t="shared" si="126"/>
        <v>1244168.6399999999</v>
      </c>
      <c r="K581">
        <v>0</v>
      </c>
      <c r="L581">
        <v>0</v>
      </c>
      <c r="M581">
        <v>903000</v>
      </c>
      <c r="N581">
        <f t="shared" si="127"/>
        <v>903000</v>
      </c>
      <c r="O581">
        <f t="shared" si="128"/>
        <v>3.9452328767123283E-2</v>
      </c>
      <c r="P581">
        <f t="shared" si="129"/>
        <v>2.863394216133942E-2</v>
      </c>
      <c r="Q581" s="42">
        <f t="shared" si="130"/>
        <v>-1.0818386605783863E-2</v>
      </c>
      <c r="R581" s="50">
        <f>Q581*(-1)</f>
        <v>1.0818386605783863E-2</v>
      </c>
      <c r="S581" s="42">
        <v>0.28180411160000002</v>
      </c>
      <c r="T581" s="42">
        <v>0.93446364280000005</v>
      </c>
      <c r="U581">
        <v>-888</v>
      </c>
      <c r="V581">
        <f t="shared" si="125"/>
        <v>1.6575850177033102</v>
      </c>
      <c r="W581" cm="1">
        <f t="array" ref="W581">_xlfn.IFS(Q581&lt;0,-1,Q581=0,0,Q581&gt;0,1)</f>
        <v>-1</v>
      </c>
      <c r="X581" cm="1">
        <f t="array" ref="X581">_xlfn.IFS(W581=0,0,AND(W581&lt;0,V581&lt;50),1,AND(W581&lt;0,V581&lt;80),2,AND(W581&lt;0,V581&lt;90),3,AND(W581&lt;0,V581&lt;100),4,AND(W581&lt;0,V581&gt;100),5,AND(W581&gt;0,U581&gt;100),5,AND(W581&gt;0,U581&gt;10),4,AND(W581&gt;0,U581&gt;5),3,AND(W581&gt;0,U581&gt;2),2,AND(W581&gt;0,U581&gt;0),1)</f>
        <v>1</v>
      </c>
      <c r="Y581" cm="1">
        <f t="array" ref="Y581">_xlfn.IFS(W581=0,0,AND(W581&lt;0,X581=1),11,AND(W581&gt;0,X581=1),12,AND(W581&lt;0,X581=2),11,AND(W581&gt;0,X581=2),22,AND(W581&lt;0,X581=3),11,AND(W581&gt;0,X581=3),32,AND(W581&lt;0,X581=4),41,AND(W581&gt;0,X581=4),42,AND(W581&lt;0,X581=5),51,AND(W581&gt;0,X581=5),52)</f>
        <v>11</v>
      </c>
      <c r="Z581">
        <f t="shared" si="131"/>
        <v>1</v>
      </c>
      <c r="AA581">
        <f t="shared" si="132"/>
        <v>1</v>
      </c>
      <c r="AB581">
        <v>1</v>
      </c>
      <c r="AC581">
        <f t="shared" si="133"/>
        <v>2</v>
      </c>
    </row>
    <row r="582" spans="1:29" x14ac:dyDescent="0.25">
      <c r="A582" t="s">
        <v>3698</v>
      </c>
      <c r="B582" t="s">
        <v>552</v>
      </c>
      <c r="C582" t="s">
        <v>6100</v>
      </c>
      <c r="E582" t="s">
        <v>6128</v>
      </c>
      <c r="F582" t="s">
        <v>6129</v>
      </c>
      <c r="G582">
        <v>0</v>
      </c>
      <c r="H582">
        <v>0</v>
      </c>
      <c r="I582">
        <v>0</v>
      </c>
      <c r="J582">
        <f t="shared" si="126"/>
        <v>0</v>
      </c>
      <c r="K582">
        <v>0</v>
      </c>
      <c r="L582">
        <v>0</v>
      </c>
      <c r="M582">
        <v>115544.75</v>
      </c>
      <c r="N582">
        <f t="shared" si="127"/>
        <v>115544.75</v>
      </c>
      <c r="O582">
        <f t="shared" si="128"/>
        <v>0</v>
      </c>
      <c r="P582">
        <f t="shared" si="129"/>
        <v>3.663899987316083E-3</v>
      </c>
      <c r="Q582" s="42">
        <f t="shared" si="130"/>
        <v>3.663899987316083E-3</v>
      </c>
      <c r="R582" s="50">
        <f>Q582</f>
        <v>3.663899987316083E-3</v>
      </c>
      <c r="S582" s="42">
        <v>0.11478959472</v>
      </c>
      <c r="T582" s="42">
        <v>0.38050650268999997</v>
      </c>
      <c r="U582">
        <f>(Q582/T582)*100</f>
        <v>0.96290075502364691</v>
      </c>
      <c r="V582">
        <v>-888</v>
      </c>
      <c r="W582" cm="1">
        <f t="array" ref="W582">_xlfn.IFS(Q582&lt;0,-1,Q582=0,0,Q582&gt;0,1)</f>
        <v>1</v>
      </c>
      <c r="X582" cm="1">
        <f t="array" ref="X582">_xlfn.IFS(W582=0,0,AND(W582&lt;0,V582&lt;50),1,AND(W582&lt;0,V582&lt;80),2,AND(W582&lt;0,V582&lt;90),3,AND(W582&lt;0,V582&lt;100),4,AND(W582&lt;0,V582&gt;100),5,AND(W582&gt;0,U582&gt;100),5,AND(W582&gt;0,U582&gt;10),4,AND(W582&gt;0,U582&gt;5),3,AND(W582&gt;0,U582&gt;2),2,AND(W582&gt;0,U582&gt;0),1)</f>
        <v>1</v>
      </c>
      <c r="Y582" cm="1">
        <f t="array" ref="Y582">_xlfn.IFS(W582=0,0,AND(W582&lt;0,X582=1),11,AND(W582&gt;0,X582=1),12,AND(W582&lt;0,X582=2),11,AND(W582&gt;0,X582=2),22,AND(W582&lt;0,X582=3),11,AND(W582&gt;0,X582=3),32,AND(W582&lt;0,X582=4),41,AND(W582&gt;0,X582=4),42,AND(W582&lt;0,X582=5),51,AND(W582&gt;0,X582=5),52)</f>
        <v>12</v>
      </c>
      <c r="Z582">
        <f t="shared" si="131"/>
        <v>1</v>
      </c>
      <c r="AA582">
        <f t="shared" si="132"/>
        <v>1</v>
      </c>
      <c r="AB582">
        <v>1</v>
      </c>
      <c r="AC582">
        <f t="shared" si="133"/>
        <v>2</v>
      </c>
    </row>
    <row r="583" spans="1:29" x14ac:dyDescent="0.25">
      <c r="A583" t="s">
        <v>5579</v>
      </c>
      <c r="B583" t="s">
        <v>553</v>
      </c>
      <c r="C583" t="s">
        <v>6100</v>
      </c>
      <c r="E583" t="s">
        <v>6128</v>
      </c>
      <c r="F583" t="s">
        <v>6129</v>
      </c>
      <c r="G583">
        <v>0</v>
      </c>
      <c r="H583">
        <v>0</v>
      </c>
      <c r="I583">
        <v>0</v>
      </c>
      <c r="J583">
        <f t="shared" si="126"/>
        <v>0</v>
      </c>
      <c r="K583">
        <v>0</v>
      </c>
      <c r="L583">
        <v>0</v>
      </c>
      <c r="M583">
        <v>0</v>
      </c>
      <c r="N583">
        <f t="shared" si="127"/>
        <v>0</v>
      </c>
      <c r="O583">
        <f t="shared" si="128"/>
        <v>0</v>
      </c>
      <c r="P583">
        <f t="shared" si="129"/>
        <v>0</v>
      </c>
      <c r="Q583" s="42">
        <f t="shared" si="130"/>
        <v>0</v>
      </c>
      <c r="R583" s="50">
        <f>Q583</f>
        <v>0</v>
      </c>
      <c r="S583" s="42">
        <v>9.0000000000000008E-4</v>
      </c>
      <c r="T583" s="42">
        <v>2E-3</v>
      </c>
      <c r="U583">
        <f>(Q583/T583)*100</f>
        <v>0</v>
      </c>
      <c r="V583">
        <f>((R583)/(T583-S583))*100</f>
        <v>0</v>
      </c>
      <c r="W583" cm="1">
        <f t="array" ref="W583">_xlfn.IFS(Q583&lt;0,-1,Q583=0,0,Q583&gt;0,1)</f>
        <v>0</v>
      </c>
      <c r="X583" cm="1">
        <f t="array" ref="X583">_xlfn.IFS(W583=0,0,AND(W583&lt;0,V583&lt;50),1,AND(W583&lt;0,V583&lt;80),2,AND(W583&lt;0,V583&lt;90),3,AND(W583&lt;0,V583&lt;100),4,AND(W583&lt;0,V583&gt;100),5,AND(W583&gt;0,U583&gt;100),5,AND(W583&gt;0,U583&gt;10),4,AND(W583&gt;0,U583&gt;5),3,AND(W583&gt;0,U583&gt;2),2,AND(W583&gt;0,U583&gt;0),1)</f>
        <v>0</v>
      </c>
      <c r="Y583" cm="1">
        <f t="array" ref="Y583">_xlfn.IFS(W583=0,0,AND(W583&lt;0,X583=1),11,AND(W583&gt;0,X583=1),12,AND(W583&lt;0,X583=2),11,AND(W583&gt;0,X583=2),22,AND(W583&lt;0,X583=3),11,AND(W583&gt;0,X583=3),32,AND(W583&lt;0,X583=4),41,AND(W583&gt;0,X583=4),42,AND(W583&lt;0,X583=5),51,AND(W583&gt;0,X583=5),52)</f>
        <v>0</v>
      </c>
      <c r="Z583">
        <f t="shared" si="131"/>
        <v>0</v>
      </c>
      <c r="AA583">
        <f t="shared" si="132"/>
        <v>0</v>
      </c>
      <c r="AB583">
        <v>1</v>
      </c>
      <c r="AC583">
        <f t="shared" si="133"/>
        <v>0</v>
      </c>
    </row>
    <row r="584" spans="1:29" x14ac:dyDescent="0.25">
      <c r="A584" t="s">
        <v>4286</v>
      </c>
      <c r="B584" t="s">
        <v>554</v>
      </c>
      <c r="C584" t="s">
        <v>6100</v>
      </c>
      <c r="E584" t="s">
        <v>6128</v>
      </c>
      <c r="F584" t="s">
        <v>6129</v>
      </c>
      <c r="G584">
        <v>0</v>
      </c>
      <c r="H584">
        <v>7354541.1473246254</v>
      </c>
      <c r="I584">
        <v>2075785.9199999997</v>
      </c>
      <c r="J584">
        <f t="shared" si="126"/>
        <v>9430327.0673246253</v>
      </c>
      <c r="K584">
        <v>0</v>
      </c>
      <c r="L584">
        <v>0</v>
      </c>
      <c r="M584">
        <v>0</v>
      </c>
      <c r="N584">
        <f t="shared" si="127"/>
        <v>0</v>
      </c>
      <c r="O584">
        <f t="shared" si="128"/>
        <v>0.29903370964372861</v>
      </c>
      <c r="P584">
        <f t="shared" si="129"/>
        <v>0</v>
      </c>
      <c r="Q584" s="42">
        <f t="shared" si="130"/>
        <v>-0.29903370964372861</v>
      </c>
      <c r="R584" s="50">
        <f>Q584*(-1)</f>
        <v>0.29903370964372861</v>
      </c>
      <c r="S584" s="42">
        <v>0.43693131200000002</v>
      </c>
      <c r="T584" s="42">
        <v>1.4062467052000001</v>
      </c>
      <c r="U584">
        <v>-888</v>
      </c>
      <c r="V584">
        <f>((R584)/(T584-S584))*100</f>
        <v>30.849990801913179</v>
      </c>
      <c r="W584" cm="1">
        <f t="array" ref="W584">_xlfn.IFS(Q584&lt;0,-1,Q584=0,0,Q584&gt;0,1)</f>
        <v>-1</v>
      </c>
      <c r="X584" cm="1">
        <f t="array" ref="X584">_xlfn.IFS(W584=0,0,AND(W584&lt;0,V584&lt;50),1,AND(W584&lt;0,V584&lt;80),2,AND(W584&lt;0,V584&lt;90),3,AND(W584&lt;0,V584&lt;100),4,AND(W584&lt;0,V584&gt;100),5,AND(W584&gt;0,U584&gt;100),5,AND(W584&gt;0,U584&gt;10),4,AND(W584&gt;0,U584&gt;5),3,AND(W584&gt;0,U584&gt;2),2,AND(W584&gt;0,U584&gt;0),1)</f>
        <v>1</v>
      </c>
      <c r="Y584" cm="1">
        <f t="array" ref="Y584">_xlfn.IFS(W584=0,0,AND(W584&lt;0,X584=1),11,AND(W584&gt;0,X584=1),12,AND(W584&lt;0,X584=2),11,AND(W584&gt;0,X584=2),22,AND(W584&lt;0,X584=3),11,AND(W584&gt;0,X584=3),32,AND(W584&lt;0,X584=4),41,AND(W584&gt;0,X584=4),42,AND(W584&lt;0,X584=5),51,AND(W584&gt;0,X584=5),52)</f>
        <v>11</v>
      </c>
      <c r="Z584">
        <f t="shared" si="131"/>
        <v>1</v>
      </c>
      <c r="AA584">
        <f t="shared" si="132"/>
        <v>1</v>
      </c>
      <c r="AB584">
        <v>1</v>
      </c>
      <c r="AC584">
        <f t="shared" si="133"/>
        <v>2</v>
      </c>
    </row>
    <row r="585" spans="1:29" x14ac:dyDescent="0.25">
      <c r="A585" t="s">
        <v>3321</v>
      </c>
      <c r="B585" t="s">
        <v>348</v>
      </c>
      <c r="C585" t="s">
        <v>6100</v>
      </c>
      <c r="E585" t="s">
        <v>6128</v>
      </c>
      <c r="F585" t="s">
        <v>6129</v>
      </c>
      <c r="G585">
        <v>0</v>
      </c>
      <c r="H585">
        <v>2281073.1316348501</v>
      </c>
      <c r="I585">
        <v>0</v>
      </c>
      <c r="J585">
        <f t="shared" si="126"/>
        <v>2281073.1316348501</v>
      </c>
      <c r="K585">
        <v>0</v>
      </c>
      <c r="L585">
        <v>0</v>
      </c>
      <c r="M585">
        <v>69200</v>
      </c>
      <c r="N585">
        <f t="shared" si="127"/>
        <v>69200</v>
      </c>
      <c r="O585">
        <f t="shared" si="128"/>
        <v>7.2332354503895552E-2</v>
      </c>
      <c r="P585">
        <f t="shared" si="129"/>
        <v>2.1943176052765094E-3</v>
      </c>
      <c r="Q585" s="42">
        <f t="shared" si="130"/>
        <v>-7.0138036898619041E-2</v>
      </c>
      <c r="R585" s="50">
        <f>Q585*(-1)</f>
        <v>7.0138036898619041E-2</v>
      </c>
      <c r="S585" s="42">
        <v>0.2371773435</v>
      </c>
      <c r="T585" s="42">
        <v>0.76290831459999997</v>
      </c>
      <c r="U585">
        <v>-888</v>
      </c>
      <c r="V585">
        <f>((R585)/(T585-S585))*100</f>
        <v>13.341050985044209</v>
      </c>
      <c r="W585" cm="1">
        <f t="array" ref="W585">_xlfn.IFS(Q585&lt;0,-1,Q585=0,0,Q585&gt;0,1)</f>
        <v>-1</v>
      </c>
      <c r="X585" cm="1">
        <f t="array" ref="X585">_xlfn.IFS(W585=0,0,AND(W585&lt;0,V585&lt;50),1,AND(W585&lt;0,V585&lt;80),2,AND(W585&lt;0,V585&lt;90),3,AND(W585&lt;0,V585&lt;100),4,AND(W585&lt;0,V585&gt;100),5,AND(W585&gt;0,U585&gt;100),5,AND(W585&gt;0,U585&gt;10),4,AND(W585&gt;0,U585&gt;5),3,AND(W585&gt;0,U585&gt;2),2,AND(W585&gt;0,U585&gt;0),1)</f>
        <v>1</v>
      </c>
      <c r="Y585" cm="1">
        <f t="array" ref="Y585">_xlfn.IFS(W585=0,0,AND(W585&lt;0,X585=1),11,AND(W585&gt;0,X585=1),12,AND(W585&lt;0,X585=2),11,AND(W585&gt;0,X585=2),22,AND(W585&lt;0,X585=3),11,AND(W585&gt;0,X585=3),32,AND(W585&lt;0,X585=4),41,AND(W585&gt;0,X585=4),42,AND(W585&lt;0,X585=5),51,AND(W585&gt;0,X585=5),52)</f>
        <v>11</v>
      </c>
      <c r="Z585">
        <f t="shared" si="131"/>
        <v>1</v>
      </c>
      <c r="AA585">
        <f t="shared" si="132"/>
        <v>1</v>
      </c>
      <c r="AB585">
        <v>1</v>
      </c>
      <c r="AC585">
        <f t="shared" si="133"/>
        <v>2</v>
      </c>
    </row>
    <row r="586" spans="1:29" x14ac:dyDescent="0.25">
      <c r="A586" t="s">
        <v>3455</v>
      </c>
      <c r="B586" t="s">
        <v>555</v>
      </c>
      <c r="C586" t="s">
        <v>6100</v>
      </c>
      <c r="E586" t="s">
        <v>6128</v>
      </c>
      <c r="F586" t="s">
        <v>6129</v>
      </c>
      <c r="G586">
        <v>0</v>
      </c>
      <c r="H586">
        <v>0</v>
      </c>
      <c r="I586">
        <v>0</v>
      </c>
      <c r="J586">
        <f t="shared" si="126"/>
        <v>0</v>
      </c>
      <c r="K586">
        <v>0</v>
      </c>
      <c r="L586">
        <v>0</v>
      </c>
      <c r="M586">
        <v>32156.5</v>
      </c>
      <c r="N586">
        <f t="shared" si="127"/>
        <v>32156.5</v>
      </c>
      <c r="O586">
        <f t="shared" si="128"/>
        <v>0</v>
      </c>
      <c r="P586">
        <f t="shared" si="129"/>
        <v>1.0196759259259258E-3</v>
      </c>
      <c r="Q586" s="42">
        <f t="shared" si="130"/>
        <v>1.0196759259259258E-3</v>
      </c>
      <c r="R586" s="50">
        <f t="shared" ref="R586:R593" si="134">Q586</f>
        <v>1.0196759259259258E-3</v>
      </c>
      <c r="S586" s="42">
        <v>0.1035047062</v>
      </c>
      <c r="T586" s="42">
        <v>0.32850787619999999</v>
      </c>
      <c r="U586">
        <f t="shared" ref="U586:U593" si="135">(Q586/T586)*100</f>
        <v>0.31039618828047016</v>
      </c>
      <c r="V586">
        <v>-888</v>
      </c>
      <c r="W586" cm="1">
        <f t="array" ref="W586">_xlfn.IFS(Q586&lt;0,-1,Q586=0,0,Q586&gt;0,1)</f>
        <v>1</v>
      </c>
      <c r="X586" cm="1">
        <f t="array" ref="X586">_xlfn.IFS(W586=0,0,AND(W586&lt;0,V586&lt;50),1,AND(W586&lt;0,V586&lt;80),2,AND(W586&lt;0,V586&lt;90),3,AND(W586&lt;0,V586&lt;100),4,AND(W586&lt;0,V586&gt;100),5,AND(W586&gt;0,U586&gt;100),5,AND(W586&gt;0,U586&gt;10),4,AND(W586&gt;0,U586&gt;5),3,AND(W586&gt;0,U586&gt;2),2,AND(W586&gt;0,U586&gt;0),1)</f>
        <v>1</v>
      </c>
      <c r="Y586" cm="1">
        <f t="array" ref="Y586">_xlfn.IFS(W586=0,0,AND(W586&lt;0,X586=1),11,AND(W586&gt;0,X586=1),12,AND(W586&lt;0,X586=2),11,AND(W586&gt;0,X586=2),22,AND(W586&lt;0,X586=3),11,AND(W586&gt;0,X586=3),32,AND(W586&lt;0,X586=4),41,AND(W586&gt;0,X586=4),42,AND(W586&lt;0,X586=5),51,AND(W586&gt;0,X586=5),52)</f>
        <v>12</v>
      </c>
      <c r="Z586">
        <f t="shared" si="131"/>
        <v>1</v>
      </c>
      <c r="AA586">
        <f t="shared" si="132"/>
        <v>1</v>
      </c>
      <c r="AB586">
        <v>1</v>
      </c>
      <c r="AC586">
        <f t="shared" si="133"/>
        <v>2</v>
      </c>
    </row>
    <row r="587" spans="1:29" x14ac:dyDescent="0.25">
      <c r="A587" t="s">
        <v>3264</v>
      </c>
      <c r="B587" t="s">
        <v>556</v>
      </c>
      <c r="C587" t="s">
        <v>6100</v>
      </c>
      <c r="E587" t="s">
        <v>6106</v>
      </c>
      <c r="F587" t="s">
        <v>6107</v>
      </c>
      <c r="G587">
        <v>0</v>
      </c>
      <c r="H587">
        <v>0</v>
      </c>
      <c r="I587">
        <v>0</v>
      </c>
      <c r="J587">
        <f t="shared" si="126"/>
        <v>0</v>
      </c>
      <c r="K587">
        <v>0</v>
      </c>
      <c r="L587">
        <v>0</v>
      </c>
      <c r="M587">
        <v>19200</v>
      </c>
      <c r="N587">
        <f t="shared" si="127"/>
        <v>19200</v>
      </c>
      <c r="O587">
        <f t="shared" si="128"/>
        <v>0</v>
      </c>
      <c r="P587">
        <f t="shared" si="129"/>
        <v>6.0882800608828011E-4</v>
      </c>
      <c r="Q587" s="42">
        <f t="shared" si="130"/>
        <v>6.0882800608828011E-4</v>
      </c>
      <c r="R587" s="50">
        <f t="shared" si="134"/>
        <v>6.0882800608828011E-4</v>
      </c>
      <c r="S587" s="42">
        <v>0.19133774119999999</v>
      </c>
      <c r="T587" s="42">
        <v>0.60750611870000004</v>
      </c>
      <c r="U587">
        <f t="shared" si="135"/>
        <v>0.10021759244023892</v>
      </c>
      <c r="V587">
        <v>-888</v>
      </c>
      <c r="W587" cm="1">
        <f t="array" ref="W587">_xlfn.IFS(Q587&lt;0,-1,Q587=0,0,Q587&gt;0,1)</f>
        <v>1</v>
      </c>
      <c r="X587" cm="1">
        <f t="array" ref="X587">_xlfn.IFS(W587=0,0,AND(W587&lt;0,V587&lt;50),1,AND(W587&lt;0,V587&lt;80),2,AND(W587&lt;0,V587&lt;90),3,AND(W587&lt;0,V587&lt;100),4,AND(W587&lt;0,V587&gt;100),5,AND(W587&gt;0,U587&gt;100),5,AND(W587&gt;0,U587&gt;10),4,AND(W587&gt;0,U587&gt;5),3,AND(W587&gt;0,U587&gt;2),2,AND(W587&gt;0,U587&gt;0),1)</f>
        <v>1</v>
      </c>
      <c r="Y587" cm="1">
        <f t="array" ref="Y587">_xlfn.IFS(W587=0,0,AND(W587&lt;0,X587=1),11,AND(W587&gt;0,X587=1),12,AND(W587&lt;0,X587=2),11,AND(W587&gt;0,X587=2),22,AND(W587&lt;0,X587=3),11,AND(W587&gt;0,X587=3),32,AND(W587&lt;0,X587=4),41,AND(W587&gt;0,X587=4),42,AND(W587&lt;0,X587=5),51,AND(W587&gt;0,X587=5),52)</f>
        <v>12</v>
      </c>
      <c r="Z587">
        <f t="shared" si="131"/>
        <v>1</v>
      </c>
      <c r="AA587">
        <f t="shared" si="132"/>
        <v>1</v>
      </c>
      <c r="AB587">
        <v>1</v>
      </c>
      <c r="AC587">
        <f t="shared" si="133"/>
        <v>2</v>
      </c>
    </row>
    <row r="588" spans="1:29" x14ac:dyDescent="0.25">
      <c r="A588" t="s">
        <v>3130</v>
      </c>
      <c r="B588" t="s">
        <v>557</v>
      </c>
      <c r="C588" t="s">
        <v>6100</v>
      </c>
      <c r="E588" t="s">
        <v>6106</v>
      </c>
      <c r="F588" t="s">
        <v>6107</v>
      </c>
      <c r="G588">
        <v>0</v>
      </c>
      <c r="H588">
        <v>0</v>
      </c>
      <c r="I588">
        <v>0</v>
      </c>
      <c r="J588">
        <f t="shared" si="126"/>
        <v>0</v>
      </c>
      <c r="K588">
        <v>0</v>
      </c>
      <c r="L588">
        <v>0</v>
      </c>
      <c r="M588">
        <v>9125</v>
      </c>
      <c r="N588">
        <f t="shared" si="127"/>
        <v>9125</v>
      </c>
      <c r="O588">
        <f t="shared" si="128"/>
        <v>0</v>
      </c>
      <c r="P588">
        <f t="shared" si="129"/>
        <v>2.8935185185185184E-4</v>
      </c>
      <c r="Q588" s="42">
        <f t="shared" si="130"/>
        <v>2.8935185185185184E-4</v>
      </c>
      <c r="R588" s="50">
        <f t="shared" si="134"/>
        <v>2.8935185185185184E-4</v>
      </c>
      <c r="S588" s="42">
        <v>9.0000000000000008E-4</v>
      </c>
      <c r="T588" s="42">
        <v>2E-3</v>
      </c>
      <c r="U588">
        <f t="shared" si="135"/>
        <v>14.46759259259259</v>
      </c>
      <c r="V588">
        <v>-888</v>
      </c>
      <c r="W588" cm="1">
        <f t="array" ref="W588">_xlfn.IFS(Q588&lt;0,-1,Q588=0,0,Q588&gt;0,1)</f>
        <v>1</v>
      </c>
      <c r="X588" cm="1">
        <f t="array" ref="X588">_xlfn.IFS(W588=0,0,AND(W588&lt;0,V588&lt;50),1,AND(W588&lt;0,V588&lt;80),2,AND(W588&lt;0,V588&lt;90),3,AND(W588&lt;0,V588&lt;100),4,AND(W588&lt;0,V588&gt;100),5,AND(W588&gt;0,U588&gt;100),5,AND(W588&gt;0,U588&gt;10),4,AND(W588&gt;0,U588&gt;5),3,AND(W588&gt;0,U588&gt;2),2,AND(W588&gt;0,U588&gt;0),1)</f>
        <v>4</v>
      </c>
      <c r="Y588" cm="1">
        <f t="array" ref="Y588">_xlfn.IFS(W588=0,0,AND(W588&lt;0,X588=1),11,AND(W588&gt;0,X588=1),12,AND(W588&lt;0,X588=2),11,AND(W588&gt;0,X588=2),22,AND(W588&lt;0,X588=3),11,AND(W588&gt;0,X588=3),32,AND(W588&lt;0,X588=4),41,AND(W588&gt;0,X588=4),42,AND(W588&lt;0,X588=5),51,AND(W588&gt;0,X588=5),52)</f>
        <v>42</v>
      </c>
      <c r="Z588">
        <f t="shared" si="131"/>
        <v>0</v>
      </c>
      <c r="AA588">
        <f t="shared" si="132"/>
        <v>0</v>
      </c>
      <c r="AB588">
        <v>1</v>
      </c>
      <c r="AC588">
        <f t="shared" si="133"/>
        <v>0</v>
      </c>
    </row>
    <row r="589" spans="1:29" x14ac:dyDescent="0.25">
      <c r="A589" t="s">
        <v>5568</v>
      </c>
      <c r="B589" t="s">
        <v>558</v>
      </c>
      <c r="C589" t="s">
        <v>6100</v>
      </c>
      <c r="E589" t="s">
        <v>6117</v>
      </c>
      <c r="F589" t="s">
        <v>6118</v>
      </c>
      <c r="G589">
        <v>0</v>
      </c>
      <c r="H589">
        <v>0</v>
      </c>
      <c r="I589">
        <v>0</v>
      </c>
      <c r="J589">
        <f t="shared" si="126"/>
        <v>0</v>
      </c>
      <c r="K589">
        <v>0</v>
      </c>
      <c r="L589">
        <v>0</v>
      </c>
      <c r="M589">
        <v>0</v>
      </c>
      <c r="N589">
        <f t="shared" si="127"/>
        <v>0</v>
      </c>
      <c r="O589">
        <f t="shared" si="128"/>
        <v>0</v>
      </c>
      <c r="P589">
        <f t="shared" si="129"/>
        <v>0</v>
      </c>
      <c r="Q589" s="42">
        <f t="shared" si="130"/>
        <v>0</v>
      </c>
      <c r="R589" s="50">
        <f t="shared" si="134"/>
        <v>0</v>
      </c>
      <c r="S589" s="42">
        <v>9.0000000000000008E-4</v>
      </c>
      <c r="T589" s="42">
        <v>1E-3</v>
      </c>
      <c r="U589">
        <f t="shared" si="135"/>
        <v>0</v>
      </c>
      <c r="V589">
        <f>((R589)/(T589-S589))*100</f>
        <v>0</v>
      </c>
      <c r="W589" cm="1">
        <f t="array" ref="W589">_xlfn.IFS(Q589&lt;0,-1,Q589=0,0,Q589&gt;0,1)</f>
        <v>0</v>
      </c>
      <c r="X589" cm="1">
        <f t="array" ref="X589">_xlfn.IFS(W589=0,0,AND(W589&lt;0,V589&lt;50),1,AND(W589&lt;0,V589&lt;80),2,AND(W589&lt;0,V589&lt;90),3,AND(W589&lt;0,V589&lt;100),4,AND(W589&lt;0,V589&gt;100),5,AND(W589&gt;0,U589&gt;100),5,AND(W589&gt;0,U589&gt;10),4,AND(W589&gt;0,U589&gt;5),3,AND(W589&gt;0,U589&gt;2),2,AND(W589&gt;0,U589&gt;0),1)</f>
        <v>0</v>
      </c>
      <c r="Y589" cm="1">
        <f t="array" ref="Y589">_xlfn.IFS(W589=0,0,AND(W589&lt;0,X589=1),11,AND(W589&gt;0,X589=1),12,AND(W589&lt;0,X589=2),11,AND(W589&gt;0,X589=2),22,AND(W589&lt;0,X589=3),11,AND(W589&gt;0,X589=3),32,AND(W589&lt;0,X589=4),41,AND(W589&gt;0,X589=4),42,AND(W589&lt;0,X589=5),51,AND(W589&gt;0,X589=5),52)</f>
        <v>0</v>
      </c>
      <c r="Z589">
        <f t="shared" si="131"/>
        <v>0</v>
      </c>
      <c r="AA589">
        <f t="shared" si="132"/>
        <v>0</v>
      </c>
      <c r="AB589">
        <v>1</v>
      </c>
      <c r="AC589">
        <f t="shared" si="133"/>
        <v>0</v>
      </c>
    </row>
    <row r="590" spans="1:29" x14ac:dyDescent="0.25">
      <c r="A590" t="s">
        <v>3462</v>
      </c>
      <c r="B590" t="s">
        <v>559</v>
      </c>
      <c r="C590" t="s">
        <v>6100</v>
      </c>
      <c r="E590" t="s">
        <v>6117</v>
      </c>
      <c r="F590" t="s">
        <v>6118</v>
      </c>
      <c r="G590">
        <v>0</v>
      </c>
      <c r="H590">
        <v>14996.8887075</v>
      </c>
      <c r="I590">
        <v>0</v>
      </c>
      <c r="J590">
        <f t="shared" si="126"/>
        <v>14996.8887075</v>
      </c>
      <c r="K590">
        <v>0</v>
      </c>
      <c r="L590">
        <v>0</v>
      </c>
      <c r="M590">
        <v>34492.5</v>
      </c>
      <c r="N590">
        <f t="shared" si="127"/>
        <v>34492.5</v>
      </c>
      <c r="O590">
        <f t="shared" si="128"/>
        <v>4.7554822131849316E-4</v>
      </c>
      <c r="P590">
        <f t="shared" si="129"/>
        <v>1.0937500000000001E-3</v>
      </c>
      <c r="Q590" s="42">
        <f t="shared" si="130"/>
        <v>6.1820177868150694E-4</v>
      </c>
      <c r="R590" s="50">
        <f t="shared" si="134"/>
        <v>6.1820177868150694E-4</v>
      </c>
      <c r="S590" s="42">
        <v>9.0000000000000008E-4</v>
      </c>
      <c r="T590" s="42">
        <v>4.0000000000000001E-3</v>
      </c>
      <c r="U590">
        <f t="shared" si="135"/>
        <v>15.455044467037673</v>
      </c>
      <c r="V590">
        <v>-888</v>
      </c>
      <c r="W590" cm="1">
        <f t="array" ref="W590">_xlfn.IFS(Q590&lt;0,-1,Q590=0,0,Q590&gt;0,1)</f>
        <v>1</v>
      </c>
      <c r="X590" cm="1">
        <f t="array" ref="X590">_xlfn.IFS(W590=0,0,AND(W590&lt;0,V590&lt;50),1,AND(W590&lt;0,V590&lt;80),2,AND(W590&lt;0,V590&lt;90),3,AND(W590&lt;0,V590&lt;100),4,AND(W590&lt;0,V590&gt;100),5,AND(W590&gt;0,U590&gt;100),5,AND(W590&gt;0,U590&gt;10),4,AND(W590&gt;0,U590&gt;5),3,AND(W590&gt;0,U590&gt;2),2,AND(W590&gt;0,U590&gt;0),1)</f>
        <v>4</v>
      </c>
      <c r="Y590" cm="1">
        <f t="array" ref="Y590">_xlfn.IFS(W590=0,0,AND(W590&lt;0,X590=1),11,AND(W590&gt;0,X590=1),12,AND(W590&lt;0,X590=2),11,AND(W590&gt;0,X590=2),22,AND(W590&lt;0,X590=3),11,AND(W590&gt;0,X590=3),32,AND(W590&lt;0,X590=4),41,AND(W590&gt;0,X590=4),42,AND(W590&lt;0,X590=5),51,AND(W590&gt;0,X590=5),52)</f>
        <v>42</v>
      </c>
      <c r="Z590">
        <f t="shared" si="131"/>
        <v>0</v>
      </c>
      <c r="AA590">
        <f t="shared" si="132"/>
        <v>0</v>
      </c>
      <c r="AB590">
        <v>1</v>
      </c>
      <c r="AC590">
        <f t="shared" si="133"/>
        <v>0</v>
      </c>
    </row>
    <row r="591" spans="1:29" x14ac:dyDescent="0.25">
      <c r="A591" t="s">
        <v>5381</v>
      </c>
      <c r="B591" t="s">
        <v>560</v>
      </c>
      <c r="C591" t="s">
        <v>6100</v>
      </c>
      <c r="E591" t="s">
        <v>6117</v>
      </c>
      <c r="F591" t="s">
        <v>6118</v>
      </c>
      <c r="G591">
        <v>0</v>
      </c>
      <c r="H591">
        <v>0</v>
      </c>
      <c r="I591">
        <v>0</v>
      </c>
      <c r="J591">
        <f t="shared" si="126"/>
        <v>0</v>
      </c>
      <c r="K591">
        <v>0</v>
      </c>
      <c r="L591">
        <v>0</v>
      </c>
      <c r="M591">
        <v>0</v>
      </c>
      <c r="N591">
        <f t="shared" si="127"/>
        <v>0</v>
      </c>
      <c r="O591">
        <f t="shared" si="128"/>
        <v>0</v>
      </c>
      <c r="P591">
        <f t="shared" si="129"/>
        <v>0</v>
      </c>
      <c r="Q591" s="42">
        <f t="shared" si="130"/>
        <v>0</v>
      </c>
      <c r="R591" s="50">
        <f t="shared" si="134"/>
        <v>0</v>
      </c>
      <c r="S591" s="42">
        <v>0.10422493350000002</v>
      </c>
      <c r="T591" s="42">
        <v>0.31985631660000002</v>
      </c>
      <c r="U591">
        <f t="shared" si="135"/>
        <v>0</v>
      </c>
      <c r="V591">
        <f>((R591)/(T591-S591))*100</f>
        <v>0</v>
      </c>
      <c r="W591" cm="1">
        <f t="array" ref="W591">_xlfn.IFS(Q591&lt;0,-1,Q591=0,0,Q591&gt;0,1)</f>
        <v>0</v>
      </c>
      <c r="X591" cm="1">
        <f t="array" ref="X591">_xlfn.IFS(W591=0,0,AND(W591&lt;0,V591&lt;50),1,AND(W591&lt;0,V591&lt;80),2,AND(W591&lt;0,V591&lt;90),3,AND(W591&lt;0,V591&lt;100),4,AND(W591&lt;0,V591&gt;100),5,AND(W591&gt;0,U591&gt;100),5,AND(W591&gt;0,U591&gt;10),4,AND(W591&gt;0,U591&gt;5),3,AND(W591&gt;0,U591&gt;2),2,AND(W591&gt;0,U591&gt;0),1)</f>
        <v>0</v>
      </c>
      <c r="Y591" cm="1">
        <f t="array" ref="Y591">_xlfn.IFS(W591=0,0,AND(W591&lt;0,X591=1),11,AND(W591&gt;0,X591=1),12,AND(W591&lt;0,X591=2),11,AND(W591&gt;0,X591=2),22,AND(W591&lt;0,X591=3),11,AND(W591&gt;0,X591=3),32,AND(W591&lt;0,X591=4),41,AND(W591&gt;0,X591=4),42,AND(W591&lt;0,X591=5),51,AND(W591&gt;0,X591=5),52)</f>
        <v>0</v>
      </c>
      <c r="Z591">
        <f t="shared" si="131"/>
        <v>1</v>
      </c>
      <c r="AA591">
        <f t="shared" si="132"/>
        <v>1</v>
      </c>
      <c r="AB591">
        <v>1</v>
      </c>
      <c r="AC591">
        <f t="shared" si="133"/>
        <v>2</v>
      </c>
    </row>
    <row r="592" spans="1:29" x14ac:dyDescent="0.25">
      <c r="A592" t="s">
        <v>3294</v>
      </c>
      <c r="B592" t="s">
        <v>561</v>
      </c>
      <c r="C592" t="s">
        <v>6100</v>
      </c>
      <c r="E592" t="s">
        <v>6117</v>
      </c>
      <c r="F592" t="s">
        <v>6118</v>
      </c>
      <c r="G592">
        <v>0</v>
      </c>
      <c r="H592">
        <v>0</v>
      </c>
      <c r="I592">
        <v>0</v>
      </c>
      <c r="J592">
        <f t="shared" si="126"/>
        <v>0</v>
      </c>
      <c r="K592">
        <v>0</v>
      </c>
      <c r="L592">
        <v>0</v>
      </c>
      <c r="M592">
        <v>4380</v>
      </c>
      <c r="N592">
        <f t="shared" si="127"/>
        <v>4380</v>
      </c>
      <c r="O592">
        <f t="shared" si="128"/>
        <v>0</v>
      </c>
      <c r="P592">
        <f t="shared" si="129"/>
        <v>1.3888888888888889E-4</v>
      </c>
      <c r="Q592" s="42">
        <f t="shared" si="130"/>
        <v>1.3888888888888889E-4</v>
      </c>
      <c r="R592" s="50">
        <f t="shared" si="134"/>
        <v>1.3888888888888889E-4</v>
      </c>
      <c r="S592" s="42">
        <v>4.4927914800000003E-2</v>
      </c>
      <c r="T592" s="42">
        <v>0.1389783379</v>
      </c>
      <c r="U592">
        <f t="shared" si="135"/>
        <v>9.9935638163139148E-2</v>
      </c>
      <c r="V592">
        <v>-888</v>
      </c>
      <c r="W592" cm="1">
        <f t="array" ref="W592">_xlfn.IFS(Q592&lt;0,-1,Q592=0,0,Q592&gt;0,1)</f>
        <v>1</v>
      </c>
      <c r="X592" cm="1">
        <f t="array" ref="X592">_xlfn.IFS(W592=0,0,AND(W592&lt;0,V592&lt;50),1,AND(W592&lt;0,V592&lt;80),2,AND(W592&lt;0,V592&lt;90),3,AND(W592&lt;0,V592&lt;100),4,AND(W592&lt;0,V592&gt;100),5,AND(W592&gt;0,U592&gt;100),5,AND(W592&gt;0,U592&gt;10),4,AND(W592&gt;0,U592&gt;5),3,AND(W592&gt;0,U592&gt;2),2,AND(W592&gt;0,U592&gt;0),1)</f>
        <v>1</v>
      </c>
      <c r="Y592" cm="1">
        <f t="array" ref="Y592">_xlfn.IFS(W592=0,0,AND(W592&lt;0,X592=1),11,AND(W592&gt;0,X592=1),12,AND(W592&lt;0,X592=2),11,AND(W592&gt;0,X592=2),22,AND(W592&lt;0,X592=3),11,AND(W592&gt;0,X592=3),32,AND(W592&lt;0,X592=4),41,AND(W592&gt;0,X592=4),42,AND(W592&lt;0,X592=5),51,AND(W592&gt;0,X592=5),52)</f>
        <v>12</v>
      </c>
      <c r="Z592">
        <f t="shared" si="131"/>
        <v>1</v>
      </c>
      <c r="AA592">
        <f t="shared" si="132"/>
        <v>1</v>
      </c>
      <c r="AB592">
        <v>1</v>
      </c>
      <c r="AC592">
        <f t="shared" si="133"/>
        <v>2</v>
      </c>
    </row>
    <row r="593" spans="1:29" x14ac:dyDescent="0.25">
      <c r="A593" t="s">
        <v>6043</v>
      </c>
      <c r="B593" t="s">
        <v>562</v>
      </c>
      <c r="C593" t="s">
        <v>6100</v>
      </c>
      <c r="E593" t="s">
        <v>6117</v>
      </c>
      <c r="F593" t="s">
        <v>6118</v>
      </c>
      <c r="G593">
        <v>0</v>
      </c>
      <c r="H593">
        <v>0</v>
      </c>
      <c r="I593">
        <v>0</v>
      </c>
      <c r="J593">
        <f t="shared" si="126"/>
        <v>0</v>
      </c>
      <c r="K593">
        <v>0</v>
      </c>
      <c r="L593">
        <v>0</v>
      </c>
      <c r="M593">
        <v>0</v>
      </c>
      <c r="N593">
        <f t="shared" si="127"/>
        <v>0</v>
      </c>
      <c r="O593">
        <f t="shared" si="128"/>
        <v>0</v>
      </c>
      <c r="P593">
        <f t="shared" si="129"/>
        <v>0</v>
      </c>
      <c r="Q593" s="42">
        <f t="shared" si="130"/>
        <v>0</v>
      </c>
      <c r="R593" s="50">
        <f t="shared" si="134"/>
        <v>0</v>
      </c>
      <c r="S593" s="42">
        <v>5.0588468800000001E-2</v>
      </c>
      <c r="T593" s="42">
        <v>0.15657064230000001</v>
      </c>
      <c r="U593">
        <f t="shared" si="135"/>
        <v>0</v>
      </c>
      <c r="V593">
        <f>((R593)/(T593-S593))*100</f>
        <v>0</v>
      </c>
      <c r="W593" cm="1">
        <f t="array" ref="W593">_xlfn.IFS(Q593&lt;0,-1,Q593=0,0,Q593&gt;0,1)</f>
        <v>0</v>
      </c>
      <c r="X593" cm="1">
        <f t="array" ref="X593">_xlfn.IFS(W593=0,0,AND(W593&lt;0,V593&lt;50),1,AND(W593&lt;0,V593&lt;80),2,AND(W593&lt;0,V593&lt;90),3,AND(W593&lt;0,V593&lt;100),4,AND(W593&lt;0,V593&gt;100),5,AND(W593&gt;0,U593&gt;100),5,AND(W593&gt;0,U593&gt;10),4,AND(W593&gt;0,U593&gt;5),3,AND(W593&gt;0,U593&gt;2),2,AND(W593&gt;0,U593&gt;0),1)</f>
        <v>0</v>
      </c>
      <c r="Y593" cm="1">
        <f t="array" ref="Y593">_xlfn.IFS(W593=0,0,AND(W593&lt;0,X593=1),11,AND(W593&gt;0,X593=1),12,AND(W593&lt;0,X593=2),11,AND(W593&gt;0,X593=2),22,AND(W593&lt;0,X593=3),11,AND(W593&gt;0,X593=3),32,AND(W593&lt;0,X593=4),41,AND(W593&gt;0,X593=4),42,AND(W593&lt;0,X593=5),51,AND(W593&gt;0,X593=5),52)</f>
        <v>0</v>
      </c>
      <c r="Z593">
        <f t="shared" si="131"/>
        <v>1</v>
      </c>
      <c r="AA593">
        <f t="shared" si="132"/>
        <v>1</v>
      </c>
      <c r="AB593">
        <v>1</v>
      </c>
      <c r="AC593">
        <f t="shared" si="133"/>
        <v>2</v>
      </c>
    </row>
    <row r="594" spans="1:29" x14ac:dyDescent="0.25">
      <c r="A594" t="s">
        <v>5140</v>
      </c>
      <c r="B594" t="s">
        <v>563</v>
      </c>
      <c r="C594" t="s">
        <v>6100</v>
      </c>
      <c r="E594" t="s">
        <v>6117</v>
      </c>
      <c r="F594" t="s">
        <v>6118</v>
      </c>
      <c r="G594">
        <v>0</v>
      </c>
      <c r="H594">
        <v>0</v>
      </c>
      <c r="I594">
        <v>370695.8</v>
      </c>
      <c r="J594">
        <f t="shared" si="126"/>
        <v>370695.8</v>
      </c>
      <c r="K594">
        <v>0</v>
      </c>
      <c r="L594">
        <v>0</v>
      </c>
      <c r="M594">
        <v>146429.4</v>
      </c>
      <c r="N594">
        <f t="shared" si="127"/>
        <v>146429.4</v>
      </c>
      <c r="O594">
        <f t="shared" si="128"/>
        <v>1.1754686707255201E-2</v>
      </c>
      <c r="P594">
        <f t="shared" si="129"/>
        <v>4.6432458143074581E-3</v>
      </c>
      <c r="Q594" s="42">
        <f t="shared" si="130"/>
        <v>-7.1114408929477428E-3</v>
      </c>
      <c r="R594" s="50">
        <f>Q594*(-1)</f>
        <v>7.1114408929477428E-3</v>
      </c>
      <c r="S594" s="42">
        <v>0.16070400000000001</v>
      </c>
      <c r="T594" s="42">
        <v>0.59066187719999996</v>
      </c>
      <c r="U594">
        <v>-888</v>
      </c>
      <c r="V594">
        <f>((R594)/(T594-S594))*100</f>
        <v>1.6539854878946134</v>
      </c>
      <c r="W594" cm="1">
        <f t="array" ref="W594">_xlfn.IFS(Q594&lt;0,-1,Q594=0,0,Q594&gt;0,1)</f>
        <v>-1</v>
      </c>
      <c r="X594" cm="1">
        <f t="array" ref="X594">_xlfn.IFS(W594=0,0,AND(W594&lt;0,V594&lt;50),1,AND(W594&lt;0,V594&lt;80),2,AND(W594&lt;0,V594&lt;90),3,AND(W594&lt;0,V594&lt;100),4,AND(W594&lt;0,V594&gt;100),5,AND(W594&gt;0,U594&gt;100),5,AND(W594&gt;0,U594&gt;10),4,AND(W594&gt;0,U594&gt;5),3,AND(W594&gt;0,U594&gt;2),2,AND(W594&gt;0,U594&gt;0),1)</f>
        <v>1</v>
      </c>
      <c r="Y594" cm="1">
        <f t="array" ref="Y594">_xlfn.IFS(W594=0,0,AND(W594&lt;0,X594=1),11,AND(W594&gt;0,X594=1),12,AND(W594&lt;0,X594=2),11,AND(W594&gt;0,X594=2),22,AND(W594&lt;0,X594=3),11,AND(W594&gt;0,X594=3),32,AND(W594&lt;0,X594=4),41,AND(W594&gt;0,X594=4),42,AND(W594&lt;0,X594=5),51,AND(W594&gt;0,X594=5),52)</f>
        <v>11</v>
      </c>
      <c r="Z594">
        <f t="shared" si="131"/>
        <v>1</v>
      </c>
      <c r="AA594">
        <f t="shared" si="132"/>
        <v>1</v>
      </c>
      <c r="AB594">
        <v>0</v>
      </c>
      <c r="AC594">
        <f t="shared" si="133"/>
        <v>1</v>
      </c>
    </row>
    <row r="595" spans="1:29" x14ac:dyDescent="0.25">
      <c r="A595" t="s">
        <v>3135</v>
      </c>
      <c r="B595" t="s">
        <v>564</v>
      </c>
      <c r="C595" t="s">
        <v>6100</v>
      </c>
      <c r="E595" t="s">
        <v>6117</v>
      </c>
      <c r="F595" t="s">
        <v>6118</v>
      </c>
      <c r="G595">
        <v>0</v>
      </c>
      <c r="H595">
        <v>0</v>
      </c>
      <c r="I595">
        <v>0</v>
      </c>
      <c r="J595">
        <f t="shared" si="126"/>
        <v>0</v>
      </c>
      <c r="K595">
        <v>0</v>
      </c>
      <c r="L595">
        <v>0</v>
      </c>
      <c r="M595">
        <v>6147</v>
      </c>
      <c r="N595">
        <f t="shared" si="127"/>
        <v>6147</v>
      </c>
      <c r="O595">
        <f t="shared" si="128"/>
        <v>0</v>
      </c>
      <c r="P595">
        <f t="shared" si="129"/>
        <v>1.9492009132420092E-4</v>
      </c>
      <c r="Q595" s="42">
        <f t="shared" si="130"/>
        <v>1.9492009132420092E-4</v>
      </c>
      <c r="R595" s="50">
        <f>Q595</f>
        <v>1.9492009132420092E-4</v>
      </c>
      <c r="S595" s="42">
        <v>9.0000000000000008E-4</v>
      </c>
      <c r="T595" s="42">
        <v>4.0000000000000001E-3</v>
      </c>
      <c r="U595">
        <f>(Q595/T595)*100</f>
        <v>4.8730022831050235</v>
      </c>
      <c r="V595">
        <v>-888</v>
      </c>
      <c r="W595" cm="1">
        <f t="array" ref="W595">_xlfn.IFS(Q595&lt;0,-1,Q595=0,0,Q595&gt;0,1)</f>
        <v>1</v>
      </c>
      <c r="X595" cm="1">
        <f t="array" ref="X595">_xlfn.IFS(W595=0,0,AND(W595&lt;0,V595&lt;50),1,AND(W595&lt;0,V595&lt;80),2,AND(W595&lt;0,V595&lt;90),3,AND(W595&lt;0,V595&lt;100),4,AND(W595&lt;0,V595&gt;100),5,AND(W595&gt;0,U595&gt;100),5,AND(W595&gt;0,U595&gt;10),4,AND(W595&gt;0,U595&gt;5),3,AND(W595&gt;0,U595&gt;2),2,AND(W595&gt;0,U595&gt;0),1)</f>
        <v>2</v>
      </c>
      <c r="Y595" cm="1">
        <f t="array" ref="Y595">_xlfn.IFS(W595=0,0,AND(W595&lt;0,X595=1),11,AND(W595&gt;0,X595=1),12,AND(W595&lt;0,X595=2),11,AND(W595&gt;0,X595=2),22,AND(W595&lt;0,X595=3),11,AND(W595&gt;0,X595=3),32,AND(W595&lt;0,X595=4),41,AND(W595&gt;0,X595=4),42,AND(W595&lt;0,X595=5),51,AND(W595&gt;0,X595=5),52)</f>
        <v>22</v>
      </c>
      <c r="Z595">
        <f t="shared" si="131"/>
        <v>0</v>
      </c>
      <c r="AA595">
        <f t="shared" si="132"/>
        <v>0</v>
      </c>
      <c r="AB595">
        <v>1</v>
      </c>
      <c r="AC595">
        <f t="shared" si="133"/>
        <v>0</v>
      </c>
    </row>
    <row r="596" spans="1:29" x14ac:dyDescent="0.25">
      <c r="A596" t="s">
        <v>5119</v>
      </c>
      <c r="B596" t="s">
        <v>565</v>
      </c>
      <c r="C596" t="s">
        <v>6100</v>
      </c>
      <c r="E596" t="s">
        <v>6117</v>
      </c>
      <c r="F596" t="s">
        <v>6118</v>
      </c>
      <c r="G596">
        <v>0</v>
      </c>
      <c r="H596">
        <v>0</v>
      </c>
      <c r="I596">
        <v>0</v>
      </c>
      <c r="J596">
        <f t="shared" si="126"/>
        <v>0</v>
      </c>
      <c r="K596">
        <v>0</v>
      </c>
      <c r="L596">
        <v>0</v>
      </c>
      <c r="M596">
        <v>0</v>
      </c>
      <c r="N596">
        <f t="shared" si="127"/>
        <v>0</v>
      </c>
      <c r="O596">
        <f t="shared" si="128"/>
        <v>0</v>
      </c>
      <c r="P596">
        <f t="shared" si="129"/>
        <v>0</v>
      </c>
      <c r="Q596" s="42">
        <f t="shared" si="130"/>
        <v>0</v>
      </c>
      <c r="R596" s="50">
        <f>Q596</f>
        <v>0</v>
      </c>
      <c r="S596" s="42">
        <v>9.0000000000000008E-4</v>
      </c>
      <c r="T596" s="42">
        <v>1E-3</v>
      </c>
      <c r="U596">
        <f>(Q596/T596)*100</f>
        <v>0</v>
      </c>
      <c r="V596">
        <f>((R596)/(T596-S596))*100</f>
        <v>0</v>
      </c>
      <c r="W596" cm="1">
        <f t="array" ref="W596">_xlfn.IFS(Q596&lt;0,-1,Q596=0,0,Q596&gt;0,1)</f>
        <v>0</v>
      </c>
      <c r="X596" cm="1">
        <f t="array" ref="X596">_xlfn.IFS(W596=0,0,AND(W596&lt;0,V596&lt;50),1,AND(W596&lt;0,V596&lt;80),2,AND(W596&lt;0,V596&lt;90),3,AND(W596&lt;0,V596&lt;100),4,AND(W596&lt;0,V596&gt;100),5,AND(W596&gt;0,U596&gt;100),5,AND(W596&gt;0,U596&gt;10),4,AND(W596&gt;0,U596&gt;5),3,AND(W596&gt;0,U596&gt;2),2,AND(W596&gt;0,U596&gt;0),1)</f>
        <v>0</v>
      </c>
      <c r="Y596" cm="1">
        <f t="array" ref="Y596">_xlfn.IFS(W596=0,0,AND(W596&lt;0,X596=1),11,AND(W596&gt;0,X596=1),12,AND(W596&lt;0,X596=2),11,AND(W596&gt;0,X596=2),22,AND(W596&lt;0,X596=3),11,AND(W596&gt;0,X596=3),32,AND(W596&lt;0,X596=4),41,AND(W596&gt;0,X596=4),42,AND(W596&lt;0,X596=5),51,AND(W596&gt;0,X596=5),52)</f>
        <v>0</v>
      </c>
      <c r="Z596">
        <f t="shared" si="131"/>
        <v>0</v>
      </c>
      <c r="AA596">
        <f t="shared" si="132"/>
        <v>0</v>
      </c>
      <c r="AB596">
        <v>1</v>
      </c>
      <c r="AC596">
        <f t="shared" si="133"/>
        <v>0</v>
      </c>
    </row>
    <row r="597" spans="1:29" x14ac:dyDescent="0.25">
      <c r="A597" t="s">
        <v>3707</v>
      </c>
      <c r="B597" t="s">
        <v>566</v>
      </c>
      <c r="C597" t="s">
        <v>6100</v>
      </c>
      <c r="E597" t="s">
        <v>6117</v>
      </c>
      <c r="F597" t="s">
        <v>6118</v>
      </c>
      <c r="G597">
        <v>0</v>
      </c>
      <c r="H597">
        <v>901339.71770385012</v>
      </c>
      <c r="I597">
        <v>0</v>
      </c>
      <c r="J597">
        <f t="shared" si="126"/>
        <v>901339.71770385012</v>
      </c>
      <c r="K597">
        <v>0</v>
      </c>
      <c r="L597">
        <v>0</v>
      </c>
      <c r="M597">
        <v>268782</v>
      </c>
      <c r="N597">
        <f t="shared" si="127"/>
        <v>268782</v>
      </c>
      <c r="O597">
        <f t="shared" si="128"/>
        <v>2.8581294955094181E-2</v>
      </c>
      <c r="P597">
        <f t="shared" si="129"/>
        <v>8.5230213089802134E-3</v>
      </c>
      <c r="Q597" s="42">
        <f t="shared" si="130"/>
        <v>-2.0058273646113969E-2</v>
      </c>
      <c r="R597" s="50">
        <f>Q597*(-1)</f>
        <v>2.0058273646113969E-2</v>
      </c>
      <c r="S597" s="42">
        <v>0.14954746220000001</v>
      </c>
      <c r="T597" s="42">
        <v>0.54894082600000005</v>
      </c>
      <c r="U597">
        <v>-888</v>
      </c>
      <c r="V597">
        <f>((R597)/(T597-S597))*100</f>
        <v>5.0221850096032989</v>
      </c>
      <c r="W597" cm="1">
        <f t="array" ref="W597">_xlfn.IFS(Q597&lt;0,-1,Q597=0,0,Q597&gt;0,1)</f>
        <v>-1</v>
      </c>
      <c r="X597" cm="1">
        <f t="array" ref="X597">_xlfn.IFS(W597=0,0,AND(W597&lt;0,V597&lt;50),1,AND(W597&lt;0,V597&lt;80),2,AND(W597&lt;0,V597&lt;90),3,AND(W597&lt;0,V597&lt;100),4,AND(W597&lt;0,V597&gt;100),5,AND(W597&gt;0,U597&gt;100),5,AND(W597&gt;0,U597&gt;10),4,AND(W597&gt;0,U597&gt;5),3,AND(W597&gt;0,U597&gt;2),2,AND(W597&gt;0,U597&gt;0),1)</f>
        <v>1</v>
      </c>
      <c r="Y597" cm="1">
        <f t="array" ref="Y597">_xlfn.IFS(W597=0,0,AND(W597&lt;0,X597=1),11,AND(W597&gt;0,X597=1),12,AND(W597&lt;0,X597=2),11,AND(W597&gt;0,X597=2),22,AND(W597&lt;0,X597=3),11,AND(W597&gt;0,X597=3),32,AND(W597&lt;0,X597=4),41,AND(W597&gt;0,X597=4),42,AND(W597&lt;0,X597=5),51,AND(W597&gt;0,X597=5),52)</f>
        <v>11</v>
      </c>
      <c r="Z597">
        <f t="shared" si="131"/>
        <v>1</v>
      </c>
      <c r="AA597">
        <f t="shared" si="132"/>
        <v>1</v>
      </c>
      <c r="AB597">
        <v>1</v>
      </c>
      <c r="AC597">
        <f t="shared" si="133"/>
        <v>2</v>
      </c>
    </row>
    <row r="598" spans="1:29" x14ac:dyDescent="0.25">
      <c r="A598" t="s">
        <v>5216</v>
      </c>
      <c r="B598" t="s">
        <v>567</v>
      </c>
      <c r="C598" t="s">
        <v>6100</v>
      </c>
      <c r="E598" t="s">
        <v>6117</v>
      </c>
      <c r="F598" t="s">
        <v>6118</v>
      </c>
      <c r="G598">
        <v>0</v>
      </c>
      <c r="H598">
        <v>0</v>
      </c>
      <c r="I598">
        <v>49669.200000000004</v>
      </c>
      <c r="J598">
        <f t="shared" si="126"/>
        <v>49669.200000000004</v>
      </c>
      <c r="K598">
        <v>0</v>
      </c>
      <c r="L598">
        <v>0</v>
      </c>
      <c r="M598">
        <v>11682</v>
      </c>
      <c r="N598">
        <f t="shared" si="127"/>
        <v>11682</v>
      </c>
      <c r="O598">
        <f t="shared" si="128"/>
        <v>1.5750000000000002E-3</v>
      </c>
      <c r="P598">
        <f t="shared" si="129"/>
        <v>3.7043378995433787E-4</v>
      </c>
      <c r="Q598" s="42">
        <f t="shared" si="130"/>
        <v>-1.2045662100456623E-3</v>
      </c>
      <c r="R598" s="50">
        <f>Q598*(-1)</f>
        <v>1.2045662100456623E-3</v>
      </c>
      <c r="S598" s="42">
        <v>4.7486697099999996E-2</v>
      </c>
      <c r="T598" s="42">
        <v>0.17280655910000001</v>
      </c>
      <c r="U598">
        <v>-888</v>
      </c>
      <c r="V598">
        <f>((R598)/(T598-S598))*100</f>
        <v>0.96119337415617512</v>
      </c>
      <c r="W598" cm="1">
        <f t="array" ref="W598">_xlfn.IFS(Q598&lt;0,-1,Q598=0,0,Q598&gt;0,1)</f>
        <v>-1</v>
      </c>
      <c r="X598" cm="1">
        <f t="array" ref="X598">_xlfn.IFS(W598=0,0,AND(W598&lt;0,V598&lt;50),1,AND(W598&lt;0,V598&lt;80),2,AND(W598&lt;0,V598&lt;90),3,AND(W598&lt;0,V598&lt;100),4,AND(W598&lt;0,V598&gt;100),5,AND(W598&gt;0,U598&gt;100),5,AND(W598&gt;0,U598&gt;10),4,AND(W598&gt;0,U598&gt;5),3,AND(W598&gt;0,U598&gt;2),2,AND(W598&gt;0,U598&gt;0),1)</f>
        <v>1</v>
      </c>
      <c r="Y598" cm="1">
        <f t="array" ref="Y598">_xlfn.IFS(W598=0,0,AND(W598&lt;0,X598=1),11,AND(W598&gt;0,X598=1),12,AND(W598&lt;0,X598=2),11,AND(W598&gt;0,X598=2),22,AND(W598&lt;0,X598=3),11,AND(W598&gt;0,X598=3),32,AND(W598&lt;0,X598=4),41,AND(W598&gt;0,X598=4),42,AND(W598&lt;0,X598=5),51,AND(W598&gt;0,X598=5),52)</f>
        <v>11</v>
      </c>
      <c r="Z598">
        <f t="shared" si="131"/>
        <v>1</v>
      </c>
      <c r="AA598">
        <f t="shared" si="132"/>
        <v>1</v>
      </c>
      <c r="AB598">
        <v>1</v>
      </c>
      <c r="AC598">
        <f t="shared" si="133"/>
        <v>2</v>
      </c>
    </row>
    <row r="599" spans="1:29" x14ac:dyDescent="0.25">
      <c r="A599" t="s">
        <v>3794</v>
      </c>
      <c r="B599" t="s">
        <v>568</v>
      </c>
      <c r="C599" t="s">
        <v>6100</v>
      </c>
      <c r="E599" t="s">
        <v>6117</v>
      </c>
      <c r="F599" t="s">
        <v>6118</v>
      </c>
      <c r="G599">
        <v>0</v>
      </c>
      <c r="H599">
        <v>0</v>
      </c>
      <c r="I599">
        <v>0</v>
      </c>
      <c r="J599">
        <f t="shared" si="126"/>
        <v>0</v>
      </c>
      <c r="K599">
        <v>0</v>
      </c>
      <c r="L599">
        <v>0</v>
      </c>
      <c r="M599">
        <v>57400</v>
      </c>
      <c r="N599">
        <f t="shared" si="127"/>
        <v>57400</v>
      </c>
      <c r="O599">
        <f t="shared" si="128"/>
        <v>0</v>
      </c>
      <c r="P599">
        <f t="shared" si="129"/>
        <v>1.8201420598680873E-3</v>
      </c>
      <c r="Q599" s="42">
        <f t="shared" si="130"/>
        <v>1.8201420598680873E-3</v>
      </c>
      <c r="R599" s="50">
        <f>Q599</f>
        <v>1.8201420598680873E-3</v>
      </c>
      <c r="S599" s="42">
        <v>6.3416158299999997E-2</v>
      </c>
      <c r="T599" s="42">
        <v>0.23108320239999999</v>
      </c>
      <c r="U599">
        <f>(Q599/T599)*100</f>
        <v>0.78765658471248856</v>
      </c>
      <c r="V599">
        <v>-888</v>
      </c>
      <c r="W599" cm="1">
        <f t="array" ref="W599">_xlfn.IFS(Q599&lt;0,-1,Q599=0,0,Q599&gt;0,1)</f>
        <v>1</v>
      </c>
      <c r="X599" cm="1">
        <f t="array" ref="X599">_xlfn.IFS(W599=0,0,AND(W599&lt;0,V599&lt;50),1,AND(W599&lt;0,V599&lt;80),2,AND(W599&lt;0,V599&lt;90),3,AND(W599&lt;0,V599&lt;100),4,AND(W599&lt;0,V599&gt;100),5,AND(W599&gt;0,U599&gt;100),5,AND(W599&gt;0,U599&gt;10),4,AND(W599&gt;0,U599&gt;5),3,AND(W599&gt;0,U599&gt;2),2,AND(W599&gt;0,U599&gt;0),1)</f>
        <v>1</v>
      </c>
      <c r="Y599" cm="1">
        <f t="array" ref="Y599">_xlfn.IFS(W599=0,0,AND(W599&lt;0,X599=1),11,AND(W599&gt;0,X599=1),12,AND(W599&lt;0,X599=2),11,AND(W599&gt;0,X599=2),22,AND(W599&lt;0,X599=3),11,AND(W599&gt;0,X599=3),32,AND(W599&lt;0,X599=4),41,AND(W599&gt;0,X599=4),42,AND(W599&lt;0,X599=5),51,AND(W599&gt;0,X599=5),52)</f>
        <v>12</v>
      </c>
      <c r="Z599">
        <f t="shared" si="131"/>
        <v>1</v>
      </c>
      <c r="AA599">
        <f t="shared" si="132"/>
        <v>1</v>
      </c>
      <c r="AB599">
        <v>1</v>
      </c>
      <c r="AC599">
        <f t="shared" si="133"/>
        <v>2</v>
      </c>
    </row>
    <row r="600" spans="1:29" x14ac:dyDescent="0.25">
      <c r="A600" t="s">
        <v>4813</v>
      </c>
      <c r="B600" t="s">
        <v>569</v>
      </c>
      <c r="C600" t="s">
        <v>6100</v>
      </c>
      <c r="E600" t="s">
        <v>6117</v>
      </c>
      <c r="F600" t="s">
        <v>6118</v>
      </c>
      <c r="G600">
        <v>0</v>
      </c>
      <c r="H600">
        <v>0</v>
      </c>
      <c r="I600">
        <v>3232656</v>
      </c>
      <c r="J600">
        <f t="shared" si="126"/>
        <v>3232656</v>
      </c>
      <c r="K600">
        <v>0</v>
      </c>
      <c r="L600">
        <v>0</v>
      </c>
      <c r="M600">
        <v>258595.20000000001</v>
      </c>
      <c r="N600">
        <f t="shared" si="127"/>
        <v>258595.20000000001</v>
      </c>
      <c r="O600">
        <f t="shared" si="128"/>
        <v>0.1025068493150685</v>
      </c>
      <c r="P600">
        <f t="shared" si="129"/>
        <v>8.2000000000000007E-3</v>
      </c>
      <c r="Q600" s="42">
        <f t="shared" si="130"/>
        <v>-9.4306849315068497E-2</v>
      </c>
      <c r="R600" s="50">
        <f>Q600*(-1)</f>
        <v>9.4306849315068497E-2</v>
      </c>
      <c r="S600" s="42">
        <v>0.10252654531000001</v>
      </c>
      <c r="T600" s="42">
        <v>0.36338434987000001</v>
      </c>
      <c r="U600">
        <v>-888</v>
      </c>
      <c r="V600">
        <f>((R600)/(T600-S600))*100</f>
        <v>36.15258875391514</v>
      </c>
      <c r="W600" cm="1">
        <f t="array" ref="W600">_xlfn.IFS(Q600&lt;0,-1,Q600=0,0,Q600&gt;0,1)</f>
        <v>-1</v>
      </c>
      <c r="X600" cm="1">
        <f t="array" ref="X600">_xlfn.IFS(W600=0,0,AND(W600&lt;0,V600&lt;50),1,AND(W600&lt;0,V600&lt;80),2,AND(W600&lt;0,V600&lt;90),3,AND(W600&lt;0,V600&lt;100),4,AND(W600&lt;0,V600&gt;100),5,AND(W600&gt;0,U600&gt;100),5,AND(W600&gt;0,U600&gt;10),4,AND(W600&gt;0,U600&gt;5),3,AND(W600&gt;0,U600&gt;2),2,AND(W600&gt;0,U600&gt;0),1)</f>
        <v>1</v>
      </c>
      <c r="Y600" cm="1">
        <f t="array" ref="Y600">_xlfn.IFS(W600=0,0,AND(W600&lt;0,X600=1),11,AND(W600&gt;0,X600=1),12,AND(W600&lt;0,X600=2),11,AND(W600&gt;0,X600=2),22,AND(W600&lt;0,X600=3),11,AND(W600&gt;0,X600=3),32,AND(W600&lt;0,X600=4),41,AND(W600&gt;0,X600=4),42,AND(W600&lt;0,X600=5),51,AND(W600&gt;0,X600=5),52)</f>
        <v>11</v>
      </c>
      <c r="Z600">
        <f t="shared" si="131"/>
        <v>1</v>
      </c>
      <c r="AA600">
        <f t="shared" si="132"/>
        <v>1</v>
      </c>
      <c r="AB600">
        <v>1</v>
      </c>
      <c r="AC600">
        <f t="shared" si="133"/>
        <v>2</v>
      </c>
    </row>
    <row r="601" spans="1:29" x14ac:dyDescent="0.25">
      <c r="A601" t="s">
        <v>5995</v>
      </c>
      <c r="B601" t="s">
        <v>570</v>
      </c>
      <c r="C601" t="s">
        <v>6100</v>
      </c>
      <c r="E601" t="s">
        <v>6117</v>
      </c>
      <c r="F601" t="s">
        <v>6118</v>
      </c>
      <c r="G601">
        <v>0</v>
      </c>
      <c r="H601">
        <v>0</v>
      </c>
      <c r="I601">
        <v>0</v>
      </c>
      <c r="J601">
        <f t="shared" si="126"/>
        <v>0</v>
      </c>
      <c r="K601">
        <v>0</v>
      </c>
      <c r="L601">
        <v>0</v>
      </c>
      <c r="M601">
        <v>0</v>
      </c>
      <c r="N601">
        <f t="shared" si="127"/>
        <v>0</v>
      </c>
      <c r="O601">
        <f t="shared" si="128"/>
        <v>0</v>
      </c>
      <c r="P601">
        <f t="shared" si="129"/>
        <v>0</v>
      </c>
      <c r="Q601" s="42">
        <f t="shared" si="130"/>
        <v>0</v>
      </c>
      <c r="R601" s="50">
        <f>Q601</f>
        <v>0</v>
      </c>
      <c r="S601" s="42">
        <v>0.16325180719999999</v>
      </c>
      <c r="T601" s="42">
        <v>0.5043954947</v>
      </c>
      <c r="U601">
        <f>(Q601/T601)*100</f>
        <v>0</v>
      </c>
      <c r="V601">
        <f>((R601)/(T601-S601))*100</f>
        <v>0</v>
      </c>
      <c r="W601" cm="1">
        <f t="array" ref="W601">_xlfn.IFS(Q601&lt;0,-1,Q601=0,0,Q601&gt;0,1)</f>
        <v>0</v>
      </c>
      <c r="X601" cm="1">
        <f t="array" ref="X601">_xlfn.IFS(W601=0,0,AND(W601&lt;0,V601&lt;50),1,AND(W601&lt;0,V601&lt;80),2,AND(W601&lt;0,V601&lt;90),3,AND(W601&lt;0,V601&lt;100),4,AND(W601&lt;0,V601&gt;100),5,AND(W601&gt;0,U601&gt;100),5,AND(W601&gt;0,U601&gt;10),4,AND(W601&gt;0,U601&gt;5),3,AND(W601&gt;0,U601&gt;2),2,AND(W601&gt;0,U601&gt;0),1)</f>
        <v>0</v>
      </c>
      <c r="Y601" cm="1">
        <f t="array" ref="Y601">_xlfn.IFS(W601=0,0,AND(W601&lt;0,X601=1),11,AND(W601&gt;0,X601=1),12,AND(W601&lt;0,X601=2),11,AND(W601&gt;0,X601=2),22,AND(W601&lt;0,X601=3),11,AND(W601&gt;0,X601=3),32,AND(W601&lt;0,X601=4),41,AND(W601&gt;0,X601=4),42,AND(W601&lt;0,X601=5),51,AND(W601&gt;0,X601=5),52)</f>
        <v>0</v>
      </c>
      <c r="Z601">
        <f t="shared" si="131"/>
        <v>1</v>
      </c>
      <c r="AA601">
        <f t="shared" si="132"/>
        <v>1</v>
      </c>
      <c r="AB601">
        <v>1</v>
      </c>
      <c r="AC601">
        <f t="shared" si="133"/>
        <v>2</v>
      </c>
    </row>
    <row r="602" spans="1:29" x14ac:dyDescent="0.25">
      <c r="A602" t="s">
        <v>4049</v>
      </c>
      <c r="B602" t="s">
        <v>571</v>
      </c>
      <c r="C602" t="s">
        <v>6100</v>
      </c>
      <c r="E602" t="s">
        <v>6117</v>
      </c>
      <c r="F602" t="s">
        <v>6118</v>
      </c>
      <c r="G602">
        <v>0</v>
      </c>
      <c r="H602">
        <v>0</v>
      </c>
      <c r="I602">
        <v>0</v>
      </c>
      <c r="J602">
        <f t="shared" si="126"/>
        <v>0</v>
      </c>
      <c r="K602">
        <v>0</v>
      </c>
      <c r="L602">
        <v>0</v>
      </c>
      <c r="M602">
        <v>760770.9</v>
      </c>
      <c r="N602">
        <f t="shared" si="127"/>
        <v>760770.9</v>
      </c>
      <c r="O602">
        <f t="shared" si="128"/>
        <v>0</v>
      </c>
      <c r="P602">
        <f t="shared" si="129"/>
        <v>2.4123886986301371E-2</v>
      </c>
      <c r="Q602" s="42">
        <f t="shared" si="130"/>
        <v>2.4123886986301371E-2</v>
      </c>
      <c r="R602" s="50">
        <f>Q602</f>
        <v>2.4123886986301371E-2</v>
      </c>
      <c r="S602" s="42">
        <v>0.61334164589999995</v>
      </c>
      <c r="T602" s="42">
        <v>1.8951042273000001</v>
      </c>
      <c r="U602">
        <f>(Q602/T602)*100</f>
        <v>1.2729583227552208</v>
      </c>
      <c r="V602">
        <v>-888</v>
      </c>
      <c r="W602" cm="1">
        <f t="array" ref="W602">_xlfn.IFS(Q602&lt;0,-1,Q602=0,0,Q602&gt;0,1)</f>
        <v>1</v>
      </c>
      <c r="X602" cm="1">
        <f t="array" ref="X602">_xlfn.IFS(W602=0,0,AND(W602&lt;0,V602&lt;50),1,AND(W602&lt;0,V602&lt;80),2,AND(W602&lt;0,V602&lt;90),3,AND(W602&lt;0,V602&lt;100),4,AND(W602&lt;0,V602&gt;100),5,AND(W602&gt;0,U602&gt;100),5,AND(W602&gt;0,U602&gt;10),4,AND(W602&gt;0,U602&gt;5),3,AND(W602&gt;0,U602&gt;2),2,AND(W602&gt;0,U602&gt;0),1)</f>
        <v>1</v>
      </c>
      <c r="Y602" cm="1">
        <f t="array" ref="Y602">_xlfn.IFS(W602=0,0,AND(W602&lt;0,X602=1),11,AND(W602&gt;0,X602=1),12,AND(W602&lt;0,X602=2),11,AND(W602&gt;0,X602=2),22,AND(W602&lt;0,X602=3),11,AND(W602&gt;0,X602=3),32,AND(W602&lt;0,X602=4),41,AND(W602&gt;0,X602=4),42,AND(W602&lt;0,X602=5),51,AND(W602&gt;0,X602=5),52)</f>
        <v>12</v>
      </c>
      <c r="Z602">
        <f t="shared" si="131"/>
        <v>1</v>
      </c>
      <c r="AA602">
        <f t="shared" si="132"/>
        <v>1</v>
      </c>
      <c r="AB602">
        <v>0</v>
      </c>
      <c r="AC602">
        <f t="shared" si="133"/>
        <v>1</v>
      </c>
    </row>
    <row r="603" spans="1:29" x14ac:dyDescent="0.25">
      <c r="A603" t="s">
        <v>4844</v>
      </c>
      <c r="B603" t="s">
        <v>572</v>
      </c>
      <c r="C603" t="s">
        <v>6100</v>
      </c>
      <c r="E603" t="s">
        <v>6117</v>
      </c>
      <c r="F603" t="s">
        <v>6118</v>
      </c>
      <c r="G603">
        <v>0</v>
      </c>
      <c r="H603">
        <v>363461.23455592501</v>
      </c>
      <c r="I603">
        <v>936900.8</v>
      </c>
      <c r="J603">
        <f t="shared" si="126"/>
        <v>1300362.0345559251</v>
      </c>
      <c r="K603">
        <v>0</v>
      </c>
      <c r="L603">
        <v>0</v>
      </c>
      <c r="M603">
        <v>38485</v>
      </c>
      <c r="N603">
        <f t="shared" si="127"/>
        <v>38485</v>
      </c>
      <c r="O603">
        <f t="shared" si="128"/>
        <v>4.1234209619353278E-2</v>
      </c>
      <c r="P603">
        <f t="shared" si="129"/>
        <v>1.2203513444951802E-3</v>
      </c>
      <c r="Q603" s="42">
        <f t="shared" si="130"/>
        <v>-4.0013858274858101E-2</v>
      </c>
      <c r="R603" s="50">
        <f>Q603*(-1)</f>
        <v>4.0013858274858101E-2</v>
      </c>
      <c r="S603" s="42">
        <v>0.35389149060000002</v>
      </c>
      <c r="T603" s="42">
        <v>1.0934286027</v>
      </c>
      <c r="U603">
        <v>-888</v>
      </c>
      <c r="V603">
        <f>((R603)/(T603-S603))*100</f>
        <v>5.4106626456154698</v>
      </c>
      <c r="W603" cm="1">
        <f t="array" ref="W603">_xlfn.IFS(Q603&lt;0,-1,Q603=0,0,Q603&gt;0,1)</f>
        <v>-1</v>
      </c>
      <c r="X603" cm="1">
        <f t="array" ref="X603">_xlfn.IFS(W603=0,0,AND(W603&lt;0,V603&lt;50),1,AND(W603&lt;0,V603&lt;80),2,AND(W603&lt;0,V603&lt;90),3,AND(W603&lt;0,V603&lt;100),4,AND(W603&lt;0,V603&gt;100),5,AND(W603&gt;0,U603&gt;100),5,AND(W603&gt;0,U603&gt;10),4,AND(W603&gt;0,U603&gt;5),3,AND(W603&gt;0,U603&gt;2),2,AND(W603&gt;0,U603&gt;0),1)</f>
        <v>1</v>
      </c>
      <c r="Y603" cm="1">
        <f t="array" ref="Y603">_xlfn.IFS(W603=0,0,AND(W603&lt;0,X603=1),11,AND(W603&gt;0,X603=1),12,AND(W603&lt;0,X603=2),11,AND(W603&gt;0,X603=2),22,AND(W603&lt;0,X603=3),11,AND(W603&gt;0,X603=3),32,AND(W603&lt;0,X603=4),41,AND(W603&gt;0,X603=4),42,AND(W603&lt;0,X603=5),51,AND(W603&gt;0,X603=5),52)</f>
        <v>11</v>
      </c>
      <c r="Z603">
        <f t="shared" si="131"/>
        <v>1</v>
      </c>
      <c r="AA603">
        <f t="shared" si="132"/>
        <v>1</v>
      </c>
      <c r="AB603">
        <v>0</v>
      </c>
      <c r="AC603">
        <f t="shared" si="133"/>
        <v>1</v>
      </c>
    </row>
    <row r="604" spans="1:29" x14ac:dyDescent="0.25">
      <c r="A604" t="s">
        <v>5650</v>
      </c>
      <c r="B604" t="s">
        <v>573</v>
      </c>
      <c r="C604" t="s">
        <v>6100</v>
      </c>
      <c r="E604" t="s">
        <v>6117</v>
      </c>
      <c r="F604" t="s">
        <v>6118</v>
      </c>
      <c r="G604">
        <v>0</v>
      </c>
      <c r="H604">
        <v>0</v>
      </c>
      <c r="I604">
        <v>0</v>
      </c>
      <c r="J604">
        <f t="shared" si="126"/>
        <v>0</v>
      </c>
      <c r="K604">
        <v>0</v>
      </c>
      <c r="L604">
        <v>0</v>
      </c>
      <c r="M604">
        <v>0</v>
      </c>
      <c r="N604">
        <f t="shared" si="127"/>
        <v>0</v>
      </c>
      <c r="O604">
        <f t="shared" si="128"/>
        <v>0</v>
      </c>
      <c r="P604">
        <f t="shared" si="129"/>
        <v>0</v>
      </c>
      <c r="Q604" s="42">
        <f t="shared" si="130"/>
        <v>0</v>
      </c>
      <c r="R604" s="50">
        <f>Q604</f>
        <v>0</v>
      </c>
      <c r="S604" s="42">
        <v>9.0000000000000008E-4</v>
      </c>
      <c r="T604" s="42">
        <v>1E-3</v>
      </c>
      <c r="U604">
        <f>(Q604/T604)*100</f>
        <v>0</v>
      </c>
      <c r="V604">
        <f>((R604)/(T604-S604))*100</f>
        <v>0</v>
      </c>
      <c r="W604" cm="1">
        <f t="array" ref="W604">_xlfn.IFS(Q604&lt;0,-1,Q604=0,0,Q604&gt;0,1)</f>
        <v>0</v>
      </c>
      <c r="X604" cm="1">
        <f t="array" ref="X604">_xlfn.IFS(W604=0,0,AND(W604&lt;0,V604&lt;50),1,AND(W604&lt;0,V604&lt;80),2,AND(W604&lt;0,V604&lt;90),3,AND(W604&lt;0,V604&lt;100),4,AND(W604&lt;0,V604&gt;100),5,AND(W604&gt;0,U604&gt;100),5,AND(W604&gt;0,U604&gt;10),4,AND(W604&gt;0,U604&gt;5),3,AND(W604&gt;0,U604&gt;2),2,AND(W604&gt;0,U604&gt;0),1)</f>
        <v>0</v>
      </c>
      <c r="Y604" cm="1">
        <f t="array" ref="Y604">_xlfn.IFS(W604=0,0,AND(W604&lt;0,X604=1),11,AND(W604&gt;0,X604=1),12,AND(W604&lt;0,X604=2),11,AND(W604&gt;0,X604=2),22,AND(W604&lt;0,X604=3),11,AND(W604&gt;0,X604=3),32,AND(W604&lt;0,X604=4),41,AND(W604&gt;0,X604=4),42,AND(W604&lt;0,X604=5),51,AND(W604&gt;0,X604=5),52)</f>
        <v>0</v>
      </c>
      <c r="Z604">
        <f t="shared" si="131"/>
        <v>0</v>
      </c>
      <c r="AA604">
        <f t="shared" si="132"/>
        <v>0</v>
      </c>
      <c r="AB604">
        <v>1</v>
      </c>
      <c r="AC604">
        <f t="shared" si="133"/>
        <v>0</v>
      </c>
    </row>
    <row r="605" spans="1:29" x14ac:dyDescent="0.25">
      <c r="A605" t="s">
        <v>3583</v>
      </c>
      <c r="B605" t="s">
        <v>574</v>
      </c>
      <c r="C605" t="s">
        <v>6100</v>
      </c>
      <c r="E605" t="s">
        <v>6117</v>
      </c>
      <c r="F605" t="s">
        <v>6118</v>
      </c>
      <c r="G605">
        <v>0</v>
      </c>
      <c r="H605">
        <v>0</v>
      </c>
      <c r="I605">
        <v>0</v>
      </c>
      <c r="J605">
        <f t="shared" si="126"/>
        <v>0</v>
      </c>
      <c r="K605">
        <v>0</v>
      </c>
      <c r="L605">
        <v>0</v>
      </c>
      <c r="M605">
        <v>44005</v>
      </c>
      <c r="N605">
        <f t="shared" si="127"/>
        <v>44005</v>
      </c>
      <c r="O605">
        <f t="shared" si="128"/>
        <v>0</v>
      </c>
      <c r="P605">
        <f t="shared" si="129"/>
        <v>1.3953893962455606E-3</v>
      </c>
      <c r="Q605" s="42">
        <f t="shared" si="130"/>
        <v>1.3953893962455606E-3</v>
      </c>
      <c r="R605" s="50">
        <f>Q605</f>
        <v>1.3953893962455606E-3</v>
      </c>
      <c r="S605" s="42">
        <v>9.7913562699999998E-2</v>
      </c>
      <c r="T605" s="42">
        <v>0.26101037849999997</v>
      </c>
      <c r="U605">
        <f>(Q605/T605)*100</f>
        <v>0.53461069412822626</v>
      </c>
      <c r="V605">
        <v>-888</v>
      </c>
      <c r="W605" cm="1">
        <f t="array" ref="W605">_xlfn.IFS(Q605&lt;0,-1,Q605=0,0,Q605&gt;0,1)</f>
        <v>1</v>
      </c>
      <c r="X605" cm="1">
        <f t="array" ref="X605">_xlfn.IFS(W605=0,0,AND(W605&lt;0,V605&lt;50),1,AND(W605&lt;0,V605&lt;80),2,AND(W605&lt;0,V605&lt;90),3,AND(W605&lt;0,V605&lt;100),4,AND(W605&lt;0,V605&gt;100),5,AND(W605&gt;0,U605&gt;100),5,AND(W605&gt;0,U605&gt;10),4,AND(W605&gt;0,U605&gt;5),3,AND(W605&gt;0,U605&gt;2),2,AND(W605&gt;0,U605&gt;0),1)</f>
        <v>1</v>
      </c>
      <c r="Y605" cm="1">
        <f t="array" ref="Y605">_xlfn.IFS(W605=0,0,AND(W605&lt;0,X605=1),11,AND(W605&gt;0,X605=1),12,AND(W605&lt;0,X605=2),11,AND(W605&gt;0,X605=2),22,AND(W605&lt;0,X605=3),11,AND(W605&gt;0,X605=3),32,AND(W605&lt;0,X605=4),41,AND(W605&gt;0,X605=4),42,AND(W605&lt;0,X605=5),51,AND(W605&gt;0,X605=5),52)</f>
        <v>12</v>
      </c>
      <c r="Z605">
        <f t="shared" si="131"/>
        <v>1</v>
      </c>
      <c r="AA605">
        <f t="shared" si="132"/>
        <v>1</v>
      </c>
      <c r="AB605">
        <v>1</v>
      </c>
      <c r="AC605">
        <f t="shared" si="133"/>
        <v>2</v>
      </c>
    </row>
    <row r="606" spans="1:29" x14ac:dyDescent="0.25">
      <c r="A606" t="s">
        <v>4805</v>
      </c>
      <c r="B606" t="s">
        <v>575</v>
      </c>
      <c r="C606" t="s">
        <v>6100</v>
      </c>
      <c r="E606" t="s">
        <v>6110</v>
      </c>
      <c r="F606" t="s">
        <v>6111</v>
      </c>
      <c r="G606">
        <v>0</v>
      </c>
      <c r="H606">
        <v>0</v>
      </c>
      <c r="I606">
        <v>0</v>
      </c>
      <c r="J606">
        <f t="shared" si="126"/>
        <v>0</v>
      </c>
      <c r="K606">
        <v>0</v>
      </c>
      <c r="L606">
        <v>0</v>
      </c>
      <c r="M606">
        <v>2039.5</v>
      </c>
      <c r="N606">
        <f t="shared" si="127"/>
        <v>2039.5</v>
      </c>
      <c r="O606">
        <f t="shared" si="128"/>
        <v>0</v>
      </c>
      <c r="P606">
        <f t="shared" si="129"/>
        <v>6.4672120750887879E-5</v>
      </c>
      <c r="Q606" s="42">
        <f t="shared" si="130"/>
        <v>6.4672120750887879E-5</v>
      </c>
      <c r="R606" s="50">
        <f>Q606</f>
        <v>6.4672120750887879E-5</v>
      </c>
      <c r="S606" s="42">
        <v>7.5566920300000007E-2</v>
      </c>
      <c r="T606" s="42">
        <v>0.1524766068</v>
      </c>
      <c r="U606">
        <f>(Q606/T606)*100</f>
        <v>4.2414454327224627E-2</v>
      </c>
      <c r="V606">
        <v>-888</v>
      </c>
      <c r="W606" cm="1">
        <f t="array" ref="W606">_xlfn.IFS(Q606&lt;0,-1,Q606=0,0,Q606&gt;0,1)</f>
        <v>1</v>
      </c>
      <c r="X606" cm="1">
        <f t="array" ref="X606">_xlfn.IFS(W606=0,0,AND(W606&lt;0,V606&lt;50),1,AND(W606&lt;0,V606&lt;80),2,AND(W606&lt;0,V606&lt;90),3,AND(W606&lt;0,V606&lt;100),4,AND(W606&lt;0,V606&gt;100),5,AND(W606&gt;0,U606&gt;100),5,AND(W606&gt;0,U606&gt;10),4,AND(W606&gt;0,U606&gt;5),3,AND(W606&gt;0,U606&gt;2),2,AND(W606&gt;0,U606&gt;0),1)</f>
        <v>1</v>
      </c>
      <c r="Y606" cm="1">
        <f t="array" ref="Y606">_xlfn.IFS(W606=0,0,AND(W606&lt;0,X606=1),11,AND(W606&gt;0,X606=1),12,AND(W606&lt;0,X606=2),11,AND(W606&gt;0,X606=2),22,AND(W606&lt;0,X606=3),11,AND(W606&gt;0,X606=3),32,AND(W606&lt;0,X606=4),41,AND(W606&gt;0,X606=4),42,AND(W606&lt;0,X606=5),51,AND(W606&gt;0,X606=5),52)</f>
        <v>12</v>
      </c>
      <c r="Z606">
        <f t="shared" si="131"/>
        <v>1</v>
      </c>
      <c r="AA606">
        <f t="shared" si="132"/>
        <v>1</v>
      </c>
      <c r="AB606">
        <v>1</v>
      </c>
      <c r="AC606">
        <f t="shared" si="133"/>
        <v>2</v>
      </c>
    </row>
    <row r="607" spans="1:29" x14ac:dyDescent="0.25">
      <c r="A607" t="s">
        <v>4423</v>
      </c>
      <c r="B607" t="s">
        <v>576</v>
      </c>
      <c r="C607" t="s">
        <v>6100</v>
      </c>
      <c r="E607" t="s">
        <v>6110</v>
      </c>
      <c r="F607" t="s">
        <v>6111</v>
      </c>
      <c r="G607">
        <v>0</v>
      </c>
      <c r="H607">
        <v>961329.55369972507</v>
      </c>
      <c r="I607">
        <v>0</v>
      </c>
      <c r="J607">
        <f t="shared" si="126"/>
        <v>961329.55369972507</v>
      </c>
      <c r="K607">
        <v>0</v>
      </c>
      <c r="L607">
        <v>0</v>
      </c>
      <c r="M607">
        <v>168545.42</v>
      </c>
      <c r="N607">
        <f t="shared" si="127"/>
        <v>168545.42</v>
      </c>
      <c r="O607">
        <f t="shared" si="128"/>
        <v>3.0483560175663529E-2</v>
      </c>
      <c r="P607">
        <f t="shared" si="129"/>
        <v>5.3445402080162362E-3</v>
      </c>
      <c r="Q607" s="42">
        <f t="shared" si="130"/>
        <v>-2.5139019967647294E-2</v>
      </c>
      <c r="R607" s="50">
        <f>Q607*(-1)</f>
        <v>2.5139019967647294E-2</v>
      </c>
      <c r="S607" s="42">
        <v>8.4167012400000005E-2</v>
      </c>
      <c r="T607" s="42">
        <v>0.16060800454599999</v>
      </c>
      <c r="U607">
        <v>-888</v>
      </c>
      <c r="V607">
        <f>((R607)/(T607-S607))*100</f>
        <v>32.886831086169735</v>
      </c>
      <c r="W607" cm="1">
        <f t="array" ref="W607">_xlfn.IFS(Q607&lt;0,-1,Q607=0,0,Q607&gt;0,1)</f>
        <v>-1</v>
      </c>
      <c r="X607" cm="1">
        <f t="array" ref="X607">_xlfn.IFS(W607=0,0,AND(W607&lt;0,V607&lt;50),1,AND(W607&lt;0,V607&lt;80),2,AND(W607&lt;0,V607&lt;90),3,AND(W607&lt;0,V607&lt;100),4,AND(W607&lt;0,V607&gt;100),5,AND(W607&gt;0,U607&gt;100),5,AND(W607&gt;0,U607&gt;10),4,AND(W607&gt;0,U607&gt;5),3,AND(W607&gt;0,U607&gt;2),2,AND(W607&gt;0,U607&gt;0),1)</f>
        <v>1</v>
      </c>
      <c r="Y607" cm="1">
        <f t="array" ref="Y607">_xlfn.IFS(W607=0,0,AND(W607&lt;0,X607=1),11,AND(W607&gt;0,X607=1),12,AND(W607&lt;0,X607=2),11,AND(W607&gt;0,X607=2),22,AND(W607&lt;0,X607=3),11,AND(W607&gt;0,X607=3),32,AND(W607&lt;0,X607=4),41,AND(W607&gt;0,X607=4),42,AND(W607&lt;0,X607=5),51,AND(W607&gt;0,X607=5),52)</f>
        <v>11</v>
      </c>
      <c r="Z607">
        <f t="shared" si="131"/>
        <v>1</v>
      </c>
      <c r="AA607">
        <f t="shared" si="132"/>
        <v>1</v>
      </c>
      <c r="AB607">
        <v>1</v>
      </c>
      <c r="AC607">
        <f t="shared" si="133"/>
        <v>2</v>
      </c>
    </row>
    <row r="608" spans="1:29" x14ac:dyDescent="0.25">
      <c r="A608" t="s">
        <v>5939</v>
      </c>
      <c r="B608" t="s">
        <v>577</v>
      </c>
      <c r="C608" t="s">
        <v>6100</v>
      </c>
      <c r="E608" t="s">
        <v>6110</v>
      </c>
      <c r="F608" t="s">
        <v>6111</v>
      </c>
      <c r="G608">
        <v>0</v>
      </c>
      <c r="H608">
        <v>0</v>
      </c>
      <c r="I608">
        <v>0</v>
      </c>
      <c r="J608">
        <f t="shared" si="126"/>
        <v>0</v>
      </c>
      <c r="K608">
        <v>0</v>
      </c>
      <c r="L608">
        <v>0</v>
      </c>
      <c r="M608">
        <v>0</v>
      </c>
      <c r="N608">
        <f t="shared" si="127"/>
        <v>0</v>
      </c>
      <c r="O608">
        <f t="shared" si="128"/>
        <v>0</v>
      </c>
      <c r="P608">
        <f t="shared" si="129"/>
        <v>0</v>
      </c>
      <c r="Q608" s="42">
        <f t="shared" si="130"/>
        <v>0</v>
      </c>
      <c r="R608" s="50">
        <f>Q608</f>
        <v>0</v>
      </c>
      <c r="S608" s="42">
        <v>5.3802788400000003E-2</v>
      </c>
      <c r="T608" s="42">
        <v>0.1085737433</v>
      </c>
      <c r="U608">
        <f>(Q608/T608)*100</f>
        <v>0</v>
      </c>
      <c r="V608">
        <f>((R608)/(T608-S608))*100</f>
        <v>0</v>
      </c>
      <c r="W608" cm="1">
        <f t="array" ref="W608">_xlfn.IFS(Q608&lt;0,-1,Q608=0,0,Q608&gt;0,1)</f>
        <v>0</v>
      </c>
      <c r="X608" cm="1">
        <f t="array" ref="X608">_xlfn.IFS(W608=0,0,AND(W608&lt;0,V608&lt;50),1,AND(W608&lt;0,V608&lt;80),2,AND(W608&lt;0,V608&lt;90),3,AND(W608&lt;0,V608&lt;100),4,AND(W608&lt;0,V608&gt;100),5,AND(W608&gt;0,U608&gt;100),5,AND(W608&gt;0,U608&gt;10),4,AND(W608&gt;0,U608&gt;5),3,AND(W608&gt;0,U608&gt;2),2,AND(W608&gt;0,U608&gt;0),1)</f>
        <v>0</v>
      </c>
      <c r="Y608" cm="1">
        <f t="array" ref="Y608">_xlfn.IFS(W608=0,0,AND(W608&lt;0,X608=1),11,AND(W608&gt;0,X608=1),12,AND(W608&lt;0,X608=2),11,AND(W608&gt;0,X608=2),22,AND(W608&lt;0,X608=3),11,AND(W608&gt;0,X608=3),32,AND(W608&lt;0,X608=4),41,AND(W608&gt;0,X608=4),42,AND(W608&lt;0,X608=5),51,AND(W608&gt;0,X608=5),52)</f>
        <v>0</v>
      </c>
      <c r="Z608">
        <f t="shared" si="131"/>
        <v>1</v>
      </c>
      <c r="AA608">
        <f t="shared" si="132"/>
        <v>1</v>
      </c>
      <c r="AB608">
        <v>1</v>
      </c>
      <c r="AC608">
        <f t="shared" si="133"/>
        <v>2</v>
      </c>
    </row>
    <row r="609" spans="1:29" x14ac:dyDescent="0.25">
      <c r="A609" t="s">
        <v>4888</v>
      </c>
      <c r="B609" t="s">
        <v>578</v>
      </c>
      <c r="C609" t="s">
        <v>6100</v>
      </c>
      <c r="E609" t="s">
        <v>6110</v>
      </c>
      <c r="F609" t="s">
        <v>6111</v>
      </c>
      <c r="G609">
        <v>0</v>
      </c>
      <c r="H609">
        <v>825677.27534385002</v>
      </c>
      <c r="I609">
        <v>0</v>
      </c>
      <c r="J609">
        <f t="shared" si="126"/>
        <v>825677.27534385002</v>
      </c>
      <c r="K609">
        <v>0</v>
      </c>
      <c r="L609">
        <v>0</v>
      </c>
      <c r="M609">
        <v>102674.5</v>
      </c>
      <c r="N609">
        <f t="shared" si="127"/>
        <v>102674.5</v>
      </c>
      <c r="O609">
        <f t="shared" si="128"/>
        <v>2.6182054646875001E-2</v>
      </c>
      <c r="P609">
        <f t="shared" si="129"/>
        <v>3.2557870370370371E-3</v>
      </c>
      <c r="Q609" s="42">
        <f t="shared" si="130"/>
        <v>-2.2926267609837965E-2</v>
      </c>
      <c r="R609" s="50">
        <f>Q609*(-1)</f>
        <v>2.2926267609837965E-2</v>
      </c>
      <c r="S609" s="42">
        <v>0.2431767671</v>
      </c>
      <c r="T609" s="42">
        <v>0.45179583969999998</v>
      </c>
      <c r="U609">
        <v>-888</v>
      </c>
      <c r="V609">
        <f>((R609)/(T609-S609))*100</f>
        <v>10.989535771638726</v>
      </c>
      <c r="W609" cm="1">
        <f t="array" ref="W609">_xlfn.IFS(Q609&lt;0,-1,Q609=0,0,Q609&gt;0,1)</f>
        <v>-1</v>
      </c>
      <c r="X609" cm="1">
        <f t="array" ref="X609">_xlfn.IFS(W609=0,0,AND(W609&lt;0,V609&lt;50),1,AND(W609&lt;0,V609&lt;80),2,AND(W609&lt;0,V609&lt;90),3,AND(W609&lt;0,V609&lt;100),4,AND(W609&lt;0,V609&gt;100),5,AND(W609&gt;0,U609&gt;100),5,AND(W609&gt;0,U609&gt;10),4,AND(W609&gt;0,U609&gt;5),3,AND(W609&gt;0,U609&gt;2),2,AND(W609&gt;0,U609&gt;0),1)</f>
        <v>1</v>
      </c>
      <c r="Y609" cm="1">
        <f t="array" ref="Y609">_xlfn.IFS(W609=0,0,AND(W609&lt;0,X609=1),11,AND(W609&gt;0,X609=1),12,AND(W609&lt;0,X609=2),11,AND(W609&gt;0,X609=2),22,AND(W609&lt;0,X609=3),11,AND(W609&gt;0,X609=3),32,AND(W609&lt;0,X609=4),41,AND(W609&gt;0,X609=4),42,AND(W609&lt;0,X609=5),51,AND(W609&gt;0,X609=5),52)</f>
        <v>11</v>
      </c>
      <c r="Z609">
        <f t="shared" si="131"/>
        <v>1</v>
      </c>
      <c r="AA609">
        <f t="shared" si="132"/>
        <v>1</v>
      </c>
      <c r="AB609">
        <v>1</v>
      </c>
      <c r="AC609">
        <f t="shared" si="133"/>
        <v>2</v>
      </c>
    </row>
    <row r="610" spans="1:29" x14ac:dyDescent="0.25">
      <c r="A610" t="s">
        <v>3145</v>
      </c>
      <c r="B610" t="s">
        <v>81</v>
      </c>
      <c r="C610" t="s">
        <v>6100</v>
      </c>
      <c r="E610" t="s">
        <v>6110</v>
      </c>
      <c r="F610" t="s">
        <v>6111</v>
      </c>
      <c r="G610">
        <v>0</v>
      </c>
      <c r="H610">
        <v>0</v>
      </c>
      <c r="I610">
        <v>0</v>
      </c>
      <c r="J610">
        <f t="shared" si="126"/>
        <v>0</v>
      </c>
      <c r="K610">
        <v>0</v>
      </c>
      <c r="L610">
        <v>0</v>
      </c>
      <c r="M610">
        <v>3650</v>
      </c>
      <c r="N610">
        <f t="shared" si="127"/>
        <v>3650</v>
      </c>
      <c r="O610">
        <f t="shared" si="128"/>
        <v>0</v>
      </c>
      <c r="P610">
        <f t="shared" si="129"/>
        <v>1.1574074074074075E-4</v>
      </c>
      <c r="Q610" s="42">
        <f t="shared" si="130"/>
        <v>1.1574074074074075E-4</v>
      </c>
      <c r="R610" s="50">
        <f>Q610</f>
        <v>1.1574074074074075E-4</v>
      </c>
      <c r="S610" s="42">
        <v>0.1556868676</v>
      </c>
      <c r="T610" s="42">
        <v>0.28919375749999998</v>
      </c>
      <c r="U610">
        <f>(Q610/T610)*100</f>
        <v>4.0021866910713223E-2</v>
      </c>
      <c r="V610">
        <v>-888</v>
      </c>
      <c r="W610" cm="1">
        <f t="array" ref="W610">_xlfn.IFS(Q610&lt;0,-1,Q610=0,0,Q610&gt;0,1)</f>
        <v>1</v>
      </c>
      <c r="X610" cm="1">
        <f t="array" ref="X610">_xlfn.IFS(W610=0,0,AND(W610&lt;0,V610&lt;50),1,AND(W610&lt;0,V610&lt;80),2,AND(W610&lt;0,V610&lt;90),3,AND(W610&lt;0,V610&lt;100),4,AND(W610&lt;0,V610&gt;100),5,AND(W610&gt;0,U610&gt;100),5,AND(W610&gt;0,U610&gt;10),4,AND(W610&gt;0,U610&gt;5),3,AND(W610&gt;0,U610&gt;2),2,AND(W610&gt;0,U610&gt;0),1)</f>
        <v>1</v>
      </c>
      <c r="Y610" cm="1">
        <f t="array" ref="Y610">_xlfn.IFS(W610=0,0,AND(W610&lt;0,X610=1),11,AND(W610&gt;0,X610=1),12,AND(W610&lt;0,X610=2),11,AND(W610&gt;0,X610=2),22,AND(W610&lt;0,X610=3),11,AND(W610&gt;0,X610=3),32,AND(W610&lt;0,X610=4),41,AND(W610&gt;0,X610=4),42,AND(W610&lt;0,X610=5),51,AND(W610&gt;0,X610=5),52)</f>
        <v>12</v>
      </c>
      <c r="Z610">
        <f t="shared" si="131"/>
        <v>1</v>
      </c>
      <c r="AA610">
        <f t="shared" si="132"/>
        <v>1</v>
      </c>
      <c r="AB610">
        <v>1</v>
      </c>
      <c r="AC610">
        <f t="shared" si="133"/>
        <v>2</v>
      </c>
    </row>
    <row r="611" spans="1:29" x14ac:dyDescent="0.25">
      <c r="A611" t="s">
        <v>5098</v>
      </c>
      <c r="B611" t="s">
        <v>579</v>
      </c>
      <c r="C611" t="s">
        <v>6100</v>
      </c>
      <c r="E611" t="s">
        <v>6110</v>
      </c>
      <c r="F611" t="s">
        <v>6111</v>
      </c>
      <c r="G611">
        <v>0</v>
      </c>
      <c r="H611">
        <v>0</v>
      </c>
      <c r="I611">
        <v>842759</v>
      </c>
      <c r="J611">
        <f t="shared" si="126"/>
        <v>842759</v>
      </c>
      <c r="K611">
        <v>0</v>
      </c>
      <c r="L611">
        <v>0</v>
      </c>
      <c r="M611">
        <v>48406.2</v>
      </c>
      <c r="N611">
        <f t="shared" si="127"/>
        <v>48406.2</v>
      </c>
      <c r="O611">
        <f t="shared" si="128"/>
        <v>2.672371258244546E-2</v>
      </c>
      <c r="P611">
        <f t="shared" si="129"/>
        <v>1.5349505327245053E-3</v>
      </c>
      <c r="Q611" s="42">
        <f t="shared" si="130"/>
        <v>-2.5188762049720953E-2</v>
      </c>
      <c r="R611" s="50">
        <f>Q611*(-1)</f>
        <v>2.5188762049720953E-2</v>
      </c>
      <c r="S611" s="42">
        <v>0.33235501979999998</v>
      </c>
      <c r="T611" s="42">
        <v>0.62730182850000005</v>
      </c>
      <c r="U611">
        <v>-888</v>
      </c>
      <c r="V611">
        <f>((R611)/(T611-S611))*100</f>
        <v>8.5401032683629605</v>
      </c>
      <c r="W611" cm="1">
        <f t="array" ref="W611">_xlfn.IFS(Q611&lt;0,-1,Q611=0,0,Q611&gt;0,1)</f>
        <v>-1</v>
      </c>
      <c r="X611" cm="1">
        <f t="array" ref="X611">_xlfn.IFS(W611=0,0,AND(W611&lt;0,V611&lt;50),1,AND(W611&lt;0,V611&lt;80),2,AND(W611&lt;0,V611&lt;90),3,AND(W611&lt;0,V611&lt;100),4,AND(W611&lt;0,V611&gt;100),5,AND(W611&gt;0,U611&gt;100),5,AND(W611&gt;0,U611&gt;10),4,AND(W611&gt;0,U611&gt;5),3,AND(W611&gt;0,U611&gt;2),2,AND(W611&gt;0,U611&gt;0),1)</f>
        <v>1</v>
      </c>
      <c r="Y611" cm="1">
        <f t="array" ref="Y611">_xlfn.IFS(W611=0,0,AND(W611&lt;0,X611=1),11,AND(W611&gt;0,X611=1),12,AND(W611&lt;0,X611=2),11,AND(W611&gt;0,X611=2),22,AND(W611&lt;0,X611=3),11,AND(W611&gt;0,X611=3),32,AND(W611&lt;0,X611=4),41,AND(W611&gt;0,X611=4),42,AND(W611&lt;0,X611=5),51,AND(W611&gt;0,X611=5),52)</f>
        <v>11</v>
      </c>
      <c r="Z611">
        <f t="shared" si="131"/>
        <v>1</v>
      </c>
      <c r="AA611">
        <f t="shared" si="132"/>
        <v>1</v>
      </c>
      <c r="AB611">
        <v>1</v>
      </c>
      <c r="AC611">
        <f t="shared" si="133"/>
        <v>2</v>
      </c>
    </row>
    <row r="612" spans="1:29" x14ac:dyDescent="0.25">
      <c r="A612" t="s">
        <v>3925</v>
      </c>
      <c r="B612" t="s">
        <v>580</v>
      </c>
      <c r="C612" t="s">
        <v>6100</v>
      </c>
      <c r="E612" t="s">
        <v>6110</v>
      </c>
      <c r="F612" t="s">
        <v>6111</v>
      </c>
      <c r="G612">
        <v>0</v>
      </c>
      <c r="H612">
        <v>0</v>
      </c>
      <c r="I612">
        <v>93761.280000000013</v>
      </c>
      <c r="J612">
        <f t="shared" si="126"/>
        <v>93761.280000000013</v>
      </c>
      <c r="K612">
        <v>0</v>
      </c>
      <c r="L612">
        <v>0</v>
      </c>
      <c r="M612">
        <v>523392.2</v>
      </c>
      <c r="N612">
        <f t="shared" si="127"/>
        <v>523392.2</v>
      </c>
      <c r="O612">
        <f t="shared" si="128"/>
        <v>2.9731506849315073E-3</v>
      </c>
      <c r="P612">
        <f t="shared" si="129"/>
        <v>1.659665778792491E-2</v>
      </c>
      <c r="Q612" s="42">
        <f t="shared" si="130"/>
        <v>1.3623507102993402E-2</v>
      </c>
      <c r="R612" s="50">
        <f t="shared" ref="R612:R617" si="136">Q612</f>
        <v>1.3623507102993402E-2</v>
      </c>
      <c r="S612" s="42">
        <v>0.46526990159999992</v>
      </c>
      <c r="T612" s="42">
        <v>1.4820349143</v>
      </c>
      <c r="U612">
        <f t="shared" ref="U612:U617" si="137">(Q612/T612)*100</f>
        <v>0.91924333033868533</v>
      </c>
      <c r="V612">
        <v>-888</v>
      </c>
      <c r="W612" cm="1">
        <f t="array" ref="W612">_xlfn.IFS(Q612&lt;0,-1,Q612=0,0,Q612&gt;0,1)</f>
        <v>1</v>
      </c>
      <c r="X612" cm="1">
        <f t="array" ref="X612">_xlfn.IFS(W612=0,0,AND(W612&lt;0,V612&lt;50),1,AND(W612&lt;0,V612&lt;80),2,AND(W612&lt;0,V612&lt;90),3,AND(W612&lt;0,V612&lt;100),4,AND(W612&lt;0,V612&gt;100),5,AND(W612&gt;0,U612&gt;100),5,AND(W612&gt;0,U612&gt;10),4,AND(W612&gt;0,U612&gt;5),3,AND(W612&gt;0,U612&gt;2),2,AND(W612&gt;0,U612&gt;0),1)</f>
        <v>1</v>
      </c>
      <c r="Y612" cm="1">
        <f t="array" ref="Y612">_xlfn.IFS(W612=0,0,AND(W612&lt;0,X612=1),11,AND(W612&gt;0,X612=1),12,AND(W612&lt;0,X612=2),11,AND(W612&gt;0,X612=2),22,AND(W612&lt;0,X612=3),11,AND(W612&gt;0,X612=3),32,AND(W612&lt;0,X612=4),41,AND(W612&gt;0,X612=4),42,AND(W612&lt;0,X612=5),51,AND(W612&gt;0,X612=5),52)</f>
        <v>12</v>
      </c>
      <c r="Z612">
        <f t="shared" si="131"/>
        <v>1</v>
      </c>
      <c r="AA612">
        <f t="shared" si="132"/>
        <v>1</v>
      </c>
      <c r="AB612">
        <v>1</v>
      </c>
      <c r="AC612">
        <f t="shared" si="133"/>
        <v>2</v>
      </c>
    </row>
    <row r="613" spans="1:29" x14ac:dyDescent="0.25">
      <c r="A613" t="s">
        <v>5950</v>
      </c>
      <c r="B613" t="s">
        <v>581</v>
      </c>
      <c r="C613" t="s">
        <v>6100</v>
      </c>
      <c r="E613" t="s">
        <v>6110</v>
      </c>
      <c r="F613" t="s">
        <v>6111</v>
      </c>
      <c r="G613">
        <v>0</v>
      </c>
      <c r="H613">
        <v>0</v>
      </c>
      <c r="I613">
        <v>0</v>
      </c>
      <c r="J613">
        <f t="shared" si="126"/>
        <v>0</v>
      </c>
      <c r="K613">
        <v>0</v>
      </c>
      <c r="L613">
        <v>0</v>
      </c>
      <c r="M613">
        <v>0</v>
      </c>
      <c r="N613">
        <f t="shared" si="127"/>
        <v>0</v>
      </c>
      <c r="O613">
        <f t="shared" si="128"/>
        <v>0</v>
      </c>
      <c r="P613">
        <f t="shared" si="129"/>
        <v>0</v>
      </c>
      <c r="Q613" s="42">
        <f t="shared" si="130"/>
        <v>0</v>
      </c>
      <c r="R613" s="50">
        <f t="shared" si="136"/>
        <v>0</v>
      </c>
      <c r="S613" s="42">
        <v>4.2863553499999998E-2</v>
      </c>
      <c r="T613" s="42">
        <v>7.9723299799999994E-2</v>
      </c>
      <c r="U613">
        <f t="shared" si="137"/>
        <v>0</v>
      </c>
      <c r="V613">
        <f>((R613)/(T613-S613))*100</f>
        <v>0</v>
      </c>
      <c r="W613" cm="1">
        <f t="array" ref="W613">_xlfn.IFS(Q613&lt;0,-1,Q613=0,0,Q613&gt;0,1)</f>
        <v>0</v>
      </c>
      <c r="X613" cm="1">
        <f t="array" ref="X613">_xlfn.IFS(W613=0,0,AND(W613&lt;0,V613&lt;50),1,AND(W613&lt;0,V613&lt;80),2,AND(W613&lt;0,V613&lt;90),3,AND(W613&lt;0,V613&lt;100),4,AND(W613&lt;0,V613&gt;100),5,AND(W613&gt;0,U613&gt;100),5,AND(W613&gt;0,U613&gt;10),4,AND(W613&gt;0,U613&gt;5),3,AND(W613&gt;0,U613&gt;2),2,AND(W613&gt;0,U613&gt;0),1)</f>
        <v>0</v>
      </c>
      <c r="Y613" cm="1">
        <f t="array" ref="Y613">_xlfn.IFS(W613=0,0,AND(W613&lt;0,X613=1),11,AND(W613&gt;0,X613=1),12,AND(W613&lt;0,X613=2),11,AND(W613&gt;0,X613=2),22,AND(W613&lt;0,X613=3),11,AND(W613&gt;0,X613=3),32,AND(W613&lt;0,X613=4),41,AND(W613&gt;0,X613=4),42,AND(W613&lt;0,X613=5),51,AND(W613&gt;0,X613=5),52)</f>
        <v>0</v>
      </c>
      <c r="Z613">
        <f t="shared" si="131"/>
        <v>1</v>
      </c>
      <c r="AA613">
        <f t="shared" si="132"/>
        <v>1</v>
      </c>
      <c r="AB613">
        <v>1</v>
      </c>
      <c r="AC613">
        <f t="shared" si="133"/>
        <v>2</v>
      </c>
    </row>
    <row r="614" spans="1:29" x14ac:dyDescent="0.25">
      <c r="A614" t="s">
        <v>3608</v>
      </c>
      <c r="B614" t="s">
        <v>582</v>
      </c>
      <c r="C614" t="s">
        <v>6100</v>
      </c>
      <c r="E614" t="s">
        <v>6110</v>
      </c>
      <c r="F614" t="s">
        <v>6111</v>
      </c>
      <c r="G614">
        <v>0</v>
      </c>
      <c r="H614">
        <v>0</v>
      </c>
      <c r="I614">
        <v>0</v>
      </c>
      <c r="J614">
        <f t="shared" si="126"/>
        <v>0</v>
      </c>
      <c r="K614">
        <v>0</v>
      </c>
      <c r="L614">
        <v>0</v>
      </c>
      <c r="M614">
        <v>41900</v>
      </c>
      <c r="N614">
        <f t="shared" si="127"/>
        <v>41900</v>
      </c>
      <c r="O614">
        <f t="shared" si="128"/>
        <v>0</v>
      </c>
      <c r="P614">
        <f t="shared" si="129"/>
        <v>1.3286402841197363E-3</v>
      </c>
      <c r="Q614" s="42">
        <f t="shared" si="130"/>
        <v>1.3286402841197363E-3</v>
      </c>
      <c r="R614" s="50">
        <f t="shared" si="136"/>
        <v>1.3286402841197363E-3</v>
      </c>
      <c r="S614" s="42">
        <v>14.952065623499999</v>
      </c>
      <c r="T614" s="42">
        <v>29.292576211099998</v>
      </c>
      <c r="U614">
        <f t="shared" si="137"/>
        <v>4.5357577105705959E-3</v>
      </c>
      <c r="V614">
        <v>-888</v>
      </c>
      <c r="W614" cm="1">
        <f t="array" ref="W614">_xlfn.IFS(Q614&lt;0,-1,Q614=0,0,Q614&gt;0,1)</f>
        <v>1</v>
      </c>
      <c r="X614" cm="1">
        <f t="array" ref="X614">_xlfn.IFS(W614=0,0,AND(W614&lt;0,V614&lt;50),1,AND(W614&lt;0,V614&lt;80),2,AND(W614&lt;0,V614&lt;90),3,AND(W614&lt;0,V614&lt;100),4,AND(W614&lt;0,V614&gt;100),5,AND(W614&gt;0,U614&gt;100),5,AND(W614&gt;0,U614&gt;10),4,AND(W614&gt;0,U614&gt;5),3,AND(W614&gt;0,U614&gt;2),2,AND(W614&gt;0,U614&gt;0),1)</f>
        <v>1</v>
      </c>
      <c r="Y614" cm="1">
        <f t="array" ref="Y614">_xlfn.IFS(W614=0,0,AND(W614&lt;0,X614=1),11,AND(W614&gt;0,X614=1),12,AND(W614&lt;0,X614=2),11,AND(W614&gt;0,X614=2),22,AND(W614&lt;0,X614=3),11,AND(W614&gt;0,X614=3),32,AND(W614&lt;0,X614=4),41,AND(W614&gt;0,X614=4),42,AND(W614&lt;0,X614=5),51,AND(W614&gt;0,X614=5),52)</f>
        <v>12</v>
      </c>
      <c r="Z614">
        <f t="shared" si="131"/>
        <v>1</v>
      </c>
      <c r="AA614">
        <f t="shared" si="132"/>
        <v>1</v>
      </c>
      <c r="AB614">
        <v>1</v>
      </c>
      <c r="AC614">
        <f t="shared" si="133"/>
        <v>2</v>
      </c>
    </row>
    <row r="615" spans="1:29" x14ac:dyDescent="0.25">
      <c r="A615" t="s">
        <v>3670</v>
      </c>
      <c r="B615" t="s">
        <v>583</v>
      </c>
      <c r="C615" t="s">
        <v>6100</v>
      </c>
      <c r="E615" t="s">
        <v>6110</v>
      </c>
      <c r="F615" t="s">
        <v>6111</v>
      </c>
      <c r="G615">
        <v>0</v>
      </c>
      <c r="H615">
        <v>0</v>
      </c>
      <c r="I615">
        <v>0</v>
      </c>
      <c r="J615">
        <f t="shared" si="126"/>
        <v>0</v>
      </c>
      <c r="K615">
        <v>0</v>
      </c>
      <c r="L615">
        <v>0</v>
      </c>
      <c r="M615">
        <v>25300</v>
      </c>
      <c r="N615">
        <f t="shared" si="127"/>
        <v>25300</v>
      </c>
      <c r="O615">
        <f t="shared" si="128"/>
        <v>0</v>
      </c>
      <c r="P615">
        <f t="shared" si="129"/>
        <v>8.0225773718924402E-4</v>
      </c>
      <c r="Q615" s="42">
        <f t="shared" si="130"/>
        <v>8.0225773718924402E-4</v>
      </c>
      <c r="R615" s="50">
        <f t="shared" si="136"/>
        <v>8.0225773718924402E-4</v>
      </c>
      <c r="S615" s="42">
        <v>9.0000000000000008E-4</v>
      </c>
      <c r="T615" s="42">
        <v>1E-3</v>
      </c>
      <c r="U615">
        <f t="shared" si="137"/>
        <v>80.225773718924401</v>
      </c>
      <c r="V615">
        <v>-888</v>
      </c>
      <c r="W615" cm="1">
        <f t="array" ref="W615">_xlfn.IFS(Q615&lt;0,-1,Q615=0,0,Q615&gt;0,1)</f>
        <v>1</v>
      </c>
      <c r="X615" cm="1">
        <f t="array" ref="X615">_xlfn.IFS(W615=0,0,AND(W615&lt;0,V615&lt;50),1,AND(W615&lt;0,V615&lt;80),2,AND(W615&lt;0,V615&lt;90),3,AND(W615&lt;0,V615&lt;100),4,AND(W615&lt;0,V615&gt;100),5,AND(W615&gt;0,U615&gt;100),5,AND(W615&gt;0,U615&gt;10),4,AND(W615&gt;0,U615&gt;5),3,AND(W615&gt;0,U615&gt;2),2,AND(W615&gt;0,U615&gt;0),1)</f>
        <v>4</v>
      </c>
      <c r="Y615" cm="1">
        <f t="array" ref="Y615">_xlfn.IFS(W615=0,0,AND(W615&lt;0,X615=1),11,AND(W615&gt;0,X615=1),12,AND(W615&lt;0,X615=2),11,AND(W615&gt;0,X615=2),22,AND(W615&lt;0,X615=3),11,AND(W615&gt;0,X615=3),32,AND(W615&lt;0,X615=4),41,AND(W615&gt;0,X615=4),42,AND(W615&lt;0,X615=5),51,AND(W615&gt;0,X615=5),52)</f>
        <v>42</v>
      </c>
      <c r="Z615">
        <f t="shared" si="131"/>
        <v>0</v>
      </c>
      <c r="AA615">
        <f t="shared" si="132"/>
        <v>0</v>
      </c>
      <c r="AB615">
        <v>1</v>
      </c>
      <c r="AC615">
        <f t="shared" si="133"/>
        <v>0</v>
      </c>
    </row>
    <row r="616" spans="1:29" x14ac:dyDescent="0.25">
      <c r="A616" t="s">
        <v>5475</v>
      </c>
      <c r="B616" t="s">
        <v>584</v>
      </c>
      <c r="C616" t="s">
        <v>6100</v>
      </c>
      <c r="E616" t="s">
        <v>6110</v>
      </c>
      <c r="F616" t="s">
        <v>6111</v>
      </c>
      <c r="G616">
        <v>0</v>
      </c>
      <c r="H616">
        <v>0</v>
      </c>
      <c r="I616">
        <v>0</v>
      </c>
      <c r="J616">
        <f t="shared" si="126"/>
        <v>0</v>
      </c>
      <c r="K616">
        <v>0</v>
      </c>
      <c r="L616">
        <v>0</v>
      </c>
      <c r="M616">
        <v>0</v>
      </c>
      <c r="N616">
        <f t="shared" si="127"/>
        <v>0</v>
      </c>
      <c r="O616">
        <f t="shared" si="128"/>
        <v>0</v>
      </c>
      <c r="P616">
        <f t="shared" si="129"/>
        <v>0</v>
      </c>
      <c r="Q616" s="42">
        <f t="shared" si="130"/>
        <v>0</v>
      </c>
      <c r="R616" s="50">
        <f t="shared" si="136"/>
        <v>0</v>
      </c>
      <c r="S616" s="42">
        <v>5.3447882299999999E-2</v>
      </c>
      <c r="T616" s="42">
        <v>0.1164458894</v>
      </c>
      <c r="U616">
        <f t="shared" si="137"/>
        <v>0</v>
      </c>
      <c r="V616">
        <f>((R616)/(T616-S616))*100</f>
        <v>0</v>
      </c>
      <c r="W616" cm="1">
        <f t="array" ref="W616">_xlfn.IFS(Q616&lt;0,-1,Q616=0,0,Q616&gt;0,1)</f>
        <v>0</v>
      </c>
      <c r="X616" cm="1">
        <f t="array" ref="X616">_xlfn.IFS(W616=0,0,AND(W616&lt;0,V616&lt;50),1,AND(W616&lt;0,V616&lt;80),2,AND(W616&lt;0,V616&lt;90),3,AND(W616&lt;0,V616&lt;100),4,AND(W616&lt;0,V616&gt;100),5,AND(W616&gt;0,U616&gt;100),5,AND(W616&gt;0,U616&gt;10),4,AND(W616&gt;0,U616&gt;5),3,AND(W616&gt;0,U616&gt;2),2,AND(W616&gt;0,U616&gt;0),1)</f>
        <v>0</v>
      </c>
      <c r="Y616" cm="1">
        <f t="array" ref="Y616">_xlfn.IFS(W616=0,0,AND(W616&lt;0,X616=1),11,AND(W616&gt;0,X616=1),12,AND(W616&lt;0,X616=2),11,AND(W616&gt;0,X616=2),22,AND(W616&lt;0,X616=3),11,AND(W616&gt;0,X616=3),32,AND(W616&lt;0,X616=4),41,AND(W616&gt;0,X616=4),42,AND(W616&lt;0,X616=5),51,AND(W616&gt;0,X616=5),52)</f>
        <v>0</v>
      </c>
      <c r="Z616">
        <f t="shared" si="131"/>
        <v>1</v>
      </c>
      <c r="AA616">
        <f t="shared" si="132"/>
        <v>1</v>
      </c>
      <c r="AB616">
        <v>1</v>
      </c>
      <c r="AC616">
        <f t="shared" si="133"/>
        <v>2</v>
      </c>
    </row>
    <row r="617" spans="1:29" x14ac:dyDescent="0.25">
      <c r="A617" t="s">
        <v>3918</v>
      </c>
      <c r="B617" t="s">
        <v>405</v>
      </c>
      <c r="C617" t="s">
        <v>6100</v>
      </c>
      <c r="E617" t="s">
        <v>6110</v>
      </c>
      <c r="F617" t="s">
        <v>6111</v>
      </c>
      <c r="G617">
        <v>0</v>
      </c>
      <c r="H617">
        <v>0</v>
      </c>
      <c r="I617">
        <v>0</v>
      </c>
      <c r="J617">
        <f t="shared" si="126"/>
        <v>0</v>
      </c>
      <c r="K617">
        <v>0</v>
      </c>
      <c r="L617">
        <v>0</v>
      </c>
      <c r="M617">
        <v>64000</v>
      </c>
      <c r="N617">
        <f t="shared" si="127"/>
        <v>64000</v>
      </c>
      <c r="O617">
        <f t="shared" si="128"/>
        <v>0</v>
      </c>
      <c r="P617">
        <f t="shared" si="129"/>
        <v>2.0294266869609334E-3</v>
      </c>
      <c r="Q617" s="42">
        <f t="shared" si="130"/>
        <v>2.0294266869609334E-3</v>
      </c>
      <c r="R617" s="50">
        <f t="shared" si="136"/>
        <v>2.0294266869609334E-3</v>
      </c>
      <c r="S617" s="42">
        <v>4.6733921900000003E-2</v>
      </c>
      <c r="T617" s="42">
        <v>9.8582258800000003E-2</v>
      </c>
      <c r="U617">
        <f t="shared" si="137"/>
        <v>2.0586124842991866</v>
      </c>
      <c r="V617">
        <v>-888</v>
      </c>
      <c r="W617" cm="1">
        <f t="array" ref="W617">_xlfn.IFS(Q617&lt;0,-1,Q617=0,0,Q617&gt;0,1)</f>
        <v>1</v>
      </c>
      <c r="X617" cm="1">
        <f t="array" ref="X617">_xlfn.IFS(W617=0,0,AND(W617&lt;0,V617&lt;50),1,AND(W617&lt;0,V617&lt;80),2,AND(W617&lt;0,V617&lt;90),3,AND(W617&lt;0,V617&lt;100),4,AND(W617&lt;0,V617&gt;100),5,AND(W617&gt;0,U617&gt;100),5,AND(W617&gt;0,U617&gt;10),4,AND(W617&gt;0,U617&gt;5),3,AND(W617&gt;0,U617&gt;2),2,AND(W617&gt;0,U617&gt;0),1)</f>
        <v>2</v>
      </c>
      <c r="Y617" cm="1">
        <f t="array" ref="Y617">_xlfn.IFS(W617=0,0,AND(W617&lt;0,X617=1),11,AND(W617&gt;0,X617=1),12,AND(W617&lt;0,X617=2),11,AND(W617&gt;0,X617=2),22,AND(W617&lt;0,X617=3),11,AND(W617&gt;0,X617=3),32,AND(W617&lt;0,X617=4),41,AND(W617&gt;0,X617=4),42,AND(W617&lt;0,X617=5),51,AND(W617&gt;0,X617=5),52)</f>
        <v>22</v>
      </c>
      <c r="Z617">
        <f t="shared" si="131"/>
        <v>1</v>
      </c>
      <c r="AA617">
        <f t="shared" si="132"/>
        <v>1</v>
      </c>
      <c r="AB617">
        <v>0</v>
      </c>
      <c r="AC617">
        <f t="shared" si="133"/>
        <v>1</v>
      </c>
    </row>
    <row r="618" spans="1:29" x14ac:dyDescent="0.25">
      <c r="A618" t="s">
        <v>3335</v>
      </c>
      <c r="B618" t="s">
        <v>585</v>
      </c>
      <c r="C618" t="s">
        <v>6100</v>
      </c>
      <c r="E618" t="s">
        <v>6110</v>
      </c>
      <c r="F618" t="s">
        <v>6111</v>
      </c>
      <c r="G618">
        <v>0</v>
      </c>
      <c r="H618">
        <v>1427616.206311275</v>
      </c>
      <c r="I618">
        <v>0</v>
      </c>
      <c r="J618">
        <f t="shared" si="126"/>
        <v>1427616.206311275</v>
      </c>
      <c r="K618">
        <v>0</v>
      </c>
      <c r="L618">
        <v>0</v>
      </c>
      <c r="M618">
        <v>48870</v>
      </c>
      <c r="N618">
        <f t="shared" si="127"/>
        <v>48870</v>
      </c>
      <c r="O618">
        <f t="shared" si="128"/>
        <v>4.5269412934781678E-2</v>
      </c>
      <c r="P618">
        <f t="shared" si="129"/>
        <v>1.5496575342465754E-3</v>
      </c>
      <c r="Q618" s="42">
        <f t="shared" si="130"/>
        <v>-4.3719755400535104E-2</v>
      </c>
      <c r="R618" s="50">
        <f>Q618*(-1)</f>
        <v>4.3719755400535104E-2</v>
      </c>
      <c r="S618" s="42">
        <v>3.257578245E-2</v>
      </c>
      <c r="T618" s="42">
        <v>0.15744111700000002</v>
      </c>
      <c r="U618">
        <v>-888</v>
      </c>
      <c r="V618">
        <f>((R618)/(T618-S618))*100</f>
        <v>35.01352521746405</v>
      </c>
      <c r="W618" cm="1">
        <f t="array" ref="W618">_xlfn.IFS(Q618&lt;0,-1,Q618=0,0,Q618&gt;0,1)</f>
        <v>-1</v>
      </c>
      <c r="X618" cm="1">
        <f t="array" ref="X618">_xlfn.IFS(W618=0,0,AND(W618&lt;0,V618&lt;50),1,AND(W618&lt;0,V618&lt;80),2,AND(W618&lt;0,V618&lt;90),3,AND(W618&lt;0,V618&lt;100),4,AND(W618&lt;0,V618&gt;100),5,AND(W618&gt;0,U618&gt;100),5,AND(W618&gt;0,U618&gt;10),4,AND(W618&gt;0,U618&gt;5),3,AND(W618&gt;0,U618&gt;2),2,AND(W618&gt;0,U618&gt;0),1)</f>
        <v>1</v>
      </c>
      <c r="Y618" cm="1">
        <f t="array" ref="Y618">_xlfn.IFS(W618=0,0,AND(W618&lt;0,X618=1),11,AND(W618&gt;0,X618=1),12,AND(W618&lt;0,X618=2),11,AND(W618&gt;0,X618=2),22,AND(W618&lt;0,X618=3),11,AND(W618&gt;0,X618=3),32,AND(W618&lt;0,X618=4),41,AND(W618&gt;0,X618=4),42,AND(W618&lt;0,X618=5),51,AND(W618&gt;0,X618=5),52)</f>
        <v>11</v>
      </c>
      <c r="Z618">
        <f t="shared" si="131"/>
        <v>1</v>
      </c>
      <c r="AA618">
        <f t="shared" si="132"/>
        <v>1</v>
      </c>
      <c r="AB618">
        <v>0</v>
      </c>
      <c r="AC618">
        <f t="shared" si="133"/>
        <v>1</v>
      </c>
    </row>
    <row r="619" spans="1:29" x14ac:dyDescent="0.25">
      <c r="A619" t="s">
        <v>3214</v>
      </c>
      <c r="B619" t="s">
        <v>586</v>
      </c>
      <c r="C619" t="s">
        <v>6100</v>
      </c>
      <c r="E619" t="s">
        <v>6110</v>
      </c>
      <c r="F619" t="s">
        <v>6111</v>
      </c>
      <c r="G619">
        <v>0</v>
      </c>
      <c r="H619">
        <v>0</v>
      </c>
      <c r="I619">
        <v>0</v>
      </c>
      <c r="J619">
        <f t="shared" si="126"/>
        <v>0</v>
      </c>
      <c r="K619">
        <v>0</v>
      </c>
      <c r="L619">
        <v>0</v>
      </c>
      <c r="M619">
        <v>3577</v>
      </c>
      <c r="N619">
        <f t="shared" si="127"/>
        <v>3577</v>
      </c>
      <c r="O619">
        <f t="shared" si="128"/>
        <v>0</v>
      </c>
      <c r="P619">
        <f t="shared" si="129"/>
        <v>1.1342592592592593E-4</v>
      </c>
      <c r="Q619" s="42">
        <f t="shared" si="130"/>
        <v>1.1342592592592593E-4</v>
      </c>
      <c r="R619" s="50">
        <f>Q619</f>
        <v>1.1342592592592593E-4</v>
      </c>
      <c r="S619" s="42">
        <v>1.1838877320000002E-2</v>
      </c>
      <c r="T619" s="42">
        <v>5.9483619690000003E-2</v>
      </c>
      <c r="U619">
        <f>(Q619/T619)*100</f>
        <v>0.19068430353944038</v>
      </c>
      <c r="V619">
        <v>-888</v>
      </c>
      <c r="W619" cm="1">
        <f t="array" ref="W619">_xlfn.IFS(Q619&lt;0,-1,Q619=0,0,Q619&gt;0,1)</f>
        <v>1</v>
      </c>
      <c r="X619" cm="1">
        <f t="array" ref="X619">_xlfn.IFS(W619=0,0,AND(W619&lt;0,V619&lt;50),1,AND(W619&lt;0,V619&lt;80),2,AND(W619&lt;0,V619&lt;90),3,AND(W619&lt;0,V619&lt;100),4,AND(W619&lt;0,V619&gt;100),5,AND(W619&gt;0,U619&gt;100),5,AND(W619&gt;0,U619&gt;10),4,AND(W619&gt;0,U619&gt;5),3,AND(W619&gt;0,U619&gt;2),2,AND(W619&gt;0,U619&gt;0),1)</f>
        <v>1</v>
      </c>
      <c r="Y619" cm="1">
        <f t="array" ref="Y619">_xlfn.IFS(W619=0,0,AND(W619&lt;0,X619=1),11,AND(W619&gt;0,X619=1),12,AND(W619&lt;0,X619=2),11,AND(W619&gt;0,X619=2),22,AND(W619&lt;0,X619=3),11,AND(W619&gt;0,X619=3),32,AND(W619&lt;0,X619=4),41,AND(W619&gt;0,X619=4),42,AND(W619&lt;0,X619=5),51,AND(W619&gt;0,X619=5),52)</f>
        <v>12</v>
      </c>
      <c r="Z619">
        <f t="shared" si="131"/>
        <v>1</v>
      </c>
      <c r="AA619">
        <f t="shared" si="132"/>
        <v>1</v>
      </c>
      <c r="AB619">
        <v>1</v>
      </c>
      <c r="AC619">
        <f t="shared" si="133"/>
        <v>2</v>
      </c>
    </row>
    <row r="620" spans="1:29" x14ac:dyDescent="0.25">
      <c r="A620" t="s">
        <v>4872</v>
      </c>
      <c r="B620" t="s">
        <v>498</v>
      </c>
      <c r="C620" t="s">
        <v>6100</v>
      </c>
      <c r="E620" t="s">
        <v>6110</v>
      </c>
      <c r="F620" t="s">
        <v>6111</v>
      </c>
      <c r="G620">
        <v>0</v>
      </c>
      <c r="H620">
        <v>2761787.694537675</v>
      </c>
      <c r="I620">
        <v>28782</v>
      </c>
      <c r="J620">
        <f t="shared" si="126"/>
        <v>2790569.694537675</v>
      </c>
      <c r="K620">
        <v>0</v>
      </c>
      <c r="L620">
        <v>0</v>
      </c>
      <c r="M620">
        <v>22214</v>
      </c>
      <c r="N620">
        <f t="shared" si="127"/>
        <v>22214</v>
      </c>
      <c r="O620">
        <f t="shared" si="128"/>
        <v>8.8488384529987155E-2</v>
      </c>
      <c r="P620">
        <f t="shared" si="129"/>
        <v>7.0440131912734652E-4</v>
      </c>
      <c r="Q620" s="42">
        <f t="shared" si="130"/>
        <v>-8.7783983210859812E-2</v>
      </c>
      <c r="R620" s="50">
        <f>Q620*(-1)</f>
        <v>8.7783983210859812E-2</v>
      </c>
      <c r="S620" s="42">
        <v>7.7999724000000006E-2</v>
      </c>
      <c r="T620" s="42">
        <v>0.39378083000000003</v>
      </c>
      <c r="U620">
        <v>-888</v>
      </c>
      <c r="V620">
        <f>((R620)/(T620-S620))*100</f>
        <v>27.798997958687181</v>
      </c>
      <c r="W620" cm="1">
        <f t="array" ref="W620">_xlfn.IFS(Q620&lt;0,-1,Q620=0,0,Q620&gt;0,1)</f>
        <v>-1</v>
      </c>
      <c r="X620" cm="1">
        <f t="array" ref="X620">_xlfn.IFS(W620=0,0,AND(W620&lt;0,V620&lt;50),1,AND(W620&lt;0,V620&lt;80),2,AND(W620&lt;0,V620&lt;90),3,AND(W620&lt;0,V620&lt;100),4,AND(W620&lt;0,V620&gt;100),5,AND(W620&gt;0,U620&gt;100),5,AND(W620&gt;0,U620&gt;10),4,AND(W620&gt;0,U620&gt;5),3,AND(W620&gt;0,U620&gt;2),2,AND(W620&gt;0,U620&gt;0),1)</f>
        <v>1</v>
      </c>
      <c r="Y620" cm="1">
        <f t="array" ref="Y620">_xlfn.IFS(W620=0,0,AND(W620&lt;0,X620=1),11,AND(W620&gt;0,X620=1),12,AND(W620&lt;0,X620=2),11,AND(W620&gt;0,X620=2),22,AND(W620&lt;0,X620=3),11,AND(W620&gt;0,X620=3),32,AND(W620&lt;0,X620=4),41,AND(W620&gt;0,X620=4),42,AND(W620&lt;0,X620=5),51,AND(W620&gt;0,X620=5),52)</f>
        <v>11</v>
      </c>
      <c r="Z620">
        <f t="shared" si="131"/>
        <v>1</v>
      </c>
      <c r="AA620">
        <f t="shared" si="132"/>
        <v>1</v>
      </c>
      <c r="AB620">
        <v>0</v>
      </c>
      <c r="AC620">
        <f t="shared" si="133"/>
        <v>1</v>
      </c>
    </row>
    <row r="621" spans="1:29" x14ac:dyDescent="0.25">
      <c r="A621" t="s">
        <v>3406</v>
      </c>
      <c r="B621" t="s">
        <v>587</v>
      </c>
      <c r="C621" t="s">
        <v>6100</v>
      </c>
      <c r="E621" t="s">
        <v>6110</v>
      </c>
      <c r="F621" t="s">
        <v>6111</v>
      </c>
      <c r="G621">
        <v>0</v>
      </c>
      <c r="H621">
        <v>3645954.0590008507</v>
      </c>
      <c r="I621">
        <v>0</v>
      </c>
      <c r="J621">
        <f t="shared" si="126"/>
        <v>3645954.0590008507</v>
      </c>
      <c r="K621">
        <v>0</v>
      </c>
      <c r="L621">
        <v>0</v>
      </c>
      <c r="M621">
        <v>31700</v>
      </c>
      <c r="N621">
        <f t="shared" si="127"/>
        <v>31700</v>
      </c>
      <c r="O621">
        <f t="shared" si="128"/>
        <v>0.11561244479327913</v>
      </c>
      <c r="P621">
        <f t="shared" si="129"/>
        <v>1.0052004058853374E-3</v>
      </c>
      <c r="Q621" s="42">
        <f t="shared" si="130"/>
        <v>-0.11460724438739379</v>
      </c>
      <c r="R621" s="50">
        <f>Q621*(-1)</f>
        <v>0.11460724438739379</v>
      </c>
      <c r="S621" s="42">
        <v>4.0205777369999994E-2</v>
      </c>
      <c r="T621" s="42">
        <v>0.19581398437</v>
      </c>
      <c r="U621">
        <v>-888</v>
      </c>
      <c r="V621">
        <f>((R621)/(T621-S621))*100</f>
        <v>73.651156707559636</v>
      </c>
      <c r="W621" cm="1">
        <f t="array" ref="W621">_xlfn.IFS(Q621&lt;0,-1,Q621=0,0,Q621&gt;0,1)</f>
        <v>-1</v>
      </c>
      <c r="X621" cm="1">
        <f t="array" ref="X621">_xlfn.IFS(W621=0,0,AND(W621&lt;0,V621&lt;50),1,AND(W621&lt;0,V621&lt;80),2,AND(W621&lt;0,V621&lt;90),3,AND(W621&lt;0,V621&lt;100),4,AND(W621&lt;0,V621&gt;100),5,AND(W621&gt;0,U621&gt;100),5,AND(W621&gt;0,U621&gt;10),4,AND(W621&gt;0,U621&gt;5),3,AND(W621&gt;0,U621&gt;2),2,AND(W621&gt;0,U621&gt;0),1)</f>
        <v>2</v>
      </c>
      <c r="Y621" cm="1">
        <f t="array" ref="Y621">_xlfn.IFS(W621=0,0,AND(W621&lt;0,X621=1),11,AND(W621&gt;0,X621=1),12,AND(W621&lt;0,X621=2),11,AND(W621&gt;0,X621=2),22,AND(W621&lt;0,X621=3),11,AND(W621&gt;0,X621=3),32,AND(W621&lt;0,X621=4),41,AND(W621&gt;0,X621=4),42,AND(W621&lt;0,X621=5),51,AND(W621&gt;0,X621=5),52)</f>
        <v>11</v>
      </c>
      <c r="Z621">
        <f t="shared" si="131"/>
        <v>1</v>
      </c>
      <c r="AA621">
        <f t="shared" si="132"/>
        <v>1</v>
      </c>
      <c r="AB621">
        <v>0</v>
      </c>
      <c r="AC621">
        <f t="shared" si="133"/>
        <v>1</v>
      </c>
    </row>
    <row r="622" spans="1:29" x14ac:dyDescent="0.25">
      <c r="A622" t="s">
        <v>4913</v>
      </c>
      <c r="B622" t="s">
        <v>588</v>
      </c>
      <c r="C622" t="s">
        <v>6100</v>
      </c>
      <c r="E622" t="s">
        <v>6110</v>
      </c>
      <c r="F622" t="s">
        <v>6111</v>
      </c>
      <c r="G622">
        <v>0</v>
      </c>
      <c r="H622">
        <v>314434.59751395002</v>
      </c>
      <c r="I622">
        <v>0</v>
      </c>
      <c r="J622">
        <f t="shared" si="126"/>
        <v>314434.59751395002</v>
      </c>
      <c r="K622">
        <v>0</v>
      </c>
      <c r="L622">
        <v>0</v>
      </c>
      <c r="M622">
        <v>107305</v>
      </c>
      <c r="N622">
        <f t="shared" si="127"/>
        <v>107305</v>
      </c>
      <c r="O622">
        <f t="shared" si="128"/>
        <v>9.9706556796660961E-3</v>
      </c>
      <c r="P622">
        <f t="shared" si="129"/>
        <v>3.4026192288178591E-3</v>
      </c>
      <c r="Q622" s="42">
        <f t="shared" si="130"/>
        <v>-6.5680364508482365E-3</v>
      </c>
      <c r="R622" s="50">
        <f>Q622*(-1)</f>
        <v>6.5680364508482365E-3</v>
      </c>
      <c r="S622" s="42">
        <v>0.16825635720000001</v>
      </c>
      <c r="T622" s="42">
        <v>0.68198231149999999</v>
      </c>
      <c r="U622">
        <v>-888</v>
      </c>
      <c r="V622">
        <f>((R622)/(T622-S622))*100</f>
        <v>1.2785097571715653</v>
      </c>
      <c r="W622" cm="1">
        <f t="array" ref="W622">_xlfn.IFS(Q622&lt;0,-1,Q622=0,0,Q622&gt;0,1)</f>
        <v>-1</v>
      </c>
      <c r="X622" cm="1">
        <f t="array" ref="X622">_xlfn.IFS(W622=0,0,AND(W622&lt;0,V622&lt;50),1,AND(W622&lt;0,V622&lt;80),2,AND(W622&lt;0,V622&lt;90),3,AND(W622&lt;0,V622&lt;100),4,AND(W622&lt;0,V622&gt;100),5,AND(W622&gt;0,U622&gt;100),5,AND(W622&gt;0,U622&gt;10),4,AND(W622&gt;0,U622&gt;5),3,AND(W622&gt;0,U622&gt;2),2,AND(W622&gt;0,U622&gt;0),1)</f>
        <v>1</v>
      </c>
      <c r="Y622" cm="1">
        <f t="array" ref="Y622">_xlfn.IFS(W622=0,0,AND(W622&lt;0,X622=1),11,AND(W622&gt;0,X622=1),12,AND(W622&lt;0,X622=2),11,AND(W622&gt;0,X622=2),22,AND(W622&lt;0,X622=3),11,AND(W622&gt;0,X622=3),32,AND(W622&lt;0,X622=4),41,AND(W622&gt;0,X622=4),42,AND(W622&lt;0,X622=5),51,AND(W622&gt;0,X622=5),52)</f>
        <v>11</v>
      </c>
      <c r="Z622">
        <f t="shared" si="131"/>
        <v>1</v>
      </c>
      <c r="AA622">
        <f t="shared" si="132"/>
        <v>1</v>
      </c>
      <c r="AB622">
        <v>1</v>
      </c>
      <c r="AC622">
        <f t="shared" si="133"/>
        <v>2</v>
      </c>
    </row>
    <row r="623" spans="1:29" x14ac:dyDescent="0.25">
      <c r="A623" t="s">
        <v>5537</v>
      </c>
      <c r="B623" t="s">
        <v>589</v>
      </c>
      <c r="C623" t="s">
        <v>6100</v>
      </c>
      <c r="E623" t="s">
        <v>6110</v>
      </c>
      <c r="F623" t="s">
        <v>6111</v>
      </c>
      <c r="G623">
        <v>0</v>
      </c>
      <c r="H623">
        <v>0</v>
      </c>
      <c r="I623">
        <v>0</v>
      </c>
      <c r="J623">
        <f t="shared" si="126"/>
        <v>0</v>
      </c>
      <c r="K623">
        <v>0</v>
      </c>
      <c r="L623">
        <v>0</v>
      </c>
      <c r="M623">
        <v>0</v>
      </c>
      <c r="N623">
        <f t="shared" si="127"/>
        <v>0</v>
      </c>
      <c r="O623">
        <f t="shared" si="128"/>
        <v>0</v>
      </c>
      <c r="P623">
        <f t="shared" si="129"/>
        <v>0</v>
      </c>
      <c r="Q623" s="42">
        <f t="shared" si="130"/>
        <v>0</v>
      </c>
      <c r="R623" s="50">
        <f>Q623</f>
        <v>0</v>
      </c>
      <c r="S623" s="42">
        <v>9.0000000000000008E-4</v>
      </c>
      <c r="T623" s="42">
        <v>2E-3</v>
      </c>
      <c r="U623">
        <f>(Q623/T623)*100</f>
        <v>0</v>
      </c>
      <c r="V623">
        <f>((R623)/(T623-S623))*100</f>
        <v>0</v>
      </c>
      <c r="W623" cm="1">
        <f t="array" ref="W623">_xlfn.IFS(Q623&lt;0,-1,Q623=0,0,Q623&gt;0,1)</f>
        <v>0</v>
      </c>
      <c r="X623" cm="1">
        <f t="array" ref="X623">_xlfn.IFS(W623=0,0,AND(W623&lt;0,V623&lt;50),1,AND(W623&lt;0,V623&lt;80),2,AND(W623&lt;0,V623&lt;90),3,AND(W623&lt;0,V623&lt;100),4,AND(W623&lt;0,V623&gt;100),5,AND(W623&gt;0,U623&gt;100),5,AND(W623&gt;0,U623&gt;10),4,AND(W623&gt;0,U623&gt;5),3,AND(W623&gt;0,U623&gt;2),2,AND(W623&gt;0,U623&gt;0),1)</f>
        <v>0</v>
      </c>
      <c r="Y623" cm="1">
        <f t="array" ref="Y623">_xlfn.IFS(W623=0,0,AND(W623&lt;0,X623=1),11,AND(W623&gt;0,X623=1),12,AND(W623&lt;0,X623=2),11,AND(W623&gt;0,X623=2),22,AND(W623&lt;0,X623=3),11,AND(W623&gt;0,X623=3),32,AND(W623&lt;0,X623=4),41,AND(W623&gt;0,X623=4),42,AND(W623&lt;0,X623=5),51,AND(W623&gt;0,X623=5),52)</f>
        <v>0</v>
      </c>
      <c r="Z623">
        <f t="shared" si="131"/>
        <v>0</v>
      </c>
      <c r="AA623">
        <f t="shared" si="132"/>
        <v>0</v>
      </c>
      <c r="AB623">
        <v>1</v>
      </c>
      <c r="AC623">
        <f t="shared" si="133"/>
        <v>0</v>
      </c>
    </row>
    <row r="624" spans="1:29" x14ac:dyDescent="0.25">
      <c r="A624" t="s">
        <v>4424</v>
      </c>
      <c r="B624" t="s">
        <v>590</v>
      </c>
      <c r="C624" t="s">
        <v>6100</v>
      </c>
      <c r="E624" t="s">
        <v>6110</v>
      </c>
      <c r="F624" t="s">
        <v>6111</v>
      </c>
      <c r="G624">
        <v>0</v>
      </c>
      <c r="H624">
        <v>236459.519171775</v>
      </c>
      <c r="I624">
        <v>136199</v>
      </c>
      <c r="J624">
        <f t="shared" si="126"/>
        <v>372658.51917177497</v>
      </c>
      <c r="K624">
        <v>0</v>
      </c>
      <c r="L624">
        <v>0</v>
      </c>
      <c r="M624">
        <v>75699.3</v>
      </c>
      <c r="N624">
        <f t="shared" si="127"/>
        <v>75699.3</v>
      </c>
      <c r="O624">
        <f t="shared" si="128"/>
        <v>1.1816924123914732E-2</v>
      </c>
      <c r="P624">
        <f t="shared" si="129"/>
        <v>2.4004090563165908E-3</v>
      </c>
      <c r="Q624" s="42">
        <f t="shared" si="130"/>
        <v>-9.4165150675981409E-3</v>
      </c>
      <c r="R624" s="50">
        <f>Q624*(-1)</f>
        <v>9.4165150675981409E-3</v>
      </c>
      <c r="S624" s="42">
        <v>0.31491467880000001</v>
      </c>
      <c r="T624" s="42">
        <v>1.0225512816</v>
      </c>
      <c r="U624">
        <v>-888</v>
      </c>
      <c r="V624">
        <f>((R624)/(T624-S624))*100</f>
        <v>1.3306992643312348</v>
      </c>
      <c r="W624" cm="1">
        <f t="array" ref="W624">_xlfn.IFS(Q624&lt;0,-1,Q624=0,0,Q624&gt;0,1)</f>
        <v>-1</v>
      </c>
      <c r="X624" cm="1">
        <f t="array" ref="X624">_xlfn.IFS(W624=0,0,AND(W624&lt;0,V624&lt;50),1,AND(W624&lt;0,V624&lt;80),2,AND(W624&lt;0,V624&lt;90),3,AND(W624&lt;0,V624&lt;100),4,AND(W624&lt;0,V624&gt;100),5,AND(W624&gt;0,U624&gt;100),5,AND(W624&gt;0,U624&gt;10),4,AND(W624&gt;0,U624&gt;5),3,AND(W624&gt;0,U624&gt;2),2,AND(W624&gt;0,U624&gt;0),1)</f>
        <v>1</v>
      </c>
      <c r="Y624" cm="1">
        <f t="array" ref="Y624">_xlfn.IFS(W624=0,0,AND(W624&lt;0,X624=1),11,AND(W624&gt;0,X624=1),12,AND(W624&lt;0,X624=2),11,AND(W624&gt;0,X624=2),22,AND(W624&lt;0,X624=3),11,AND(W624&gt;0,X624=3),32,AND(W624&lt;0,X624=4),41,AND(W624&gt;0,X624=4),42,AND(W624&lt;0,X624=5),51,AND(W624&gt;0,X624=5),52)</f>
        <v>11</v>
      </c>
      <c r="Z624">
        <f t="shared" si="131"/>
        <v>1</v>
      </c>
      <c r="AA624">
        <f t="shared" si="132"/>
        <v>1</v>
      </c>
      <c r="AB624">
        <v>1</v>
      </c>
      <c r="AC624">
        <f t="shared" si="133"/>
        <v>2</v>
      </c>
    </row>
    <row r="625" spans="1:29" x14ac:dyDescent="0.25">
      <c r="A625" t="s">
        <v>3183</v>
      </c>
      <c r="B625" t="s">
        <v>591</v>
      </c>
      <c r="C625" t="s">
        <v>6100</v>
      </c>
      <c r="E625" t="s">
        <v>6110</v>
      </c>
      <c r="F625" t="s">
        <v>6111</v>
      </c>
      <c r="G625">
        <v>0</v>
      </c>
      <c r="H625">
        <v>0</v>
      </c>
      <c r="I625">
        <v>0</v>
      </c>
      <c r="J625">
        <f t="shared" si="126"/>
        <v>0</v>
      </c>
      <c r="K625">
        <v>0</v>
      </c>
      <c r="L625">
        <v>0</v>
      </c>
      <c r="M625">
        <v>5770</v>
      </c>
      <c r="N625">
        <f t="shared" si="127"/>
        <v>5770</v>
      </c>
      <c r="O625">
        <f t="shared" si="128"/>
        <v>0</v>
      </c>
      <c r="P625">
        <f t="shared" si="129"/>
        <v>1.8296549974632166E-4</v>
      </c>
      <c r="Q625" s="42">
        <f t="shared" si="130"/>
        <v>1.8296549974632166E-4</v>
      </c>
      <c r="R625" s="50">
        <f>Q625</f>
        <v>1.8296549974632166E-4</v>
      </c>
      <c r="S625" s="42">
        <v>8.8933690499999996E-2</v>
      </c>
      <c r="T625" s="42">
        <v>0.28855288080000002</v>
      </c>
      <c r="U625">
        <f>(Q625/T625)*100</f>
        <v>6.3407961562905887E-2</v>
      </c>
      <c r="V625">
        <v>-888</v>
      </c>
      <c r="W625" cm="1">
        <f t="array" ref="W625">_xlfn.IFS(Q625&lt;0,-1,Q625=0,0,Q625&gt;0,1)</f>
        <v>1</v>
      </c>
      <c r="X625" cm="1">
        <f t="array" ref="X625">_xlfn.IFS(W625=0,0,AND(W625&lt;0,V625&lt;50),1,AND(W625&lt;0,V625&lt;80),2,AND(W625&lt;0,V625&lt;90),3,AND(W625&lt;0,V625&lt;100),4,AND(W625&lt;0,V625&gt;100),5,AND(W625&gt;0,U625&gt;100),5,AND(W625&gt;0,U625&gt;10),4,AND(W625&gt;0,U625&gt;5),3,AND(W625&gt;0,U625&gt;2),2,AND(W625&gt;0,U625&gt;0),1)</f>
        <v>1</v>
      </c>
      <c r="Y625" cm="1">
        <f t="array" ref="Y625">_xlfn.IFS(W625=0,0,AND(W625&lt;0,X625=1),11,AND(W625&gt;0,X625=1),12,AND(W625&lt;0,X625=2),11,AND(W625&gt;0,X625=2),22,AND(W625&lt;0,X625=3),11,AND(W625&gt;0,X625=3),32,AND(W625&lt;0,X625=4),41,AND(W625&gt;0,X625=4),42,AND(W625&lt;0,X625=5),51,AND(W625&gt;0,X625=5),52)</f>
        <v>12</v>
      </c>
      <c r="Z625">
        <f t="shared" si="131"/>
        <v>1</v>
      </c>
      <c r="AA625">
        <f t="shared" si="132"/>
        <v>1</v>
      </c>
      <c r="AB625">
        <v>1</v>
      </c>
      <c r="AC625">
        <f t="shared" si="133"/>
        <v>2</v>
      </c>
    </row>
    <row r="626" spans="1:29" x14ac:dyDescent="0.25">
      <c r="A626" t="s">
        <v>3501</v>
      </c>
      <c r="B626" t="s">
        <v>592</v>
      </c>
      <c r="C626" t="s">
        <v>6100</v>
      </c>
      <c r="E626" t="s">
        <v>6110</v>
      </c>
      <c r="F626" t="s">
        <v>6111</v>
      </c>
      <c r="G626">
        <v>0</v>
      </c>
      <c r="H626">
        <v>1395751.5242304751</v>
      </c>
      <c r="I626">
        <v>0</v>
      </c>
      <c r="J626">
        <f t="shared" si="126"/>
        <v>1395751.5242304751</v>
      </c>
      <c r="K626">
        <v>0</v>
      </c>
      <c r="L626">
        <v>0</v>
      </c>
      <c r="M626">
        <v>125010</v>
      </c>
      <c r="N626">
        <f t="shared" si="127"/>
        <v>125010</v>
      </c>
      <c r="O626">
        <f t="shared" si="128"/>
        <v>4.4258990494370723E-2</v>
      </c>
      <c r="P626">
        <f t="shared" si="129"/>
        <v>3.9640410958904108E-3</v>
      </c>
      <c r="Q626" s="42">
        <f t="shared" si="130"/>
        <v>-4.0294949398480315E-2</v>
      </c>
      <c r="R626" s="50">
        <f>Q626*(-1)</f>
        <v>4.0294949398480315E-2</v>
      </c>
      <c r="S626" s="42">
        <v>0.3331343846</v>
      </c>
      <c r="T626" s="42">
        <v>1.0796231111000001</v>
      </c>
      <c r="U626">
        <v>-888</v>
      </c>
      <c r="V626">
        <f>((R626)/(T626-S626))*100</f>
        <v>5.3979314044577622</v>
      </c>
      <c r="W626" cm="1">
        <f t="array" ref="W626">_xlfn.IFS(Q626&lt;0,-1,Q626=0,0,Q626&gt;0,1)</f>
        <v>-1</v>
      </c>
      <c r="X626" cm="1">
        <f t="array" ref="X626">_xlfn.IFS(W626=0,0,AND(W626&lt;0,V626&lt;50),1,AND(W626&lt;0,V626&lt;80),2,AND(W626&lt;0,V626&lt;90),3,AND(W626&lt;0,V626&lt;100),4,AND(W626&lt;0,V626&gt;100),5,AND(W626&gt;0,U626&gt;100),5,AND(W626&gt;0,U626&gt;10),4,AND(W626&gt;0,U626&gt;5),3,AND(W626&gt;0,U626&gt;2),2,AND(W626&gt;0,U626&gt;0),1)</f>
        <v>1</v>
      </c>
      <c r="Y626" cm="1">
        <f t="array" ref="Y626">_xlfn.IFS(W626=0,0,AND(W626&lt;0,X626=1),11,AND(W626&gt;0,X626=1),12,AND(W626&lt;0,X626=2),11,AND(W626&gt;0,X626=2),22,AND(W626&lt;0,X626=3),11,AND(W626&gt;0,X626=3),32,AND(W626&lt;0,X626=4),41,AND(W626&gt;0,X626=4),42,AND(W626&lt;0,X626=5),51,AND(W626&gt;0,X626=5),52)</f>
        <v>11</v>
      </c>
      <c r="Z626">
        <f t="shared" si="131"/>
        <v>1</v>
      </c>
      <c r="AA626">
        <f t="shared" si="132"/>
        <v>1</v>
      </c>
      <c r="AB626">
        <v>1</v>
      </c>
      <c r="AC626">
        <f t="shared" si="133"/>
        <v>2</v>
      </c>
    </row>
    <row r="627" spans="1:29" x14ac:dyDescent="0.25">
      <c r="A627" t="s">
        <v>3225</v>
      </c>
      <c r="B627" t="s">
        <v>593</v>
      </c>
      <c r="C627" t="s">
        <v>6100</v>
      </c>
      <c r="E627" t="s">
        <v>6110</v>
      </c>
      <c r="F627" t="s">
        <v>6111</v>
      </c>
      <c r="G627">
        <v>0</v>
      </c>
      <c r="H627">
        <v>0</v>
      </c>
      <c r="I627">
        <v>8136</v>
      </c>
      <c r="J627">
        <f t="shared" si="126"/>
        <v>8136</v>
      </c>
      <c r="K627">
        <v>0</v>
      </c>
      <c r="L627">
        <v>0</v>
      </c>
      <c r="M627">
        <v>13345</v>
      </c>
      <c r="N627">
        <f t="shared" si="127"/>
        <v>13345</v>
      </c>
      <c r="O627">
        <f t="shared" si="128"/>
        <v>2.5799086757990867E-4</v>
      </c>
      <c r="P627">
        <f t="shared" si="129"/>
        <v>4.2316717402333839E-4</v>
      </c>
      <c r="Q627" s="42">
        <f t="shared" si="130"/>
        <v>1.6517630644342972E-4</v>
      </c>
      <c r="R627" s="50">
        <f>Q627</f>
        <v>1.6517630644342972E-4</v>
      </c>
      <c r="S627" s="42">
        <v>8.3806205999999994E-2</v>
      </c>
      <c r="T627" s="42">
        <v>0.1769409072</v>
      </c>
      <c r="U627">
        <f>(Q627/T627)*100</f>
        <v>9.3351113124297197E-2</v>
      </c>
      <c r="V627">
        <v>-888</v>
      </c>
      <c r="W627" cm="1">
        <f t="array" ref="W627">_xlfn.IFS(Q627&lt;0,-1,Q627=0,0,Q627&gt;0,1)</f>
        <v>1</v>
      </c>
      <c r="X627" cm="1">
        <f t="array" ref="X627">_xlfn.IFS(W627=0,0,AND(W627&lt;0,V627&lt;50),1,AND(W627&lt;0,V627&lt;80),2,AND(W627&lt;0,V627&lt;90),3,AND(W627&lt;0,V627&lt;100),4,AND(W627&lt;0,V627&gt;100),5,AND(W627&gt;0,U627&gt;100),5,AND(W627&gt;0,U627&gt;10),4,AND(W627&gt;0,U627&gt;5),3,AND(W627&gt;0,U627&gt;2),2,AND(W627&gt;0,U627&gt;0),1)</f>
        <v>1</v>
      </c>
      <c r="Y627" cm="1">
        <f t="array" ref="Y627">_xlfn.IFS(W627=0,0,AND(W627&lt;0,X627=1),11,AND(W627&gt;0,X627=1),12,AND(W627&lt;0,X627=2),11,AND(W627&gt;0,X627=2),22,AND(W627&lt;0,X627=3),11,AND(W627&gt;0,X627=3),32,AND(W627&lt;0,X627=4),41,AND(W627&gt;0,X627=4),42,AND(W627&lt;0,X627=5),51,AND(W627&gt;0,X627=5),52)</f>
        <v>12</v>
      </c>
      <c r="Z627">
        <f t="shared" si="131"/>
        <v>1</v>
      </c>
      <c r="AA627">
        <f t="shared" si="132"/>
        <v>1</v>
      </c>
      <c r="AB627">
        <v>1</v>
      </c>
      <c r="AC627">
        <f t="shared" si="133"/>
        <v>2</v>
      </c>
    </row>
    <row r="628" spans="1:29" x14ac:dyDescent="0.25">
      <c r="A628" t="s">
        <v>4885</v>
      </c>
      <c r="B628" t="s">
        <v>279</v>
      </c>
      <c r="C628" t="s">
        <v>6100</v>
      </c>
      <c r="E628" t="s">
        <v>6110</v>
      </c>
      <c r="F628" t="s">
        <v>6111</v>
      </c>
      <c r="G628">
        <v>0</v>
      </c>
      <c r="H628">
        <v>1783856.5593666751</v>
      </c>
      <c r="I628">
        <v>1170705</v>
      </c>
      <c r="J628">
        <f t="shared" si="126"/>
        <v>2954561.5593666751</v>
      </c>
      <c r="K628">
        <v>0</v>
      </c>
      <c r="L628">
        <v>0</v>
      </c>
      <c r="M628">
        <v>301823</v>
      </c>
      <c r="N628">
        <f t="shared" si="127"/>
        <v>301823</v>
      </c>
      <c r="O628">
        <f t="shared" si="128"/>
        <v>9.3688532450744391E-2</v>
      </c>
      <c r="P628">
        <f t="shared" si="129"/>
        <v>9.5707445459157787E-3</v>
      </c>
      <c r="Q628" s="42">
        <f t="shared" si="130"/>
        <v>-8.4117787904828614E-2</v>
      </c>
      <c r="R628" s="50">
        <f>Q628*(-1)</f>
        <v>8.4117787904828614E-2</v>
      </c>
      <c r="S628" s="42">
        <v>0.43409625159999998</v>
      </c>
      <c r="T628" s="42">
        <v>0.92118515270000001</v>
      </c>
      <c r="U628">
        <v>-888</v>
      </c>
      <c r="V628">
        <f t="shared" ref="V628:V633" si="138">((R628)/(T628-S628))*100</f>
        <v>17.269493867518676</v>
      </c>
      <c r="W628" cm="1">
        <f t="array" ref="W628">_xlfn.IFS(Q628&lt;0,-1,Q628=0,0,Q628&gt;0,1)</f>
        <v>-1</v>
      </c>
      <c r="X628" cm="1">
        <f t="array" ref="X628">_xlfn.IFS(W628=0,0,AND(W628&lt;0,V628&lt;50),1,AND(W628&lt;0,V628&lt;80),2,AND(W628&lt;0,V628&lt;90),3,AND(W628&lt;0,V628&lt;100),4,AND(W628&lt;0,V628&gt;100),5,AND(W628&gt;0,U628&gt;100),5,AND(W628&gt;0,U628&gt;10),4,AND(W628&gt;0,U628&gt;5),3,AND(W628&gt;0,U628&gt;2),2,AND(W628&gt;0,U628&gt;0),1)</f>
        <v>1</v>
      </c>
      <c r="Y628" cm="1">
        <f t="array" ref="Y628">_xlfn.IFS(W628=0,0,AND(W628&lt;0,X628=1),11,AND(W628&gt;0,X628=1),12,AND(W628&lt;0,X628=2),11,AND(W628&gt;0,X628=2),22,AND(W628&lt;0,X628=3),11,AND(W628&gt;0,X628=3),32,AND(W628&lt;0,X628=4),41,AND(W628&gt;0,X628=4),42,AND(W628&lt;0,X628=5),51,AND(W628&gt;0,X628=5),52)</f>
        <v>11</v>
      </c>
      <c r="Z628">
        <f t="shared" si="131"/>
        <v>1</v>
      </c>
      <c r="AA628">
        <f t="shared" si="132"/>
        <v>1</v>
      </c>
      <c r="AB628">
        <v>0</v>
      </c>
      <c r="AC628">
        <f t="shared" si="133"/>
        <v>1</v>
      </c>
    </row>
    <row r="629" spans="1:29" x14ac:dyDescent="0.25">
      <c r="A629" t="s">
        <v>5525</v>
      </c>
      <c r="B629" t="s">
        <v>491</v>
      </c>
      <c r="C629" t="s">
        <v>6100</v>
      </c>
      <c r="E629" t="s">
        <v>6110</v>
      </c>
      <c r="F629" t="s">
        <v>6111</v>
      </c>
      <c r="G629">
        <v>0</v>
      </c>
      <c r="H629">
        <v>328385.62520235003</v>
      </c>
      <c r="I629">
        <v>2049.8399999999997</v>
      </c>
      <c r="J629">
        <f t="shared" si="126"/>
        <v>330435.46520235005</v>
      </c>
      <c r="K629">
        <v>0</v>
      </c>
      <c r="L629">
        <v>0</v>
      </c>
      <c r="M629">
        <v>0</v>
      </c>
      <c r="N629">
        <f t="shared" si="127"/>
        <v>0</v>
      </c>
      <c r="O629">
        <f t="shared" si="128"/>
        <v>1.0478039865625002E-2</v>
      </c>
      <c r="P629">
        <f t="shared" si="129"/>
        <v>0</v>
      </c>
      <c r="Q629" s="42">
        <f t="shared" si="130"/>
        <v>-1.0478039865625002E-2</v>
      </c>
      <c r="R629" s="50">
        <f>Q629*(-1)</f>
        <v>1.0478039865625002E-2</v>
      </c>
      <c r="S629" s="42">
        <v>3.4400048709999999E-2</v>
      </c>
      <c r="T629" s="42">
        <v>0.13653282679000001</v>
      </c>
      <c r="U629">
        <v>-888</v>
      </c>
      <c r="V629">
        <f t="shared" si="138"/>
        <v>10.259233188994051</v>
      </c>
      <c r="W629" cm="1">
        <f t="array" ref="W629">_xlfn.IFS(Q629&lt;0,-1,Q629=0,0,Q629&gt;0,1)</f>
        <v>-1</v>
      </c>
      <c r="X629" cm="1">
        <f t="array" ref="X629">_xlfn.IFS(W629=0,0,AND(W629&lt;0,V629&lt;50),1,AND(W629&lt;0,V629&lt;80),2,AND(W629&lt;0,V629&lt;90),3,AND(W629&lt;0,V629&lt;100),4,AND(W629&lt;0,V629&gt;100),5,AND(W629&gt;0,U629&gt;100),5,AND(W629&gt;0,U629&gt;10),4,AND(W629&gt;0,U629&gt;5),3,AND(W629&gt;0,U629&gt;2),2,AND(W629&gt;0,U629&gt;0),1)</f>
        <v>1</v>
      </c>
      <c r="Y629" cm="1">
        <f t="array" ref="Y629">_xlfn.IFS(W629=0,0,AND(W629&lt;0,X629=1),11,AND(W629&gt;0,X629=1),12,AND(W629&lt;0,X629=2),11,AND(W629&gt;0,X629=2),22,AND(W629&lt;0,X629=3),11,AND(W629&gt;0,X629=3),32,AND(W629&lt;0,X629=4),41,AND(W629&gt;0,X629=4),42,AND(W629&lt;0,X629=5),51,AND(W629&gt;0,X629=5),52)</f>
        <v>11</v>
      </c>
      <c r="Z629">
        <f t="shared" si="131"/>
        <v>1</v>
      </c>
      <c r="AA629">
        <f t="shared" si="132"/>
        <v>1</v>
      </c>
      <c r="AB629">
        <v>1</v>
      </c>
      <c r="AC629">
        <f t="shared" si="133"/>
        <v>2</v>
      </c>
    </row>
    <row r="630" spans="1:29" x14ac:dyDescent="0.25">
      <c r="A630" t="s">
        <v>5933</v>
      </c>
      <c r="B630" t="s">
        <v>594</v>
      </c>
      <c r="C630" t="s">
        <v>6100</v>
      </c>
      <c r="E630" t="s">
        <v>6110</v>
      </c>
      <c r="F630" t="s">
        <v>6111</v>
      </c>
      <c r="G630">
        <v>0</v>
      </c>
      <c r="H630">
        <v>0</v>
      </c>
      <c r="I630">
        <v>249134.4</v>
      </c>
      <c r="J630">
        <f t="shared" si="126"/>
        <v>249134.4</v>
      </c>
      <c r="K630">
        <v>0</v>
      </c>
      <c r="L630">
        <v>0</v>
      </c>
      <c r="M630">
        <v>0</v>
      </c>
      <c r="N630">
        <f t="shared" si="127"/>
        <v>0</v>
      </c>
      <c r="O630">
        <f t="shared" si="128"/>
        <v>7.899999999999999E-3</v>
      </c>
      <c r="P630">
        <f t="shared" si="129"/>
        <v>0</v>
      </c>
      <c r="Q630" s="42">
        <f t="shared" si="130"/>
        <v>-7.899999999999999E-3</v>
      </c>
      <c r="R630" s="50">
        <f>Q630*(-1)</f>
        <v>7.899999999999999E-3</v>
      </c>
      <c r="S630" s="42">
        <v>5.10863805E-2</v>
      </c>
      <c r="T630" s="42">
        <v>0.1077813009</v>
      </c>
      <c r="U630">
        <v>-888</v>
      </c>
      <c r="V630">
        <f t="shared" si="138"/>
        <v>13.934228929616769</v>
      </c>
      <c r="W630" cm="1">
        <f t="array" ref="W630">_xlfn.IFS(Q630&lt;0,-1,Q630=0,0,Q630&gt;0,1)</f>
        <v>-1</v>
      </c>
      <c r="X630" cm="1">
        <f t="array" ref="X630">_xlfn.IFS(W630=0,0,AND(W630&lt;0,V630&lt;50),1,AND(W630&lt;0,V630&lt;80),2,AND(W630&lt;0,V630&lt;90),3,AND(W630&lt;0,V630&lt;100),4,AND(W630&lt;0,V630&gt;100),5,AND(W630&gt;0,U630&gt;100),5,AND(W630&gt;0,U630&gt;10),4,AND(W630&gt;0,U630&gt;5),3,AND(W630&gt;0,U630&gt;2),2,AND(W630&gt;0,U630&gt;0),1)</f>
        <v>1</v>
      </c>
      <c r="Y630" cm="1">
        <f t="array" ref="Y630">_xlfn.IFS(W630=0,0,AND(W630&lt;0,X630=1),11,AND(W630&gt;0,X630=1),12,AND(W630&lt;0,X630=2),11,AND(W630&gt;0,X630=2),22,AND(W630&lt;0,X630=3),11,AND(W630&gt;0,X630=3),32,AND(W630&lt;0,X630=4),41,AND(W630&gt;0,X630=4),42,AND(W630&lt;0,X630=5),51,AND(W630&gt;0,X630=5),52)</f>
        <v>11</v>
      </c>
      <c r="Z630">
        <f t="shared" si="131"/>
        <v>1</v>
      </c>
      <c r="AA630">
        <f t="shared" si="132"/>
        <v>1</v>
      </c>
      <c r="AB630">
        <v>1</v>
      </c>
      <c r="AC630">
        <f t="shared" si="133"/>
        <v>2</v>
      </c>
    </row>
    <row r="631" spans="1:29" x14ac:dyDescent="0.25">
      <c r="A631" t="s">
        <v>5113</v>
      </c>
      <c r="B631" t="s">
        <v>595</v>
      </c>
      <c r="C631" t="s">
        <v>6100</v>
      </c>
      <c r="E631" t="s">
        <v>6110</v>
      </c>
      <c r="F631" t="s">
        <v>6111</v>
      </c>
      <c r="G631">
        <v>0</v>
      </c>
      <c r="H631">
        <v>181882.70118675</v>
      </c>
      <c r="I631">
        <v>115402</v>
      </c>
      <c r="J631">
        <f t="shared" si="126"/>
        <v>297284.70118674997</v>
      </c>
      <c r="K631">
        <v>0</v>
      </c>
      <c r="L631">
        <v>0</v>
      </c>
      <c r="M631">
        <v>133300</v>
      </c>
      <c r="N631">
        <f t="shared" si="127"/>
        <v>133300</v>
      </c>
      <c r="O631">
        <f t="shared" si="128"/>
        <v>9.4268360345874554E-3</v>
      </c>
      <c r="P631">
        <f t="shared" si="129"/>
        <v>4.2269152714358195E-3</v>
      </c>
      <c r="Q631" s="42">
        <f t="shared" si="130"/>
        <v>-5.1999207631516359E-3</v>
      </c>
      <c r="R631" s="50">
        <f>Q631*(-1)</f>
        <v>5.1999207631516359E-3</v>
      </c>
      <c r="S631" s="42">
        <v>8.4156679900000003E-2</v>
      </c>
      <c r="T631" s="42">
        <v>0.36639451239999998</v>
      </c>
      <c r="U631">
        <v>-888</v>
      </c>
      <c r="V631">
        <f t="shared" si="138"/>
        <v>1.8423897027169935</v>
      </c>
      <c r="W631" cm="1">
        <f t="array" ref="W631">_xlfn.IFS(Q631&lt;0,-1,Q631=0,0,Q631&gt;0,1)</f>
        <v>-1</v>
      </c>
      <c r="X631" cm="1">
        <f t="array" ref="X631">_xlfn.IFS(W631=0,0,AND(W631&lt;0,V631&lt;50),1,AND(W631&lt;0,V631&lt;80),2,AND(W631&lt;0,V631&lt;90),3,AND(W631&lt;0,V631&lt;100),4,AND(W631&lt;0,V631&gt;100),5,AND(W631&gt;0,U631&gt;100),5,AND(W631&gt;0,U631&gt;10),4,AND(W631&gt;0,U631&gt;5),3,AND(W631&gt;0,U631&gt;2),2,AND(W631&gt;0,U631&gt;0),1)</f>
        <v>1</v>
      </c>
      <c r="Y631" cm="1">
        <f t="array" ref="Y631">_xlfn.IFS(W631=0,0,AND(W631&lt;0,X631=1),11,AND(W631&gt;0,X631=1),12,AND(W631&lt;0,X631=2),11,AND(W631&gt;0,X631=2),22,AND(W631&lt;0,X631=3),11,AND(W631&gt;0,X631=3),32,AND(W631&lt;0,X631=4),41,AND(W631&gt;0,X631=4),42,AND(W631&lt;0,X631=5),51,AND(W631&gt;0,X631=5),52)</f>
        <v>11</v>
      </c>
      <c r="Z631">
        <f t="shared" si="131"/>
        <v>1</v>
      </c>
      <c r="AA631">
        <f t="shared" si="132"/>
        <v>1</v>
      </c>
      <c r="AB631">
        <v>1</v>
      </c>
      <c r="AC631">
        <f t="shared" si="133"/>
        <v>2</v>
      </c>
    </row>
    <row r="632" spans="1:29" x14ac:dyDescent="0.25">
      <c r="A632" t="s">
        <v>4863</v>
      </c>
      <c r="B632" t="s">
        <v>596</v>
      </c>
      <c r="C632" t="s">
        <v>6100</v>
      </c>
      <c r="E632" t="s">
        <v>6110</v>
      </c>
      <c r="F632" t="s">
        <v>6111</v>
      </c>
      <c r="G632">
        <v>0</v>
      </c>
      <c r="H632">
        <v>463210.50245242502</v>
      </c>
      <c r="I632">
        <v>0</v>
      </c>
      <c r="J632">
        <f t="shared" si="126"/>
        <v>463210.50245242502</v>
      </c>
      <c r="K632">
        <v>0</v>
      </c>
      <c r="L632">
        <v>0</v>
      </c>
      <c r="M632">
        <v>5840</v>
      </c>
      <c r="N632">
        <f t="shared" si="127"/>
        <v>5840</v>
      </c>
      <c r="O632">
        <f t="shared" si="128"/>
        <v>1.4688308677461473E-2</v>
      </c>
      <c r="P632">
        <f t="shared" si="129"/>
        <v>1.8518518518518518E-4</v>
      </c>
      <c r="Q632" s="42">
        <f t="shared" si="130"/>
        <v>-1.4503123492276287E-2</v>
      </c>
      <c r="R632" s="50">
        <f>Q632*(-1)</f>
        <v>1.4503123492276287E-2</v>
      </c>
      <c r="S632" s="42">
        <v>1.7586082199999999E-2</v>
      </c>
      <c r="T632" s="42">
        <v>7.8381020800000006E-2</v>
      </c>
      <c r="U632">
        <v>-888</v>
      </c>
      <c r="V632">
        <f t="shared" si="138"/>
        <v>23.855807450846385</v>
      </c>
      <c r="W632" cm="1">
        <f t="array" ref="W632">_xlfn.IFS(Q632&lt;0,-1,Q632=0,0,Q632&gt;0,1)</f>
        <v>-1</v>
      </c>
      <c r="X632" cm="1">
        <f t="array" ref="X632">_xlfn.IFS(W632=0,0,AND(W632&lt;0,V632&lt;50),1,AND(W632&lt;0,V632&lt;80),2,AND(W632&lt;0,V632&lt;90),3,AND(W632&lt;0,V632&lt;100),4,AND(W632&lt;0,V632&gt;100),5,AND(W632&gt;0,U632&gt;100),5,AND(W632&gt;0,U632&gt;10),4,AND(W632&gt;0,U632&gt;5),3,AND(W632&gt;0,U632&gt;2),2,AND(W632&gt;0,U632&gt;0),1)</f>
        <v>1</v>
      </c>
      <c r="Y632" cm="1">
        <f t="array" ref="Y632">_xlfn.IFS(W632=0,0,AND(W632&lt;0,X632=1),11,AND(W632&gt;0,X632=1),12,AND(W632&lt;0,X632=2),11,AND(W632&gt;0,X632=2),22,AND(W632&lt;0,X632=3),11,AND(W632&gt;0,X632=3),32,AND(W632&lt;0,X632=4),41,AND(W632&gt;0,X632=4),42,AND(W632&lt;0,X632=5),51,AND(W632&gt;0,X632=5),52)</f>
        <v>11</v>
      </c>
      <c r="Z632">
        <f t="shared" si="131"/>
        <v>1</v>
      </c>
      <c r="AA632">
        <f t="shared" si="132"/>
        <v>1</v>
      </c>
      <c r="AB632">
        <v>1</v>
      </c>
      <c r="AC632">
        <f t="shared" si="133"/>
        <v>2</v>
      </c>
    </row>
    <row r="633" spans="1:29" x14ac:dyDescent="0.25">
      <c r="A633" t="s">
        <v>5541</v>
      </c>
      <c r="B633" t="s">
        <v>597</v>
      </c>
      <c r="C633" t="s">
        <v>6100</v>
      </c>
      <c r="E633" t="s">
        <v>6110</v>
      </c>
      <c r="F633" t="s">
        <v>6111</v>
      </c>
      <c r="G633">
        <v>0</v>
      </c>
      <c r="H633">
        <v>0</v>
      </c>
      <c r="I633">
        <v>0</v>
      </c>
      <c r="J633">
        <f t="shared" si="126"/>
        <v>0</v>
      </c>
      <c r="K633">
        <v>0</v>
      </c>
      <c r="L633">
        <v>0</v>
      </c>
      <c r="M633">
        <v>0</v>
      </c>
      <c r="N633">
        <f t="shared" si="127"/>
        <v>0</v>
      </c>
      <c r="O633">
        <f t="shared" si="128"/>
        <v>0</v>
      </c>
      <c r="P633">
        <f t="shared" si="129"/>
        <v>0</v>
      </c>
      <c r="Q633" s="42">
        <f t="shared" si="130"/>
        <v>0</v>
      </c>
      <c r="R633" s="50">
        <f>Q633</f>
        <v>0</v>
      </c>
      <c r="S633" s="42">
        <v>9.0000000000000008E-4</v>
      </c>
      <c r="T633" s="42">
        <v>1E-3</v>
      </c>
      <c r="U633">
        <f>(Q633/T633)*100</f>
        <v>0</v>
      </c>
      <c r="V633">
        <f t="shared" si="138"/>
        <v>0</v>
      </c>
      <c r="W633" cm="1">
        <f t="array" ref="W633">_xlfn.IFS(Q633&lt;0,-1,Q633=0,0,Q633&gt;0,1)</f>
        <v>0</v>
      </c>
      <c r="X633" cm="1">
        <f t="array" ref="X633">_xlfn.IFS(W633=0,0,AND(W633&lt;0,V633&lt;50),1,AND(W633&lt;0,V633&lt;80),2,AND(W633&lt;0,V633&lt;90),3,AND(W633&lt;0,V633&lt;100),4,AND(W633&lt;0,V633&gt;100),5,AND(W633&gt;0,U633&gt;100),5,AND(W633&gt;0,U633&gt;10),4,AND(W633&gt;0,U633&gt;5),3,AND(W633&gt;0,U633&gt;2),2,AND(W633&gt;0,U633&gt;0),1)</f>
        <v>0</v>
      </c>
      <c r="Y633" cm="1">
        <f t="array" ref="Y633">_xlfn.IFS(W633=0,0,AND(W633&lt;0,X633=1),11,AND(W633&gt;0,X633=1),12,AND(W633&lt;0,X633=2),11,AND(W633&gt;0,X633=2),22,AND(W633&lt;0,X633=3),11,AND(W633&gt;0,X633=3),32,AND(W633&lt;0,X633=4),41,AND(W633&gt;0,X633=4),42,AND(W633&lt;0,X633=5),51,AND(W633&gt;0,X633=5),52)</f>
        <v>0</v>
      </c>
      <c r="Z633">
        <f t="shared" si="131"/>
        <v>0</v>
      </c>
      <c r="AA633">
        <f t="shared" si="132"/>
        <v>0</v>
      </c>
      <c r="AB633">
        <v>1</v>
      </c>
      <c r="AC633">
        <f t="shared" si="133"/>
        <v>0</v>
      </c>
    </row>
    <row r="634" spans="1:29" x14ac:dyDescent="0.25">
      <c r="A634" t="s">
        <v>3614</v>
      </c>
      <c r="B634" t="s">
        <v>598</v>
      </c>
      <c r="C634" t="s">
        <v>6100</v>
      </c>
      <c r="E634" t="s">
        <v>6110</v>
      </c>
      <c r="F634" t="s">
        <v>6111</v>
      </c>
      <c r="G634">
        <v>0</v>
      </c>
      <c r="H634">
        <v>0</v>
      </c>
      <c r="I634">
        <v>5019.84</v>
      </c>
      <c r="J634">
        <f t="shared" si="126"/>
        <v>5019.84</v>
      </c>
      <c r="K634">
        <v>0</v>
      </c>
      <c r="L634">
        <v>0</v>
      </c>
      <c r="M634">
        <v>92539</v>
      </c>
      <c r="N634">
        <f t="shared" si="127"/>
        <v>92539</v>
      </c>
      <c r="O634">
        <f t="shared" si="128"/>
        <v>1.5917808219178083E-4</v>
      </c>
      <c r="P634">
        <f t="shared" si="129"/>
        <v>2.9343924403855909E-3</v>
      </c>
      <c r="Q634" s="42">
        <f t="shared" si="130"/>
        <v>2.7752143581938099E-3</v>
      </c>
      <c r="R634" s="50">
        <f>Q634</f>
        <v>2.7752143581938099E-3</v>
      </c>
      <c r="S634" s="42">
        <v>2.1136116890000004E-2</v>
      </c>
      <c r="T634" s="42">
        <v>9.2761483110000001E-2</v>
      </c>
      <c r="U634">
        <f>(Q634/T634)*100</f>
        <v>2.9917744576192877</v>
      </c>
      <c r="V634">
        <v>-888</v>
      </c>
      <c r="W634" cm="1">
        <f t="array" ref="W634">_xlfn.IFS(Q634&lt;0,-1,Q634=0,0,Q634&gt;0,1)</f>
        <v>1</v>
      </c>
      <c r="X634" cm="1">
        <f t="array" ref="X634">_xlfn.IFS(W634=0,0,AND(W634&lt;0,V634&lt;50),1,AND(W634&lt;0,V634&lt;80),2,AND(W634&lt;0,V634&lt;90),3,AND(W634&lt;0,V634&lt;100),4,AND(W634&lt;0,V634&gt;100),5,AND(W634&gt;0,U634&gt;100),5,AND(W634&gt;0,U634&gt;10),4,AND(W634&gt;0,U634&gt;5),3,AND(W634&gt;0,U634&gt;2),2,AND(W634&gt;0,U634&gt;0),1)</f>
        <v>2</v>
      </c>
      <c r="Y634" cm="1">
        <f t="array" ref="Y634">_xlfn.IFS(W634=0,0,AND(W634&lt;0,X634=1),11,AND(W634&gt;0,X634=1),12,AND(W634&lt;0,X634=2),11,AND(W634&gt;0,X634=2),22,AND(W634&lt;0,X634=3),11,AND(W634&gt;0,X634=3),32,AND(W634&lt;0,X634=4),41,AND(W634&gt;0,X634=4),42,AND(W634&lt;0,X634=5),51,AND(W634&gt;0,X634=5),52)</f>
        <v>22</v>
      </c>
      <c r="Z634">
        <f t="shared" si="131"/>
        <v>1</v>
      </c>
      <c r="AA634">
        <f t="shared" si="132"/>
        <v>1</v>
      </c>
      <c r="AB634">
        <v>0</v>
      </c>
      <c r="AC634">
        <f t="shared" si="133"/>
        <v>1</v>
      </c>
    </row>
    <row r="635" spans="1:29" x14ac:dyDescent="0.25">
      <c r="A635" t="s">
        <v>5547</v>
      </c>
      <c r="B635" t="s">
        <v>599</v>
      </c>
      <c r="C635" t="s">
        <v>6100</v>
      </c>
      <c r="E635" t="s">
        <v>6110</v>
      </c>
      <c r="F635" t="s">
        <v>6111</v>
      </c>
      <c r="G635">
        <v>0</v>
      </c>
      <c r="H635">
        <v>0</v>
      </c>
      <c r="I635">
        <v>0</v>
      </c>
      <c r="J635">
        <f t="shared" si="126"/>
        <v>0</v>
      </c>
      <c r="K635">
        <v>0</v>
      </c>
      <c r="L635">
        <v>0</v>
      </c>
      <c r="M635">
        <v>0</v>
      </c>
      <c r="N635">
        <f t="shared" si="127"/>
        <v>0</v>
      </c>
      <c r="O635">
        <f t="shared" si="128"/>
        <v>0</v>
      </c>
      <c r="P635">
        <f t="shared" si="129"/>
        <v>0</v>
      </c>
      <c r="Q635" s="42">
        <f t="shared" si="130"/>
        <v>0</v>
      </c>
      <c r="R635" s="50">
        <f>Q635</f>
        <v>0</v>
      </c>
      <c r="S635" s="42">
        <v>9.0000000000000008E-4</v>
      </c>
      <c r="T635" s="42">
        <v>2E-3</v>
      </c>
      <c r="U635">
        <f>(Q635/T635)*100</f>
        <v>0</v>
      </c>
      <c r="V635">
        <f t="shared" ref="V635:V649" si="139">((R635)/(T635-S635))*100</f>
        <v>0</v>
      </c>
      <c r="W635" cm="1">
        <f t="array" ref="W635">_xlfn.IFS(Q635&lt;0,-1,Q635=0,0,Q635&gt;0,1)</f>
        <v>0</v>
      </c>
      <c r="X635" cm="1">
        <f t="array" ref="X635">_xlfn.IFS(W635=0,0,AND(W635&lt;0,V635&lt;50),1,AND(W635&lt;0,V635&lt;80),2,AND(W635&lt;0,V635&lt;90),3,AND(W635&lt;0,V635&lt;100),4,AND(W635&lt;0,V635&gt;100),5,AND(W635&gt;0,U635&gt;100),5,AND(W635&gt;0,U635&gt;10),4,AND(W635&gt;0,U635&gt;5),3,AND(W635&gt;0,U635&gt;2),2,AND(W635&gt;0,U635&gt;0),1)</f>
        <v>0</v>
      </c>
      <c r="Y635" cm="1">
        <f t="array" ref="Y635">_xlfn.IFS(W635=0,0,AND(W635&lt;0,X635=1),11,AND(W635&gt;0,X635=1),12,AND(W635&lt;0,X635=2),11,AND(W635&gt;0,X635=2),22,AND(W635&lt;0,X635=3),11,AND(W635&gt;0,X635=3),32,AND(W635&lt;0,X635=4),41,AND(W635&gt;0,X635=4),42,AND(W635&lt;0,X635=5),51,AND(W635&gt;0,X635=5),52)</f>
        <v>0</v>
      </c>
      <c r="Z635">
        <f t="shared" si="131"/>
        <v>0</v>
      </c>
      <c r="AA635">
        <f t="shared" si="132"/>
        <v>0</v>
      </c>
      <c r="AB635">
        <v>1</v>
      </c>
      <c r="AC635">
        <f t="shared" si="133"/>
        <v>0</v>
      </c>
    </row>
    <row r="636" spans="1:29" x14ac:dyDescent="0.25">
      <c r="A636" t="s">
        <v>5542</v>
      </c>
      <c r="B636" t="s">
        <v>600</v>
      </c>
      <c r="C636" t="s">
        <v>6100</v>
      </c>
      <c r="E636" t="s">
        <v>6110</v>
      </c>
      <c r="F636" t="s">
        <v>6111</v>
      </c>
      <c r="G636">
        <v>0</v>
      </c>
      <c r="H636">
        <v>0</v>
      </c>
      <c r="I636">
        <v>0</v>
      </c>
      <c r="J636">
        <f t="shared" si="126"/>
        <v>0</v>
      </c>
      <c r="K636">
        <v>0</v>
      </c>
      <c r="L636">
        <v>0</v>
      </c>
      <c r="M636">
        <v>0</v>
      </c>
      <c r="N636">
        <f t="shared" si="127"/>
        <v>0</v>
      </c>
      <c r="O636">
        <f t="shared" si="128"/>
        <v>0</v>
      </c>
      <c r="P636">
        <f t="shared" si="129"/>
        <v>0</v>
      </c>
      <c r="Q636" s="42">
        <f t="shared" si="130"/>
        <v>0</v>
      </c>
      <c r="R636" s="50">
        <f>Q636</f>
        <v>0</v>
      </c>
      <c r="S636" s="42">
        <v>9.0000000000000008E-4</v>
      </c>
      <c r="T636" s="42">
        <v>1E-3</v>
      </c>
      <c r="U636">
        <f>(Q636/T636)*100</f>
        <v>0</v>
      </c>
      <c r="V636">
        <f t="shared" si="139"/>
        <v>0</v>
      </c>
      <c r="W636" cm="1">
        <f t="array" ref="W636">_xlfn.IFS(Q636&lt;0,-1,Q636=0,0,Q636&gt;0,1)</f>
        <v>0</v>
      </c>
      <c r="X636" cm="1">
        <f t="array" ref="X636">_xlfn.IFS(W636=0,0,AND(W636&lt;0,V636&lt;50),1,AND(W636&lt;0,V636&lt;80),2,AND(W636&lt;0,V636&lt;90),3,AND(W636&lt;0,V636&lt;100),4,AND(W636&lt;0,V636&gt;100),5,AND(W636&gt;0,U636&gt;100),5,AND(W636&gt;0,U636&gt;10),4,AND(W636&gt;0,U636&gt;5),3,AND(W636&gt;0,U636&gt;2),2,AND(W636&gt;0,U636&gt;0),1)</f>
        <v>0</v>
      </c>
      <c r="Y636" cm="1">
        <f t="array" ref="Y636">_xlfn.IFS(W636=0,0,AND(W636&lt;0,X636=1),11,AND(W636&gt;0,X636=1),12,AND(W636&lt;0,X636=2),11,AND(W636&gt;0,X636=2),22,AND(W636&lt;0,X636=3),11,AND(W636&gt;0,X636=3),32,AND(W636&lt;0,X636=4),41,AND(W636&gt;0,X636=4),42,AND(W636&lt;0,X636=5),51,AND(W636&gt;0,X636=5),52)</f>
        <v>0</v>
      </c>
      <c r="Z636">
        <f t="shared" si="131"/>
        <v>0</v>
      </c>
      <c r="AA636">
        <f t="shared" si="132"/>
        <v>0</v>
      </c>
      <c r="AB636">
        <v>1</v>
      </c>
      <c r="AC636">
        <f t="shared" si="133"/>
        <v>0</v>
      </c>
    </row>
    <row r="637" spans="1:29" x14ac:dyDescent="0.25">
      <c r="A637" t="s">
        <v>4894</v>
      </c>
      <c r="B637" t="s">
        <v>601</v>
      </c>
      <c r="C637" t="s">
        <v>6100</v>
      </c>
      <c r="E637" t="s">
        <v>6110</v>
      </c>
      <c r="F637" t="s">
        <v>6111</v>
      </c>
      <c r="G637">
        <v>0</v>
      </c>
      <c r="H637">
        <v>628391.23693942511</v>
      </c>
      <c r="I637">
        <v>0</v>
      </c>
      <c r="J637">
        <f t="shared" si="126"/>
        <v>628391.23693942511</v>
      </c>
      <c r="K637">
        <v>0</v>
      </c>
      <c r="L637">
        <v>0</v>
      </c>
      <c r="M637">
        <v>29000</v>
      </c>
      <c r="N637">
        <f t="shared" si="127"/>
        <v>29000</v>
      </c>
      <c r="O637">
        <f t="shared" si="128"/>
        <v>1.9926155407769694E-2</v>
      </c>
      <c r="P637">
        <f t="shared" si="129"/>
        <v>9.1958396752917296E-4</v>
      </c>
      <c r="Q637" s="42">
        <f t="shared" si="130"/>
        <v>-1.9006571440240521E-2</v>
      </c>
      <c r="R637" s="50">
        <f>Q637*(-1)</f>
        <v>1.9006571440240521E-2</v>
      </c>
      <c r="S637" s="42">
        <v>0.1210346991</v>
      </c>
      <c r="T637" s="42">
        <v>0.25533434799999999</v>
      </c>
      <c r="U637">
        <v>-888</v>
      </c>
      <c r="V637">
        <f t="shared" si="139"/>
        <v>14.152361227982722</v>
      </c>
      <c r="W637" cm="1">
        <f t="array" ref="W637">_xlfn.IFS(Q637&lt;0,-1,Q637=0,0,Q637&gt;0,1)</f>
        <v>-1</v>
      </c>
      <c r="X637" cm="1">
        <f t="array" ref="X637">_xlfn.IFS(W637=0,0,AND(W637&lt;0,V637&lt;50),1,AND(W637&lt;0,V637&lt;80),2,AND(W637&lt;0,V637&lt;90),3,AND(W637&lt;0,V637&lt;100),4,AND(W637&lt;0,V637&gt;100),5,AND(W637&gt;0,U637&gt;100),5,AND(W637&gt;0,U637&gt;10),4,AND(W637&gt;0,U637&gt;5),3,AND(W637&gt;0,U637&gt;2),2,AND(W637&gt;0,U637&gt;0),1)</f>
        <v>1</v>
      </c>
      <c r="Y637" cm="1">
        <f t="array" ref="Y637">_xlfn.IFS(W637=0,0,AND(W637&lt;0,X637=1),11,AND(W637&gt;0,X637=1),12,AND(W637&lt;0,X637=2),11,AND(W637&gt;0,X637=2),22,AND(W637&lt;0,X637=3),11,AND(W637&gt;0,X637=3),32,AND(W637&lt;0,X637=4),41,AND(W637&gt;0,X637=4),42,AND(W637&lt;0,X637=5),51,AND(W637&gt;0,X637=5),52)</f>
        <v>11</v>
      </c>
      <c r="Z637">
        <f t="shared" si="131"/>
        <v>1</v>
      </c>
      <c r="AA637">
        <f t="shared" si="132"/>
        <v>1</v>
      </c>
      <c r="AB637">
        <v>1</v>
      </c>
      <c r="AC637">
        <f t="shared" si="133"/>
        <v>2</v>
      </c>
    </row>
    <row r="638" spans="1:29" x14ac:dyDescent="0.25">
      <c r="A638" t="s">
        <v>5535</v>
      </c>
      <c r="B638" t="s">
        <v>602</v>
      </c>
      <c r="C638" t="s">
        <v>6100</v>
      </c>
      <c r="E638" t="s">
        <v>6110</v>
      </c>
      <c r="F638" t="s">
        <v>6111</v>
      </c>
      <c r="G638">
        <v>0</v>
      </c>
      <c r="H638">
        <v>0</v>
      </c>
      <c r="I638">
        <v>0</v>
      </c>
      <c r="J638">
        <f t="shared" si="126"/>
        <v>0</v>
      </c>
      <c r="K638">
        <v>0</v>
      </c>
      <c r="L638">
        <v>0</v>
      </c>
      <c r="M638">
        <v>0</v>
      </c>
      <c r="N638">
        <f t="shared" si="127"/>
        <v>0</v>
      </c>
      <c r="O638">
        <f t="shared" si="128"/>
        <v>0</v>
      </c>
      <c r="P638">
        <f t="shared" si="129"/>
        <v>0</v>
      </c>
      <c r="Q638" s="42">
        <f t="shared" si="130"/>
        <v>0</v>
      </c>
      <c r="R638" s="50">
        <f>Q638</f>
        <v>0</v>
      </c>
      <c r="S638" s="42">
        <v>9.0000000000000008E-4</v>
      </c>
      <c r="T638" s="42">
        <v>1E-3</v>
      </c>
      <c r="U638">
        <f>(Q638/T638)*100</f>
        <v>0</v>
      </c>
      <c r="V638">
        <f t="shared" si="139"/>
        <v>0</v>
      </c>
      <c r="W638" cm="1">
        <f t="array" ref="W638">_xlfn.IFS(Q638&lt;0,-1,Q638=0,0,Q638&gt;0,1)</f>
        <v>0</v>
      </c>
      <c r="X638" cm="1">
        <f t="array" ref="X638">_xlfn.IFS(W638=0,0,AND(W638&lt;0,V638&lt;50),1,AND(W638&lt;0,V638&lt;80),2,AND(W638&lt;0,V638&lt;90),3,AND(W638&lt;0,V638&lt;100),4,AND(W638&lt;0,V638&gt;100),5,AND(W638&gt;0,U638&gt;100),5,AND(W638&gt;0,U638&gt;10),4,AND(W638&gt;0,U638&gt;5),3,AND(W638&gt;0,U638&gt;2),2,AND(W638&gt;0,U638&gt;0),1)</f>
        <v>0</v>
      </c>
      <c r="Y638" cm="1">
        <f t="array" ref="Y638">_xlfn.IFS(W638=0,0,AND(W638&lt;0,X638=1),11,AND(W638&gt;0,X638=1),12,AND(W638&lt;0,X638=2),11,AND(W638&gt;0,X638=2),22,AND(W638&lt;0,X638=3),11,AND(W638&gt;0,X638=3),32,AND(W638&lt;0,X638=4),41,AND(W638&gt;0,X638=4),42,AND(W638&lt;0,X638=5),51,AND(W638&gt;0,X638=5),52)</f>
        <v>0</v>
      </c>
      <c r="Z638">
        <f t="shared" si="131"/>
        <v>0</v>
      </c>
      <c r="AA638">
        <f t="shared" si="132"/>
        <v>0</v>
      </c>
      <c r="AB638">
        <v>1</v>
      </c>
      <c r="AC638">
        <f t="shared" si="133"/>
        <v>0</v>
      </c>
    </row>
    <row r="639" spans="1:29" x14ac:dyDescent="0.25">
      <c r="A639" t="s">
        <v>4897</v>
      </c>
      <c r="B639" t="s">
        <v>580</v>
      </c>
      <c r="C639" t="s">
        <v>6100</v>
      </c>
      <c r="E639" t="s">
        <v>6110</v>
      </c>
      <c r="F639" t="s">
        <v>6111</v>
      </c>
      <c r="G639">
        <v>0</v>
      </c>
      <c r="H639">
        <v>1799907.76031535</v>
      </c>
      <c r="I639">
        <v>0</v>
      </c>
      <c r="J639">
        <f t="shared" si="126"/>
        <v>1799907.76031535</v>
      </c>
      <c r="K639">
        <v>0</v>
      </c>
      <c r="L639">
        <v>0</v>
      </c>
      <c r="M639">
        <v>0</v>
      </c>
      <c r="N639">
        <f t="shared" si="127"/>
        <v>0</v>
      </c>
      <c r="O639">
        <f t="shared" si="128"/>
        <v>5.7074700669563355E-2</v>
      </c>
      <c r="P639">
        <f t="shared" si="129"/>
        <v>0</v>
      </c>
      <c r="Q639" s="42">
        <f t="shared" si="130"/>
        <v>-5.7074700669563355E-2</v>
      </c>
      <c r="R639" s="50">
        <f>Q639*(-1)</f>
        <v>5.7074700669563355E-2</v>
      </c>
      <c r="S639" s="42">
        <v>0.22703751599999999</v>
      </c>
      <c r="T639" s="42">
        <v>0.48029230239999998</v>
      </c>
      <c r="U639">
        <v>-888</v>
      </c>
      <c r="V639">
        <f t="shared" si="139"/>
        <v>22.536474623392689</v>
      </c>
      <c r="W639" cm="1">
        <f t="array" ref="W639">_xlfn.IFS(Q639&lt;0,-1,Q639=0,0,Q639&gt;0,1)</f>
        <v>-1</v>
      </c>
      <c r="X639" cm="1">
        <f t="array" ref="X639">_xlfn.IFS(W639=0,0,AND(W639&lt;0,V639&lt;50),1,AND(W639&lt;0,V639&lt;80),2,AND(W639&lt;0,V639&lt;90),3,AND(W639&lt;0,V639&lt;100),4,AND(W639&lt;0,V639&gt;100),5,AND(W639&gt;0,U639&gt;100),5,AND(W639&gt;0,U639&gt;10),4,AND(W639&gt;0,U639&gt;5),3,AND(W639&gt;0,U639&gt;2),2,AND(W639&gt;0,U639&gt;0),1)</f>
        <v>1</v>
      </c>
      <c r="Y639" cm="1">
        <f t="array" ref="Y639">_xlfn.IFS(W639=0,0,AND(W639&lt;0,X639=1),11,AND(W639&gt;0,X639=1),12,AND(W639&lt;0,X639=2),11,AND(W639&gt;0,X639=2),22,AND(W639&lt;0,X639=3),11,AND(W639&gt;0,X639=3),32,AND(W639&lt;0,X639=4),41,AND(W639&gt;0,X639=4),42,AND(W639&lt;0,X639=5),51,AND(W639&gt;0,X639=5),52)</f>
        <v>11</v>
      </c>
      <c r="Z639">
        <f t="shared" si="131"/>
        <v>1</v>
      </c>
      <c r="AA639">
        <f t="shared" si="132"/>
        <v>1</v>
      </c>
      <c r="AB639">
        <v>1</v>
      </c>
      <c r="AC639">
        <f t="shared" si="133"/>
        <v>2</v>
      </c>
    </row>
    <row r="640" spans="1:29" x14ac:dyDescent="0.25">
      <c r="A640" t="s">
        <v>5070</v>
      </c>
      <c r="B640" t="s">
        <v>603</v>
      </c>
      <c r="C640" t="s">
        <v>6100</v>
      </c>
      <c r="E640" t="s">
        <v>6110</v>
      </c>
      <c r="F640" t="s">
        <v>6111</v>
      </c>
      <c r="G640">
        <v>0</v>
      </c>
      <c r="H640">
        <v>0</v>
      </c>
      <c r="I640">
        <v>0</v>
      </c>
      <c r="J640">
        <f t="shared" si="126"/>
        <v>0</v>
      </c>
      <c r="K640">
        <v>0</v>
      </c>
      <c r="L640">
        <v>0</v>
      </c>
      <c r="M640">
        <v>0</v>
      </c>
      <c r="N640">
        <f t="shared" si="127"/>
        <v>0</v>
      </c>
      <c r="O640">
        <f t="shared" si="128"/>
        <v>0</v>
      </c>
      <c r="P640">
        <f t="shared" si="129"/>
        <v>0</v>
      </c>
      <c r="Q640" s="42">
        <f t="shared" si="130"/>
        <v>0</v>
      </c>
      <c r="R640" s="50">
        <f>Q640</f>
        <v>0</v>
      </c>
      <c r="S640" s="42">
        <v>0.11431623339999999</v>
      </c>
      <c r="T640" s="42">
        <v>0.2420552735</v>
      </c>
      <c r="U640">
        <f>(Q640/T640)*100</f>
        <v>0</v>
      </c>
      <c r="V640">
        <f t="shared" si="139"/>
        <v>0</v>
      </c>
      <c r="W640" cm="1">
        <f t="array" ref="W640">_xlfn.IFS(Q640&lt;0,-1,Q640=0,0,Q640&gt;0,1)</f>
        <v>0</v>
      </c>
      <c r="X640" cm="1">
        <f t="array" ref="X640">_xlfn.IFS(W640=0,0,AND(W640&lt;0,V640&lt;50),1,AND(W640&lt;0,V640&lt;80),2,AND(W640&lt;0,V640&lt;90),3,AND(W640&lt;0,V640&lt;100),4,AND(W640&lt;0,V640&gt;100),5,AND(W640&gt;0,U640&gt;100),5,AND(W640&gt;0,U640&gt;10),4,AND(W640&gt;0,U640&gt;5),3,AND(W640&gt;0,U640&gt;2),2,AND(W640&gt;0,U640&gt;0),1)</f>
        <v>0</v>
      </c>
      <c r="Y640" cm="1">
        <f t="array" ref="Y640">_xlfn.IFS(W640=0,0,AND(W640&lt;0,X640=1),11,AND(W640&gt;0,X640=1),12,AND(W640&lt;0,X640=2),11,AND(W640&gt;0,X640=2),22,AND(W640&lt;0,X640=3),11,AND(W640&gt;0,X640=3),32,AND(W640&lt;0,X640=4),41,AND(W640&gt;0,X640=4),42,AND(W640&lt;0,X640=5),51,AND(W640&gt;0,X640=5),52)</f>
        <v>0</v>
      </c>
      <c r="Z640">
        <f t="shared" si="131"/>
        <v>1</v>
      </c>
      <c r="AA640">
        <f t="shared" si="132"/>
        <v>1</v>
      </c>
      <c r="AB640">
        <v>1</v>
      </c>
      <c r="AC640">
        <f t="shared" si="133"/>
        <v>2</v>
      </c>
    </row>
    <row r="641" spans="1:29" x14ac:dyDescent="0.25">
      <c r="A641" t="s">
        <v>5668</v>
      </c>
      <c r="B641" t="s">
        <v>604</v>
      </c>
      <c r="C641" t="s">
        <v>6100</v>
      </c>
      <c r="E641" t="s">
        <v>6110</v>
      </c>
      <c r="F641" t="s">
        <v>6111</v>
      </c>
      <c r="G641">
        <v>0</v>
      </c>
      <c r="H641">
        <v>354268.84445842507</v>
      </c>
      <c r="I641">
        <v>0</v>
      </c>
      <c r="J641">
        <f t="shared" si="126"/>
        <v>354268.84445842507</v>
      </c>
      <c r="K641">
        <v>0</v>
      </c>
      <c r="L641">
        <v>0</v>
      </c>
      <c r="M641">
        <v>0</v>
      </c>
      <c r="N641">
        <f t="shared" si="127"/>
        <v>0</v>
      </c>
      <c r="O641">
        <f t="shared" si="128"/>
        <v>1.123379136410531E-2</v>
      </c>
      <c r="P641">
        <f t="shared" si="129"/>
        <v>0</v>
      </c>
      <c r="Q641" s="42">
        <f t="shared" si="130"/>
        <v>-1.123379136410531E-2</v>
      </c>
      <c r="R641" s="50">
        <f t="shared" ref="R641:R647" si="140">Q641*(-1)</f>
        <v>1.123379136410531E-2</v>
      </c>
      <c r="S641" s="42">
        <v>9.0000000000000008E-4</v>
      </c>
      <c r="T641" s="42">
        <v>1E-3</v>
      </c>
      <c r="U641">
        <v>-888</v>
      </c>
      <c r="V641">
        <f t="shared" si="139"/>
        <v>11233.791364105318</v>
      </c>
      <c r="W641" cm="1">
        <f t="array" ref="W641">_xlfn.IFS(Q641&lt;0,-1,Q641=0,0,Q641&gt;0,1)</f>
        <v>-1</v>
      </c>
      <c r="X641" cm="1">
        <f t="array" ref="X641">_xlfn.IFS(W641=0,0,AND(W641&lt;0,V641&lt;50),1,AND(W641&lt;0,V641&lt;80),2,AND(W641&lt;0,V641&lt;90),3,AND(W641&lt;0,V641&lt;100),4,AND(W641&lt;0,V641&gt;100),5,AND(W641&gt;0,U641&gt;100),5,AND(W641&gt;0,U641&gt;10),4,AND(W641&gt;0,U641&gt;5),3,AND(W641&gt;0,U641&gt;2),2,AND(W641&gt;0,U641&gt;0),1)</f>
        <v>5</v>
      </c>
      <c r="Y641" cm="1">
        <f t="array" ref="Y641">_xlfn.IFS(W641=0,0,AND(W641&lt;0,X641=1),11,AND(W641&gt;0,X641=1),12,AND(W641&lt;0,X641=2),11,AND(W641&gt;0,X641=2),22,AND(W641&lt;0,X641=3),11,AND(W641&gt;0,X641=3),32,AND(W641&lt;0,X641=4),41,AND(W641&gt;0,X641=4),42,AND(W641&lt;0,X641=5),51,AND(W641&gt;0,X641=5),52)</f>
        <v>51</v>
      </c>
      <c r="Z641">
        <f t="shared" si="131"/>
        <v>0</v>
      </c>
      <c r="AA641">
        <f t="shared" si="132"/>
        <v>0</v>
      </c>
      <c r="AB641">
        <v>0</v>
      </c>
      <c r="AC641">
        <f t="shared" si="133"/>
        <v>0</v>
      </c>
    </row>
    <row r="642" spans="1:29" x14ac:dyDescent="0.25">
      <c r="A642" t="s">
        <v>5348</v>
      </c>
      <c r="B642" t="s">
        <v>605</v>
      </c>
      <c r="C642" t="s">
        <v>6100</v>
      </c>
      <c r="E642" t="s">
        <v>6110</v>
      </c>
      <c r="F642" t="s">
        <v>6111</v>
      </c>
      <c r="G642">
        <v>0</v>
      </c>
      <c r="H642">
        <v>0</v>
      </c>
      <c r="I642">
        <v>193600</v>
      </c>
      <c r="J642">
        <f t="shared" si="126"/>
        <v>193600</v>
      </c>
      <c r="K642">
        <v>0</v>
      </c>
      <c r="L642">
        <v>0</v>
      </c>
      <c r="M642">
        <v>186150</v>
      </c>
      <c r="N642">
        <f t="shared" si="127"/>
        <v>186150</v>
      </c>
      <c r="O642">
        <f t="shared" si="128"/>
        <v>6.1390157280568243E-3</v>
      </c>
      <c r="P642">
        <f t="shared" si="129"/>
        <v>5.9027777777777776E-3</v>
      </c>
      <c r="Q642" s="42">
        <f t="shared" si="130"/>
        <v>-2.3623795027904668E-4</v>
      </c>
      <c r="R642" s="50">
        <f t="shared" si="140"/>
        <v>2.3623795027904668E-4</v>
      </c>
      <c r="S642" s="42">
        <v>0.1026638742</v>
      </c>
      <c r="T642" s="42">
        <v>0.216805309</v>
      </c>
      <c r="U642">
        <v>-888</v>
      </c>
      <c r="V642">
        <f t="shared" si="139"/>
        <v>0.20696949420075686</v>
      </c>
      <c r="W642" cm="1">
        <f t="array" ref="W642">_xlfn.IFS(Q642&lt;0,-1,Q642=0,0,Q642&gt;0,1)</f>
        <v>-1</v>
      </c>
      <c r="X642" cm="1">
        <f t="array" ref="X642">_xlfn.IFS(W642=0,0,AND(W642&lt;0,V642&lt;50),1,AND(W642&lt;0,V642&lt;80),2,AND(W642&lt;0,V642&lt;90),3,AND(W642&lt;0,V642&lt;100),4,AND(W642&lt;0,V642&gt;100),5,AND(W642&gt;0,U642&gt;100),5,AND(W642&gt;0,U642&gt;10),4,AND(W642&gt;0,U642&gt;5),3,AND(W642&gt;0,U642&gt;2),2,AND(W642&gt;0,U642&gt;0),1)</f>
        <v>1</v>
      </c>
      <c r="Y642" cm="1">
        <f t="array" ref="Y642">_xlfn.IFS(W642=0,0,AND(W642&lt;0,X642=1),11,AND(W642&gt;0,X642=1),12,AND(W642&lt;0,X642=2),11,AND(W642&gt;0,X642=2),22,AND(W642&lt;0,X642=3),11,AND(W642&gt;0,X642=3),32,AND(W642&lt;0,X642=4),41,AND(W642&gt;0,X642=4),42,AND(W642&lt;0,X642=5),51,AND(W642&gt;0,X642=5),52)</f>
        <v>11</v>
      </c>
      <c r="Z642">
        <f t="shared" si="131"/>
        <v>1</v>
      </c>
      <c r="AA642">
        <f t="shared" si="132"/>
        <v>1</v>
      </c>
      <c r="AB642">
        <v>1</v>
      </c>
      <c r="AC642">
        <f t="shared" si="133"/>
        <v>2</v>
      </c>
    </row>
    <row r="643" spans="1:29" x14ac:dyDescent="0.25">
      <c r="A643" t="s">
        <v>4433</v>
      </c>
      <c r="B643" t="s">
        <v>606</v>
      </c>
      <c r="C643" t="s">
        <v>6100</v>
      </c>
      <c r="E643" t="s">
        <v>6110</v>
      </c>
      <c r="F643" t="s">
        <v>6111</v>
      </c>
      <c r="G643">
        <v>0</v>
      </c>
      <c r="H643">
        <v>1039328.639339625</v>
      </c>
      <c r="I643">
        <v>0</v>
      </c>
      <c r="J643">
        <f t="shared" si="126"/>
        <v>1039328.639339625</v>
      </c>
      <c r="K643">
        <v>0</v>
      </c>
      <c r="L643">
        <v>0</v>
      </c>
      <c r="M643">
        <v>798712</v>
      </c>
      <c r="N643">
        <f t="shared" si="127"/>
        <v>798712</v>
      </c>
      <c r="O643">
        <f t="shared" si="128"/>
        <v>3.2956894956228597E-2</v>
      </c>
      <c r="P643">
        <f t="shared" si="129"/>
        <v>2.5326991374936582E-2</v>
      </c>
      <c r="Q643" s="42">
        <f t="shared" si="130"/>
        <v>-7.6299035812920149E-3</v>
      </c>
      <c r="R643" s="50">
        <f t="shared" si="140"/>
        <v>7.6299035812920149E-3</v>
      </c>
      <c r="S643" s="42">
        <v>0.17541346319999998</v>
      </c>
      <c r="T643" s="42">
        <v>0.3724227215</v>
      </c>
      <c r="U643">
        <v>-888</v>
      </c>
      <c r="V643">
        <f t="shared" si="139"/>
        <v>3.8728654922772296</v>
      </c>
      <c r="W643" cm="1">
        <f t="array" ref="W643">_xlfn.IFS(Q643&lt;0,-1,Q643=0,0,Q643&gt;0,1)</f>
        <v>-1</v>
      </c>
      <c r="X643" cm="1">
        <f t="array" ref="X643">_xlfn.IFS(W643=0,0,AND(W643&lt;0,V643&lt;50),1,AND(W643&lt;0,V643&lt;80),2,AND(W643&lt;0,V643&lt;90),3,AND(W643&lt;0,V643&lt;100),4,AND(W643&lt;0,V643&gt;100),5,AND(W643&gt;0,U643&gt;100),5,AND(W643&gt;0,U643&gt;10),4,AND(W643&gt;0,U643&gt;5),3,AND(W643&gt;0,U643&gt;2),2,AND(W643&gt;0,U643&gt;0),1)</f>
        <v>1</v>
      </c>
      <c r="Y643" cm="1">
        <f t="array" ref="Y643">_xlfn.IFS(W643=0,0,AND(W643&lt;0,X643=1),11,AND(W643&gt;0,X643=1),12,AND(W643&lt;0,X643=2),11,AND(W643&gt;0,X643=2),22,AND(W643&lt;0,X643=3),11,AND(W643&gt;0,X643=3),32,AND(W643&lt;0,X643=4),41,AND(W643&gt;0,X643=4),42,AND(W643&lt;0,X643=5),51,AND(W643&gt;0,X643=5),52)</f>
        <v>11</v>
      </c>
      <c r="Z643">
        <f t="shared" si="131"/>
        <v>1</v>
      </c>
      <c r="AA643">
        <f t="shared" si="132"/>
        <v>1</v>
      </c>
      <c r="AB643">
        <v>0</v>
      </c>
      <c r="AC643">
        <f t="shared" si="133"/>
        <v>1</v>
      </c>
    </row>
    <row r="644" spans="1:29" x14ac:dyDescent="0.25">
      <c r="A644" t="s">
        <v>4956</v>
      </c>
      <c r="B644" t="s">
        <v>607</v>
      </c>
      <c r="C644" t="s">
        <v>6100</v>
      </c>
      <c r="E644" t="s">
        <v>6110</v>
      </c>
      <c r="F644" t="s">
        <v>6111</v>
      </c>
      <c r="G644">
        <v>0</v>
      </c>
      <c r="H644">
        <v>0</v>
      </c>
      <c r="I644">
        <v>1298200</v>
      </c>
      <c r="J644">
        <f t="shared" ref="J644:J707" si="141">I644+H644+G644</f>
        <v>1298200</v>
      </c>
      <c r="K644">
        <v>0</v>
      </c>
      <c r="L644">
        <v>0</v>
      </c>
      <c r="M644">
        <v>53762</v>
      </c>
      <c r="N644">
        <f t="shared" ref="N644:N707" si="142">K644+L644+M644</f>
        <v>53762</v>
      </c>
      <c r="O644">
        <f t="shared" ref="O644:O707" si="143">J644/31536000</f>
        <v>4.1165651953323189E-2</v>
      </c>
      <c r="P644">
        <f t="shared" ref="P644:P707" si="144">N644/31536000</f>
        <v>1.7047818366311518E-3</v>
      </c>
      <c r="Q644" s="42">
        <f t="shared" ref="Q644:Q707" si="145">P644-O644</f>
        <v>-3.946087011669204E-2</v>
      </c>
      <c r="R644" s="50">
        <f t="shared" si="140"/>
        <v>3.946087011669204E-2</v>
      </c>
      <c r="S644" s="42">
        <v>9.0000000000000008E-4</v>
      </c>
      <c r="T644" s="42">
        <v>4.0000000000000001E-3</v>
      </c>
      <c r="U644">
        <v>-888</v>
      </c>
      <c r="V644">
        <f t="shared" si="139"/>
        <v>1272.9312940868401</v>
      </c>
      <c r="W644" cm="1">
        <f t="array" ref="W644">_xlfn.IFS(Q644&lt;0,-1,Q644=0,0,Q644&gt;0,1)</f>
        <v>-1</v>
      </c>
      <c r="X644" cm="1">
        <f t="array" ref="X644">_xlfn.IFS(W644=0,0,AND(W644&lt;0,V644&lt;50),1,AND(W644&lt;0,V644&lt;80),2,AND(W644&lt;0,V644&lt;90),3,AND(W644&lt;0,V644&lt;100),4,AND(W644&lt;0,V644&gt;100),5,AND(W644&gt;0,U644&gt;100),5,AND(W644&gt;0,U644&gt;10),4,AND(W644&gt;0,U644&gt;5),3,AND(W644&gt;0,U644&gt;2),2,AND(W644&gt;0,U644&gt;0),1)</f>
        <v>5</v>
      </c>
      <c r="Y644" cm="1">
        <f t="array" ref="Y644">_xlfn.IFS(W644=0,0,AND(W644&lt;0,X644=1),11,AND(W644&gt;0,X644=1),12,AND(W644&lt;0,X644=2),11,AND(W644&gt;0,X644=2),22,AND(W644&lt;0,X644=3),11,AND(W644&gt;0,X644=3),32,AND(W644&lt;0,X644=4),41,AND(W644&gt;0,X644=4),42,AND(W644&lt;0,X644=5),51,AND(W644&gt;0,X644=5),52)</f>
        <v>51</v>
      </c>
      <c r="Z644">
        <f t="shared" ref="Z644:Z707" si="146">IF(S644&lt;0.01,0,1)</f>
        <v>0</v>
      </c>
      <c r="AA644">
        <f t="shared" ref="AA644:AA707" si="147">IF(T644&lt;0.01,0,1)</f>
        <v>0</v>
      </c>
      <c r="AB644">
        <v>1</v>
      </c>
      <c r="AC644">
        <f t="shared" ref="AC644:AC707" si="148">IF(AND(Z644=1,AA644=1,AB644=1),2,IF(AND(Z644=1,AA644=1,AB644=0),1,IF(AND(Z644=0,AA644=0,AB644=0),0,IF(AND(Z644=0,AA644=0),0,1))))</f>
        <v>0</v>
      </c>
    </row>
    <row r="645" spans="1:29" x14ac:dyDescent="0.25">
      <c r="A645" t="s">
        <v>5102</v>
      </c>
      <c r="B645" t="s">
        <v>608</v>
      </c>
      <c r="C645" t="s">
        <v>6100</v>
      </c>
      <c r="E645" t="s">
        <v>6110</v>
      </c>
      <c r="F645" t="s">
        <v>6111</v>
      </c>
      <c r="G645">
        <v>0</v>
      </c>
      <c r="H645">
        <v>678545.22227625002</v>
      </c>
      <c r="I645">
        <v>28400</v>
      </c>
      <c r="J645">
        <f t="shared" si="141"/>
        <v>706945.22227625002</v>
      </c>
      <c r="K645">
        <v>0</v>
      </c>
      <c r="L645">
        <v>0</v>
      </c>
      <c r="M645">
        <v>142287</v>
      </c>
      <c r="N645">
        <f t="shared" si="142"/>
        <v>142287</v>
      </c>
      <c r="O645">
        <f t="shared" si="143"/>
        <v>2.2417085942296106E-2</v>
      </c>
      <c r="P645">
        <f t="shared" si="144"/>
        <v>4.5118911719939118E-3</v>
      </c>
      <c r="Q645" s="42">
        <f t="shared" si="145"/>
        <v>-1.7905194770302193E-2</v>
      </c>
      <c r="R645" s="50">
        <f t="shared" si="140"/>
        <v>1.7905194770302193E-2</v>
      </c>
      <c r="S645" s="42">
        <v>2.0479844140000002E-2</v>
      </c>
      <c r="T645" s="42">
        <v>4.71905085175E-2</v>
      </c>
      <c r="U645">
        <v>-888</v>
      </c>
      <c r="V645">
        <f t="shared" si="139"/>
        <v>67.033880240675771</v>
      </c>
      <c r="W645" cm="1">
        <f t="array" ref="W645">_xlfn.IFS(Q645&lt;0,-1,Q645=0,0,Q645&gt;0,1)</f>
        <v>-1</v>
      </c>
      <c r="X645" cm="1">
        <f t="array" ref="X645">_xlfn.IFS(W645=0,0,AND(W645&lt;0,V645&lt;50),1,AND(W645&lt;0,V645&lt;80),2,AND(W645&lt;0,V645&lt;90),3,AND(W645&lt;0,V645&lt;100),4,AND(W645&lt;0,V645&gt;100),5,AND(W645&gt;0,U645&gt;100),5,AND(W645&gt;0,U645&gt;10),4,AND(W645&gt;0,U645&gt;5),3,AND(W645&gt;0,U645&gt;2),2,AND(W645&gt;0,U645&gt;0),1)</f>
        <v>2</v>
      </c>
      <c r="Y645" cm="1">
        <f t="array" ref="Y645">_xlfn.IFS(W645=0,0,AND(W645&lt;0,X645=1),11,AND(W645&gt;0,X645=1),12,AND(W645&lt;0,X645=2),11,AND(W645&gt;0,X645=2),22,AND(W645&lt;0,X645=3),11,AND(W645&gt;0,X645=3),32,AND(W645&lt;0,X645=4),41,AND(W645&gt;0,X645=4),42,AND(W645&lt;0,X645=5),51,AND(W645&gt;0,X645=5),52)</f>
        <v>11</v>
      </c>
      <c r="Z645">
        <f t="shared" si="146"/>
        <v>1</v>
      </c>
      <c r="AA645">
        <f t="shared" si="147"/>
        <v>1</v>
      </c>
      <c r="AB645">
        <v>0</v>
      </c>
      <c r="AC645">
        <f t="shared" si="148"/>
        <v>1</v>
      </c>
    </row>
    <row r="646" spans="1:29" x14ac:dyDescent="0.25">
      <c r="A646" t="s">
        <v>5243</v>
      </c>
      <c r="B646" t="s">
        <v>609</v>
      </c>
      <c r="C646" t="s">
        <v>6100</v>
      </c>
      <c r="E646" t="s">
        <v>6117</v>
      </c>
      <c r="F646" t="s">
        <v>6118</v>
      </c>
      <c r="G646">
        <v>0</v>
      </c>
      <c r="H646">
        <v>0</v>
      </c>
      <c r="I646">
        <v>77293.760000000009</v>
      </c>
      <c r="J646">
        <f t="shared" si="141"/>
        <v>77293.760000000009</v>
      </c>
      <c r="K646">
        <v>0</v>
      </c>
      <c r="L646">
        <v>0</v>
      </c>
      <c r="M646">
        <v>0</v>
      </c>
      <c r="N646">
        <f t="shared" si="142"/>
        <v>0</v>
      </c>
      <c r="O646">
        <f t="shared" si="143"/>
        <v>2.450969051243024E-3</v>
      </c>
      <c r="P646">
        <f t="shared" si="144"/>
        <v>0</v>
      </c>
      <c r="Q646" s="42">
        <f t="shared" si="145"/>
        <v>-2.450969051243024E-3</v>
      </c>
      <c r="R646" s="50">
        <f t="shared" si="140"/>
        <v>2.450969051243024E-3</v>
      </c>
      <c r="S646" s="42">
        <v>8.9562350099999993E-2</v>
      </c>
      <c r="T646" s="42">
        <v>0.23810860680000001</v>
      </c>
      <c r="U646">
        <v>-888</v>
      </c>
      <c r="V646">
        <f t="shared" si="139"/>
        <v>1.6499702555231228</v>
      </c>
      <c r="W646" cm="1">
        <f t="array" ref="W646">_xlfn.IFS(Q646&lt;0,-1,Q646=0,0,Q646&gt;0,1)</f>
        <v>-1</v>
      </c>
      <c r="X646" cm="1">
        <f t="array" ref="X646">_xlfn.IFS(W646=0,0,AND(W646&lt;0,V646&lt;50),1,AND(W646&lt;0,V646&lt;80),2,AND(W646&lt;0,V646&lt;90),3,AND(W646&lt;0,V646&lt;100),4,AND(W646&lt;0,V646&gt;100),5,AND(W646&gt;0,U646&gt;100),5,AND(W646&gt;0,U646&gt;10),4,AND(W646&gt;0,U646&gt;5),3,AND(W646&gt;0,U646&gt;2),2,AND(W646&gt;0,U646&gt;0),1)</f>
        <v>1</v>
      </c>
      <c r="Y646" cm="1">
        <f t="array" ref="Y646">_xlfn.IFS(W646=0,0,AND(W646&lt;0,X646=1),11,AND(W646&gt;0,X646=1),12,AND(W646&lt;0,X646=2),11,AND(W646&gt;0,X646=2),22,AND(W646&lt;0,X646=3),11,AND(W646&gt;0,X646=3),32,AND(W646&lt;0,X646=4),41,AND(W646&gt;0,X646=4),42,AND(W646&lt;0,X646=5),51,AND(W646&gt;0,X646=5),52)</f>
        <v>11</v>
      </c>
      <c r="Z646">
        <f t="shared" si="146"/>
        <v>1</v>
      </c>
      <c r="AA646">
        <f t="shared" si="147"/>
        <v>1</v>
      </c>
      <c r="AB646">
        <v>1</v>
      </c>
      <c r="AC646">
        <f t="shared" si="148"/>
        <v>2</v>
      </c>
    </row>
    <row r="647" spans="1:29" x14ac:dyDescent="0.25">
      <c r="A647" t="s">
        <v>4647</v>
      </c>
      <c r="B647" t="s">
        <v>610</v>
      </c>
      <c r="C647" t="s">
        <v>6100</v>
      </c>
      <c r="E647" t="s">
        <v>6117</v>
      </c>
      <c r="F647" t="s">
        <v>6118</v>
      </c>
      <c r="G647">
        <v>0</v>
      </c>
      <c r="H647">
        <v>1130356.356187725</v>
      </c>
      <c r="I647">
        <v>21469.4</v>
      </c>
      <c r="J647">
        <f t="shared" si="141"/>
        <v>1151825.7561877249</v>
      </c>
      <c r="K647">
        <v>0</v>
      </c>
      <c r="L647">
        <v>0</v>
      </c>
      <c r="M647">
        <v>245533.5</v>
      </c>
      <c r="N647">
        <f t="shared" si="142"/>
        <v>245533.5</v>
      </c>
      <c r="O647">
        <f t="shared" si="143"/>
        <v>3.6524155130255101E-2</v>
      </c>
      <c r="P647">
        <f t="shared" si="144"/>
        <v>7.7858162100456624E-3</v>
      </c>
      <c r="Q647" s="42">
        <f t="shared" si="145"/>
        <v>-2.8738338920209439E-2</v>
      </c>
      <c r="R647" s="50">
        <f t="shared" si="140"/>
        <v>2.8738338920209439E-2</v>
      </c>
      <c r="S647" s="42">
        <v>0.2501884526</v>
      </c>
      <c r="T647" s="42">
        <v>0.66470575340000004</v>
      </c>
      <c r="U647">
        <v>-888</v>
      </c>
      <c r="V647">
        <f t="shared" si="139"/>
        <v>6.9329648882557411</v>
      </c>
      <c r="W647" cm="1">
        <f t="array" ref="W647">_xlfn.IFS(Q647&lt;0,-1,Q647=0,0,Q647&gt;0,1)</f>
        <v>-1</v>
      </c>
      <c r="X647" cm="1">
        <f t="array" ref="X647">_xlfn.IFS(W647=0,0,AND(W647&lt;0,V647&lt;50),1,AND(W647&lt;0,V647&lt;80),2,AND(W647&lt;0,V647&lt;90),3,AND(W647&lt;0,V647&lt;100),4,AND(W647&lt;0,V647&gt;100),5,AND(W647&gt;0,U647&gt;100),5,AND(W647&gt;0,U647&gt;10),4,AND(W647&gt;0,U647&gt;5),3,AND(W647&gt;0,U647&gt;2),2,AND(W647&gt;0,U647&gt;0),1)</f>
        <v>1</v>
      </c>
      <c r="Y647" cm="1">
        <f t="array" ref="Y647">_xlfn.IFS(W647=0,0,AND(W647&lt;0,X647=1),11,AND(W647&gt;0,X647=1),12,AND(W647&lt;0,X647=2),11,AND(W647&gt;0,X647=2),22,AND(W647&lt;0,X647=3),11,AND(W647&gt;0,X647=3),32,AND(W647&lt;0,X647=4),41,AND(W647&gt;0,X647=4),42,AND(W647&lt;0,X647=5),51,AND(W647&gt;0,X647=5),52)</f>
        <v>11</v>
      </c>
      <c r="Z647">
        <f t="shared" si="146"/>
        <v>1</v>
      </c>
      <c r="AA647">
        <f t="shared" si="147"/>
        <v>1</v>
      </c>
      <c r="AB647">
        <v>0</v>
      </c>
      <c r="AC647">
        <f t="shared" si="148"/>
        <v>1</v>
      </c>
    </row>
    <row r="648" spans="1:29" x14ac:dyDescent="0.25">
      <c r="A648" t="s">
        <v>5626</v>
      </c>
      <c r="B648" t="s">
        <v>611</v>
      </c>
      <c r="C648" t="s">
        <v>6100</v>
      </c>
      <c r="E648" t="s">
        <v>6117</v>
      </c>
      <c r="F648" t="s">
        <v>6118</v>
      </c>
      <c r="G648">
        <v>0</v>
      </c>
      <c r="H648">
        <v>0</v>
      </c>
      <c r="I648">
        <v>0</v>
      </c>
      <c r="J648">
        <f t="shared" si="141"/>
        <v>0</v>
      </c>
      <c r="K648">
        <v>0</v>
      </c>
      <c r="L648">
        <v>0</v>
      </c>
      <c r="M648">
        <v>0</v>
      </c>
      <c r="N648">
        <f t="shared" si="142"/>
        <v>0</v>
      </c>
      <c r="O648">
        <f t="shared" si="143"/>
        <v>0</v>
      </c>
      <c r="P648">
        <f t="shared" si="144"/>
        <v>0</v>
      </c>
      <c r="Q648" s="42">
        <f t="shared" si="145"/>
        <v>0</v>
      </c>
      <c r="R648" s="50">
        <f>Q648</f>
        <v>0</v>
      </c>
      <c r="S648" s="42">
        <v>9.0000000000000008E-4</v>
      </c>
      <c r="T648" s="42">
        <v>1E-3</v>
      </c>
      <c r="U648">
        <f>(Q648/T648)*100</f>
        <v>0</v>
      </c>
      <c r="V648">
        <f t="shared" si="139"/>
        <v>0</v>
      </c>
      <c r="W648" cm="1">
        <f t="array" ref="W648">_xlfn.IFS(Q648&lt;0,-1,Q648=0,0,Q648&gt;0,1)</f>
        <v>0</v>
      </c>
      <c r="X648" cm="1">
        <f t="array" ref="X648">_xlfn.IFS(W648=0,0,AND(W648&lt;0,V648&lt;50),1,AND(W648&lt;0,V648&lt;80),2,AND(W648&lt;0,V648&lt;90),3,AND(W648&lt;0,V648&lt;100),4,AND(W648&lt;0,V648&gt;100),5,AND(W648&gt;0,U648&gt;100),5,AND(W648&gt;0,U648&gt;10),4,AND(W648&gt;0,U648&gt;5),3,AND(W648&gt;0,U648&gt;2),2,AND(W648&gt;0,U648&gt;0),1)</f>
        <v>0</v>
      </c>
      <c r="Y648" cm="1">
        <f t="array" ref="Y648">_xlfn.IFS(W648=0,0,AND(W648&lt;0,X648=1),11,AND(W648&gt;0,X648=1),12,AND(W648&lt;0,X648=2),11,AND(W648&gt;0,X648=2),22,AND(W648&lt;0,X648=3),11,AND(W648&gt;0,X648=3),32,AND(W648&lt;0,X648=4),41,AND(W648&gt;0,X648=4),42,AND(W648&lt;0,X648=5),51,AND(W648&gt;0,X648=5),52)</f>
        <v>0</v>
      </c>
      <c r="Z648">
        <f t="shared" si="146"/>
        <v>0</v>
      </c>
      <c r="AA648">
        <f t="shared" si="147"/>
        <v>0</v>
      </c>
      <c r="AB648">
        <v>1</v>
      </c>
      <c r="AC648">
        <f t="shared" si="148"/>
        <v>0</v>
      </c>
    </row>
    <row r="649" spans="1:29" x14ac:dyDescent="0.25">
      <c r="A649" t="s">
        <v>5587</v>
      </c>
      <c r="B649" t="s">
        <v>612</v>
      </c>
      <c r="C649" t="s">
        <v>6100</v>
      </c>
      <c r="E649" t="s">
        <v>6117</v>
      </c>
      <c r="F649" t="s">
        <v>6118</v>
      </c>
      <c r="G649">
        <v>0</v>
      </c>
      <c r="H649">
        <v>0</v>
      </c>
      <c r="I649">
        <v>0</v>
      </c>
      <c r="J649">
        <f t="shared" si="141"/>
        <v>0</v>
      </c>
      <c r="K649">
        <v>0</v>
      </c>
      <c r="L649">
        <v>0</v>
      </c>
      <c r="M649">
        <v>0</v>
      </c>
      <c r="N649">
        <f t="shared" si="142"/>
        <v>0</v>
      </c>
      <c r="O649">
        <f t="shared" si="143"/>
        <v>0</v>
      </c>
      <c r="P649">
        <f t="shared" si="144"/>
        <v>0</v>
      </c>
      <c r="Q649" s="42">
        <f t="shared" si="145"/>
        <v>0</v>
      </c>
      <c r="R649" s="50">
        <f>Q649</f>
        <v>0</v>
      </c>
      <c r="S649" s="42">
        <v>9.0000000000000008E-4</v>
      </c>
      <c r="T649" s="42">
        <v>4.0000000000000001E-3</v>
      </c>
      <c r="U649">
        <f>(Q649/T649)*100</f>
        <v>0</v>
      </c>
      <c r="V649">
        <f t="shared" si="139"/>
        <v>0</v>
      </c>
      <c r="W649" cm="1">
        <f t="array" ref="W649">_xlfn.IFS(Q649&lt;0,-1,Q649=0,0,Q649&gt;0,1)</f>
        <v>0</v>
      </c>
      <c r="X649" cm="1">
        <f t="array" ref="X649">_xlfn.IFS(W649=0,0,AND(W649&lt;0,V649&lt;50),1,AND(W649&lt;0,V649&lt;80),2,AND(W649&lt;0,V649&lt;90),3,AND(W649&lt;0,V649&lt;100),4,AND(W649&lt;0,V649&gt;100),5,AND(W649&gt;0,U649&gt;100),5,AND(W649&gt;0,U649&gt;10),4,AND(W649&gt;0,U649&gt;5),3,AND(W649&gt;0,U649&gt;2),2,AND(W649&gt;0,U649&gt;0),1)</f>
        <v>0</v>
      </c>
      <c r="Y649" cm="1">
        <f t="array" ref="Y649">_xlfn.IFS(W649=0,0,AND(W649&lt;0,X649=1),11,AND(W649&gt;0,X649=1),12,AND(W649&lt;0,X649=2),11,AND(W649&gt;0,X649=2),22,AND(W649&lt;0,X649=3),11,AND(W649&gt;0,X649=3),32,AND(W649&lt;0,X649=4),41,AND(W649&gt;0,X649=4),42,AND(W649&lt;0,X649=5),51,AND(W649&gt;0,X649=5),52)</f>
        <v>0</v>
      </c>
      <c r="Z649">
        <f t="shared" si="146"/>
        <v>0</v>
      </c>
      <c r="AA649">
        <f t="shared" si="147"/>
        <v>0</v>
      </c>
      <c r="AB649">
        <v>0</v>
      </c>
      <c r="AC649">
        <f t="shared" si="148"/>
        <v>0</v>
      </c>
    </row>
    <row r="650" spans="1:29" x14ac:dyDescent="0.25">
      <c r="A650" t="s">
        <v>4278</v>
      </c>
      <c r="B650" t="s">
        <v>613</v>
      </c>
      <c r="C650" t="s">
        <v>6100</v>
      </c>
      <c r="E650" t="s">
        <v>6117</v>
      </c>
      <c r="F650" t="s">
        <v>6118</v>
      </c>
      <c r="G650">
        <v>0</v>
      </c>
      <c r="H650">
        <v>0</v>
      </c>
      <c r="I650">
        <v>0</v>
      </c>
      <c r="J650">
        <f t="shared" si="141"/>
        <v>0</v>
      </c>
      <c r="K650">
        <v>0</v>
      </c>
      <c r="L650">
        <v>0</v>
      </c>
      <c r="M650">
        <v>408867</v>
      </c>
      <c r="N650">
        <f t="shared" si="142"/>
        <v>408867</v>
      </c>
      <c r="O650">
        <f t="shared" si="143"/>
        <v>0</v>
      </c>
      <c r="P650">
        <f t="shared" si="144"/>
        <v>1.2965087519025875E-2</v>
      </c>
      <c r="Q650" s="42">
        <f t="shared" si="145"/>
        <v>1.2965087519025875E-2</v>
      </c>
      <c r="R650" s="50">
        <f>Q650</f>
        <v>1.2965087519025875E-2</v>
      </c>
      <c r="S650" s="42">
        <v>6.1035023850000002E-2</v>
      </c>
      <c r="T650" s="42">
        <v>0.16203269975000001</v>
      </c>
      <c r="U650">
        <f>(Q650/T650)*100</f>
        <v>8.0015253334849614</v>
      </c>
      <c r="V650">
        <v>-888</v>
      </c>
      <c r="W650" cm="1">
        <f t="array" ref="W650">_xlfn.IFS(Q650&lt;0,-1,Q650=0,0,Q650&gt;0,1)</f>
        <v>1</v>
      </c>
      <c r="X650" cm="1">
        <f t="array" ref="X650">_xlfn.IFS(W650=0,0,AND(W650&lt;0,V650&lt;50),1,AND(W650&lt;0,V650&lt;80),2,AND(W650&lt;0,V650&lt;90),3,AND(W650&lt;0,V650&lt;100),4,AND(W650&lt;0,V650&gt;100),5,AND(W650&gt;0,U650&gt;100),5,AND(W650&gt;0,U650&gt;10),4,AND(W650&gt;0,U650&gt;5),3,AND(W650&gt;0,U650&gt;2),2,AND(W650&gt;0,U650&gt;0),1)</f>
        <v>3</v>
      </c>
      <c r="Y650" cm="1">
        <f t="array" ref="Y650">_xlfn.IFS(W650=0,0,AND(W650&lt;0,X650=1),11,AND(W650&gt;0,X650=1),12,AND(W650&lt;0,X650=2),11,AND(W650&gt;0,X650=2),22,AND(W650&lt;0,X650=3),11,AND(W650&gt;0,X650=3),32,AND(W650&lt;0,X650=4),41,AND(W650&gt;0,X650=4),42,AND(W650&lt;0,X650=5),51,AND(W650&gt;0,X650=5),52)</f>
        <v>32</v>
      </c>
      <c r="Z650">
        <f t="shared" si="146"/>
        <v>1</v>
      </c>
      <c r="AA650">
        <f t="shared" si="147"/>
        <v>1</v>
      </c>
      <c r="AB650">
        <v>1</v>
      </c>
      <c r="AC650">
        <f t="shared" si="148"/>
        <v>2</v>
      </c>
    </row>
    <row r="651" spans="1:29" x14ac:dyDescent="0.25">
      <c r="A651" t="s">
        <v>3403</v>
      </c>
      <c r="B651" t="s">
        <v>614</v>
      </c>
      <c r="C651" t="s">
        <v>6100</v>
      </c>
      <c r="E651" t="s">
        <v>6117</v>
      </c>
      <c r="F651" t="s">
        <v>6118</v>
      </c>
      <c r="G651">
        <v>0</v>
      </c>
      <c r="H651">
        <v>0</v>
      </c>
      <c r="I651">
        <v>0</v>
      </c>
      <c r="J651">
        <f t="shared" si="141"/>
        <v>0</v>
      </c>
      <c r="K651">
        <v>0</v>
      </c>
      <c r="L651">
        <v>0</v>
      </c>
      <c r="M651">
        <v>13803</v>
      </c>
      <c r="N651">
        <f t="shared" si="142"/>
        <v>13803</v>
      </c>
      <c r="O651">
        <f t="shared" si="143"/>
        <v>0</v>
      </c>
      <c r="P651">
        <f t="shared" si="144"/>
        <v>4.3769025875190257E-4</v>
      </c>
      <c r="Q651" s="42">
        <f t="shared" si="145"/>
        <v>4.3769025875190257E-4</v>
      </c>
      <c r="R651" s="50">
        <f>Q651</f>
        <v>4.3769025875190257E-4</v>
      </c>
      <c r="S651" s="42">
        <v>0.63258190969999994</v>
      </c>
      <c r="T651" s="42">
        <v>1.6792738873999999</v>
      </c>
      <c r="U651">
        <f>(Q651/T651)*100</f>
        <v>2.6064256821713178E-2</v>
      </c>
      <c r="V651">
        <v>-888</v>
      </c>
      <c r="W651" cm="1">
        <f t="array" ref="W651">_xlfn.IFS(Q651&lt;0,-1,Q651=0,0,Q651&gt;0,1)</f>
        <v>1</v>
      </c>
      <c r="X651" cm="1">
        <f t="array" ref="X651">_xlfn.IFS(W651=0,0,AND(W651&lt;0,V651&lt;50),1,AND(W651&lt;0,V651&lt;80),2,AND(W651&lt;0,V651&lt;90),3,AND(W651&lt;0,V651&lt;100),4,AND(W651&lt;0,V651&gt;100),5,AND(W651&gt;0,U651&gt;100),5,AND(W651&gt;0,U651&gt;10),4,AND(W651&gt;0,U651&gt;5),3,AND(W651&gt;0,U651&gt;2),2,AND(W651&gt;0,U651&gt;0),1)</f>
        <v>1</v>
      </c>
      <c r="Y651" cm="1">
        <f t="array" ref="Y651">_xlfn.IFS(W651=0,0,AND(W651&lt;0,X651=1),11,AND(W651&gt;0,X651=1),12,AND(W651&lt;0,X651=2),11,AND(W651&gt;0,X651=2),22,AND(W651&lt;0,X651=3),11,AND(W651&gt;0,X651=3),32,AND(W651&lt;0,X651=4),41,AND(W651&gt;0,X651=4),42,AND(W651&lt;0,X651=5),51,AND(W651&gt;0,X651=5),52)</f>
        <v>12</v>
      </c>
      <c r="Z651">
        <f t="shared" si="146"/>
        <v>1</v>
      </c>
      <c r="AA651">
        <f t="shared" si="147"/>
        <v>1</v>
      </c>
      <c r="AB651">
        <v>0</v>
      </c>
      <c r="AC651">
        <f t="shared" si="148"/>
        <v>1</v>
      </c>
    </row>
    <row r="652" spans="1:29" x14ac:dyDescent="0.25">
      <c r="A652" t="s">
        <v>4334</v>
      </c>
      <c r="B652" t="s">
        <v>615</v>
      </c>
      <c r="C652" t="s">
        <v>6100</v>
      </c>
      <c r="E652" t="s">
        <v>6117</v>
      </c>
      <c r="F652" t="s">
        <v>6118</v>
      </c>
      <c r="G652">
        <v>0</v>
      </c>
      <c r="H652">
        <v>531722.367081</v>
      </c>
      <c r="I652">
        <v>0</v>
      </c>
      <c r="J652">
        <f t="shared" si="141"/>
        <v>531722.367081</v>
      </c>
      <c r="K652">
        <v>0</v>
      </c>
      <c r="L652">
        <v>0</v>
      </c>
      <c r="M652">
        <v>3419804</v>
      </c>
      <c r="N652">
        <f t="shared" si="142"/>
        <v>3419804</v>
      </c>
      <c r="O652">
        <f t="shared" si="143"/>
        <v>1.6860805653253423E-2</v>
      </c>
      <c r="P652">
        <f t="shared" si="144"/>
        <v>0.10844127346524607</v>
      </c>
      <c r="Q652" s="42">
        <f t="shared" si="145"/>
        <v>9.1580467811992639E-2</v>
      </c>
      <c r="R652" s="50">
        <f>Q652</f>
        <v>9.1580467811992639E-2</v>
      </c>
      <c r="S652" s="42">
        <v>1.2485488869000001</v>
      </c>
      <c r="T652" s="42">
        <v>3.3202057027</v>
      </c>
      <c r="U652">
        <f>(Q652/T652)*100</f>
        <v>2.7582769265626874</v>
      </c>
      <c r="V652">
        <v>-888</v>
      </c>
      <c r="W652" cm="1">
        <f t="array" ref="W652">_xlfn.IFS(Q652&lt;0,-1,Q652=0,0,Q652&gt;0,1)</f>
        <v>1</v>
      </c>
      <c r="X652" cm="1">
        <f t="array" ref="X652">_xlfn.IFS(W652=0,0,AND(W652&lt;0,V652&lt;50),1,AND(W652&lt;0,V652&lt;80),2,AND(W652&lt;0,V652&lt;90),3,AND(W652&lt;0,V652&lt;100),4,AND(W652&lt;0,V652&gt;100),5,AND(W652&gt;0,U652&gt;100),5,AND(W652&gt;0,U652&gt;10),4,AND(W652&gt;0,U652&gt;5),3,AND(W652&gt;0,U652&gt;2),2,AND(W652&gt;0,U652&gt;0),1)</f>
        <v>2</v>
      </c>
      <c r="Y652" cm="1">
        <f t="array" ref="Y652">_xlfn.IFS(W652=0,0,AND(W652&lt;0,X652=1),11,AND(W652&gt;0,X652=1),12,AND(W652&lt;0,X652=2),11,AND(W652&gt;0,X652=2),22,AND(W652&lt;0,X652=3),11,AND(W652&gt;0,X652=3),32,AND(W652&lt;0,X652=4),41,AND(W652&gt;0,X652=4),42,AND(W652&lt;0,X652=5),51,AND(W652&gt;0,X652=5),52)</f>
        <v>22</v>
      </c>
      <c r="Z652">
        <f t="shared" si="146"/>
        <v>1</v>
      </c>
      <c r="AA652">
        <f t="shared" si="147"/>
        <v>1</v>
      </c>
      <c r="AB652">
        <v>0</v>
      </c>
      <c r="AC652">
        <f t="shared" si="148"/>
        <v>1</v>
      </c>
    </row>
    <row r="653" spans="1:29" x14ac:dyDescent="0.25">
      <c r="A653" t="s">
        <v>4469</v>
      </c>
      <c r="B653" t="s">
        <v>616</v>
      </c>
      <c r="C653" t="s">
        <v>6100</v>
      </c>
      <c r="E653" t="s">
        <v>6117</v>
      </c>
      <c r="F653" t="s">
        <v>6118</v>
      </c>
      <c r="G653">
        <v>0</v>
      </c>
      <c r="H653">
        <v>1088144.2719938252</v>
      </c>
      <c r="I653">
        <v>0</v>
      </c>
      <c r="J653">
        <f t="shared" si="141"/>
        <v>1088144.2719938252</v>
      </c>
      <c r="K653">
        <v>0</v>
      </c>
      <c r="L653">
        <v>0</v>
      </c>
      <c r="M653">
        <v>237941.4</v>
      </c>
      <c r="N653">
        <f t="shared" si="142"/>
        <v>237941.4</v>
      </c>
      <c r="O653">
        <f t="shared" si="143"/>
        <v>3.4504828513249153E-2</v>
      </c>
      <c r="P653">
        <f t="shared" si="144"/>
        <v>7.5450722983257225E-3</v>
      </c>
      <c r="Q653" s="42">
        <f t="shared" si="145"/>
        <v>-2.6959756214923431E-2</v>
      </c>
      <c r="R653" s="50">
        <f>Q653*(-1)</f>
        <v>2.6959756214923431E-2</v>
      </c>
      <c r="S653" s="42">
        <v>0.21778446679999999</v>
      </c>
      <c r="T653" s="42">
        <v>0.85788840590000004</v>
      </c>
      <c r="U653">
        <v>-888</v>
      </c>
      <c r="V653">
        <f>((R653)/(T653-S653))*100</f>
        <v>4.2117778954507656</v>
      </c>
      <c r="W653" cm="1">
        <f t="array" ref="W653">_xlfn.IFS(Q653&lt;0,-1,Q653=0,0,Q653&gt;0,1)</f>
        <v>-1</v>
      </c>
      <c r="X653" cm="1">
        <f t="array" ref="X653">_xlfn.IFS(W653=0,0,AND(W653&lt;0,V653&lt;50),1,AND(W653&lt;0,V653&lt;80),2,AND(W653&lt;0,V653&lt;90),3,AND(W653&lt;0,V653&lt;100),4,AND(W653&lt;0,V653&gt;100),5,AND(W653&gt;0,U653&gt;100),5,AND(W653&gt;0,U653&gt;10),4,AND(W653&gt;0,U653&gt;5),3,AND(W653&gt;0,U653&gt;2),2,AND(W653&gt;0,U653&gt;0),1)</f>
        <v>1</v>
      </c>
      <c r="Y653" cm="1">
        <f t="array" ref="Y653">_xlfn.IFS(W653=0,0,AND(W653&lt;0,X653=1),11,AND(W653&gt;0,X653=1),12,AND(W653&lt;0,X653=2),11,AND(W653&gt;0,X653=2),22,AND(W653&lt;0,X653=3),11,AND(W653&gt;0,X653=3),32,AND(W653&lt;0,X653=4),41,AND(W653&gt;0,X653=4),42,AND(W653&lt;0,X653=5),51,AND(W653&gt;0,X653=5),52)</f>
        <v>11</v>
      </c>
      <c r="Z653">
        <f t="shared" si="146"/>
        <v>1</v>
      </c>
      <c r="AA653">
        <f t="shared" si="147"/>
        <v>1</v>
      </c>
      <c r="AB653">
        <v>0</v>
      </c>
      <c r="AC653">
        <f t="shared" si="148"/>
        <v>1</v>
      </c>
    </row>
    <row r="654" spans="1:29" x14ac:dyDescent="0.25">
      <c r="A654" t="s">
        <v>3851</v>
      </c>
      <c r="B654" t="s">
        <v>617</v>
      </c>
      <c r="C654" t="s">
        <v>6100</v>
      </c>
      <c r="E654" t="s">
        <v>6117</v>
      </c>
      <c r="F654" t="s">
        <v>6118</v>
      </c>
      <c r="G654">
        <v>0</v>
      </c>
      <c r="H654">
        <v>0</v>
      </c>
      <c r="I654">
        <v>266587.2</v>
      </c>
      <c r="J654">
        <f t="shared" si="141"/>
        <v>266587.2</v>
      </c>
      <c r="K654">
        <v>0</v>
      </c>
      <c r="L654">
        <v>0</v>
      </c>
      <c r="M654">
        <v>49359.5</v>
      </c>
      <c r="N654">
        <f t="shared" si="142"/>
        <v>49359.5</v>
      </c>
      <c r="O654">
        <f t="shared" si="143"/>
        <v>8.4534246575342468E-3</v>
      </c>
      <c r="P654">
        <f t="shared" si="144"/>
        <v>1.565179477422628E-3</v>
      </c>
      <c r="Q654" s="42">
        <f t="shared" si="145"/>
        <v>-6.8882451801116186E-3</v>
      </c>
      <c r="R654" s="50">
        <f>Q654*(-1)</f>
        <v>6.8882451801116186E-3</v>
      </c>
      <c r="S654" s="42">
        <v>4.1289721000000001E-2</v>
      </c>
      <c r="T654" s="42">
        <v>0.16198614310000001</v>
      </c>
      <c r="U654">
        <v>-888</v>
      </c>
      <c r="V654">
        <f>((R654)/(T654-S654))*100</f>
        <v>5.7070831597680129</v>
      </c>
      <c r="W654" cm="1">
        <f t="array" ref="W654">_xlfn.IFS(Q654&lt;0,-1,Q654=0,0,Q654&gt;0,1)</f>
        <v>-1</v>
      </c>
      <c r="X654" cm="1">
        <f t="array" ref="X654">_xlfn.IFS(W654=0,0,AND(W654&lt;0,V654&lt;50),1,AND(W654&lt;0,V654&lt;80),2,AND(W654&lt;0,V654&lt;90),3,AND(W654&lt;0,V654&lt;100),4,AND(W654&lt;0,V654&gt;100),5,AND(W654&gt;0,U654&gt;100),5,AND(W654&gt;0,U654&gt;10),4,AND(W654&gt;0,U654&gt;5),3,AND(W654&gt;0,U654&gt;2),2,AND(W654&gt;0,U654&gt;0),1)</f>
        <v>1</v>
      </c>
      <c r="Y654" cm="1">
        <f t="array" ref="Y654">_xlfn.IFS(W654=0,0,AND(W654&lt;0,X654=1),11,AND(W654&gt;0,X654=1),12,AND(W654&lt;0,X654=2),11,AND(W654&gt;0,X654=2),22,AND(W654&lt;0,X654=3),11,AND(W654&gt;0,X654=3),32,AND(W654&lt;0,X654=4),41,AND(W654&gt;0,X654=4),42,AND(W654&lt;0,X654=5),51,AND(W654&gt;0,X654=5),52)</f>
        <v>11</v>
      </c>
      <c r="Z654">
        <f t="shared" si="146"/>
        <v>1</v>
      </c>
      <c r="AA654">
        <f t="shared" si="147"/>
        <v>1</v>
      </c>
      <c r="AB654">
        <v>1</v>
      </c>
      <c r="AC654">
        <f t="shared" si="148"/>
        <v>2</v>
      </c>
    </row>
    <row r="655" spans="1:29" x14ac:dyDescent="0.25">
      <c r="A655" t="s">
        <v>3011</v>
      </c>
      <c r="B655" t="s">
        <v>618</v>
      </c>
      <c r="C655" t="s">
        <v>6100</v>
      </c>
      <c r="E655" t="s">
        <v>6117</v>
      </c>
      <c r="F655" t="s">
        <v>6118</v>
      </c>
      <c r="G655">
        <v>0</v>
      </c>
      <c r="H655">
        <v>0</v>
      </c>
      <c r="I655">
        <v>0</v>
      </c>
      <c r="J655">
        <f t="shared" si="141"/>
        <v>0</v>
      </c>
      <c r="K655">
        <v>0</v>
      </c>
      <c r="L655">
        <v>0</v>
      </c>
      <c r="M655">
        <v>3952</v>
      </c>
      <c r="N655">
        <f t="shared" si="142"/>
        <v>3952</v>
      </c>
      <c r="O655">
        <f t="shared" si="143"/>
        <v>0</v>
      </c>
      <c r="P655">
        <f t="shared" si="144"/>
        <v>1.2531709791983764E-4</v>
      </c>
      <c r="Q655" s="42">
        <f t="shared" si="145"/>
        <v>1.2531709791983764E-4</v>
      </c>
      <c r="R655" s="50">
        <f>Q655</f>
        <v>1.2531709791983764E-4</v>
      </c>
      <c r="S655" s="42">
        <v>0.1863162253</v>
      </c>
      <c r="T655" s="42">
        <v>0.73480104719999995</v>
      </c>
      <c r="U655">
        <f>(Q655/T655)*100</f>
        <v>1.7054561693585681E-2</v>
      </c>
      <c r="V655">
        <v>-888</v>
      </c>
      <c r="W655" cm="1">
        <f t="array" ref="W655">_xlfn.IFS(Q655&lt;0,-1,Q655=0,0,Q655&gt;0,1)</f>
        <v>1</v>
      </c>
      <c r="X655" cm="1">
        <f t="array" ref="X655">_xlfn.IFS(W655=0,0,AND(W655&lt;0,V655&lt;50),1,AND(W655&lt;0,V655&lt;80),2,AND(W655&lt;0,V655&lt;90),3,AND(W655&lt;0,V655&lt;100),4,AND(W655&lt;0,V655&gt;100),5,AND(W655&gt;0,U655&gt;100),5,AND(W655&gt;0,U655&gt;10),4,AND(W655&gt;0,U655&gt;5),3,AND(W655&gt;0,U655&gt;2),2,AND(W655&gt;0,U655&gt;0),1)</f>
        <v>1</v>
      </c>
      <c r="Y655" cm="1">
        <f t="array" ref="Y655">_xlfn.IFS(W655=0,0,AND(W655&lt;0,X655=1),11,AND(W655&gt;0,X655=1),12,AND(W655&lt;0,X655=2),11,AND(W655&gt;0,X655=2),22,AND(W655&lt;0,X655=3),11,AND(W655&gt;0,X655=3),32,AND(W655&lt;0,X655=4),41,AND(W655&gt;0,X655=4),42,AND(W655&lt;0,X655=5),51,AND(W655&gt;0,X655=5),52)</f>
        <v>12</v>
      </c>
      <c r="Z655">
        <f t="shared" si="146"/>
        <v>1</v>
      </c>
      <c r="AA655">
        <f t="shared" si="147"/>
        <v>1</v>
      </c>
      <c r="AB655">
        <v>0</v>
      </c>
      <c r="AC655">
        <f t="shared" si="148"/>
        <v>1</v>
      </c>
    </row>
    <row r="656" spans="1:29" x14ac:dyDescent="0.25">
      <c r="A656" t="s">
        <v>4594</v>
      </c>
      <c r="B656" t="s">
        <v>619</v>
      </c>
      <c r="C656" t="s">
        <v>6100</v>
      </c>
      <c r="E656" t="s">
        <v>6117</v>
      </c>
      <c r="F656" t="s">
        <v>6118</v>
      </c>
      <c r="G656">
        <v>0</v>
      </c>
      <c r="H656">
        <v>914039.26665277511</v>
      </c>
      <c r="I656">
        <v>1395196.7200000002</v>
      </c>
      <c r="J656">
        <f t="shared" si="141"/>
        <v>2309235.9866527752</v>
      </c>
      <c r="K656">
        <v>0</v>
      </c>
      <c r="L656">
        <v>0</v>
      </c>
      <c r="M656">
        <v>2411427</v>
      </c>
      <c r="N656">
        <f t="shared" si="142"/>
        <v>2411427</v>
      </c>
      <c r="O656">
        <f t="shared" si="143"/>
        <v>7.322539277818288E-2</v>
      </c>
      <c r="P656">
        <f t="shared" si="144"/>
        <v>7.6465848554033489E-2</v>
      </c>
      <c r="Q656" s="42">
        <f t="shared" si="145"/>
        <v>3.2404557758506092E-3</v>
      </c>
      <c r="R656" s="50">
        <f>Q656</f>
        <v>3.2404557758506092E-3</v>
      </c>
      <c r="S656" s="42">
        <v>0.12846916289999999</v>
      </c>
      <c r="T656" s="42">
        <v>0.50680862910000002</v>
      </c>
      <c r="U656">
        <f>(Q656/T656)*100</f>
        <v>0.6393844914608241</v>
      </c>
      <c r="V656">
        <v>-888</v>
      </c>
      <c r="W656" cm="1">
        <f t="array" ref="W656">_xlfn.IFS(Q656&lt;0,-1,Q656=0,0,Q656&gt;0,1)</f>
        <v>1</v>
      </c>
      <c r="X656" cm="1">
        <f t="array" ref="X656">_xlfn.IFS(W656=0,0,AND(W656&lt;0,V656&lt;50),1,AND(W656&lt;0,V656&lt;80),2,AND(W656&lt;0,V656&lt;90),3,AND(W656&lt;0,V656&lt;100),4,AND(W656&lt;0,V656&gt;100),5,AND(W656&gt;0,U656&gt;100),5,AND(W656&gt;0,U656&gt;10),4,AND(W656&gt;0,U656&gt;5),3,AND(W656&gt;0,U656&gt;2),2,AND(W656&gt;0,U656&gt;0),1)</f>
        <v>1</v>
      </c>
      <c r="Y656" cm="1">
        <f t="array" ref="Y656">_xlfn.IFS(W656=0,0,AND(W656&lt;0,X656=1),11,AND(W656&gt;0,X656=1),12,AND(W656&lt;0,X656=2),11,AND(W656&gt;0,X656=2),22,AND(W656&lt;0,X656=3),11,AND(W656&gt;0,X656=3),32,AND(W656&lt;0,X656=4),41,AND(W656&gt;0,X656=4),42,AND(W656&lt;0,X656=5),51,AND(W656&gt;0,X656=5),52)</f>
        <v>12</v>
      </c>
      <c r="Z656">
        <f t="shared" si="146"/>
        <v>1</v>
      </c>
      <c r="AA656">
        <f t="shared" si="147"/>
        <v>1</v>
      </c>
      <c r="AB656">
        <v>1</v>
      </c>
      <c r="AC656">
        <f t="shared" si="148"/>
        <v>2</v>
      </c>
    </row>
    <row r="657" spans="1:29" x14ac:dyDescent="0.25">
      <c r="A657" t="s">
        <v>3128</v>
      </c>
      <c r="B657" t="s">
        <v>620</v>
      </c>
      <c r="C657" t="s">
        <v>6100</v>
      </c>
      <c r="E657" t="s">
        <v>6117</v>
      </c>
      <c r="F657" t="s">
        <v>6118</v>
      </c>
      <c r="G657">
        <v>0</v>
      </c>
      <c r="H657">
        <v>234442.39956525</v>
      </c>
      <c r="I657">
        <v>1317778.56</v>
      </c>
      <c r="J657">
        <f t="shared" si="141"/>
        <v>1552220.95956525</v>
      </c>
      <c r="K657">
        <v>0</v>
      </c>
      <c r="L657">
        <v>0</v>
      </c>
      <c r="M657">
        <v>64722.8</v>
      </c>
      <c r="N657">
        <f t="shared" si="142"/>
        <v>64722.8</v>
      </c>
      <c r="O657">
        <f t="shared" si="143"/>
        <v>4.922060374065354E-2</v>
      </c>
      <c r="P657">
        <f t="shared" si="144"/>
        <v>2.0523465246067986E-3</v>
      </c>
      <c r="Q657" s="42">
        <f t="shared" si="145"/>
        <v>-4.7168257216046741E-2</v>
      </c>
      <c r="R657" s="50">
        <f>Q657*(-1)</f>
        <v>4.7168257216046741E-2</v>
      </c>
      <c r="S657" s="42">
        <v>0.28385224149999999</v>
      </c>
      <c r="T657" s="42">
        <v>1.1125905468999999</v>
      </c>
      <c r="U657">
        <v>-888</v>
      </c>
      <c r="V657">
        <f>((R657)/(T657-S657))*100</f>
        <v>5.6915743979374103</v>
      </c>
      <c r="W657" cm="1">
        <f t="array" ref="W657">_xlfn.IFS(Q657&lt;0,-1,Q657=0,0,Q657&gt;0,1)</f>
        <v>-1</v>
      </c>
      <c r="X657" cm="1">
        <f t="array" ref="X657">_xlfn.IFS(W657=0,0,AND(W657&lt;0,V657&lt;50),1,AND(W657&lt;0,V657&lt;80),2,AND(W657&lt;0,V657&lt;90),3,AND(W657&lt;0,V657&lt;100),4,AND(W657&lt;0,V657&gt;100),5,AND(W657&gt;0,U657&gt;100),5,AND(W657&gt;0,U657&gt;10),4,AND(W657&gt;0,U657&gt;5),3,AND(W657&gt;0,U657&gt;2),2,AND(W657&gt;0,U657&gt;0),1)</f>
        <v>1</v>
      </c>
      <c r="Y657" cm="1">
        <f t="array" ref="Y657">_xlfn.IFS(W657=0,0,AND(W657&lt;0,X657=1),11,AND(W657&gt;0,X657=1),12,AND(W657&lt;0,X657=2),11,AND(W657&gt;0,X657=2),22,AND(W657&lt;0,X657=3),11,AND(W657&gt;0,X657=3),32,AND(W657&lt;0,X657=4),41,AND(W657&gt;0,X657=4),42,AND(W657&lt;0,X657=5),51,AND(W657&gt;0,X657=5),52)</f>
        <v>11</v>
      </c>
      <c r="Z657">
        <f t="shared" si="146"/>
        <v>1</v>
      </c>
      <c r="AA657">
        <f t="shared" si="147"/>
        <v>1</v>
      </c>
      <c r="AB657">
        <v>1</v>
      </c>
      <c r="AC657">
        <f t="shared" si="148"/>
        <v>2</v>
      </c>
    </row>
    <row r="658" spans="1:29" x14ac:dyDescent="0.25">
      <c r="A658" t="s">
        <v>4778</v>
      </c>
      <c r="B658" t="s">
        <v>621</v>
      </c>
      <c r="C658" t="s">
        <v>6100</v>
      </c>
      <c r="E658" t="s">
        <v>6117</v>
      </c>
      <c r="F658" t="s">
        <v>6118</v>
      </c>
      <c r="G658">
        <v>0</v>
      </c>
      <c r="H658">
        <v>0</v>
      </c>
      <c r="I658">
        <v>0</v>
      </c>
      <c r="J658">
        <f t="shared" si="141"/>
        <v>0</v>
      </c>
      <c r="K658">
        <v>0</v>
      </c>
      <c r="L658">
        <v>0</v>
      </c>
      <c r="M658">
        <v>0</v>
      </c>
      <c r="N658">
        <f t="shared" si="142"/>
        <v>0</v>
      </c>
      <c r="O658">
        <f t="shared" si="143"/>
        <v>0</v>
      </c>
      <c r="P658">
        <f t="shared" si="144"/>
        <v>0</v>
      </c>
      <c r="Q658" s="42">
        <f t="shared" si="145"/>
        <v>0</v>
      </c>
      <c r="R658" s="50">
        <f>Q658</f>
        <v>0</v>
      </c>
      <c r="S658" s="42">
        <v>6.3968511399999997E-2</v>
      </c>
      <c r="T658" s="42">
        <v>0.21731732519999999</v>
      </c>
      <c r="U658">
        <f>(Q658/T658)*100</f>
        <v>0</v>
      </c>
      <c r="V658">
        <f>((R658)/(T658-S658))*100</f>
        <v>0</v>
      </c>
      <c r="W658" cm="1">
        <f t="array" ref="W658">_xlfn.IFS(Q658&lt;0,-1,Q658=0,0,Q658&gt;0,1)</f>
        <v>0</v>
      </c>
      <c r="X658" cm="1">
        <f t="array" ref="X658">_xlfn.IFS(W658=0,0,AND(W658&lt;0,V658&lt;50),1,AND(W658&lt;0,V658&lt;80),2,AND(W658&lt;0,V658&lt;90),3,AND(W658&lt;0,V658&lt;100),4,AND(W658&lt;0,V658&gt;100),5,AND(W658&gt;0,U658&gt;100),5,AND(W658&gt;0,U658&gt;10),4,AND(W658&gt;0,U658&gt;5),3,AND(W658&gt;0,U658&gt;2),2,AND(W658&gt;0,U658&gt;0),1)</f>
        <v>0</v>
      </c>
      <c r="Y658" cm="1">
        <f t="array" ref="Y658">_xlfn.IFS(W658=0,0,AND(W658&lt;0,X658=1),11,AND(W658&gt;0,X658=1),12,AND(W658&lt;0,X658=2),11,AND(W658&gt;0,X658=2),22,AND(W658&lt;0,X658=3),11,AND(W658&gt;0,X658=3),32,AND(W658&lt;0,X658=4),41,AND(W658&gt;0,X658=4),42,AND(W658&lt;0,X658=5),51,AND(W658&gt;0,X658=5),52)</f>
        <v>0</v>
      </c>
      <c r="Z658">
        <f t="shared" si="146"/>
        <v>1</v>
      </c>
      <c r="AA658">
        <f t="shared" si="147"/>
        <v>1</v>
      </c>
      <c r="AB658">
        <v>1</v>
      </c>
      <c r="AC658">
        <f t="shared" si="148"/>
        <v>2</v>
      </c>
    </row>
    <row r="659" spans="1:29" x14ac:dyDescent="0.25">
      <c r="A659" t="s">
        <v>6008</v>
      </c>
      <c r="B659" t="s">
        <v>622</v>
      </c>
      <c r="C659" t="s">
        <v>6100</v>
      </c>
      <c r="E659" t="s">
        <v>6117</v>
      </c>
      <c r="F659" t="s">
        <v>6118</v>
      </c>
      <c r="G659">
        <v>0</v>
      </c>
      <c r="H659">
        <v>0</v>
      </c>
      <c r="I659">
        <v>0</v>
      </c>
      <c r="J659">
        <f t="shared" si="141"/>
        <v>0</v>
      </c>
      <c r="K659">
        <v>0</v>
      </c>
      <c r="L659">
        <v>0</v>
      </c>
      <c r="M659">
        <v>0</v>
      </c>
      <c r="N659">
        <f t="shared" si="142"/>
        <v>0</v>
      </c>
      <c r="O659">
        <f t="shared" si="143"/>
        <v>0</v>
      </c>
      <c r="P659">
        <f t="shared" si="144"/>
        <v>0</v>
      </c>
      <c r="Q659" s="42">
        <f t="shared" si="145"/>
        <v>0</v>
      </c>
      <c r="R659" s="50">
        <f>Q659</f>
        <v>0</v>
      </c>
      <c r="S659" s="42">
        <v>0.11950017656000002</v>
      </c>
      <c r="T659" s="42">
        <v>0.46473265875000003</v>
      </c>
      <c r="U659">
        <f>(Q659/T659)*100</f>
        <v>0</v>
      </c>
      <c r="V659">
        <f>((R659)/(T659-S659))*100</f>
        <v>0</v>
      </c>
      <c r="W659" cm="1">
        <f t="array" ref="W659">_xlfn.IFS(Q659&lt;0,-1,Q659=0,0,Q659&gt;0,1)</f>
        <v>0</v>
      </c>
      <c r="X659" cm="1">
        <f t="array" ref="X659">_xlfn.IFS(W659=0,0,AND(W659&lt;0,V659&lt;50),1,AND(W659&lt;0,V659&lt;80),2,AND(W659&lt;0,V659&lt;90),3,AND(W659&lt;0,V659&lt;100),4,AND(W659&lt;0,V659&gt;100),5,AND(W659&gt;0,U659&gt;100),5,AND(W659&gt;0,U659&gt;10),4,AND(W659&gt;0,U659&gt;5),3,AND(W659&gt;0,U659&gt;2),2,AND(W659&gt;0,U659&gt;0),1)</f>
        <v>0</v>
      </c>
      <c r="Y659" cm="1">
        <f t="array" ref="Y659">_xlfn.IFS(W659=0,0,AND(W659&lt;0,X659=1),11,AND(W659&gt;0,X659=1),12,AND(W659&lt;0,X659=2),11,AND(W659&gt;0,X659=2),22,AND(W659&lt;0,X659=3),11,AND(W659&gt;0,X659=3),32,AND(W659&lt;0,X659=4),41,AND(W659&gt;0,X659=4),42,AND(W659&lt;0,X659=5),51,AND(W659&gt;0,X659=5),52)</f>
        <v>0</v>
      </c>
      <c r="Z659">
        <f t="shared" si="146"/>
        <v>1</v>
      </c>
      <c r="AA659">
        <f t="shared" si="147"/>
        <v>1</v>
      </c>
      <c r="AB659">
        <v>1</v>
      </c>
      <c r="AC659">
        <f t="shared" si="148"/>
        <v>2</v>
      </c>
    </row>
    <row r="660" spans="1:29" x14ac:dyDescent="0.25">
      <c r="A660" t="s">
        <v>3597</v>
      </c>
      <c r="B660" t="s">
        <v>623</v>
      </c>
      <c r="C660" t="s">
        <v>6100</v>
      </c>
      <c r="E660" t="s">
        <v>6117</v>
      </c>
      <c r="F660" t="s">
        <v>6118</v>
      </c>
      <c r="G660">
        <v>0</v>
      </c>
      <c r="H660">
        <v>0</v>
      </c>
      <c r="I660">
        <v>0</v>
      </c>
      <c r="J660">
        <f t="shared" si="141"/>
        <v>0</v>
      </c>
      <c r="K660">
        <v>0</v>
      </c>
      <c r="L660">
        <v>0</v>
      </c>
      <c r="M660">
        <v>24610</v>
      </c>
      <c r="N660">
        <f t="shared" si="142"/>
        <v>24610</v>
      </c>
      <c r="O660">
        <f t="shared" si="143"/>
        <v>0</v>
      </c>
      <c r="P660">
        <f t="shared" si="144"/>
        <v>7.8037798072044643E-4</v>
      </c>
      <c r="Q660" s="42">
        <f t="shared" si="145"/>
        <v>7.8037798072044643E-4</v>
      </c>
      <c r="R660" s="50">
        <f>Q660</f>
        <v>7.8037798072044643E-4</v>
      </c>
      <c r="S660" s="42">
        <v>7.5902668699999995E-2</v>
      </c>
      <c r="T660" s="42">
        <v>0.2575332562</v>
      </c>
      <c r="U660">
        <f>(Q660/T660)*100</f>
        <v>0.30302027483177002</v>
      </c>
      <c r="V660">
        <v>-888</v>
      </c>
      <c r="W660" cm="1">
        <f t="array" ref="W660">_xlfn.IFS(Q660&lt;0,-1,Q660=0,0,Q660&gt;0,1)</f>
        <v>1</v>
      </c>
      <c r="X660" cm="1">
        <f t="array" ref="X660">_xlfn.IFS(W660=0,0,AND(W660&lt;0,V660&lt;50),1,AND(W660&lt;0,V660&lt;80),2,AND(W660&lt;0,V660&lt;90),3,AND(W660&lt;0,V660&lt;100),4,AND(W660&lt;0,V660&gt;100),5,AND(W660&gt;0,U660&gt;100),5,AND(W660&gt;0,U660&gt;10),4,AND(W660&gt;0,U660&gt;5),3,AND(W660&gt;0,U660&gt;2),2,AND(W660&gt;0,U660&gt;0),1)</f>
        <v>1</v>
      </c>
      <c r="Y660" cm="1">
        <f t="array" ref="Y660">_xlfn.IFS(W660=0,0,AND(W660&lt;0,X660=1),11,AND(W660&gt;0,X660=1),12,AND(W660&lt;0,X660=2),11,AND(W660&gt;0,X660=2),22,AND(W660&lt;0,X660=3),11,AND(W660&gt;0,X660=3),32,AND(W660&lt;0,X660=4),41,AND(W660&gt;0,X660=4),42,AND(W660&lt;0,X660=5),51,AND(W660&gt;0,X660=5),52)</f>
        <v>12</v>
      </c>
      <c r="Z660">
        <f t="shared" si="146"/>
        <v>1</v>
      </c>
      <c r="AA660">
        <f t="shared" si="147"/>
        <v>1</v>
      </c>
      <c r="AB660">
        <v>0</v>
      </c>
      <c r="AC660">
        <f t="shared" si="148"/>
        <v>1</v>
      </c>
    </row>
    <row r="661" spans="1:29" x14ac:dyDescent="0.25">
      <c r="A661" t="s">
        <v>3790</v>
      </c>
      <c r="B661" t="s">
        <v>624</v>
      </c>
      <c r="C661" t="s">
        <v>6100</v>
      </c>
      <c r="E661" t="s">
        <v>6117</v>
      </c>
      <c r="F661" t="s">
        <v>6118</v>
      </c>
      <c r="G661">
        <v>0</v>
      </c>
      <c r="H661">
        <v>0</v>
      </c>
      <c r="I661">
        <v>0</v>
      </c>
      <c r="J661">
        <f t="shared" si="141"/>
        <v>0</v>
      </c>
      <c r="K661">
        <v>0</v>
      </c>
      <c r="L661">
        <v>0</v>
      </c>
      <c r="M661">
        <v>211315</v>
      </c>
      <c r="N661">
        <f t="shared" si="142"/>
        <v>211315</v>
      </c>
      <c r="O661">
        <f t="shared" si="143"/>
        <v>0</v>
      </c>
      <c r="P661">
        <f t="shared" si="144"/>
        <v>6.7007546930492132E-3</v>
      </c>
      <c r="Q661" s="42">
        <f t="shared" si="145"/>
        <v>6.7007546930492132E-3</v>
      </c>
      <c r="R661" s="50">
        <f>Q661</f>
        <v>6.7007546930492132E-3</v>
      </c>
      <c r="S661" s="42">
        <v>0.20984471639999999</v>
      </c>
      <c r="T661" s="42">
        <v>0.71135068089999998</v>
      </c>
      <c r="U661">
        <f>(Q661/T661)*100</f>
        <v>0.94197628159593905</v>
      </c>
      <c r="V661">
        <v>-888</v>
      </c>
      <c r="W661" cm="1">
        <f t="array" ref="W661">_xlfn.IFS(Q661&lt;0,-1,Q661=0,0,Q661&gt;0,1)</f>
        <v>1</v>
      </c>
      <c r="X661" cm="1">
        <f t="array" ref="X661">_xlfn.IFS(W661=0,0,AND(W661&lt;0,V661&lt;50),1,AND(W661&lt;0,V661&lt;80),2,AND(W661&lt;0,V661&lt;90),3,AND(W661&lt;0,V661&lt;100),4,AND(W661&lt;0,V661&gt;100),5,AND(W661&gt;0,U661&gt;100),5,AND(W661&gt;0,U661&gt;10),4,AND(W661&gt;0,U661&gt;5),3,AND(W661&gt;0,U661&gt;2),2,AND(W661&gt;0,U661&gt;0),1)</f>
        <v>1</v>
      </c>
      <c r="Y661" cm="1">
        <f t="array" ref="Y661">_xlfn.IFS(W661=0,0,AND(W661&lt;0,X661=1),11,AND(W661&gt;0,X661=1),12,AND(W661&lt;0,X661=2),11,AND(W661&gt;0,X661=2),22,AND(W661&lt;0,X661=3),11,AND(W661&gt;0,X661=3),32,AND(W661&lt;0,X661=4),41,AND(W661&gt;0,X661=4),42,AND(W661&lt;0,X661=5),51,AND(W661&gt;0,X661=5),52)</f>
        <v>12</v>
      </c>
      <c r="Z661">
        <f t="shared" si="146"/>
        <v>1</v>
      </c>
      <c r="AA661">
        <f t="shared" si="147"/>
        <v>1</v>
      </c>
      <c r="AB661">
        <v>1</v>
      </c>
      <c r="AC661">
        <f t="shared" si="148"/>
        <v>2</v>
      </c>
    </row>
    <row r="662" spans="1:29" x14ac:dyDescent="0.25">
      <c r="A662" t="s">
        <v>3485</v>
      </c>
      <c r="B662" t="s">
        <v>625</v>
      </c>
      <c r="C662" t="s">
        <v>6100</v>
      </c>
      <c r="E662" t="s">
        <v>6117</v>
      </c>
      <c r="F662" t="s">
        <v>6118</v>
      </c>
      <c r="G662">
        <v>0</v>
      </c>
      <c r="H662">
        <v>912787.28684460011</v>
      </c>
      <c r="I662">
        <v>0</v>
      </c>
      <c r="J662">
        <f t="shared" si="141"/>
        <v>912787.28684460011</v>
      </c>
      <c r="K662">
        <v>0</v>
      </c>
      <c r="L662">
        <v>0</v>
      </c>
      <c r="M662">
        <v>12921</v>
      </c>
      <c r="N662">
        <f t="shared" si="142"/>
        <v>12921</v>
      </c>
      <c r="O662">
        <f t="shared" si="143"/>
        <v>2.8944294991267126E-2</v>
      </c>
      <c r="P662">
        <f t="shared" si="144"/>
        <v>4.0972222222222224E-4</v>
      </c>
      <c r="Q662" s="42">
        <f t="shared" si="145"/>
        <v>-2.8534572769044905E-2</v>
      </c>
      <c r="R662" s="50">
        <f>Q662*(-1)</f>
        <v>2.8534572769044905E-2</v>
      </c>
      <c r="S662" s="42">
        <v>0.16130319715999999</v>
      </c>
      <c r="T662" s="42">
        <v>0.60661437889000003</v>
      </c>
      <c r="U662">
        <v>-888</v>
      </c>
      <c r="V662">
        <f>((R662)/(T662-S662))*100</f>
        <v>6.4077826786631</v>
      </c>
      <c r="W662" cm="1">
        <f t="array" ref="W662">_xlfn.IFS(Q662&lt;0,-1,Q662=0,0,Q662&gt;0,1)</f>
        <v>-1</v>
      </c>
      <c r="X662" cm="1">
        <f t="array" ref="X662">_xlfn.IFS(W662=0,0,AND(W662&lt;0,V662&lt;50),1,AND(W662&lt;0,V662&lt;80),2,AND(W662&lt;0,V662&lt;90),3,AND(W662&lt;0,V662&lt;100),4,AND(W662&lt;0,V662&gt;100),5,AND(W662&gt;0,U662&gt;100),5,AND(W662&gt;0,U662&gt;10),4,AND(W662&gt;0,U662&gt;5),3,AND(W662&gt;0,U662&gt;2),2,AND(W662&gt;0,U662&gt;0),1)</f>
        <v>1</v>
      </c>
      <c r="Y662" cm="1">
        <f t="array" ref="Y662">_xlfn.IFS(W662=0,0,AND(W662&lt;0,X662=1),11,AND(W662&gt;0,X662=1),12,AND(W662&lt;0,X662=2),11,AND(W662&gt;0,X662=2),22,AND(W662&lt;0,X662=3),11,AND(W662&gt;0,X662=3),32,AND(W662&lt;0,X662=4),41,AND(W662&gt;0,X662=4),42,AND(W662&lt;0,X662=5),51,AND(W662&gt;0,X662=5),52)</f>
        <v>11</v>
      </c>
      <c r="Z662">
        <f t="shared" si="146"/>
        <v>1</v>
      </c>
      <c r="AA662">
        <f t="shared" si="147"/>
        <v>1</v>
      </c>
      <c r="AB662">
        <v>1</v>
      </c>
      <c r="AC662">
        <f t="shared" si="148"/>
        <v>2</v>
      </c>
    </row>
    <row r="663" spans="1:29" x14ac:dyDescent="0.25">
      <c r="A663" t="s">
        <v>4503</v>
      </c>
      <c r="B663" t="s">
        <v>132</v>
      </c>
      <c r="C663" t="s">
        <v>6100</v>
      </c>
      <c r="E663" t="s">
        <v>6117</v>
      </c>
      <c r="F663" t="s">
        <v>6118</v>
      </c>
      <c r="G663">
        <v>0</v>
      </c>
      <c r="H663">
        <v>0</v>
      </c>
      <c r="I663">
        <v>53115.199999999997</v>
      </c>
      <c r="J663">
        <f t="shared" si="141"/>
        <v>53115.199999999997</v>
      </c>
      <c r="K663">
        <v>0</v>
      </c>
      <c r="L663">
        <v>0</v>
      </c>
      <c r="M663">
        <v>15584622.85</v>
      </c>
      <c r="N663">
        <f t="shared" si="142"/>
        <v>15584622.85</v>
      </c>
      <c r="O663">
        <f t="shared" si="143"/>
        <v>1.6842719431760527E-3</v>
      </c>
      <c r="P663">
        <f t="shared" si="144"/>
        <v>0.49418514871892438</v>
      </c>
      <c r="Q663" s="42">
        <f t="shared" si="145"/>
        <v>0.49250087677574833</v>
      </c>
      <c r="R663" s="50">
        <f t="shared" ref="R663:R669" si="149">Q663</f>
        <v>0.49250087677574833</v>
      </c>
      <c r="S663" s="42">
        <v>0.74274587920000001</v>
      </c>
      <c r="T663" s="42">
        <v>1.9190406819000001</v>
      </c>
      <c r="U663">
        <f t="shared" ref="U663:U669" si="150">(Q663/T663)*100</f>
        <v>25.663910172458355</v>
      </c>
      <c r="V663">
        <v>-888</v>
      </c>
      <c r="W663" cm="1">
        <f t="array" ref="W663">_xlfn.IFS(Q663&lt;0,-1,Q663=0,0,Q663&gt;0,1)</f>
        <v>1</v>
      </c>
      <c r="X663" cm="1">
        <f t="array" ref="X663">_xlfn.IFS(W663=0,0,AND(W663&lt;0,V663&lt;50),1,AND(W663&lt;0,V663&lt;80),2,AND(W663&lt;0,V663&lt;90),3,AND(W663&lt;0,V663&lt;100),4,AND(W663&lt;0,V663&gt;100),5,AND(W663&gt;0,U663&gt;100),5,AND(W663&gt;0,U663&gt;10),4,AND(W663&gt;0,U663&gt;5),3,AND(W663&gt;0,U663&gt;2),2,AND(W663&gt;0,U663&gt;0),1)</f>
        <v>4</v>
      </c>
      <c r="Y663" cm="1">
        <f t="array" ref="Y663">_xlfn.IFS(W663=0,0,AND(W663&lt;0,X663=1),11,AND(W663&gt;0,X663=1),12,AND(W663&lt;0,X663=2),11,AND(W663&gt;0,X663=2),22,AND(W663&lt;0,X663=3),11,AND(W663&gt;0,X663=3),32,AND(W663&lt;0,X663=4),41,AND(W663&gt;0,X663=4),42,AND(W663&lt;0,X663=5),51,AND(W663&gt;0,X663=5),52)</f>
        <v>42</v>
      </c>
      <c r="Z663">
        <f t="shared" si="146"/>
        <v>1</v>
      </c>
      <c r="AA663">
        <f t="shared" si="147"/>
        <v>1</v>
      </c>
      <c r="AB663">
        <v>0</v>
      </c>
      <c r="AC663">
        <f t="shared" si="148"/>
        <v>1</v>
      </c>
    </row>
    <row r="664" spans="1:29" x14ac:dyDescent="0.25">
      <c r="A664" t="s">
        <v>5716</v>
      </c>
      <c r="B664" t="s">
        <v>91</v>
      </c>
      <c r="C664" t="s">
        <v>6100</v>
      </c>
      <c r="E664" t="s">
        <v>6117</v>
      </c>
      <c r="F664" t="s">
        <v>6118</v>
      </c>
      <c r="G664">
        <v>0</v>
      </c>
      <c r="H664">
        <v>0</v>
      </c>
      <c r="I664">
        <v>0</v>
      </c>
      <c r="J664">
        <f t="shared" si="141"/>
        <v>0</v>
      </c>
      <c r="K664">
        <v>0</v>
      </c>
      <c r="L664">
        <v>0</v>
      </c>
      <c r="M664">
        <v>0</v>
      </c>
      <c r="N664">
        <f t="shared" si="142"/>
        <v>0</v>
      </c>
      <c r="O664">
        <f t="shared" si="143"/>
        <v>0</v>
      </c>
      <c r="P664">
        <f t="shared" si="144"/>
        <v>0</v>
      </c>
      <c r="Q664" s="42">
        <f t="shared" si="145"/>
        <v>0</v>
      </c>
      <c r="R664" s="50">
        <f t="shared" si="149"/>
        <v>0</v>
      </c>
      <c r="S664" s="42">
        <v>1.79688564E-2</v>
      </c>
      <c r="T664" s="42">
        <v>6.1016880799999999E-2</v>
      </c>
      <c r="U664">
        <f t="shared" si="150"/>
        <v>0</v>
      </c>
      <c r="V664">
        <f>((R664)/(T664-S664))*100</f>
        <v>0</v>
      </c>
      <c r="W664" cm="1">
        <f t="array" ref="W664">_xlfn.IFS(Q664&lt;0,-1,Q664=0,0,Q664&gt;0,1)</f>
        <v>0</v>
      </c>
      <c r="X664" cm="1">
        <f t="array" ref="X664">_xlfn.IFS(W664=0,0,AND(W664&lt;0,V664&lt;50),1,AND(W664&lt;0,V664&lt;80),2,AND(W664&lt;0,V664&lt;90),3,AND(W664&lt;0,V664&lt;100),4,AND(W664&lt;0,V664&gt;100),5,AND(W664&gt;0,U664&gt;100),5,AND(W664&gt;0,U664&gt;10),4,AND(W664&gt;0,U664&gt;5),3,AND(W664&gt;0,U664&gt;2),2,AND(W664&gt;0,U664&gt;0),1)</f>
        <v>0</v>
      </c>
      <c r="Y664" cm="1">
        <f t="array" ref="Y664">_xlfn.IFS(W664=0,0,AND(W664&lt;0,X664=1),11,AND(W664&gt;0,X664=1),12,AND(W664&lt;0,X664=2),11,AND(W664&gt;0,X664=2),22,AND(W664&lt;0,X664=3),11,AND(W664&gt;0,X664=3),32,AND(W664&lt;0,X664=4),41,AND(W664&gt;0,X664=4),42,AND(W664&lt;0,X664=5),51,AND(W664&gt;0,X664=5),52)</f>
        <v>0</v>
      </c>
      <c r="Z664">
        <f t="shared" si="146"/>
        <v>1</v>
      </c>
      <c r="AA664">
        <f t="shared" si="147"/>
        <v>1</v>
      </c>
      <c r="AB664">
        <v>1</v>
      </c>
      <c r="AC664">
        <f t="shared" si="148"/>
        <v>2</v>
      </c>
    </row>
    <row r="665" spans="1:29" x14ac:dyDescent="0.25">
      <c r="A665" t="s">
        <v>3452</v>
      </c>
      <c r="B665" t="s">
        <v>626</v>
      </c>
      <c r="C665" t="s">
        <v>6100</v>
      </c>
      <c r="E665" t="s">
        <v>6117</v>
      </c>
      <c r="F665" t="s">
        <v>6118</v>
      </c>
      <c r="G665">
        <v>0</v>
      </c>
      <c r="H665">
        <v>0</v>
      </c>
      <c r="I665">
        <v>0</v>
      </c>
      <c r="J665">
        <f t="shared" si="141"/>
        <v>0</v>
      </c>
      <c r="K665">
        <v>0</v>
      </c>
      <c r="L665">
        <v>0</v>
      </c>
      <c r="M665">
        <v>3394.5</v>
      </c>
      <c r="N665">
        <f t="shared" si="142"/>
        <v>3394.5</v>
      </c>
      <c r="O665">
        <f t="shared" si="143"/>
        <v>0</v>
      </c>
      <c r="P665">
        <f t="shared" si="144"/>
        <v>1.0763888888888889E-4</v>
      </c>
      <c r="Q665" s="42">
        <f t="shared" si="145"/>
        <v>1.0763888888888889E-4</v>
      </c>
      <c r="R665" s="50">
        <f t="shared" si="149"/>
        <v>1.0763888888888889E-4</v>
      </c>
      <c r="S665" s="42">
        <v>9.0000000000000008E-4</v>
      </c>
      <c r="T665" s="42">
        <v>1E-3</v>
      </c>
      <c r="U665">
        <f t="shared" si="150"/>
        <v>10.763888888888888</v>
      </c>
      <c r="V665">
        <v>-888</v>
      </c>
      <c r="W665" cm="1">
        <f t="array" ref="W665">_xlfn.IFS(Q665&lt;0,-1,Q665=0,0,Q665&gt;0,1)</f>
        <v>1</v>
      </c>
      <c r="X665" cm="1">
        <f t="array" ref="X665">_xlfn.IFS(W665=0,0,AND(W665&lt;0,V665&lt;50),1,AND(W665&lt;0,V665&lt;80),2,AND(W665&lt;0,V665&lt;90),3,AND(W665&lt;0,V665&lt;100),4,AND(W665&lt;0,V665&gt;100),5,AND(W665&gt;0,U665&gt;100),5,AND(W665&gt;0,U665&gt;10),4,AND(W665&gt;0,U665&gt;5),3,AND(W665&gt;0,U665&gt;2),2,AND(W665&gt;0,U665&gt;0),1)</f>
        <v>4</v>
      </c>
      <c r="Y665" cm="1">
        <f t="array" ref="Y665">_xlfn.IFS(W665=0,0,AND(W665&lt;0,X665=1),11,AND(W665&gt;0,X665=1),12,AND(W665&lt;0,X665=2),11,AND(W665&gt;0,X665=2),22,AND(W665&lt;0,X665=3),11,AND(W665&gt;0,X665=3),32,AND(W665&lt;0,X665=4),41,AND(W665&gt;0,X665=4),42,AND(W665&lt;0,X665=5),51,AND(W665&gt;0,X665=5),52)</f>
        <v>42</v>
      </c>
      <c r="Z665">
        <f t="shared" si="146"/>
        <v>0</v>
      </c>
      <c r="AA665">
        <f t="shared" si="147"/>
        <v>0</v>
      </c>
      <c r="AB665">
        <v>1</v>
      </c>
      <c r="AC665">
        <f t="shared" si="148"/>
        <v>0</v>
      </c>
    </row>
    <row r="666" spans="1:29" x14ac:dyDescent="0.25">
      <c r="A666" t="s">
        <v>5827</v>
      </c>
      <c r="B666" t="s">
        <v>627</v>
      </c>
      <c r="C666" t="s">
        <v>6100</v>
      </c>
      <c r="E666" t="s">
        <v>6117</v>
      </c>
      <c r="F666" t="s">
        <v>6118</v>
      </c>
      <c r="G666">
        <v>0</v>
      </c>
      <c r="H666">
        <v>0</v>
      </c>
      <c r="I666">
        <v>0</v>
      </c>
      <c r="J666">
        <f t="shared" si="141"/>
        <v>0</v>
      </c>
      <c r="K666">
        <v>0</v>
      </c>
      <c r="L666">
        <v>0</v>
      </c>
      <c r="M666">
        <v>0</v>
      </c>
      <c r="N666">
        <f t="shared" si="142"/>
        <v>0</v>
      </c>
      <c r="O666">
        <f t="shared" si="143"/>
        <v>0</v>
      </c>
      <c r="P666">
        <f t="shared" si="144"/>
        <v>0</v>
      </c>
      <c r="Q666" s="42">
        <f t="shared" si="145"/>
        <v>0</v>
      </c>
      <c r="R666" s="50">
        <f t="shared" si="149"/>
        <v>0</v>
      </c>
      <c r="S666" s="42">
        <v>2.8960481E-2</v>
      </c>
      <c r="T666" s="42">
        <v>9.8388269900000005E-2</v>
      </c>
      <c r="U666">
        <f t="shared" si="150"/>
        <v>0</v>
      </c>
      <c r="V666">
        <f>((R666)/(T666-S666))*100</f>
        <v>0</v>
      </c>
      <c r="W666" cm="1">
        <f t="array" ref="W666">_xlfn.IFS(Q666&lt;0,-1,Q666=0,0,Q666&gt;0,1)</f>
        <v>0</v>
      </c>
      <c r="X666" cm="1">
        <f t="array" ref="X666">_xlfn.IFS(W666=0,0,AND(W666&lt;0,V666&lt;50),1,AND(W666&lt;0,V666&lt;80),2,AND(W666&lt;0,V666&lt;90),3,AND(W666&lt;0,V666&lt;100),4,AND(W666&lt;0,V666&gt;100),5,AND(W666&gt;0,U666&gt;100),5,AND(W666&gt;0,U666&gt;10),4,AND(W666&gt;0,U666&gt;5),3,AND(W666&gt;0,U666&gt;2),2,AND(W666&gt;0,U666&gt;0),1)</f>
        <v>0</v>
      </c>
      <c r="Y666" cm="1">
        <f t="array" ref="Y666">_xlfn.IFS(W666=0,0,AND(W666&lt;0,X666=1),11,AND(W666&gt;0,X666=1),12,AND(W666&lt;0,X666=2),11,AND(W666&gt;0,X666=2),22,AND(W666&lt;0,X666=3),11,AND(W666&gt;0,X666=3),32,AND(W666&lt;0,X666=4),41,AND(W666&gt;0,X666=4),42,AND(W666&lt;0,X666=5),51,AND(W666&gt;0,X666=5),52)</f>
        <v>0</v>
      </c>
      <c r="Z666">
        <f t="shared" si="146"/>
        <v>1</v>
      </c>
      <c r="AA666">
        <f t="shared" si="147"/>
        <v>1</v>
      </c>
      <c r="AB666">
        <v>1</v>
      </c>
      <c r="AC666">
        <f t="shared" si="148"/>
        <v>2</v>
      </c>
    </row>
    <row r="667" spans="1:29" x14ac:dyDescent="0.25">
      <c r="A667" t="s">
        <v>3599</v>
      </c>
      <c r="B667" t="s">
        <v>628</v>
      </c>
      <c r="C667" t="s">
        <v>6100</v>
      </c>
      <c r="E667" t="s">
        <v>6117</v>
      </c>
      <c r="F667" t="s">
        <v>6118</v>
      </c>
      <c r="G667">
        <v>0</v>
      </c>
      <c r="H667">
        <v>0</v>
      </c>
      <c r="I667">
        <v>0</v>
      </c>
      <c r="J667">
        <f t="shared" si="141"/>
        <v>0</v>
      </c>
      <c r="K667">
        <v>0</v>
      </c>
      <c r="L667">
        <v>0</v>
      </c>
      <c r="M667">
        <v>68993</v>
      </c>
      <c r="N667">
        <f t="shared" si="142"/>
        <v>68993</v>
      </c>
      <c r="O667">
        <f t="shared" si="143"/>
        <v>0</v>
      </c>
      <c r="P667">
        <f t="shared" si="144"/>
        <v>2.1877536783358703E-3</v>
      </c>
      <c r="Q667" s="42">
        <f t="shared" si="145"/>
        <v>2.1877536783358703E-3</v>
      </c>
      <c r="R667" s="50">
        <f t="shared" si="149"/>
        <v>2.1877536783358703E-3</v>
      </c>
      <c r="S667" s="42">
        <v>0.26391771243000006</v>
      </c>
      <c r="T667" s="42">
        <v>0.89461232674000013</v>
      </c>
      <c r="U667">
        <f t="shared" si="150"/>
        <v>0.2445476786920793</v>
      </c>
      <c r="V667">
        <v>-888</v>
      </c>
      <c r="W667" cm="1">
        <f t="array" ref="W667">_xlfn.IFS(Q667&lt;0,-1,Q667=0,0,Q667&gt;0,1)</f>
        <v>1</v>
      </c>
      <c r="X667" cm="1">
        <f t="array" ref="X667">_xlfn.IFS(W667=0,0,AND(W667&lt;0,V667&lt;50),1,AND(W667&lt;0,V667&lt;80),2,AND(W667&lt;0,V667&lt;90),3,AND(W667&lt;0,V667&lt;100),4,AND(W667&lt;0,V667&gt;100),5,AND(W667&gt;0,U667&gt;100),5,AND(W667&gt;0,U667&gt;10),4,AND(W667&gt;0,U667&gt;5),3,AND(W667&gt;0,U667&gt;2),2,AND(W667&gt;0,U667&gt;0),1)</f>
        <v>1</v>
      </c>
      <c r="Y667" cm="1">
        <f t="array" ref="Y667">_xlfn.IFS(W667=0,0,AND(W667&lt;0,X667=1),11,AND(W667&gt;0,X667=1),12,AND(W667&lt;0,X667=2),11,AND(W667&gt;0,X667=2),22,AND(W667&lt;0,X667=3),11,AND(W667&gt;0,X667=3),32,AND(W667&lt;0,X667=4),41,AND(W667&gt;0,X667=4),42,AND(W667&lt;0,X667=5),51,AND(W667&gt;0,X667=5),52)</f>
        <v>12</v>
      </c>
      <c r="Z667">
        <f t="shared" si="146"/>
        <v>1</v>
      </c>
      <c r="AA667">
        <f t="shared" si="147"/>
        <v>1</v>
      </c>
      <c r="AB667">
        <v>1</v>
      </c>
      <c r="AC667">
        <f t="shared" si="148"/>
        <v>2</v>
      </c>
    </row>
    <row r="668" spans="1:29" x14ac:dyDescent="0.25">
      <c r="A668" t="s">
        <v>5789</v>
      </c>
      <c r="B668" t="s">
        <v>629</v>
      </c>
      <c r="C668" t="s">
        <v>6100</v>
      </c>
      <c r="E668" t="s">
        <v>6117</v>
      </c>
      <c r="F668" t="s">
        <v>6118</v>
      </c>
      <c r="G668">
        <v>0</v>
      </c>
      <c r="H668">
        <v>0</v>
      </c>
      <c r="I668">
        <v>0</v>
      </c>
      <c r="J668">
        <f t="shared" si="141"/>
        <v>0</v>
      </c>
      <c r="K668">
        <v>0</v>
      </c>
      <c r="L668">
        <v>0</v>
      </c>
      <c r="M668">
        <v>0</v>
      </c>
      <c r="N668">
        <f t="shared" si="142"/>
        <v>0</v>
      </c>
      <c r="O668">
        <f t="shared" si="143"/>
        <v>0</v>
      </c>
      <c r="P668">
        <f t="shared" si="144"/>
        <v>0</v>
      </c>
      <c r="Q668" s="42">
        <f t="shared" si="145"/>
        <v>0</v>
      </c>
      <c r="R668" s="50">
        <f t="shared" si="149"/>
        <v>0</v>
      </c>
      <c r="S668" s="42">
        <v>6.8418914299999993E-3</v>
      </c>
      <c r="T668" s="42">
        <v>2.3097086959999999E-2</v>
      </c>
      <c r="U668">
        <f t="shared" si="150"/>
        <v>0</v>
      </c>
      <c r="V668">
        <f>((R668)/(T668-S668))*100</f>
        <v>0</v>
      </c>
      <c r="W668" cm="1">
        <f t="array" ref="W668">_xlfn.IFS(Q668&lt;0,-1,Q668=0,0,Q668&gt;0,1)</f>
        <v>0</v>
      </c>
      <c r="X668" cm="1">
        <f t="array" ref="X668">_xlfn.IFS(W668=0,0,AND(W668&lt;0,V668&lt;50),1,AND(W668&lt;0,V668&lt;80),2,AND(W668&lt;0,V668&lt;90),3,AND(W668&lt;0,V668&lt;100),4,AND(W668&lt;0,V668&gt;100),5,AND(W668&gt;0,U668&gt;100),5,AND(W668&gt;0,U668&gt;10),4,AND(W668&gt;0,U668&gt;5),3,AND(W668&gt;0,U668&gt;2),2,AND(W668&gt;0,U668&gt;0),1)</f>
        <v>0</v>
      </c>
      <c r="Y668" cm="1">
        <f t="array" ref="Y668">_xlfn.IFS(W668=0,0,AND(W668&lt;0,X668=1),11,AND(W668&gt;0,X668=1),12,AND(W668&lt;0,X668=2),11,AND(W668&gt;0,X668=2),22,AND(W668&lt;0,X668=3),11,AND(W668&gt;0,X668=3),32,AND(W668&lt;0,X668=4),41,AND(W668&gt;0,X668=4),42,AND(W668&lt;0,X668=5),51,AND(W668&gt;0,X668=5),52)</f>
        <v>0</v>
      </c>
      <c r="Z668">
        <f t="shared" si="146"/>
        <v>0</v>
      </c>
      <c r="AA668">
        <f t="shared" si="147"/>
        <v>1</v>
      </c>
      <c r="AB668">
        <v>0</v>
      </c>
      <c r="AC668">
        <f t="shared" si="148"/>
        <v>1</v>
      </c>
    </row>
    <row r="669" spans="1:29" x14ac:dyDescent="0.25">
      <c r="A669" t="s">
        <v>3947</v>
      </c>
      <c r="B669" t="s">
        <v>630</v>
      </c>
      <c r="C669" t="s">
        <v>6100</v>
      </c>
      <c r="E669" t="s">
        <v>6117</v>
      </c>
      <c r="F669" t="s">
        <v>6118</v>
      </c>
      <c r="G669">
        <v>0</v>
      </c>
      <c r="H669">
        <v>0</v>
      </c>
      <c r="I669">
        <v>0</v>
      </c>
      <c r="J669">
        <f t="shared" si="141"/>
        <v>0</v>
      </c>
      <c r="K669">
        <v>0</v>
      </c>
      <c r="L669">
        <v>0</v>
      </c>
      <c r="M669">
        <v>77126</v>
      </c>
      <c r="N669">
        <f t="shared" si="142"/>
        <v>77126</v>
      </c>
      <c r="O669">
        <f t="shared" si="143"/>
        <v>0</v>
      </c>
      <c r="P669">
        <f t="shared" si="144"/>
        <v>2.4456494165398276E-3</v>
      </c>
      <c r="Q669" s="42">
        <f t="shared" si="145"/>
        <v>2.4456494165398276E-3</v>
      </c>
      <c r="R669" s="50">
        <f t="shared" si="149"/>
        <v>2.4456494165398276E-3</v>
      </c>
      <c r="S669" s="42">
        <v>2.6679031557999999E-2</v>
      </c>
      <c r="T669" s="42">
        <v>9.0438214915999987E-2</v>
      </c>
      <c r="U669">
        <f t="shared" si="150"/>
        <v>2.7042212396732666</v>
      </c>
      <c r="V669">
        <v>-888</v>
      </c>
      <c r="W669" cm="1">
        <f t="array" ref="W669">_xlfn.IFS(Q669&lt;0,-1,Q669=0,0,Q669&gt;0,1)</f>
        <v>1</v>
      </c>
      <c r="X669" cm="1">
        <f t="array" ref="X669">_xlfn.IFS(W669=0,0,AND(W669&lt;0,V669&lt;50),1,AND(W669&lt;0,V669&lt;80),2,AND(W669&lt;0,V669&lt;90),3,AND(W669&lt;0,V669&lt;100),4,AND(W669&lt;0,V669&gt;100),5,AND(W669&gt;0,U669&gt;100),5,AND(W669&gt;0,U669&gt;10),4,AND(W669&gt;0,U669&gt;5),3,AND(W669&gt;0,U669&gt;2),2,AND(W669&gt;0,U669&gt;0),1)</f>
        <v>2</v>
      </c>
      <c r="Y669" cm="1">
        <f t="array" ref="Y669">_xlfn.IFS(W669=0,0,AND(W669&lt;0,X669=1),11,AND(W669&gt;0,X669=1),12,AND(W669&lt;0,X669=2),11,AND(W669&gt;0,X669=2),22,AND(W669&lt;0,X669=3),11,AND(W669&gt;0,X669=3),32,AND(W669&lt;0,X669=4),41,AND(W669&gt;0,X669=4),42,AND(W669&lt;0,X669=5),51,AND(W669&gt;0,X669=5),52)</f>
        <v>22</v>
      </c>
      <c r="Z669">
        <f t="shared" si="146"/>
        <v>1</v>
      </c>
      <c r="AA669">
        <f t="shared" si="147"/>
        <v>1</v>
      </c>
      <c r="AB669">
        <v>1</v>
      </c>
      <c r="AC669">
        <f t="shared" si="148"/>
        <v>2</v>
      </c>
    </row>
    <row r="670" spans="1:29" x14ac:dyDescent="0.25">
      <c r="A670" t="s">
        <v>3291</v>
      </c>
      <c r="B670" t="s">
        <v>631</v>
      </c>
      <c r="C670" t="s">
        <v>6100</v>
      </c>
      <c r="E670" t="s">
        <v>6117</v>
      </c>
      <c r="F670" t="s">
        <v>6118</v>
      </c>
      <c r="G670">
        <v>0</v>
      </c>
      <c r="H670">
        <v>1313354.822753025</v>
      </c>
      <c r="I670">
        <v>182256.68</v>
      </c>
      <c r="J670">
        <f t="shared" si="141"/>
        <v>1495611.5027530249</v>
      </c>
      <c r="K670">
        <v>0</v>
      </c>
      <c r="L670">
        <v>0</v>
      </c>
      <c r="M670">
        <v>174610.5</v>
      </c>
      <c r="N670">
        <f t="shared" si="142"/>
        <v>174610.5</v>
      </c>
      <c r="O670">
        <f t="shared" si="143"/>
        <v>4.7425529640823978E-2</v>
      </c>
      <c r="P670">
        <f t="shared" si="144"/>
        <v>5.5368626331811265E-3</v>
      </c>
      <c r="Q670" s="42">
        <f t="shared" si="145"/>
        <v>-4.1888667007642849E-2</v>
      </c>
      <c r="R670" s="50">
        <f>Q670*(-1)</f>
        <v>4.1888667007642849E-2</v>
      </c>
      <c r="S670" s="42">
        <v>0.16693597969999999</v>
      </c>
      <c r="T670" s="42">
        <v>1.0127614571000001</v>
      </c>
      <c r="U670">
        <v>-888</v>
      </c>
      <c r="V670">
        <f>((R670)/(T670-S670))*100</f>
        <v>4.9524007170374276</v>
      </c>
      <c r="W670" cm="1">
        <f t="array" ref="W670">_xlfn.IFS(Q670&lt;0,-1,Q670=0,0,Q670&gt;0,1)</f>
        <v>-1</v>
      </c>
      <c r="X670" cm="1">
        <f t="array" ref="X670">_xlfn.IFS(W670=0,0,AND(W670&lt;0,V670&lt;50),1,AND(W670&lt;0,V670&lt;80),2,AND(W670&lt;0,V670&lt;90),3,AND(W670&lt;0,V670&lt;100),4,AND(W670&lt;0,V670&gt;100),5,AND(W670&gt;0,U670&gt;100),5,AND(W670&gt;0,U670&gt;10),4,AND(W670&gt;0,U670&gt;5),3,AND(W670&gt;0,U670&gt;2),2,AND(W670&gt;0,U670&gt;0),1)</f>
        <v>1</v>
      </c>
      <c r="Y670" cm="1">
        <f t="array" ref="Y670">_xlfn.IFS(W670=0,0,AND(W670&lt;0,X670=1),11,AND(W670&gt;0,X670=1),12,AND(W670&lt;0,X670=2),11,AND(W670&gt;0,X670=2),22,AND(W670&lt;0,X670=3),11,AND(W670&gt;0,X670=3),32,AND(W670&lt;0,X670=4),41,AND(W670&gt;0,X670=4),42,AND(W670&lt;0,X670=5),51,AND(W670&gt;0,X670=5),52)</f>
        <v>11</v>
      </c>
      <c r="Z670">
        <f t="shared" si="146"/>
        <v>1</v>
      </c>
      <c r="AA670">
        <f t="shared" si="147"/>
        <v>1</v>
      </c>
      <c r="AB670">
        <v>1</v>
      </c>
      <c r="AC670">
        <f t="shared" si="148"/>
        <v>2</v>
      </c>
    </row>
    <row r="671" spans="1:29" x14ac:dyDescent="0.25">
      <c r="A671" t="s">
        <v>5786</v>
      </c>
      <c r="B671" t="s">
        <v>632</v>
      </c>
      <c r="C671" t="s">
        <v>6100</v>
      </c>
      <c r="E671" t="s">
        <v>6117</v>
      </c>
      <c r="F671" t="s">
        <v>6118</v>
      </c>
      <c r="G671">
        <v>0</v>
      </c>
      <c r="H671">
        <v>35215.785315000001</v>
      </c>
      <c r="I671">
        <v>0</v>
      </c>
      <c r="J671">
        <f t="shared" si="141"/>
        <v>35215.785315000001</v>
      </c>
      <c r="K671">
        <v>0</v>
      </c>
      <c r="L671">
        <v>0</v>
      </c>
      <c r="M671">
        <v>0</v>
      </c>
      <c r="N671">
        <f t="shared" si="142"/>
        <v>0</v>
      </c>
      <c r="O671">
        <f t="shared" si="143"/>
        <v>1.1166852268835617E-3</v>
      </c>
      <c r="P671">
        <f t="shared" si="144"/>
        <v>0</v>
      </c>
      <c r="Q671" s="42">
        <f t="shared" si="145"/>
        <v>-1.1166852268835617E-3</v>
      </c>
      <c r="R671" s="50">
        <f>Q671*(-1)</f>
        <v>1.1166852268835617E-3</v>
      </c>
      <c r="S671" s="42">
        <v>2.365284627E-2</v>
      </c>
      <c r="T671" s="42">
        <v>0.14385727123</v>
      </c>
      <c r="U671">
        <v>-888</v>
      </c>
      <c r="V671">
        <f>((R671)/(T671-S671))*100</f>
        <v>0.92898845217649606</v>
      </c>
      <c r="W671" cm="1">
        <f t="array" ref="W671">_xlfn.IFS(Q671&lt;0,-1,Q671=0,0,Q671&gt;0,1)</f>
        <v>-1</v>
      </c>
      <c r="X671" cm="1">
        <f t="array" ref="X671">_xlfn.IFS(W671=0,0,AND(W671&lt;0,V671&lt;50),1,AND(W671&lt;0,V671&lt;80),2,AND(W671&lt;0,V671&lt;90),3,AND(W671&lt;0,V671&lt;100),4,AND(W671&lt;0,V671&gt;100),5,AND(W671&gt;0,U671&gt;100),5,AND(W671&gt;0,U671&gt;10),4,AND(W671&gt;0,U671&gt;5),3,AND(W671&gt;0,U671&gt;2),2,AND(W671&gt;0,U671&gt;0),1)</f>
        <v>1</v>
      </c>
      <c r="Y671" cm="1">
        <f t="array" ref="Y671">_xlfn.IFS(W671=0,0,AND(W671&lt;0,X671=1),11,AND(W671&gt;0,X671=1),12,AND(W671&lt;0,X671=2),11,AND(W671&gt;0,X671=2),22,AND(W671&lt;0,X671=3),11,AND(W671&gt;0,X671=3),32,AND(W671&lt;0,X671=4),41,AND(W671&gt;0,X671=4),42,AND(W671&lt;0,X671=5),51,AND(W671&gt;0,X671=5),52)</f>
        <v>11</v>
      </c>
      <c r="Z671">
        <f t="shared" si="146"/>
        <v>1</v>
      </c>
      <c r="AA671">
        <f t="shared" si="147"/>
        <v>1</v>
      </c>
      <c r="AB671">
        <v>1</v>
      </c>
      <c r="AC671">
        <f t="shared" si="148"/>
        <v>2</v>
      </c>
    </row>
    <row r="672" spans="1:29" x14ac:dyDescent="0.25">
      <c r="A672" t="s">
        <v>5625</v>
      </c>
      <c r="B672" t="s">
        <v>633</v>
      </c>
      <c r="C672" t="s">
        <v>6100</v>
      </c>
      <c r="E672" t="s">
        <v>6117</v>
      </c>
      <c r="F672" t="s">
        <v>6118</v>
      </c>
      <c r="G672">
        <v>0</v>
      </c>
      <c r="H672">
        <v>337453.27509870002</v>
      </c>
      <c r="I672">
        <v>0</v>
      </c>
      <c r="J672">
        <f t="shared" si="141"/>
        <v>337453.27509870002</v>
      </c>
      <c r="K672">
        <v>0</v>
      </c>
      <c r="L672">
        <v>0</v>
      </c>
      <c r="M672">
        <v>0</v>
      </c>
      <c r="N672">
        <f t="shared" si="142"/>
        <v>0</v>
      </c>
      <c r="O672">
        <f t="shared" si="143"/>
        <v>1.0700573157619863E-2</v>
      </c>
      <c r="P672">
        <f t="shared" si="144"/>
        <v>0</v>
      </c>
      <c r="Q672" s="42">
        <f t="shared" si="145"/>
        <v>-1.0700573157619863E-2</v>
      </c>
      <c r="R672" s="50">
        <f>Q672*(-1)</f>
        <v>1.0700573157619863E-2</v>
      </c>
      <c r="S672" s="42">
        <v>9.0000000000000008E-4</v>
      </c>
      <c r="T672" s="42">
        <v>1E-3</v>
      </c>
      <c r="U672">
        <v>-888</v>
      </c>
      <c r="V672">
        <f>((R672)/(T672-S672))*100</f>
        <v>10700.57315761987</v>
      </c>
      <c r="W672" cm="1">
        <f t="array" ref="W672">_xlfn.IFS(Q672&lt;0,-1,Q672=0,0,Q672&gt;0,1)</f>
        <v>-1</v>
      </c>
      <c r="X672" cm="1">
        <f t="array" ref="X672">_xlfn.IFS(W672=0,0,AND(W672&lt;0,V672&lt;50),1,AND(W672&lt;0,V672&lt;80),2,AND(W672&lt;0,V672&lt;90),3,AND(W672&lt;0,V672&lt;100),4,AND(W672&lt;0,V672&gt;100),5,AND(W672&gt;0,U672&gt;100),5,AND(W672&gt;0,U672&gt;10),4,AND(W672&gt;0,U672&gt;5),3,AND(W672&gt;0,U672&gt;2),2,AND(W672&gt;0,U672&gt;0),1)</f>
        <v>5</v>
      </c>
      <c r="Y672" cm="1">
        <f t="array" ref="Y672">_xlfn.IFS(W672=0,0,AND(W672&lt;0,X672=1),11,AND(W672&gt;0,X672=1),12,AND(W672&lt;0,X672=2),11,AND(W672&gt;0,X672=2),22,AND(W672&lt;0,X672=3),11,AND(W672&gt;0,X672=3),32,AND(W672&lt;0,X672=4),41,AND(W672&gt;0,X672=4),42,AND(W672&lt;0,X672=5),51,AND(W672&gt;0,X672=5),52)</f>
        <v>51</v>
      </c>
      <c r="Z672">
        <f t="shared" si="146"/>
        <v>0</v>
      </c>
      <c r="AA672">
        <f t="shared" si="147"/>
        <v>0</v>
      </c>
      <c r="AB672">
        <v>1</v>
      </c>
      <c r="AC672">
        <f t="shared" si="148"/>
        <v>0</v>
      </c>
    </row>
    <row r="673" spans="1:29" x14ac:dyDescent="0.25">
      <c r="A673" t="s">
        <v>3954</v>
      </c>
      <c r="B673" t="s">
        <v>634</v>
      </c>
      <c r="C673" t="s">
        <v>6100</v>
      </c>
      <c r="E673" t="s">
        <v>6117</v>
      </c>
      <c r="F673" t="s">
        <v>6118</v>
      </c>
      <c r="G673">
        <v>0</v>
      </c>
      <c r="H673">
        <v>0</v>
      </c>
      <c r="I673">
        <v>0</v>
      </c>
      <c r="J673">
        <f t="shared" si="141"/>
        <v>0</v>
      </c>
      <c r="K673">
        <v>0</v>
      </c>
      <c r="L673">
        <v>0</v>
      </c>
      <c r="M673">
        <v>124700</v>
      </c>
      <c r="N673">
        <f t="shared" si="142"/>
        <v>124700</v>
      </c>
      <c r="O673">
        <f t="shared" si="143"/>
        <v>0</v>
      </c>
      <c r="P673">
        <f t="shared" si="144"/>
        <v>3.9542110603754442E-3</v>
      </c>
      <c r="Q673" s="42">
        <f t="shared" si="145"/>
        <v>3.9542110603754442E-3</v>
      </c>
      <c r="R673" s="50">
        <f t="shared" ref="R673:R678" si="151">Q673</f>
        <v>3.9542110603754442E-3</v>
      </c>
      <c r="S673" s="42">
        <v>4.5821116589999995E-2</v>
      </c>
      <c r="T673" s="42">
        <v>0.20629928198999997</v>
      </c>
      <c r="U673">
        <f t="shared" ref="U673:U678" si="152">(Q673/T673)*100</f>
        <v>1.9167352509579354</v>
      </c>
      <c r="V673">
        <v>-888</v>
      </c>
      <c r="W673" cm="1">
        <f t="array" ref="W673">_xlfn.IFS(Q673&lt;0,-1,Q673=0,0,Q673&gt;0,1)</f>
        <v>1</v>
      </c>
      <c r="X673" cm="1">
        <f t="array" ref="X673">_xlfn.IFS(W673=0,0,AND(W673&lt;0,V673&lt;50),1,AND(W673&lt;0,V673&lt;80),2,AND(W673&lt;0,V673&lt;90),3,AND(W673&lt;0,V673&lt;100),4,AND(W673&lt;0,V673&gt;100),5,AND(W673&gt;0,U673&gt;100),5,AND(W673&gt;0,U673&gt;10),4,AND(W673&gt;0,U673&gt;5),3,AND(W673&gt;0,U673&gt;2),2,AND(W673&gt;0,U673&gt;0),1)</f>
        <v>1</v>
      </c>
      <c r="Y673" cm="1">
        <f t="array" ref="Y673">_xlfn.IFS(W673=0,0,AND(W673&lt;0,X673=1),11,AND(W673&gt;0,X673=1),12,AND(W673&lt;0,X673=2),11,AND(W673&gt;0,X673=2),22,AND(W673&lt;0,X673=3),11,AND(W673&gt;0,X673=3),32,AND(W673&lt;0,X673=4),41,AND(W673&gt;0,X673=4),42,AND(W673&lt;0,X673=5),51,AND(W673&gt;0,X673=5),52)</f>
        <v>12</v>
      </c>
      <c r="Z673">
        <f t="shared" si="146"/>
        <v>1</v>
      </c>
      <c r="AA673">
        <f t="shared" si="147"/>
        <v>1</v>
      </c>
      <c r="AB673">
        <v>0</v>
      </c>
      <c r="AC673">
        <f t="shared" si="148"/>
        <v>1</v>
      </c>
    </row>
    <row r="674" spans="1:29" x14ac:dyDescent="0.25">
      <c r="A674" t="s">
        <v>4023</v>
      </c>
      <c r="B674" t="s">
        <v>635</v>
      </c>
      <c r="C674" t="s">
        <v>6100</v>
      </c>
      <c r="E674" t="s">
        <v>6117</v>
      </c>
      <c r="F674" t="s">
        <v>6118</v>
      </c>
      <c r="G674">
        <v>0</v>
      </c>
      <c r="H674">
        <v>170002.69628625002</v>
      </c>
      <c r="I674">
        <v>126144</v>
      </c>
      <c r="J674">
        <f t="shared" si="141"/>
        <v>296146.69628625002</v>
      </c>
      <c r="K674">
        <v>0</v>
      </c>
      <c r="L674">
        <v>0</v>
      </c>
      <c r="M674">
        <v>492521</v>
      </c>
      <c r="N674">
        <f t="shared" si="142"/>
        <v>492521</v>
      </c>
      <c r="O674">
        <f t="shared" si="143"/>
        <v>9.3907501359160959E-3</v>
      </c>
      <c r="P674">
        <f t="shared" si="144"/>
        <v>1.5617738457635718E-2</v>
      </c>
      <c r="Q674" s="42">
        <f t="shared" si="145"/>
        <v>6.2269883217196224E-3</v>
      </c>
      <c r="R674" s="50">
        <f t="shared" si="151"/>
        <v>6.2269883217196224E-3</v>
      </c>
      <c r="S674" s="42">
        <v>0.21236945309999999</v>
      </c>
      <c r="T674" s="42">
        <v>0.98678862710000004</v>
      </c>
      <c r="U674">
        <f t="shared" si="152"/>
        <v>0.63103567985168785</v>
      </c>
      <c r="V674">
        <v>-888</v>
      </c>
      <c r="W674" cm="1">
        <f t="array" ref="W674">_xlfn.IFS(Q674&lt;0,-1,Q674=0,0,Q674&gt;0,1)</f>
        <v>1</v>
      </c>
      <c r="X674" cm="1">
        <f t="array" ref="X674">_xlfn.IFS(W674=0,0,AND(W674&lt;0,V674&lt;50),1,AND(W674&lt;0,V674&lt;80),2,AND(W674&lt;0,V674&lt;90),3,AND(W674&lt;0,V674&lt;100),4,AND(W674&lt;0,V674&gt;100),5,AND(W674&gt;0,U674&gt;100),5,AND(W674&gt;0,U674&gt;10),4,AND(W674&gt;0,U674&gt;5),3,AND(W674&gt;0,U674&gt;2),2,AND(W674&gt;0,U674&gt;0),1)</f>
        <v>1</v>
      </c>
      <c r="Y674" cm="1">
        <f t="array" ref="Y674">_xlfn.IFS(W674=0,0,AND(W674&lt;0,X674=1),11,AND(W674&gt;0,X674=1),12,AND(W674&lt;0,X674=2),11,AND(W674&gt;0,X674=2),22,AND(W674&lt;0,X674=3),11,AND(W674&gt;0,X674=3),32,AND(W674&lt;0,X674=4),41,AND(W674&gt;0,X674=4),42,AND(W674&lt;0,X674=5),51,AND(W674&gt;0,X674=5),52)</f>
        <v>12</v>
      </c>
      <c r="Z674">
        <f t="shared" si="146"/>
        <v>1</v>
      </c>
      <c r="AA674">
        <f t="shared" si="147"/>
        <v>1</v>
      </c>
      <c r="AB674">
        <v>1</v>
      </c>
      <c r="AC674">
        <f t="shared" si="148"/>
        <v>2</v>
      </c>
    </row>
    <row r="675" spans="1:29" x14ac:dyDescent="0.25">
      <c r="A675" t="s">
        <v>3867</v>
      </c>
      <c r="B675" t="s">
        <v>636</v>
      </c>
      <c r="C675" t="s">
        <v>6100</v>
      </c>
      <c r="E675" t="s">
        <v>6117</v>
      </c>
      <c r="F675" t="s">
        <v>6118</v>
      </c>
      <c r="G675">
        <v>0</v>
      </c>
      <c r="H675">
        <v>0</v>
      </c>
      <c r="I675">
        <v>0</v>
      </c>
      <c r="J675">
        <f t="shared" si="141"/>
        <v>0</v>
      </c>
      <c r="K675">
        <v>0</v>
      </c>
      <c r="L675">
        <v>0</v>
      </c>
      <c r="M675">
        <v>69108</v>
      </c>
      <c r="N675">
        <f t="shared" si="142"/>
        <v>69108</v>
      </c>
      <c r="O675">
        <f t="shared" si="143"/>
        <v>0</v>
      </c>
      <c r="P675">
        <f t="shared" si="144"/>
        <v>2.1914003044140032E-3</v>
      </c>
      <c r="Q675" s="42">
        <f t="shared" si="145"/>
        <v>2.1914003044140032E-3</v>
      </c>
      <c r="R675" s="50">
        <f t="shared" si="151"/>
        <v>2.1914003044140032E-3</v>
      </c>
      <c r="S675" s="42">
        <v>9.0000000000000008E-4</v>
      </c>
      <c r="T675" s="42">
        <v>2E-3</v>
      </c>
      <c r="U675">
        <f t="shared" si="152"/>
        <v>109.57001522070016</v>
      </c>
      <c r="V675">
        <v>-888</v>
      </c>
      <c r="W675" cm="1">
        <f t="array" ref="W675">_xlfn.IFS(Q675&lt;0,-1,Q675=0,0,Q675&gt;0,1)</f>
        <v>1</v>
      </c>
      <c r="X675" cm="1">
        <f t="array" ref="X675">_xlfn.IFS(W675=0,0,AND(W675&lt;0,V675&lt;50),1,AND(W675&lt;0,V675&lt;80),2,AND(W675&lt;0,V675&lt;90),3,AND(W675&lt;0,V675&lt;100),4,AND(W675&lt;0,V675&gt;100),5,AND(W675&gt;0,U675&gt;100),5,AND(W675&gt;0,U675&gt;10),4,AND(W675&gt;0,U675&gt;5),3,AND(W675&gt;0,U675&gt;2),2,AND(W675&gt;0,U675&gt;0),1)</f>
        <v>5</v>
      </c>
      <c r="Y675" cm="1">
        <f t="array" ref="Y675">_xlfn.IFS(W675=0,0,AND(W675&lt;0,X675=1),11,AND(W675&gt;0,X675=1),12,AND(W675&lt;0,X675=2),11,AND(W675&gt;0,X675=2),22,AND(W675&lt;0,X675=3),11,AND(W675&gt;0,X675=3),32,AND(W675&lt;0,X675=4),41,AND(W675&gt;0,X675=4),42,AND(W675&lt;0,X675=5),51,AND(W675&gt;0,X675=5),52)</f>
        <v>52</v>
      </c>
      <c r="Z675">
        <f t="shared" si="146"/>
        <v>0</v>
      </c>
      <c r="AA675">
        <f t="shared" si="147"/>
        <v>0</v>
      </c>
      <c r="AB675">
        <v>1</v>
      </c>
      <c r="AC675">
        <f t="shared" si="148"/>
        <v>0</v>
      </c>
    </row>
    <row r="676" spans="1:29" x14ac:dyDescent="0.25">
      <c r="A676" t="s">
        <v>4450</v>
      </c>
      <c r="B676" t="s">
        <v>637</v>
      </c>
      <c r="C676" t="s">
        <v>6100</v>
      </c>
      <c r="E676" t="s">
        <v>6117</v>
      </c>
      <c r="F676" t="s">
        <v>6118</v>
      </c>
      <c r="G676">
        <v>0</v>
      </c>
      <c r="H676">
        <v>0</v>
      </c>
      <c r="I676">
        <v>0</v>
      </c>
      <c r="J676">
        <f t="shared" si="141"/>
        <v>0</v>
      </c>
      <c r="K676">
        <v>0</v>
      </c>
      <c r="L676">
        <v>0</v>
      </c>
      <c r="M676">
        <v>829218</v>
      </c>
      <c r="N676">
        <f t="shared" si="142"/>
        <v>829218</v>
      </c>
      <c r="O676">
        <f t="shared" si="143"/>
        <v>0</v>
      </c>
      <c r="P676">
        <f t="shared" si="144"/>
        <v>2.6294330289193302E-2</v>
      </c>
      <c r="Q676" s="42">
        <f t="shared" si="145"/>
        <v>2.6294330289193302E-2</v>
      </c>
      <c r="R676" s="50">
        <f t="shared" si="151"/>
        <v>2.6294330289193302E-2</v>
      </c>
      <c r="S676" s="42">
        <v>9.0000000000000008E-4</v>
      </c>
      <c r="T676" s="42">
        <v>2E-3</v>
      </c>
      <c r="U676">
        <f t="shared" si="152"/>
        <v>1314.7165144596649</v>
      </c>
      <c r="V676">
        <v>-888</v>
      </c>
      <c r="W676" cm="1">
        <f t="array" ref="W676">_xlfn.IFS(Q676&lt;0,-1,Q676=0,0,Q676&gt;0,1)</f>
        <v>1</v>
      </c>
      <c r="X676" cm="1">
        <f t="array" ref="X676">_xlfn.IFS(W676=0,0,AND(W676&lt;0,V676&lt;50),1,AND(W676&lt;0,V676&lt;80),2,AND(W676&lt;0,V676&lt;90),3,AND(W676&lt;0,V676&lt;100),4,AND(W676&lt;0,V676&gt;100),5,AND(W676&gt;0,U676&gt;100),5,AND(W676&gt;0,U676&gt;10),4,AND(W676&gt;0,U676&gt;5),3,AND(W676&gt;0,U676&gt;2),2,AND(W676&gt;0,U676&gt;0),1)</f>
        <v>5</v>
      </c>
      <c r="Y676" cm="1">
        <f t="array" ref="Y676">_xlfn.IFS(W676=0,0,AND(W676&lt;0,X676=1),11,AND(W676&gt;0,X676=1),12,AND(W676&lt;0,X676=2),11,AND(W676&gt;0,X676=2),22,AND(W676&lt;0,X676=3),11,AND(W676&gt;0,X676=3),32,AND(W676&lt;0,X676=4),41,AND(W676&gt;0,X676=4),42,AND(W676&lt;0,X676=5),51,AND(W676&gt;0,X676=5),52)</f>
        <v>52</v>
      </c>
      <c r="Z676">
        <f t="shared" si="146"/>
        <v>0</v>
      </c>
      <c r="AA676">
        <f t="shared" si="147"/>
        <v>0</v>
      </c>
      <c r="AB676">
        <v>1</v>
      </c>
      <c r="AC676">
        <f t="shared" si="148"/>
        <v>0</v>
      </c>
    </row>
    <row r="677" spans="1:29" x14ac:dyDescent="0.25">
      <c r="A677" t="s">
        <v>4422</v>
      </c>
      <c r="B677" t="s">
        <v>638</v>
      </c>
      <c r="C677" t="s">
        <v>6100</v>
      </c>
      <c r="E677" t="s">
        <v>6117</v>
      </c>
      <c r="F677" t="s">
        <v>6118</v>
      </c>
      <c r="G677">
        <v>0</v>
      </c>
      <c r="H677">
        <v>0</v>
      </c>
      <c r="I677">
        <v>0</v>
      </c>
      <c r="J677">
        <f t="shared" si="141"/>
        <v>0</v>
      </c>
      <c r="K677">
        <v>0</v>
      </c>
      <c r="L677">
        <v>0</v>
      </c>
      <c r="M677">
        <v>1735642</v>
      </c>
      <c r="N677">
        <f t="shared" si="142"/>
        <v>1735642</v>
      </c>
      <c r="O677">
        <f t="shared" si="143"/>
        <v>0</v>
      </c>
      <c r="P677">
        <f t="shared" si="144"/>
        <v>5.5036846778285131E-2</v>
      </c>
      <c r="Q677" s="42">
        <f t="shared" si="145"/>
        <v>5.5036846778285131E-2</v>
      </c>
      <c r="R677" s="50">
        <f t="shared" si="151"/>
        <v>5.5036846778285131E-2</v>
      </c>
      <c r="S677" s="42">
        <v>9.0000000000000008E-4</v>
      </c>
      <c r="T677" s="42">
        <v>4.0000000000000001E-3</v>
      </c>
      <c r="U677">
        <f t="shared" si="152"/>
        <v>1375.9211694571284</v>
      </c>
      <c r="V677">
        <v>-888</v>
      </c>
      <c r="W677" cm="1">
        <f t="array" ref="W677">_xlfn.IFS(Q677&lt;0,-1,Q677=0,0,Q677&gt;0,1)</f>
        <v>1</v>
      </c>
      <c r="X677" cm="1">
        <f t="array" ref="X677">_xlfn.IFS(W677=0,0,AND(W677&lt;0,V677&lt;50),1,AND(W677&lt;0,V677&lt;80),2,AND(W677&lt;0,V677&lt;90),3,AND(W677&lt;0,V677&lt;100),4,AND(W677&lt;0,V677&gt;100),5,AND(W677&gt;0,U677&gt;100),5,AND(W677&gt;0,U677&gt;10),4,AND(W677&gt;0,U677&gt;5),3,AND(W677&gt;0,U677&gt;2),2,AND(W677&gt;0,U677&gt;0),1)</f>
        <v>5</v>
      </c>
      <c r="Y677" cm="1">
        <f t="array" ref="Y677">_xlfn.IFS(W677=0,0,AND(W677&lt;0,X677=1),11,AND(W677&gt;0,X677=1),12,AND(W677&lt;0,X677=2),11,AND(W677&gt;0,X677=2),22,AND(W677&lt;0,X677=3),11,AND(W677&gt;0,X677=3),32,AND(W677&lt;0,X677=4),41,AND(W677&gt;0,X677=4),42,AND(W677&lt;0,X677=5),51,AND(W677&gt;0,X677=5),52)</f>
        <v>52</v>
      </c>
      <c r="Z677">
        <f t="shared" si="146"/>
        <v>0</v>
      </c>
      <c r="AA677">
        <f t="shared" si="147"/>
        <v>0</v>
      </c>
      <c r="AB677">
        <v>1</v>
      </c>
      <c r="AC677">
        <f t="shared" si="148"/>
        <v>0</v>
      </c>
    </row>
    <row r="678" spans="1:29" x14ac:dyDescent="0.25">
      <c r="A678" t="s">
        <v>3088</v>
      </c>
      <c r="B678" t="s">
        <v>639</v>
      </c>
      <c r="C678" t="s">
        <v>6100</v>
      </c>
      <c r="E678" t="s">
        <v>6117</v>
      </c>
      <c r="F678" t="s">
        <v>6118</v>
      </c>
      <c r="G678">
        <v>0</v>
      </c>
      <c r="H678">
        <v>0</v>
      </c>
      <c r="I678">
        <v>0</v>
      </c>
      <c r="J678">
        <f t="shared" si="141"/>
        <v>0</v>
      </c>
      <c r="K678">
        <v>0</v>
      </c>
      <c r="L678">
        <v>0</v>
      </c>
      <c r="M678">
        <v>746</v>
      </c>
      <c r="N678">
        <f t="shared" si="142"/>
        <v>746</v>
      </c>
      <c r="O678">
        <f t="shared" si="143"/>
        <v>0</v>
      </c>
      <c r="P678">
        <f t="shared" si="144"/>
        <v>2.3655504819888382E-5</v>
      </c>
      <c r="Q678" s="42">
        <f t="shared" si="145"/>
        <v>2.3655504819888382E-5</v>
      </c>
      <c r="R678" s="50">
        <f t="shared" si="151"/>
        <v>2.3655504819888382E-5</v>
      </c>
      <c r="S678" s="42">
        <v>9.0000000000000008E-4</v>
      </c>
      <c r="T678" s="42">
        <v>1E-3</v>
      </c>
      <c r="U678">
        <f t="shared" si="152"/>
        <v>2.365550481988838</v>
      </c>
      <c r="V678">
        <v>-888</v>
      </c>
      <c r="W678" cm="1">
        <f t="array" ref="W678">_xlfn.IFS(Q678&lt;0,-1,Q678=0,0,Q678&gt;0,1)</f>
        <v>1</v>
      </c>
      <c r="X678" cm="1">
        <f t="array" ref="X678">_xlfn.IFS(W678=0,0,AND(W678&lt;0,V678&lt;50),1,AND(W678&lt;0,V678&lt;80),2,AND(W678&lt;0,V678&lt;90),3,AND(W678&lt;0,V678&lt;100),4,AND(W678&lt;0,V678&gt;100),5,AND(W678&gt;0,U678&gt;100),5,AND(W678&gt;0,U678&gt;10),4,AND(W678&gt;0,U678&gt;5),3,AND(W678&gt;0,U678&gt;2),2,AND(W678&gt;0,U678&gt;0),1)</f>
        <v>2</v>
      </c>
      <c r="Y678" cm="1">
        <f t="array" ref="Y678">_xlfn.IFS(W678=0,0,AND(W678&lt;0,X678=1),11,AND(W678&gt;0,X678=1),12,AND(W678&lt;0,X678=2),11,AND(W678&gt;0,X678=2),22,AND(W678&lt;0,X678=3),11,AND(W678&gt;0,X678=3),32,AND(W678&lt;0,X678=4),41,AND(W678&gt;0,X678=4),42,AND(W678&lt;0,X678=5),51,AND(W678&gt;0,X678=5),52)</f>
        <v>22</v>
      </c>
      <c r="Z678">
        <f t="shared" si="146"/>
        <v>0</v>
      </c>
      <c r="AA678">
        <f t="shared" si="147"/>
        <v>0</v>
      </c>
      <c r="AB678">
        <v>1</v>
      </c>
      <c r="AC678">
        <f t="shared" si="148"/>
        <v>0</v>
      </c>
    </row>
    <row r="679" spans="1:29" x14ac:dyDescent="0.25">
      <c r="A679" t="s">
        <v>5416</v>
      </c>
      <c r="B679" t="s">
        <v>640</v>
      </c>
      <c r="C679" t="s">
        <v>6100</v>
      </c>
      <c r="E679" t="s">
        <v>6117</v>
      </c>
      <c r="F679" t="s">
        <v>6118</v>
      </c>
      <c r="G679">
        <v>0</v>
      </c>
      <c r="H679">
        <v>0</v>
      </c>
      <c r="I679">
        <v>2413878.1919999998</v>
      </c>
      <c r="J679">
        <f t="shared" si="141"/>
        <v>2413878.1919999998</v>
      </c>
      <c r="K679">
        <v>0</v>
      </c>
      <c r="L679">
        <v>0</v>
      </c>
      <c r="M679">
        <v>0</v>
      </c>
      <c r="N679">
        <f t="shared" si="142"/>
        <v>0</v>
      </c>
      <c r="O679">
        <f t="shared" si="143"/>
        <v>7.6543575342465753E-2</v>
      </c>
      <c r="P679">
        <f t="shared" si="144"/>
        <v>0</v>
      </c>
      <c r="Q679" s="42">
        <f t="shared" si="145"/>
        <v>-7.6543575342465753E-2</v>
      </c>
      <c r="R679" s="50">
        <f>Q679*(-1)</f>
        <v>7.6543575342465753E-2</v>
      </c>
      <c r="S679" s="42">
        <v>5.7046441400000002E-2</v>
      </c>
      <c r="T679" s="42">
        <v>0.1557184942</v>
      </c>
      <c r="U679">
        <v>-888</v>
      </c>
      <c r="V679">
        <f>((R679)/(T679-S679))*100</f>
        <v>77.573713296117575</v>
      </c>
      <c r="W679" cm="1">
        <f t="array" ref="W679">_xlfn.IFS(Q679&lt;0,-1,Q679=0,0,Q679&gt;0,1)</f>
        <v>-1</v>
      </c>
      <c r="X679" cm="1">
        <f t="array" ref="X679">_xlfn.IFS(W679=0,0,AND(W679&lt;0,V679&lt;50),1,AND(W679&lt;0,V679&lt;80),2,AND(W679&lt;0,V679&lt;90),3,AND(W679&lt;0,V679&lt;100),4,AND(W679&lt;0,V679&gt;100),5,AND(W679&gt;0,U679&gt;100),5,AND(W679&gt;0,U679&gt;10),4,AND(W679&gt;0,U679&gt;5),3,AND(W679&gt;0,U679&gt;2),2,AND(W679&gt;0,U679&gt;0),1)</f>
        <v>2</v>
      </c>
      <c r="Y679" cm="1">
        <f t="array" ref="Y679">_xlfn.IFS(W679=0,0,AND(W679&lt;0,X679=1),11,AND(W679&gt;0,X679=1),12,AND(W679&lt;0,X679=2),11,AND(W679&gt;0,X679=2),22,AND(W679&lt;0,X679=3),11,AND(W679&gt;0,X679=3),32,AND(W679&lt;0,X679=4),41,AND(W679&gt;0,X679=4),42,AND(W679&lt;0,X679=5),51,AND(W679&gt;0,X679=5),52)</f>
        <v>11</v>
      </c>
      <c r="Z679">
        <f t="shared" si="146"/>
        <v>1</v>
      </c>
      <c r="AA679">
        <f t="shared" si="147"/>
        <v>1</v>
      </c>
      <c r="AB679">
        <v>1</v>
      </c>
      <c r="AC679">
        <f t="shared" si="148"/>
        <v>2</v>
      </c>
    </row>
    <row r="680" spans="1:29" x14ac:dyDescent="0.25">
      <c r="A680" t="s">
        <v>4892</v>
      </c>
      <c r="B680" t="s">
        <v>641</v>
      </c>
      <c r="C680" t="s">
        <v>6100</v>
      </c>
      <c r="E680" t="s">
        <v>6117</v>
      </c>
      <c r="F680" t="s">
        <v>6118</v>
      </c>
      <c r="G680">
        <v>0</v>
      </c>
      <c r="H680">
        <v>0</v>
      </c>
      <c r="I680">
        <v>0</v>
      </c>
      <c r="J680">
        <f t="shared" si="141"/>
        <v>0</v>
      </c>
      <c r="K680">
        <v>0</v>
      </c>
      <c r="L680">
        <v>0</v>
      </c>
      <c r="M680">
        <v>1879.75</v>
      </c>
      <c r="N680">
        <f t="shared" si="142"/>
        <v>1879.75</v>
      </c>
      <c r="O680">
        <f t="shared" si="143"/>
        <v>0</v>
      </c>
      <c r="P680">
        <f t="shared" si="144"/>
        <v>5.960648148148148E-5</v>
      </c>
      <c r="Q680" s="42">
        <f t="shared" si="145"/>
        <v>5.960648148148148E-5</v>
      </c>
      <c r="R680" s="50">
        <f>Q680</f>
        <v>5.960648148148148E-5</v>
      </c>
      <c r="S680" s="42">
        <v>0.12560324710000001</v>
      </c>
      <c r="T680" s="42">
        <v>0.31102597259999998</v>
      </c>
      <c r="U680">
        <f>(Q680/T680)*100</f>
        <v>1.9164470729953916E-2</v>
      </c>
      <c r="V680">
        <v>-888</v>
      </c>
      <c r="W680" cm="1">
        <f t="array" ref="W680">_xlfn.IFS(Q680&lt;0,-1,Q680=0,0,Q680&gt;0,1)</f>
        <v>1</v>
      </c>
      <c r="X680" cm="1">
        <f t="array" ref="X680">_xlfn.IFS(W680=0,0,AND(W680&lt;0,V680&lt;50),1,AND(W680&lt;0,V680&lt;80),2,AND(W680&lt;0,V680&lt;90),3,AND(W680&lt;0,V680&lt;100),4,AND(W680&lt;0,V680&gt;100),5,AND(W680&gt;0,U680&gt;100),5,AND(W680&gt;0,U680&gt;10),4,AND(W680&gt;0,U680&gt;5),3,AND(W680&gt;0,U680&gt;2),2,AND(W680&gt;0,U680&gt;0),1)</f>
        <v>1</v>
      </c>
      <c r="Y680" cm="1">
        <f t="array" ref="Y680">_xlfn.IFS(W680=0,0,AND(W680&lt;0,X680=1),11,AND(W680&gt;0,X680=1),12,AND(W680&lt;0,X680=2),11,AND(W680&gt;0,X680=2),22,AND(W680&lt;0,X680=3),11,AND(W680&gt;0,X680=3),32,AND(W680&lt;0,X680=4),41,AND(W680&gt;0,X680=4),42,AND(W680&lt;0,X680=5),51,AND(W680&gt;0,X680=5),52)</f>
        <v>12</v>
      </c>
      <c r="Z680">
        <f t="shared" si="146"/>
        <v>1</v>
      </c>
      <c r="AA680">
        <f t="shared" si="147"/>
        <v>1</v>
      </c>
      <c r="AB680">
        <v>1</v>
      </c>
      <c r="AC680">
        <f t="shared" si="148"/>
        <v>2</v>
      </c>
    </row>
    <row r="681" spans="1:29" x14ac:dyDescent="0.25">
      <c r="A681" t="s">
        <v>3770</v>
      </c>
      <c r="B681" t="s">
        <v>279</v>
      </c>
      <c r="C681" t="s">
        <v>6100</v>
      </c>
      <c r="E681" t="s">
        <v>6117</v>
      </c>
      <c r="F681" t="s">
        <v>6118</v>
      </c>
      <c r="G681">
        <v>0</v>
      </c>
      <c r="H681">
        <v>0</v>
      </c>
      <c r="I681">
        <v>857442380</v>
      </c>
      <c r="J681">
        <f t="shared" si="141"/>
        <v>857442380</v>
      </c>
      <c r="K681">
        <v>0</v>
      </c>
      <c r="L681">
        <v>0</v>
      </c>
      <c r="M681">
        <v>0</v>
      </c>
      <c r="N681">
        <f t="shared" si="142"/>
        <v>0</v>
      </c>
      <c r="O681">
        <f t="shared" si="143"/>
        <v>27.189319507864028</v>
      </c>
      <c r="P681">
        <f t="shared" si="144"/>
        <v>0</v>
      </c>
      <c r="Q681" s="42">
        <f t="shared" si="145"/>
        <v>-27.189319507864028</v>
      </c>
      <c r="R681" s="50">
        <f>Q681*(-1)</f>
        <v>27.189319507864028</v>
      </c>
      <c r="S681" s="42">
        <v>0.13531517077999999</v>
      </c>
      <c r="T681" s="42">
        <v>0.51401048969999996</v>
      </c>
      <c r="U681">
        <v>-888</v>
      </c>
      <c r="V681">
        <f>((R681)/(T681-S681))*100</f>
        <v>7179.7347760741177</v>
      </c>
      <c r="W681" cm="1">
        <f t="array" ref="W681">_xlfn.IFS(Q681&lt;0,-1,Q681=0,0,Q681&gt;0,1)</f>
        <v>-1</v>
      </c>
      <c r="X681" cm="1">
        <f t="array" ref="X681">_xlfn.IFS(W681=0,0,AND(W681&lt;0,V681&lt;50),1,AND(W681&lt;0,V681&lt;80),2,AND(W681&lt;0,V681&lt;90),3,AND(W681&lt;0,V681&lt;100),4,AND(W681&lt;0,V681&gt;100),5,AND(W681&gt;0,U681&gt;100),5,AND(W681&gt;0,U681&gt;10),4,AND(W681&gt;0,U681&gt;5),3,AND(W681&gt;0,U681&gt;2),2,AND(W681&gt;0,U681&gt;0),1)</f>
        <v>5</v>
      </c>
      <c r="Y681" cm="1">
        <f t="array" ref="Y681">_xlfn.IFS(W681=0,0,AND(W681&lt;0,X681=1),11,AND(W681&gt;0,X681=1),12,AND(W681&lt;0,X681=2),11,AND(W681&gt;0,X681=2),22,AND(W681&lt;0,X681=3),11,AND(W681&gt;0,X681=3),32,AND(W681&lt;0,X681=4),41,AND(W681&gt;0,X681=4),42,AND(W681&lt;0,X681=5),51,AND(W681&gt;0,X681=5),52)</f>
        <v>51</v>
      </c>
      <c r="Z681">
        <f t="shared" si="146"/>
        <v>1</v>
      </c>
      <c r="AA681">
        <f t="shared" si="147"/>
        <v>1</v>
      </c>
      <c r="AB681">
        <v>1</v>
      </c>
      <c r="AC681">
        <f t="shared" si="148"/>
        <v>2</v>
      </c>
    </row>
    <row r="682" spans="1:29" x14ac:dyDescent="0.25">
      <c r="A682" t="s">
        <v>3736</v>
      </c>
      <c r="B682" t="s">
        <v>642</v>
      </c>
      <c r="C682" t="s">
        <v>6100</v>
      </c>
      <c r="E682" t="s">
        <v>6117</v>
      </c>
      <c r="F682" t="s">
        <v>6118</v>
      </c>
      <c r="G682">
        <v>0</v>
      </c>
      <c r="H682">
        <v>0</v>
      </c>
      <c r="I682">
        <v>0</v>
      </c>
      <c r="J682">
        <f t="shared" si="141"/>
        <v>0</v>
      </c>
      <c r="K682">
        <v>0</v>
      </c>
      <c r="L682">
        <v>0</v>
      </c>
      <c r="M682">
        <v>118427</v>
      </c>
      <c r="N682">
        <f t="shared" si="142"/>
        <v>118427</v>
      </c>
      <c r="O682">
        <f t="shared" si="143"/>
        <v>0</v>
      </c>
      <c r="P682">
        <f t="shared" si="144"/>
        <v>3.7552955352612885E-3</v>
      </c>
      <c r="Q682" s="42">
        <f t="shared" si="145"/>
        <v>3.7552955352612885E-3</v>
      </c>
      <c r="R682" s="50">
        <f>Q682</f>
        <v>3.7552955352612885E-3</v>
      </c>
      <c r="S682" s="42">
        <v>0.1064194987</v>
      </c>
      <c r="T682" s="42">
        <v>0.38913850840000003</v>
      </c>
      <c r="U682">
        <f>(Q682/T682)*100</f>
        <v>0.96502799239832004</v>
      </c>
      <c r="V682">
        <v>-888</v>
      </c>
      <c r="W682" cm="1">
        <f t="array" ref="W682">_xlfn.IFS(Q682&lt;0,-1,Q682=0,0,Q682&gt;0,1)</f>
        <v>1</v>
      </c>
      <c r="X682" cm="1">
        <f t="array" ref="X682">_xlfn.IFS(W682=0,0,AND(W682&lt;0,V682&lt;50),1,AND(W682&lt;0,V682&lt;80),2,AND(W682&lt;0,V682&lt;90),3,AND(W682&lt;0,V682&lt;100),4,AND(W682&lt;0,V682&gt;100),5,AND(W682&gt;0,U682&gt;100),5,AND(W682&gt;0,U682&gt;10),4,AND(W682&gt;0,U682&gt;5),3,AND(W682&gt;0,U682&gt;2),2,AND(W682&gt;0,U682&gt;0),1)</f>
        <v>1</v>
      </c>
      <c r="Y682" cm="1">
        <f t="array" ref="Y682">_xlfn.IFS(W682=0,0,AND(W682&lt;0,X682=1),11,AND(W682&gt;0,X682=1),12,AND(W682&lt;0,X682=2),11,AND(W682&gt;0,X682=2),22,AND(W682&lt;0,X682=3),11,AND(W682&gt;0,X682=3),32,AND(W682&lt;0,X682=4),41,AND(W682&gt;0,X682=4),42,AND(W682&lt;0,X682=5),51,AND(W682&gt;0,X682=5),52)</f>
        <v>12</v>
      </c>
      <c r="Z682">
        <f t="shared" si="146"/>
        <v>1</v>
      </c>
      <c r="AA682">
        <f t="shared" si="147"/>
        <v>1</v>
      </c>
      <c r="AB682">
        <v>1</v>
      </c>
      <c r="AC682">
        <f t="shared" si="148"/>
        <v>2</v>
      </c>
    </row>
    <row r="683" spans="1:29" x14ac:dyDescent="0.25">
      <c r="A683" t="s">
        <v>4119</v>
      </c>
      <c r="B683" t="s">
        <v>643</v>
      </c>
      <c r="C683" t="s">
        <v>6100</v>
      </c>
      <c r="E683" t="s">
        <v>6117</v>
      </c>
      <c r="F683" t="s">
        <v>6118</v>
      </c>
      <c r="G683">
        <v>0</v>
      </c>
      <c r="H683">
        <v>0</v>
      </c>
      <c r="I683">
        <v>0</v>
      </c>
      <c r="J683">
        <f t="shared" si="141"/>
        <v>0</v>
      </c>
      <c r="K683">
        <v>0</v>
      </c>
      <c r="L683">
        <v>0</v>
      </c>
      <c r="M683">
        <v>88926.585000000006</v>
      </c>
      <c r="N683">
        <f t="shared" si="142"/>
        <v>88926.585000000006</v>
      </c>
      <c r="O683">
        <f t="shared" si="143"/>
        <v>0</v>
      </c>
      <c r="P683">
        <f t="shared" si="144"/>
        <v>2.8198435121765605E-3</v>
      </c>
      <c r="Q683" s="42">
        <f t="shared" si="145"/>
        <v>2.8198435121765605E-3</v>
      </c>
      <c r="R683" s="50">
        <f>Q683</f>
        <v>2.8198435121765605E-3</v>
      </c>
      <c r="S683" s="42">
        <v>6.167337190000001E-2</v>
      </c>
      <c r="T683" s="42">
        <v>0.15137540739999999</v>
      </c>
      <c r="U683">
        <f>(Q683/T683)*100</f>
        <v>1.8628148129275064</v>
      </c>
      <c r="V683">
        <v>-888</v>
      </c>
      <c r="W683" cm="1">
        <f t="array" ref="W683">_xlfn.IFS(Q683&lt;0,-1,Q683=0,0,Q683&gt;0,1)</f>
        <v>1</v>
      </c>
      <c r="X683" cm="1">
        <f t="array" ref="X683">_xlfn.IFS(W683=0,0,AND(W683&lt;0,V683&lt;50),1,AND(W683&lt;0,V683&lt;80),2,AND(W683&lt;0,V683&lt;90),3,AND(W683&lt;0,V683&lt;100),4,AND(W683&lt;0,V683&gt;100),5,AND(W683&gt;0,U683&gt;100),5,AND(W683&gt;0,U683&gt;10),4,AND(W683&gt;0,U683&gt;5),3,AND(W683&gt;0,U683&gt;2),2,AND(W683&gt;0,U683&gt;0),1)</f>
        <v>1</v>
      </c>
      <c r="Y683" cm="1">
        <f t="array" ref="Y683">_xlfn.IFS(W683=0,0,AND(W683&lt;0,X683=1),11,AND(W683&gt;0,X683=1),12,AND(W683&lt;0,X683=2),11,AND(W683&gt;0,X683=2),22,AND(W683&lt;0,X683=3),11,AND(W683&gt;0,X683=3),32,AND(W683&lt;0,X683=4),41,AND(W683&gt;0,X683=4),42,AND(W683&lt;0,X683=5),51,AND(W683&gt;0,X683=5),52)</f>
        <v>12</v>
      </c>
      <c r="Z683">
        <f t="shared" si="146"/>
        <v>1</v>
      </c>
      <c r="AA683">
        <f t="shared" si="147"/>
        <v>1</v>
      </c>
      <c r="AB683">
        <v>1</v>
      </c>
      <c r="AC683">
        <f t="shared" si="148"/>
        <v>2</v>
      </c>
    </row>
    <row r="684" spans="1:29" x14ac:dyDescent="0.25">
      <c r="A684" t="s">
        <v>5811</v>
      </c>
      <c r="B684" t="s">
        <v>644</v>
      </c>
      <c r="C684" t="s">
        <v>6100</v>
      </c>
      <c r="E684" t="s">
        <v>6117</v>
      </c>
      <c r="F684" t="s">
        <v>6118</v>
      </c>
      <c r="G684">
        <v>0</v>
      </c>
      <c r="H684">
        <v>73087.42296375001</v>
      </c>
      <c r="I684">
        <v>0</v>
      </c>
      <c r="J684">
        <f t="shared" si="141"/>
        <v>73087.42296375001</v>
      </c>
      <c r="K684">
        <v>0</v>
      </c>
      <c r="L684">
        <v>0</v>
      </c>
      <c r="M684">
        <v>0</v>
      </c>
      <c r="N684">
        <f t="shared" si="142"/>
        <v>0</v>
      </c>
      <c r="O684">
        <f t="shared" si="143"/>
        <v>2.3175869788099319E-3</v>
      </c>
      <c r="P684">
        <f t="shared" si="144"/>
        <v>0</v>
      </c>
      <c r="Q684" s="42">
        <f t="shared" si="145"/>
        <v>-2.3175869788099319E-3</v>
      </c>
      <c r="R684" s="50">
        <f>Q684*(-1)</f>
        <v>2.3175869788099319E-3</v>
      </c>
      <c r="S684" s="42">
        <v>0.60372528059999997</v>
      </c>
      <c r="T684" s="42">
        <v>2.2244267315999999</v>
      </c>
      <c r="U684">
        <v>-888</v>
      </c>
      <c r="V684">
        <f>((R684)/(T684-S684))*100</f>
        <v>0.14299900684237321</v>
      </c>
      <c r="W684" cm="1">
        <f t="array" ref="W684">_xlfn.IFS(Q684&lt;0,-1,Q684=0,0,Q684&gt;0,1)</f>
        <v>-1</v>
      </c>
      <c r="X684" cm="1">
        <f t="array" ref="X684">_xlfn.IFS(W684=0,0,AND(W684&lt;0,V684&lt;50),1,AND(W684&lt;0,V684&lt;80),2,AND(W684&lt;0,V684&lt;90),3,AND(W684&lt;0,V684&lt;100),4,AND(W684&lt;0,V684&gt;100),5,AND(W684&gt;0,U684&gt;100),5,AND(W684&gt;0,U684&gt;10),4,AND(W684&gt;0,U684&gt;5),3,AND(W684&gt;0,U684&gt;2),2,AND(W684&gt;0,U684&gt;0),1)</f>
        <v>1</v>
      </c>
      <c r="Y684" cm="1">
        <f t="array" ref="Y684">_xlfn.IFS(W684=0,0,AND(W684&lt;0,X684=1),11,AND(W684&gt;0,X684=1),12,AND(W684&lt;0,X684=2),11,AND(W684&gt;0,X684=2),22,AND(W684&lt;0,X684=3),11,AND(W684&gt;0,X684=3),32,AND(W684&lt;0,X684=4),41,AND(W684&gt;0,X684=4),42,AND(W684&lt;0,X684=5),51,AND(W684&gt;0,X684=5),52)</f>
        <v>11</v>
      </c>
      <c r="Z684">
        <f t="shared" si="146"/>
        <v>1</v>
      </c>
      <c r="AA684">
        <f t="shared" si="147"/>
        <v>1</v>
      </c>
      <c r="AB684">
        <v>1</v>
      </c>
      <c r="AC684">
        <f t="shared" si="148"/>
        <v>2</v>
      </c>
    </row>
    <row r="685" spans="1:29" x14ac:dyDescent="0.25">
      <c r="A685" t="s">
        <v>3922</v>
      </c>
      <c r="B685" t="s">
        <v>645</v>
      </c>
      <c r="C685" t="s">
        <v>6100</v>
      </c>
      <c r="E685" t="s">
        <v>6117</v>
      </c>
      <c r="F685" t="s">
        <v>6118</v>
      </c>
      <c r="G685">
        <v>0</v>
      </c>
      <c r="H685">
        <v>30680.153324999999</v>
      </c>
      <c r="I685">
        <v>0</v>
      </c>
      <c r="J685">
        <f t="shared" si="141"/>
        <v>30680.153324999999</v>
      </c>
      <c r="K685">
        <v>0</v>
      </c>
      <c r="L685">
        <v>0</v>
      </c>
      <c r="M685">
        <v>449164.4</v>
      </c>
      <c r="N685">
        <f t="shared" si="142"/>
        <v>449164.4</v>
      </c>
      <c r="O685">
        <f t="shared" si="143"/>
        <v>9.7286127996575337E-4</v>
      </c>
      <c r="P685">
        <f t="shared" si="144"/>
        <v>1.4242909690512432E-2</v>
      </c>
      <c r="Q685" s="42">
        <f t="shared" si="145"/>
        <v>1.3270048410546678E-2</v>
      </c>
      <c r="R685" s="50">
        <f>Q685</f>
        <v>1.3270048410546678E-2</v>
      </c>
      <c r="S685" s="42">
        <v>0.33361755050000003</v>
      </c>
      <c r="T685" s="42">
        <v>1.2284703561999999</v>
      </c>
      <c r="U685">
        <f>(Q685/T685)*100</f>
        <v>1.0802090863303062</v>
      </c>
      <c r="V685">
        <v>-888</v>
      </c>
      <c r="W685" cm="1">
        <f t="array" ref="W685">_xlfn.IFS(Q685&lt;0,-1,Q685=0,0,Q685&gt;0,1)</f>
        <v>1</v>
      </c>
      <c r="X685" cm="1">
        <f t="array" ref="X685">_xlfn.IFS(W685=0,0,AND(W685&lt;0,V685&lt;50),1,AND(W685&lt;0,V685&lt;80),2,AND(W685&lt;0,V685&lt;90),3,AND(W685&lt;0,V685&lt;100),4,AND(W685&lt;0,V685&gt;100),5,AND(W685&gt;0,U685&gt;100),5,AND(W685&gt;0,U685&gt;10),4,AND(W685&gt;0,U685&gt;5),3,AND(W685&gt;0,U685&gt;2),2,AND(W685&gt;0,U685&gt;0),1)</f>
        <v>1</v>
      </c>
      <c r="Y685" cm="1">
        <f t="array" ref="Y685">_xlfn.IFS(W685=0,0,AND(W685&lt;0,X685=1),11,AND(W685&gt;0,X685=1),12,AND(W685&lt;0,X685=2),11,AND(W685&gt;0,X685=2),22,AND(W685&lt;0,X685=3),11,AND(W685&gt;0,X685=3),32,AND(W685&lt;0,X685=4),41,AND(W685&gt;0,X685=4),42,AND(W685&lt;0,X685=5),51,AND(W685&gt;0,X685=5),52)</f>
        <v>12</v>
      </c>
      <c r="Z685">
        <f t="shared" si="146"/>
        <v>1</v>
      </c>
      <c r="AA685">
        <f t="shared" si="147"/>
        <v>1</v>
      </c>
      <c r="AB685">
        <v>0</v>
      </c>
      <c r="AC685">
        <f t="shared" si="148"/>
        <v>1</v>
      </c>
    </row>
    <row r="686" spans="1:29" x14ac:dyDescent="0.25">
      <c r="A686" t="s">
        <v>4826</v>
      </c>
      <c r="B686" t="s">
        <v>646</v>
      </c>
      <c r="C686" t="s">
        <v>6100</v>
      </c>
      <c r="E686" t="s">
        <v>6117</v>
      </c>
      <c r="F686" t="s">
        <v>6118</v>
      </c>
      <c r="G686">
        <v>0</v>
      </c>
      <c r="H686">
        <v>157811.29915117502</v>
      </c>
      <c r="I686">
        <v>3043735</v>
      </c>
      <c r="J686">
        <f t="shared" si="141"/>
        <v>3201546.2991511752</v>
      </c>
      <c r="K686">
        <v>0</v>
      </c>
      <c r="L686">
        <v>0</v>
      </c>
      <c r="M686">
        <v>15155</v>
      </c>
      <c r="N686">
        <f t="shared" si="142"/>
        <v>15155</v>
      </c>
      <c r="O686">
        <f t="shared" si="143"/>
        <v>0.10152036717247512</v>
      </c>
      <c r="P686">
        <f t="shared" si="144"/>
        <v>4.8056189751395233E-4</v>
      </c>
      <c r="Q686" s="42">
        <f t="shared" si="145"/>
        <v>-0.10103980527496116</v>
      </c>
      <c r="R686" s="50">
        <f>Q686*(-1)</f>
        <v>0.10103980527496116</v>
      </c>
      <c r="S686" s="42">
        <v>3.299096093E-2</v>
      </c>
      <c r="T686" s="42">
        <v>0.1214705583</v>
      </c>
      <c r="U686">
        <v>-888</v>
      </c>
      <c r="V686">
        <f>((R686)/(T686-S686))*100</f>
        <v>114.19559794382592</v>
      </c>
      <c r="W686" cm="1">
        <f t="array" ref="W686">_xlfn.IFS(Q686&lt;0,-1,Q686=0,0,Q686&gt;0,1)</f>
        <v>-1</v>
      </c>
      <c r="X686" cm="1">
        <f t="array" ref="X686">_xlfn.IFS(W686=0,0,AND(W686&lt;0,V686&lt;50),1,AND(W686&lt;0,V686&lt;80),2,AND(W686&lt;0,V686&lt;90),3,AND(W686&lt;0,V686&lt;100),4,AND(W686&lt;0,V686&gt;100),5,AND(W686&gt;0,U686&gt;100),5,AND(W686&gt;0,U686&gt;10),4,AND(W686&gt;0,U686&gt;5),3,AND(W686&gt;0,U686&gt;2),2,AND(W686&gt;0,U686&gt;0),1)</f>
        <v>5</v>
      </c>
      <c r="Y686" cm="1">
        <f t="array" ref="Y686">_xlfn.IFS(W686=0,0,AND(W686&lt;0,X686=1),11,AND(W686&gt;0,X686=1),12,AND(W686&lt;0,X686=2),11,AND(W686&gt;0,X686=2),22,AND(W686&lt;0,X686=3),11,AND(W686&gt;0,X686=3),32,AND(W686&lt;0,X686=4),41,AND(W686&gt;0,X686=4),42,AND(W686&lt;0,X686=5),51,AND(W686&gt;0,X686=5),52)</f>
        <v>51</v>
      </c>
      <c r="Z686">
        <f t="shared" si="146"/>
        <v>1</v>
      </c>
      <c r="AA686">
        <f t="shared" si="147"/>
        <v>1</v>
      </c>
      <c r="AB686">
        <v>0</v>
      </c>
      <c r="AC686">
        <f t="shared" si="148"/>
        <v>1</v>
      </c>
    </row>
    <row r="687" spans="1:29" x14ac:dyDescent="0.25">
      <c r="A687" t="s">
        <v>3743</v>
      </c>
      <c r="B687" t="s">
        <v>647</v>
      </c>
      <c r="C687" t="s">
        <v>6100</v>
      </c>
      <c r="E687" t="s">
        <v>6117</v>
      </c>
      <c r="F687" t="s">
        <v>6118</v>
      </c>
      <c r="G687">
        <v>0</v>
      </c>
      <c r="H687">
        <v>0</v>
      </c>
      <c r="I687">
        <v>0</v>
      </c>
      <c r="J687">
        <f t="shared" si="141"/>
        <v>0</v>
      </c>
      <c r="K687">
        <v>0</v>
      </c>
      <c r="L687">
        <v>0</v>
      </c>
      <c r="M687">
        <v>35902</v>
      </c>
      <c r="N687">
        <f t="shared" si="142"/>
        <v>35902</v>
      </c>
      <c r="O687">
        <f t="shared" si="143"/>
        <v>0</v>
      </c>
      <c r="P687">
        <f t="shared" si="144"/>
        <v>1.1384449518011162E-3</v>
      </c>
      <c r="Q687" s="42">
        <f t="shared" si="145"/>
        <v>1.1384449518011162E-3</v>
      </c>
      <c r="R687" s="50">
        <f>Q687</f>
        <v>1.1384449518011162E-3</v>
      </c>
      <c r="S687" s="42">
        <v>9.0000000000000008E-4</v>
      </c>
      <c r="T687" s="42">
        <v>1E-3</v>
      </c>
      <c r="U687">
        <f>(Q687/T687)*100</f>
        <v>113.84449518011162</v>
      </c>
      <c r="V687">
        <v>-888</v>
      </c>
      <c r="W687" cm="1">
        <f t="array" ref="W687">_xlfn.IFS(Q687&lt;0,-1,Q687=0,0,Q687&gt;0,1)</f>
        <v>1</v>
      </c>
      <c r="X687" cm="1">
        <f t="array" ref="X687">_xlfn.IFS(W687=0,0,AND(W687&lt;0,V687&lt;50),1,AND(W687&lt;0,V687&lt;80),2,AND(W687&lt;0,V687&lt;90),3,AND(W687&lt;0,V687&lt;100),4,AND(W687&lt;0,V687&gt;100),5,AND(W687&gt;0,U687&gt;100),5,AND(W687&gt;0,U687&gt;10),4,AND(W687&gt;0,U687&gt;5),3,AND(W687&gt;0,U687&gt;2),2,AND(W687&gt;0,U687&gt;0),1)</f>
        <v>5</v>
      </c>
      <c r="Y687" cm="1">
        <f t="array" ref="Y687">_xlfn.IFS(W687=0,0,AND(W687&lt;0,X687=1),11,AND(W687&gt;0,X687=1),12,AND(W687&lt;0,X687=2),11,AND(W687&gt;0,X687=2),22,AND(W687&lt;0,X687=3),11,AND(W687&gt;0,X687=3),32,AND(W687&lt;0,X687=4),41,AND(W687&gt;0,X687=4),42,AND(W687&lt;0,X687=5),51,AND(W687&gt;0,X687=5),52)</f>
        <v>52</v>
      </c>
      <c r="Z687">
        <f t="shared" si="146"/>
        <v>0</v>
      </c>
      <c r="AA687">
        <f t="shared" si="147"/>
        <v>0</v>
      </c>
      <c r="AB687">
        <v>1</v>
      </c>
      <c r="AC687">
        <f t="shared" si="148"/>
        <v>0</v>
      </c>
    </row>
    <row r="688" spans="1:29" x14ac:dyDescent="0.25">
      <c r="A688" t="s">
        <v>4931</v>
      </c>
      <c r="B688" t="s">
        <v>251</v>
      </c>
      <c r="C688" t="s">
        <v>6100</v>
      </c>
      <c r="E688" t="s">
        <v>6117</v>
      </c>
      <c r="F688" t="s">
        <v>6118</v>
      </c>
      <c r="G688">
        <v>0</v>
      </c>
      <c r="H688">
        <v>451287.94009454997</v>
      </c>
      <c r="I688">
        <v>597091</v>
      </c>
      <c r="J688">
        <f t="shared" si="141"/>
        <v>1048378.9400945499</v>
      </c>
      <c r="K688">
        <v>0</v>
      </c>
      <c r="L688">
        <v>0</v>
      </c>
      <c r="M688">
        <v>98584.699999899996</v>
      </c>
      <c r="N688">
        <f t="shared" si="142"/>
        <v>98584.699999899996</v>
      </c>
      <c r="O688">
        <f t="shared" si="143"/>
        <v>3.3243878110557776E-2</v>
      </c>
      <c r="P688">
        <f t="shared" si="144"/>
        <v>3.1261003297786655E-3</v>
      </c>
      <c r="Q688" s="42">
        <f t="shared" si="145"/>
        <v>-3.011777778077911E-2</v>
      </c>
      <c r="R688" s="50">
        <f>Q688*(-1)</f>
        <v>3.011777778077911E-2</v>
      </c>
      <c r="S688" s="42">
        <v>0.24818419080000004</v>
      </c>
      <c r="T688" s="42">
        <v>0.61015060779999997</v>
      </c>
      <c r="U688">
        <v>-888</v>
      </c>
      <c r="V688">
        <f>((R688)/(T688-S688))*100</f>
        <v>8.3206000242776987</v>
      </c>
      <c r="W688" cm="1">
        <f t="array" ref="W688">_xlfn.IFS(Q688&lt;0,-1,Q688=0,0,Q688&gt;0,1)</f>
        <v>-1</v>
      </c>
      <c r="X688" cm="1">
        <f t="array" ref="X688">_xlfn.IFS(W688=0,0,AND(W688&lt;0,V688&lt;50),1,AND(W688&lt;0,V688&lt;80),2,AND(W688&lt;0,V688&lt;90),3,AND(W688&lt;0,V688&lt;100),4,AND(W688&lt;0,V688&gt;100),5,AND(W688&gt;0,U688&gt;100),5,AND(W688&gt;0,U688&gt;10),4,AND(W688&gt;0,U688&gt;5),3,AND(W688&gt;0,U688&gt;2),2,AND(W688&gt;0,U688&gt;0),1)</f>
        <v>1</v>
      </c>
      <c r="Y688" cm="1">
        <f t="array" ref="Y688">_xlfn.IFS(W688=0,0,AND(W688&lt;0,X688=1),11,AND(W688&gt;0,X688=1),12,AND(W688&lt;0,X688=2),11,AND(W688&gt;0,X688=2),22,AND(W688&lt;0,X688=3),11,AND(W688&gt;0,X688=3),32,AND(W688&lt;0,X688=4),41,AND(W688&gt;0,X688=4),42,AND(W688&lt;0,X688=5),51,AND(W688&gt;0,X688=5),52)</f>
        <v>11</v>
      </c>
      <c r="Z688">
        <f t="shared" si="146"/>
        <v>1</v>
      </c>
      <c r="AA688">
        <f t="shared" si="147"/>
        <v>1</v>
      </c>
      <c r="AB688">
        <v>0</v>
      </c>
      <c r="AC688">
        <f t="shared" si="148"/>
        <v>1</v>
      </c>
    </row>
    <row r="689" spans="1:29" x14ac:dyDescent="0.25">
      <c r="A689" t="s">
        <v>4570</v>
      </c>
      <c r="B689" t="s">
        <v>648</v>
      </c>
      <c r="C689" t="s">
        <v>6100</v>
      </c>
      <c r="E689" t="s">
        <v>6117</v>
      </c>
      <c r="F689" t="s">
        <v>6118</v>
      </c>
      <c r="G689">
        <v>0</v>
      </c>
      <c r="H689">
        <v>0</v>
      </c>
      <c r="I689">
        <v>0</v>
      </c>
      <c r="J689">
        <f t="shared" si="141"/>
        <v>0</v>
      </c>
      <c r="K689">
        <v>0</v>
      </c>
      <c r="L689">
        <v>0</v>
      </c>
      <c r="M689">
        <v>4741447</v>
      </c>
      <c r="N689">
        <f t="shared" si="142"/>
        <v>4741447</v>
      </c>
      <c r="O689">
        <f t="shared" si="143"/>
        <v>0</v>
      </c>
      <c r="P689">
        <f t="shared" si="144"/>
        <v>0.15035029807204464</v>
      </c>
      <c r="Q689" s="42">
        <f t="shared" si="145"/>
        <v>0.15035029807204464</v>
      </c>
      <c r="R689" s="50">
        <f>Q689</f>
        <v>0.15035029807204464</v>
      </c>
      <c r="S689" s="42">
        <v>0.39330740539999998</v>
      </c>
      <c r="T689" s="42">
        <v>0.96668444440000001</v>
      </c>
      <c r="U689">
        <f>(Q689/T689)*100</f>
        <v>15.553193075881531</v>
      </c>
      <c r="V689">
        <v>-888</v>
      </c>
      <c r="W689" cm="1">
        <f t="array" ref="W689">_xlfn.IFS(Q689&lt;0,-1,Q689=0,0,Q689&gt;0,1)</f>
        <v>1</v>
      </c>
      <c r="X689" cm="1">
        <f t="array" ref="X689">_xlfn.IFS(W689=0,0,AND(W689&lt;0,V689&lt;50),1,AND(W689&lt;0,V689&lt;80),2,AND(W689&lt;0,V689&lt;90),3,AND(W689&lt;0,V689&lt;100),4,AND(W689&lt;0,V689&gt;100),5,AND(W689&gt;0,U689&gt;100),5,AND(W689&gt;0,U689&gt;10),4,AND(W689&gt;0,U689&gt;5),3,AND(W689&gt;0,U689&gt;2),2,AND(W689&gt;0,U689&gt;0),1)</f>
        <v>4</v>
      </c>
      <c r="Y689" cm="1">
        <f t="array" ref="Y689">_xlfn.IFS(W689=0,0,AND(W689&lt;0,X689=1),11,AND(W689&gt;0,X689=1),12,AND(W689&lt;0,X689=2),11,AND(W689&gt;0,X689=2),22,AND(W689&lt;0,X689=3),11,AND(W689&gt;0,X689=3),32,AND(W689&lt;0,X689=4),41,AND(W689&gt;0,X689=4),42,AND(W689&lt;0,X689=5),51,AND(W689&gt;0,X689=5),52)</f>
        <v>42</v>
      </c>
      <c r="Z689">
        <f t="shared" si="146"/>
        <v>1</v>
      </c>
      <c r="AA689">
        <f t="shared" si="147"/>
        <v>1</v>
      </c>
      <c r="AB689">
        <v>0</v>
      </c>
      <c r="AC689">
        <f t="shared" si="148"/>
        <v>1</v>
      </c>
    </row>
    <row r="690" spans="1:29" x14ac:dyDescent="0.25">
      <c r="A690" t="s">
        <v>3926</v>
      </c>
      <c r="B690" t="s">
        <v>601</v>
      </c>
      <c r="C690" t="s">
        <v>6100</v>
      </c>
      <c r="E690" t="s">
        <v>6117</v>
      </c>
      <c r="F690" t="s">
        <v>6118</v>
      </c>
      <c r="G690">
        <v>0</v>
      </c>
      <c r="H690">
        <v>0</v>
      </c>
      <c r="I690">
        <v>0</v>
      </c>
      <c r="J690">
        <f t="shared" si="141"/>
        <v>0</v>
      </c>
      <c r="K690">
        <v>0</v>
      </c>
      <c r="L690">
        <v>0</v>
      </c>
      <c r="M690">
        <v>0</v>
      </c>
      <c r="N690">
        <f t="shared" si="142"/>
        <v>0</v>
      </c>
      <c r="O690">
        <f t="shared" si="143"/>
        <v>0</v>
      </c>
      <c r="P690">
        <f t="shared" si="144"/>
        <v>0</v>
      </c>
      <c r="Q690" s="42">
        <f t="shared" si="145"/>
        <v>0</v>
      </c>
      <c r="R690" s="50">
        <f>Q690</f>
        <v>0</v>
      </c>
      <c r="S690" s="42">
        <v>6.5860444399999996E-2</v>
      </c>
      <c r="T690" s="42">
        <v>0.16119504009999999</v>
      </c>
      <c r="U690">
        <f>(Q690/T690)*100</f>
        <v>0</v>
      </c>
      <c r="V690">
        <f>((R690)/(T690-S690))*100</f>
        <v>0</v>
      </c>
      <c r="W690" cm="1">
        <f t="array" ref="W690">_xlfn.IFS(Q690&lt;0,-1,Q690=0,0,Q690&gt;0,1)</f>
        <v>0</v>
      </c>
      <c r="X690" cm="1">
        <f t="array" ref="X690">_xlfn.IFS(W690=0,0,AND(W690&lt;0,V690&lt;50),1,AND(W690&lt;0,V690&lt;80),2,AND(W690&lt;0,V690&lt;90),3,AND(W690&lt;0,V690&lt;100),4,AND(W690&lt;0,V690&gt;100),5,AND(W690&gt;0,U690&gt;100),5,AND(W690&gt;0,U690&gt;10),4,AND(W690&gt;0,U690&gt;5),3,AND(W690&gt;0,U690&gt;2),2,AND(W690&gt;0,U690&gt;0),1)</f>
        <v>0</v>
      </c>
      <c r="Y690" cm="1">
        <f t="array" ref="Y690">_xlfn.IFS(W690=0,0,AND(W690&lt;0,X690=1),11,AND(W690&gt;0,X690=1),12,AND(W690&lt;0,X690=2),11,AND(W690&gt;0,X690=2),22,AND(W690&lt;0,X690=3),11,AND(W690&gt;0,X690=3),32,AND(W690&lt;0,X690=4),41,AND(W690&gt;0,X690=4),42,AND(W690&lt;0,X690=5),51,AND(W690&gt;0,X690=5),52)</f>
        <v>0</v>
      </c>
      <c r="Z690">
        <f t="shared" si="146"/>
        <v>1</v>
      </c>
      <c r="AA690">
        <f t="shared" si="147"/>
        <v>1</v>
      </c>
      <c r="AB690">
        <v>1</v>
      </c>
      <c r="AC690">
        <f t="shared" si="148"/>
        <v>2</v>
      </c>
    </row>
    <row r="691" spans="1:29" x14ac:dyDescent="0.25">
      <c r="A691" t="s">
        <v>5656</v>
      </c>
      <c r="B691" t="s">
        <v>649</v>
      </c>
      <c r="C691" t="s">
        <v>6100</v>
      </c>
      <c r="E691" t="s">
        <v>6117</v>
      </c>
      <c r="F691" t="s">
        <v>6118</v>
      </c>
      <c r="G691">
        <v>0</v>
      </c>
      <c r="H691">
        <v>0</v>
      </c>
      <c r="I691">
        <v>0</v>
      </c>
      <c r="J691">
        <f t="shared" si="141"/>
        <v>0</v>
      </c>
      <c r="K691">
        <v>0</v>
      </c>
      <c r="L691">
        <v>0</v>
      </c>
      <c r="M691">
        <v>0</v>
      </c>
      <c r="N691">
        <f t="shared" si="142"/>
        <v>0</v>
      </c>
      <c r="O691">
        <f t="shared" si="143"/>
        <v>0</v>
      </c>
      <c r="P691">
        <f t="shared" si="144"/>
        <v>0</v>
      </c>
      <c r="Q691" s="42">
        <f t="shared" si="145"/>
        <v>0</v>
      </c>
      <c r="R691" s="50">
        <f>Q691</f>
        <v>0</v>
      </c>
      <c r="S691" s="42">
        <v>9.0000000000000008E-4</v>
      </c>
      <c r="T691" s="42">
        <v>1E-3</v>
      </c>
      <c r="U691">
        <f>(Q691/T691)*100</f>
        <v>0</v>
      </c>
      <c r="V691">
        <f>((R691)/(T691-S691))*100</f>
        <v>0</v>
      </c>
      <c r="W691" cm="1">
        <f t="array" ref="W691">_xlfn.IFS(Q691&lt;0,-1,Q691=0,0,Q691&gt;0,1)</f>
        <v>0</v>
      </c>
      <c r="X691" cm="1">
        <f t="array" ref="X691">_xlfn.IFS(W691=0,0,AND(W691&lt;0,V691&lt;50),1,AND(W691&lt;0,V691&lt;80),2,AND(W691&lt;0,V691&lt;90),3,AND(W691&lt;0,V691&lt;100),4,AND(W691&lt;0,V691&gt;100),5,AND(W691&gt;0,U691&gt;100),5,AND(W691&gt;0,U691&gt;10),4,AND(W691&gt;0,U691&gt;5),3,AND(W691&gt;0,U691&gt;2),2,AND(W691&gt;0,U691&gt;0),1)</f>
        <v>0</v>
      </c>
      <c r="Y691" cm="1">
        <f t="array" ref="Y691">_xlfn.IFS(W691=0,0,AND(W691&lt;0,X691=1),11,AND(W691&gt;0,X691=1),12,AND(W691&lt;0,X691=2),11,AND(W691&gt;0,X691=2),22,AND(W691&lt;0,X691=3),11,AND(W691&gt;0,X691=3),32,AND(W691&lt;0,X691=4),41,AND(W691&gt;0,X691=4),42,AND(W691&lt;0,X691=5),51,AND(W691&gt;0,X691=5),52)</f>
        <v>0</v>
      </c>
      <c r="Z691">
        <f t="shared" si="146"/>
        <v>0</v>
      </c>
      <c r="AA691">
        <f t="shared" si="147"/>
        <v>0</v>
      </c>
      <c r="AB691">
        <v>1</v>
      </c>
      <c r="AC691">
        <f t="shared" si="148"/>
        <v>0</v>
      </c>
    </row>
    <row r="692" spans="1:29" x14ac:dyDescent="0.25">
      <c r="A692" t="s">
        <v>5092</v>
      </c>
      <c r="B692" t="s">
        <v>650</v>
      </c>
      <c r="C692" t="s">
        <v>6100</v>
      </c>
      <c r="E692" t="s">
        <v>6117</v>
      </c>
      <c r="F692" t="s">
        <v>6118</v>
      </c>
      <c r="G692">
        <v>0</v>
      </c>
      <c r="H692">
        <v>215619.51683700003</v>
      </c>
      <c r="I692">
        <v>2838240</v>
      </c>
      <c r="J692">
        <f t="shared" si="141"/>
        <v>3053859.5168369999</v>
      </c>
      <c r="K692">
        <v>0</v>
      </c>
      <c r="L692">
        <v>0</v>
      </c>
      <c r="M692">
        <v>1652965.3</v>
      </c>
      <c r="N692">
        <f t="shared" si="142"/>
        <v>1652965.3</v>
      </c>
      <c r="O692">
        <f t="shared" si="143"/>
        <v>9.6837250026541088E-2</v>
      </c>
      <c r="P692">
        <f t="shared" si="144"/>
        <v>5.2415185819381024E-2</v>
      </c>
      <c r="Q692" s="42">
        <f t="shared" si="145"/>
        <v>-4.4422064207160064E-2</v>
      </c>
      <c r="R692" s="50">
        <f>Q692*(-1)</f>
        <v>4.4422064207160064E-2</v>
      </c>
      <c r="S692" s="42">
        <v>0.34166716590000001</v>
      </c>
      <c r="T692" s="42">
        <v>1.3065207428000001</v>
      </c>
      <c r="U692">
        <v>-888</v>
      </c>
      <c r="V692">
        <f>((R692)/(T692-S692))*100</f>
        <v>4.6040213013341074</v>
      </c>
      <c r="W692" cm="1">
        <f t="array" ref="W692">_xlfn.IFS(Q692&lt;0,-1,Q692=0,0,Q692&gt;0,1)</f>
        <v>-1</v>
      </c>
      <c r="X692" cm="1">
        <f t="array" ref="X692">_xlfn.IFS(W692=0,0,AND(W692&lt;0,V692&lt;50),1,AND(W692&lt;0,V692&lt;80),2,AND(W692&lt;0,V692&lt;90),3,AND(W692&lt;0,V692&lt;100),4,AND(W692&lt;0,V692&gt;100),5,AND(W692&gt;0,U692&gt;100),5,AND(W692&gt;0,U692&gt;10),4,AND(W692&gt;0,U692&gt;5),3,AND(W692&gt;0,U692&gt;2),2,AND(W692&gt;0,U692&gt;0),1)</f>
        <v>1</v>
      </c>
      <c r="Y692" cm="1">
        <f t="array" ref="Y692">_xlfn.IFS(W692=0,0,AND(W692&lt;0,X692=1),11,AND(W692&gt;0,X692=1),12,AND(W692&lt;0,X692=2),11,AND(W692&gt;0,X692=2),22,AND(W692&lt;0,X692=3),11,AND(W692&gt;0,X692=3),32,AND(W692&lt;0,X692=4),41,AND(W692&gt;0,X692=4),42,AND(W692&lt;0,X692=5),51,AND(W692&gt;0,X692=5),52)</f>
        <v>11</v>
      </c>
      <c r="Z692">
        <f t="shared" si="146"/>
        <v>1</v>
      </c>
      <c r="AA692">
        <f t="shared" si="147"/>
        <v>1</v>
      </c>
      <c r="AB692">
        <v>0</v>
      </c>
      <c r="AC692">
        <f t="shared" si="148"/>
        <v>1</v>
      </c>
    </row>
    <row r="693" spans="1:29" x14ac:dyDescent="0.25">
      <c r="A693" t="s">
        <v>4203</v>
      </c>
      <c r="B693" t="s">
        <v>651</v>
      </c>
      <c r="C693" t="s">
        <v>6100</v>
      </c>
      <c r="E693" t="s">
        <v>6117</v>
      </c>
      <c r="F693" t="s">
        <v>6118</v>
      </c>
      <c r="G693">
        <v>0</v>
      </c>
      <c r="H693">
        <v>0</v>
      </c>
      <c r="I693">
        <v>0</v>
      </c>
      <c r="J693">
        <f t="shared" si="141"/>
        <v>0</v>
      </c>
      <c r="K693">
        <v>0</v>
      </c>
      <c r="L693">
        <v>0</v>
      </c>
      <c r="M693">
        <v>1083880.05</v>
      </c>
      <c r="N693">
        <f t="shared" si="142"/>
        <v>1083880.05</v>
      </c>
      <c r="O693">
        <f t="shared" si="143"/>
        <v>0</v>
      </c>
      <c r="P693">
        <f t="shared" si="144"/>
        <v>3.4369610920852361E-2</v>
      </c>
      <c r="Q693" s="42">
        <f t="shared" si="145"/>
        <v>3.4369610920852361E-2</v>
      </c>
      <c r="R693" s="50">
        <f>Q693</f>
        <v>3.4369610920852361E-2</v>
      </c>
      <c r="S693" s="42">
        <v>6.8328491120000001E-2</v>
      </c>
      <c r="T693" s="42">
        <v>0.25975435494999999</v>
      </c>
      <c r="U693">
        <f>(Q693/T693)*100</f>
        <v>13.231582172113402</v>
      </c>
      <c r="V693">
        <v>-888</v>
      </c>
      <c r="W693" cm="1">
        <f t="array" ref="W693">_xlfn.IFS(Q693&lt;0,-1,Q693=0,0,Q693&gt;0,1)</f>
        <v>1</v>
      </c>
      <c r="X693" cm="1">
        <f t="array" ref="X693">_xlfn.IFS(W693=0,0,AND(W693&lt;0,V693&lt;50),1,AND(W693&lt;0,V693&lt;80),2,AND(W693&lt;0,V693&lt;90),3,AND(W693&lt;0,V693&lt;100),4,AND(W693&lt;0,V693&gt;100),5,AND(W693&gt;0,U693&gt;100),5,AND(W693&gt;0,U693&gt;10),4,AND(W693&gt;0,U693&gt;5),3,AND(W693&gt;0,U693&gt;2),2,AND(W693&gt;0,U693&gt;0),1)</f>
        <v>4</v>
      </c>
      <c r="Y693" cm="1">
        <f t="array" ref="Y693">_xlfn.IFS(W693=0,0,AND(W693&lt;0,X693=1),11,AND(W693&gt;0,X693=1),12,AND(W693&lt;0,X693=2),11,AND(W693&gt;0,X693=2),22,AND(W693&lt;0,X693=3),11,AND(W693&gt;0,X693=3),32,AND(W693&lt;0,X693=4),41,AND(W693&gt;0,X693=4),42,AND(W693&lt;0,X693=5),51,AND(W693&gt;0,X693=5),52)</f>
        <v>42</v>
      </c>
      <c r="Z693">
        <f t="shared" si="146"/>
        <v>1</v>
      </c>
      <c r="AA693">
        <f t="shared" si="147"/>
        <v>1</v>
      </c>
      <c r="AB693">
        <v>0</v>
      </c>
      <c r="AC693">
        <f t="shared" si="148"/>
        <v>1</v>
      </c>
    </row>
    <row r="694" spans="1:29" x14ac:dyDescent="0.25">
      <c r="A694" t="s">
        <v>5321</v>
      </c>
      <c r="B694" t="s">
        <v>652</v>
      </c>
      <c r="C694" t="s">
        <v>6100</v>
      </c>
      <c r="E694" t="s">
        <v>6117</v>
      </c>
      <c r="F694" t="s">
        <v>6118</v>
      </c>
      <c r="G694">
        <v>0</v>
      </c>
      <c r="H694">
        <v>0</v>
      </c>
      <c r="I694">
        <v>10434</v>
      </c>
      <c r="J694">
        <f t="shared" si="141"/>
        <v>10434</v>
      </c>
      <c r="K694">
        <v>0</v>
      </c>
      <c r="L694">
        <v>0</v>
      </c>
      <c r="M694">
        <v>4255.8999999999996</v>
      </c>
      <c r="N694">
        <f t="shared" si="142"/>
        <v>4255.8999999999996</v>
      </c>
      <c r="O694">
        <f t="shared" si="143"/>
        <v>3.3085996955859972E-4</v>
      </c>
      <c r="P694">
        <f t="shared" si="144"/>
        <v>1.349537037037037E-4</v>
      </c>
      <c r="Q694" s="42">
        <f t="shared" si="145"/>
        <v>-1.9590626585489602E-4</v>
      </c>
      <c r="R694" s="50">
        <f>Q694*(-1)</f>
        <v>1.9590626585489602E-4</v>
      </c>
      <c r="S694" s="42">
        <v>9.0000000000000008E-4</v>
      </c>
      <c r="T694" s="42">
        <v>2E-3</v>
      </c>
      <c r="U694">
        <v>-888</v>
      </c>
      <c r="V694">
        <f>((R694)/(T694-S694))*100</f>
        <v>17.809660532263276</v>
      </c>
      <c r="W694" cm="1">
        <f t="array" ref="W694">_xlfn.IFS(Q694&lt;0,-1,Q694=0,0,Q694&gt;0,1)</f>
        <v>-1</v>
      </c>
      <c r="X694" cm="1">
        <f t="array" ref="X694">_xlfn.IFS(W694=0,0,AND(W694&lt;0,V694&lt;50),1,AND(W694&lt;0,V694&lt;80),2,AND(W694&lt;0,V694&lt;90),3,AND(W694&lt;0,V694&lt;100),4,AND(W694&lt;0,V694&gt;100),5,AND(W694&gt;0,U694&gt;100),5,AND(W694&gt;0,U694&gt;10),4,AND(W694&gt;0,U694&gt;5),3,AND(W694&gt;0,U694&gt;2),2,AND(W694&gt;0,U694&gt;0),1)</f>
        <v>1</v>
      </c>
      <c r="Y694" cm="1">
        <f t="array" ref="Y694">_xlfn.IFS(W694=0,0,AND(W694&lt;0,X694=1),11,AND(W694&gt;0,X694=1),12,AND(W694&lt;0,X694=2),11,AND(W694&gt;0,X694=2),22,AND(W694&lt;0,X694=3),11,AND(W694&gt;0,X694=3),32,AND(W694&lt;0,X694=4),41,AND(W694&gt;0,X694=4),42,AND(W694&lt;0,X694=5),51,AND(W694&gt;0,X694=5),52)</f>
        <v>11</v>
      </c>
      <c r="Z694">
        <f t="shared" si="146"/>
        <v>0</v>
      </c>
      <c r="AA694">
        <f t="shared" si="147"/>
        <v>0</v>
      </c>
      <c r="AB694">
        <v>1</v>
      </c>
      <c r="AC694">
        <f t="shared" si="148"/>
        <v>0</v>
      </c>
    </row>
    <row r="695" spans="1:29" x14ac:dyDescent="0.25">
      <c r="A695" t="s">
        <v>4462</v>
      </c>
      <c r="B695" t="s">
        <v>653</v>
      </c>
      <c r="C695" t="s">
        <v>6100</v>
      </c>
      <c r="E695" t="s">
        <v>6117</v>
      </c>
      <c r="F695" t="s">
        <v>6118</v>
      </c>
      <c r="G695">
        <v>0</v>
      </c>
      <c r="H695">
        <v>0</v>
      </c>
      <c r="I695">
        <v>3218227.2000000002</v>
      </c>
      <c r="J695">
        <f t="shared" si="141"/>
        <v>3218227.2000000002</v>
      </c>
      <c r="K695">
        <v>0</v>
      </c>
      <c r="L695">
        <v>0</v>
      </c>
      <c r="M695">
        <v>2055687.2749999999</v>
      </c>
      <c r="N695">
        <f t="shared" si="142"/>
        <v>2055687.2749999999</v>
      </c>
      <c r="O695">
        <f t="shared" si="143"/>
        <v>0.10204931506849316</v>
      </c>
      <c r="P695">
        <f t="shared" si="144"/>
        <v>6.5185415873921862E-2</v>
      </c>
      <c r="Q695" s="42">
        <f t="shared" si="145"/>
        <v>-3.6863899194571295E-2</v>
      </c>
      <c r="R695" s="50">
        <f>Q695*(-1)</f>
        <v>3.6863899194571295E-2</v>
      </c>
      <c r="S695" s="42">
        <v>0.14285598781999997</v>
      </c>
      <c r="T695" s="42">
        <v>0.45014946483999996</v>
      </c>
      <c r="U695">
        <v>-888</v>
      </c>
      <c r="V695">
        <f>((R695)/(T695-S695))*100</f>
        <v>11.996316860371245</v>
      </c>
      <c r="W695" cm="1">
        <f t="array" ref="W695">_xlfn.IFS(Q695&lt;0,-1,Q695=0,0,Q695&gt;0,1)</f>
        <v>-1</v>
      </c>
      <c r="X695" cm="1">
        <f t="array" ref="X695">_xlfn.IFS(W695=0,0,AND(W695&lt;0,V695&lt;50),1,AND(W695&lt;0,V695&lt;80),2,AND(W695&lt;0,V695&lt;90),3,AND(W695&lt;0,V695&lt;100),4,AND(W695&lt;0,V695&gt;100),5,AND(W695&gt;0,U695&gt;100),5,AND(W695&gt;0,U695&gt;10),4,AND(W695&gt;0,U695&gt;5),3,AND(W695&gt;0,U695&gt;2),2,AND(W695&gt;0,U695&gt;0),1)</f>
        <v>1</v>
      </c>
      <c r="Y695" cm="1">
        <f t="array" ref="Y695">_xlfn.IFS(W695=0,0,AND(W695&lt;0,X695=1),11,AND(W695&gt;0,X695=1),12,AND(W695&lt;0,X695=2),11,AND(W695&gt;0,X695=2),22,AND(W695&lt;0,X695=3),11,AND(W695&gt;0,X695=3),32,AND(W695&lt;0,X695=4),41,AND(W695&gt;0,X695=4),42,AND(W695&lt;0,X695=5),51,AND(W695&gt;0,X695=5),52)</f>
        <v>11</v>
      </c>
      <c r="Z695">
        <f t="shared" si="146"/>
        <v>1</v>
      </c>
      <c r="AA695">
        <f t="shared" si="147"/>
        <v>1</v>
      </c>
      <c r="AB695">
        <v>0</v>
      </c>
      <c r="AC695">
        <f t="shared" si="148"/>
        <v>1</v>
      </c>
    </row>
    <row r="696" spans="1:29" x14ac:dyDescent="0.25">
      <c r="A696" t="s">
        <v>3441</v>
      </c>
      <c r="B696" t="s">
        <v>654</v>
      </c>
      <c r="C696" t="s">
        <v>6100</v>
      </c>
      <c r="E696" t="s">
        <v>6117</v>
      </c>
      <c r="F696" t="s">
        <v>6118</v>
      </c>
      <c r="G696">
        <v>0</v>
      </c>
      <c r="H696">
        <v>8731.9929150000007</v>
      </c>
      <c r="I696">
        <v>45758</v>
      </c>
      <c r="J696">
        <f t="shared" si="141"/>
        <v>54489.992915000003</v>
      </c>
      <c r="K696">
        <v>0</v>
      </c>
      <c r="L696">
        <v>0</v>
      </c>
      <c r="M696">
        <v>85564</v>
      </c>
      <c r="N696">
        <f t="shared" si="142"/>
        <v>85564</v>
      </c>
      <c r="O696">
        <f t="shared" si="143"/>
        <v>1.7278663405314561E-3</v>
      </c>
      <c r="P696">
        <f t="shared" si="144"/>
        <v>2.7132166412988331E-3</v>
      </c>
      <c r="Q696" s="42">
        <f t="shared" si="145"/>
        <v>9.85350300767377E-4</v>
      </c>
      <c r="R696" s="50">
        <f>Q696</f>
        <v>9.85350300767377E-4</v>
      </c>
      <c r="S696" s="42">
        <v>0.11119223752400001</v>
      </c>
      <c r="T696" s="42">
        <v>0.335382371101</v>
      </c>
      <c r="U696">
        <f>(Q696/T696)*100</f>
        <v>0.29379907403381078</v>
      </c>
      <c r="V696">
        <v>-888</v>
      </c>
      <c r="W696" cm="1">
        <f t="array" ref="W696">_xlfn.IFS(Q696&lt;0,-1,Q696=0,0,Q696&gt;0,1)</f>
        <v>1</v>
      </c>
      <c r="X696" cm="1">
        <f t="array" ref="X696">_xlfn.IFS(W696=0,0,AND(W696&lt;0,V696&lt;50),1,AND(W696&lt;0,V696&lt;80),2,AND(W696&lt;0,V696&lt;90),3,AND(W696&lt;0,V696&lt;100),4,AND(W696&lt;0,V696&gt;100),5,AND(W696&gt;0,U696&gt;100),5,AND(W696&gt;0,U696&gt;10),4,AND(W696&gt;0,U696&gt;5),3,AND(W696&gt;0,U696&gt;2),2,AND(W696&gt;0,U696&gt;0),1)</f>
        <v>1</v>
      </c>
      <c r="Y696" cm="1">
        <f t="array" ref="Y696">_xlfn.IFS(W696=0,0,AND(W696&lt;0,X696=1),11,AND(W696&gt;0,X696=1),12,AND(W696&lt;0,X696=2),11,AND(W696&gt;0,X696=2),22,AND(W696&lt;0,X696=3),11,AND(W696&gt;0,X696=3),32,AND(W696&lt;0,X696=4),41,AND(W696&gt;0,X696=4),42,AND(W696&lt;0,X696=5),51,AND(W696&gt;0,X696=5),52)</f>
        <v>12</v>
      </c>
      <c r="Z696">
        <f t="shared" si="146"/>
        <v>1</v>
      </c>
      <c r="AA696">
        <f t="shared" si="147"/>
        <v>1</v>
      </c>
      <c r="AB696">
        <v>0</v>
      </c>
      <c r="AC696">
        <f t="shared" si="148"/>
        <v>1</v>
      </c>
    </row>
    <row r="697" spans="1:29" x14ac:dyDescent="0.25">
      <c r="A697" t="s">
        <v>3604</v>
      </c>
      <c r="B697" t="s">
        <v>655</v>
      </c>
      <c r="C697" t="s">
        <v>6100</v>
      </c>
      <c r="E697" t="s">
        <v>6117</v>
      </c>
      <c r="F697" t="s">
        <v>6118</v>
      </c>
      <c r="G697">
        <v>0</v>
      </c>
      <c r="H697">
        <v>0</v>
      </c>
      <c r="I697">
        <v>42657.45</v>
      </c>
      <c r="J697">
        <f t="shared" si="141"/>
        <v>42657.45</v>
      </c>
      <c r="K697">
        <v>0</v>
      </c>
      <c r="L697">
        <v>0</v>
      </c>
      <c r="M697">
        <v>203228.5</v>
      </c>
      <c r="N697">
        <f t="shared" si="142"/>
        <v>203228.5</v>
      </c>
      <c r="O697">
        <f t="shared" si="143"/>
        <v>1.3526588660578386E-3</v>
      </c>
      <c r="P697">
        <f t="shared" si="144"/>
        <v>6.4443334601725017E-3</v>
      </c>
      <c r="Q697" s="42">
        <f t="shared" si="145"/>
        <v>5.0916745941146629E-3</v>
      </c>
      <c r="R697" s="50">
        <f>Q697</f>
        <v>5.0916745941146629E-3</v>
      </c>
      <c r="S697" s="42">
        <v>0.40071877420000002</v>
      </c>
      <c r="T697" s="42">
        <v>0.96568206999999995</v>
      </c>
      <c r="U697">
        <f>(Q697/T697)*100</f>
        <v>0.5272619998126985</v>
      </c>
      <c r="V697">
        <v>-888</v>
      </c>
      <c r="W697" cm="1">
        <f t="array" ref="W697">_xlfn.IFS(Q697&lt;0,-1,Q697=0,0,Q697&gt;0,1)</f>
        <v>1</v>
      </c>
      <c r="X697" cm="1">
        <f t="array" ref="X697">_xlfn.IFS(W697=0,0,AND(W697&lt;0,V697&lt;50),1,AND(W697&lt;0,V697&lt;80),2,AND(W697&lt;0,V697&lt;90),3,AND(W697&lt;0,V697&lt;100),4,AND(W697&lt;0,V697&gt;100),5,AND(W697&gt;0,U697&gt;100),5,AND(W697&gt;0,U697&gt;10),4,AND(W697&gt;0,U697&gt;5),3,AND(W697&gt;0,U697&gt;2),2,AND(W697&gt;0,U697&gt;0),1)</f>
        <v>1</v>
      </c>
      <c r="Y697" cm="1">
        <f t="array" ref="Y697">_xlfn.IFS(W697=0,0,AND(W697&lt;0,X697=1),11,AND(W697&gt;0,X697=1),12,AND(W697&lt;0,X697=2),11,AND(W697&gt;0,X697=2),22,AND(W697&lt;0,X697=3),11,AND(W697&gt;0,X697=3),32,AND(W697&lt;0,X697=4),41,AND(W697&gt;0,X697=4),42,AND(W697&lt;0,X697=5),51,AND(W697&gt;0,X697=5),52)</f>
        <v>12</v>
      </c>
      <c r="Z697">
        <f t="shared" si="146"/>
        <v>1</v>
      </c>
      <c r="AA697">
        <f t="shared" si="147"/>
        <v>1</v>
      </c>
      <c r="AB697">
        <v>0</v>
      </c>
      <c r="AC697">
        <f t="shared" si="148"/>
        <v>1</v>
      </c>
    </row>
    <row r="698" spans="1:29" x14ac:dyDescent="0.25">
      <c r="A698" t="s">
        <v>5544</v>
      </c>
      <c r="B698" t="s">
        <v>656</v>
      </c>
      <c r="C698" t="s">
        <v>6100</v>
      </c>
      <c r="E698" t="s">
        <v>6117</v>
      </c>
      <c r="F698" t="s">
        <v>6118</v>
      </c>
      <c r="G698">
        <v>0</v>
      </c>
      <c r="H698">
        <v>0</v>
      </c>
      <c r="I698">
        <v>29200</v>
      </c>
      <c r="J698">
        <f t="shared" si="141"/>
        <v>29200</v>
      </c>
      <c r="K698">
        <v>0</v>
      </c>
      <c r="L698">
        <v>0</v>
      </c>
      <c r="M698">
        <v>0</v>
      </c>
      <c r="N698">
        <f t="shared" si="142"/>
        <v>0</v>
      </c>
      <c r="O698">
        <f t="shared" si="143"/>
        <v>9.2592592592592596E-4</v>
      </c>
      <c r="P698">
        <f t="shared" si="144"/>
        <v>0</v>
      </c>
      <c r="Q698" s="42">
        <f t="shared" si="145"/>
        <v>-9.2592592592592596E-4</v>
      </c>
      <c r="R698" s="50">
        <f>Q698*(-1)</f>
        <v>9.2592592592592596E-4</v>
      </c>
      <c r="S698" s="42">
        <v>9.0000000000000008E-4</v>
      </c>
      <c r="T698" s="42">
        <v>1E-3</v>
      </c>
      <c r="U698">
        <v>-888</v>
      </c>
      <c r="V698">
        <f>((R698)/(T698-S698))*100</f>
        <v>925.92592592592644</v>
      </c>
      <c r="W698" cm="1">
        <f t="array" ref="W698">_xlfn.IFS(Q698&lt;0,-1,Q698=0,0,Q698&gt;0,1)</f>
        <v>-1</v>
      </c>
      <c r="X698" cm="1">
        <f t="array" ref="X698">_xlfn.IFS(W698=0,0,AND(W698&lt;0,V698&lt;50),1,AND(W698&lt;0,V698&lt;80),2,AND(W698&lt;0,V698&lt;90),3,AND(W698&lt;0,V698&lt;100),4,AND(W698&lt;0,V698&gt;100),5,AND(W698&gt;0,U698&gt;100),5,AND(W698&gt;0,U698&gt;10),4,AND(W698&gt;0,U698&gt;5),3,AND(W698&gt;0,U698&gt;2),2,AND(W698&gt;0,U698&gt;0),1)</f>
        <v>5</v>
      </c>
      <c r="Y698" cm="1">
        <f t="array" ref="Y698">_xlfn.IFS(W698=0,0,AND(W698&lt;0,X698=1),11,AND(W698&gt;0,X698=1),12,AND(W698&lt;0,X698=2),11,AND(W698&gt;0,X698=2),22,AND(W698&lt;0,X698=3),11,AND(W698&gt;0,X698=3),32,AND(W698&lt;0,X698=4),41,AND(W698&gt;0,X698=4),42,AND(W698&lt;0,X698=5),51,AND(W698&gt;0,X698=5),52)</f>
        <v>51</v>
      </c>
      <c r="Z698">
        <f t="shared" si="146"/>
        <v>0</v>
      </c>
      <c r="AA698">
        <f t="shared" si="147"/>
        <v>0</v>
      </c>
      <c r="AB698">
        <v>1</v>
      </c>
      <c r="AC698">
        <f t="shared" si="148"/>
        <v>0</v>
      </c>
    </row>
    <row r="699" spans="1:29" x14ac:dyDescent="0.25">
      <c r="A699" t="s">
        <v>5872</v>
      </c>
      <c r="B699" t="s">
        <v>500</v>
      </c>
      <c r="C699" t="s">
        <v>6100</v>
      </c>
      <c r="E699" t="s">
        <v>6117</v>
      </c>
      <c r="F699" t="s">
        <v>6118</v>
      </c>
      <c r="G699">
        <v>0</v>
      </c>
      <c r="H699">
        <v>0</v>
      </c>
      <c r="I699">
        <v>0</v>
      </c>
      <c r="J699">
        <f t="shared" si="141"/>
        <v>0</v>
      </c>
      <c r="K699">
        <v>0</v>
      </c>
      <c r="L699">
        <v>0</v>
      </c>
      <c r="M699">
        <v>0</v>
      </c>
      <c r="N699">
        <f t="shared" si="142"/>
        <v>0</v>
      </c>
      <c r="O699">
        <f t="shared" si="143"/>
        <v>0</v>
      </c>
      <c r="P699">
        <f t="shared" si="144"/>
        <v>0</v>
      </c>
      <c r="Q699" s="42">
        <f t="shared" si="145"/>
        <v>0</v>
      </c>
      <c r="R699" s="50">
        <f t="shared" ref="R699:R707" si="153">Q699</f>
        <v>0</v>
      </c>
      <c r="S699" s="42">
        <v>5.7355892400000004E-2</v>
      </c>
      <c r="T699" s="42">
        <v>0.13796230949999999</v>
      </c>
      <c r="U699">
        <f t="shared" ref="U699:U707" si="154">(Q699/T699)*100</f>
        <v>0</v>
      </c>
      <c r="V699">
        <f>((R699)/(T699-S699))*100</f>
        <v>0</v>
      </c>
      <c r="W699" cm="1">
        <f t="array" ref="W699">_xlfn.IFS(Q699&lt;0,-1,Q699=0,0,Q699&gt;0,1)</f>
        <v>0</v>
      </c>
      <c r="X699" cm="1">
        <f t="array" ref="X699">_xlfn.IFS(W699=0,0,AND(W699&lt;0,V699&lt;50),1,AND(W699&lt;0,V699&lt;80),2,AND(W699&lt;0,V699&lt;90),3,AND(W699&lt;0,V699&lt;100),4,AND(W699&lt;0,V699&gt;100),5,AND(W699&gt;0,U699&gt;100),5,AND(W699&gt;0,U699&gt;10),4,AND(W699&gt;0,U699&gt;5),3,AND(W699&gt;0,U699&gt;2),2,AND(W699&gt;0,U699&gt;0),1)</f>
        <v>0</v>
      </c>
      <c r="Y699" cm="1">
        <f t="array" ref="Y699">_xlfn.IFS(W699=0,0,AND(W699&lt;0,X699=1),11,AND(W699&gt;0,X699=1),12,AND(W699&lt;0,X699=2),11,AND(W699&gt;0,X699=2),22,AND(W699&lt;0,X699=3),11,AND(W699&gt;0,X699=3),32,AND(W699&lt;0,X699=4),41,AND(W699&gt;0,X699=4),42,AND(W699&lt;0,X699=5),51,AND(W699&gt;0,X699=5),52)</f>
        <v>0</v>
      </c>
      <c r="Z699">
        <f t="shared" si="146"/>
        <v>1</v>
      </c>
      <c r="AA699">
        <f t="shared" si="147"/>
        <v>1</v>
      </c>
      <c r="AB699">
        <v>1</v>
      </c>
      <c r="AC699">
        <f t="shared" si="148"/>
        <v>2</v>
      </c>
    </row>
    <row r="700" spans="1:29" x14ac:dyDescent="0.25">
      <c r="A700" t="s">
        <v>3348</v>
      </c>
      <c r="B700" t="s">
        <v>657</v>
      </c>
      <c r="C700" t="s">
        <v>6100</v>
      </c>
      <c r="E700" t="s">
        <v>6117</v>
      </c>
      <c r="F700" t="s">
        <v>6118</v>
      </c>
      <c r="G700">
        <v>0</v>
      </c>
      <c r="H700">
        <v>0</v>
      </c>
      <c r="I700">
        <v>0</v>
      </c>
      <c r="J700">
        <f t="shared" si="141"/>
        <v>0</v>
      </c>
      <c r="K700">
        <v>0</v>
      </c>
      <c r="L700">
        <v>0</v>
      </c>
      <c r="M700">
        <v>14293</v>
      </c>
      <c r="N700">
        <f t="shared" si="142"/>
        <v>14293</v>
      </c>
      <c r="O700">
        <f t="shared" si="143"/>
        <v>0</v>
      </c>
      <c r="P700">
        <f t="shared" si="144"/>
        <v>4.5322805682394726E-4</v>
      </c>
      <c r="Q700" s="42">
        <f t="shared" si="145"/>
        <v>4.5322805682394726E-4</v>
      </c>
      <c r="R700" s="50">
        <f t="shared" si="153"/>
        <v>4.5322805682394726E-4</v>
      </c>
      <c r="S700" s="42">
        <v>9.0000000000000008E-4</v>
      </c>
      <c r="T700" s="42">
        <v>2E-3</v>
      </c>
      <c r="U700">
        <f t="shared" si="154"/>
        <v>22.661402841197361</v>
      </c>
      <c r="V700">
        <v>-888</v>
      </c>
      <c r="W700" cm="1">
        <f t="array" ref="W700">_xlfn.IFS(Q700&lt;0,-1,Q700=0,0,Q700&gt;0,1)</f>
        <v>1</v>
      </c>
      <c r="X700" cm="1">
        <f t="array" ref="X700">_xlfn.IFS(W700=0,0,AND(W700&lt;0,V700&lt;50),1,AND(W700&lt;0,V700&lt;80),2,AND(W700&lt;0,V700&lt;90),3,AND(W700&lt;0,V700&lt;100),4,AND(W700&lt;0,V700&gt;100),5,AND(W700&gt;0,U700&gt;100),5,AND(W700&gt;0,U700&gt;10),4,AND(W700&gt;0,U700&gt;5),3,AND(W700&gt;0,U700&gt;2),2,AND(W700&gt;0,U700&gt;0),1)</f>
        <v>4</v>
      </c>
      <c r="Y700" cm="1">
        <f t="array" ref="Y700">_xlfn.IFS(W700=0,0,AND(W700&lt;0,X700=1),11,AND(W700&gt;0,X700=1),12,AND(W700&lt;0,X700=2),11,AND(W700&gt;0,X700=2),22,AND(W700&lt;0,X700=3),11,AND(W700&gt;0,X700=3),32,AND(W700&lt;0,X700=4),41,AND(W700&gt;0,X700=4),42,AND(W700&lt;0,X700=5),51,AND(W700&gt;0,X700=5),52)</f>
        <v>42</v>
      </c>
      <c r="Z700">
        <f t="shared" si="146"/>
        <v>0</v>
      </c>
      <c r="AA700">
        <f t="shared" si="147"/>
        <v>0</v>
      </c>
      <c r="AB700">
        <v>1</v>
      </c>
      <c r="AC700">
        <f t="shared" si="148"/>
        <v>0</v>
      </c>
    </row>
    <row r="701" spans="1:29" x14ac:dyDescent="0.25">
      <c r="A701" t="s">
        <v>3869</v>
      </c>
      <c r="B701" t="s">
        <v>658</v>
      </c>
      <c r="C701" t="s">
        <v>6100</v>
      </c>
      <c r="E701" t="s">
        <v>6117</v>
      </c>
      <c r="F701" t="s">
        <v>6118</v>
      </c>
      <c r="G701">
        <v>0</v>
      </c>
      <c r="H701">
        <v>0</v>
      </c>
      <c r="I701">
        <v>0</v>
      </c>
      <c r="J701">
        <f t="shared" si="141"/>
        <v>0</v>
      </c>
      <c r="K701">
        <v>0</v>
      </c>
      <c r="L701">
        <v>0</v>
      </c>
      <c r="M701">
        <v>280824.40000000002</v>
      </c>
      <c r="N701">
        <f t="shared" si="142"/>
        <v>280824.40000000002</v>
      </c>
      <c r="O701">
        <f t="shared" si="143"/>
        <v>0</v>
      </c>
      <c r="P701">
        <f t="shared" si="144"/>
        <v>8.9048833079655009E-3</v>
      </c>
      <c r="Q701" s="42">
        <f t="shared" si="145"/>
        <v>8.9048833079655009E-3</v>
      </c>
      <c r="R701" s="50">
        <f t="shared" si="153"/>
        <v>8.9048833079655009E-3</v>
      </c>
      <c r="S701" s="42">
        <v>0.25181558189999997</v>
      </c>
      <c r="T701" s="42">
        <v>0.60701600410000001</v>
      </c>
      <c r="U701">
        <f t="shared" si="154"/>
        <v>1.4669931678602839</v>
      </c>
      <c r="V701">
        <v>-888</v>
      </c>
      <c r="W701" cm="1">
        <f t="array" ref="W701">_xlfn.IFS(Q701&lt;0,-1,Q701=0,0,Q701&gt;0,1)</f>
        <v>1</v>
      </c>
      <c r="X701" cm="1">
        <f t="array" ref="X701">_xlfn.IFS(W701=0,0,AND(W701&lt;0,V701&lt;50),1,AND(W701&lt;0,V701&lt;80),2,AND(W701&lt;0,V701&lt;90),3,AND(W701&lt;0,V701&lt;100),4,AND(W701&lt;0,V701&gt;100),5,AND(W701&gt;0,U701&gt;100),5,AND(W701&gt;0,U701&gt;10),4,AND(W701&gt;0,U701&gt;5),3,AND(W701&gt;0,U701&gt;2),2,AND(W701&gt;0,U701&gt;0),1)</f>
        <v>1</v>
      </c>
      <c r="Y701" cm="1">
        <f t="array" ref="Y701">_xlfn.IFS(W701=0,0,AND(W701&lt;0,X701=1),11,AND(W701&gt;0,X701=1),12,AND(W701&lt;0,X701=2),11,AND(W701&gt;0,X701=2),22,AND(W701&lt;0,X701=3),11,AND(W701&gt;0,X701=3),32,AND(W701&lt;0,X701=4),41,AND(W701&gt;0,X701=4),42,AND(W701&lt;0,X701=5),51,AND(W701&gt;0,X701=5),52)</f>
        <v>12</v>
      </c>
      <c r="Z701">
        <f t="shared" si="146"/>
        <v>1</v>
      </c>
      <c r="AA701">
        <f t="shared" si="147"/>
        <v>1</v>
      </c>
      <c r="AB701">
        <v>1</v>
      </c>
      <c r="AC701">
        <f t="shared" si="148"/>
        <v>2</v>
      </c>
    </row>
    <row r="702" spans="1:29" x14ac:dyDescent="0.25">
      <c r="A702" t="s">
        <v>3198</v>
      </c>
      <c r="B702" t="s">
        <v>659</v>
      </c>
      <c r="C702" t="s">
        <v>6100</v>
      </c>
      <c r="E702" t="s">
        <v>6117</v>
      </c>
      <c r="F702" t="s">
        <v>6118</v>
      </c>
      <c r="G702">
        <v>0</v>
      </c>
      <c r="H702">
        <v>0</v>
      </c>
      <c r="I702">
        <v>0</v>
      </c>
      <c r="J702">
        <f t="shared" si="141"/>
        <v>0</v>
      </c>
      <c r="K702">
        <v>0</v>
      </c>
      <c r="L702">
        <v>0</v>
      </c>
      <c r="M702">
        <v>11691</v>
      </c>
      <c r="N702">
        <f t="shared" si="142"/>
        <v>11691</v>
      </c>
      <c r="O702">
        <f t="shared" si="143"/>
        <v>0</v>
      </c>
      <c r="P702">
        <f t="shared" si="144"/>
        <v>3.7071917808219177E-4</v>
      </c>
      <c r="Q702" s="42">
        <f t="shared" si="145"/>
        <v>3.7071917808219177E-4</v>
      </c>
      <c r="R702" s="50">
        <f t="shared" si="153"/>
        <v>3.7071917808219177E-4</v>
      </c>
      <c r="S702" s="42">
        <v>0.20759088379999999</v>
      </c>
      <c r="T702" s="42">
        <v>0.50004547539999999</v>
      </c>
      <c r="U702">
        <f t="shared" si="154"/>
        <v>7.4137092788539569E-2</v>
      </c>
      <c r="V702">
        <v>-888</v>
      </c>
      <c r="W702" cm="1">
        <f t="array" ref="W702">_xlfn.IFS(Q702&lt;0,-1,Q702=0,0,Q702&gt;0,1)</f>
        <v>1</v>
      </c>
      <c r="X702" cm="1">
        <f t="array" ref="X702">_xlfn.IFS(W702=0,0,AND(W702&lt;0,V702&lt;50),1,AND(W702&lt;0,V702&lt;80),2,AND(W702&lt;0,V702&lt;90),3,AND(W702&lt;0,V702&lt;100),4,AND(W702&lt;0,V702&gt;100),5,AND(W702&gt;0,U702&gt;100),5,AND(W702&gt;0,U702&gt;10),4,AND(W702&gt;0,U702&gt;5),3,AND(W702&gt;0,U702&gt;2),2,AND(W702&gt;0,U702&gt;0),1)</f>
        <v>1</v>
      </c>
      <c r="Y702" cm="1">
        <f t="array" ref="Y702">_xlfn.IFS(W702=0,0,AND(W702&lt;0,X702=1),11,AND(W702&gt;0,X702=1),12,AND(W702&lt;0,X702=2),11,AND(W702&gt;0,X702=2),22,AND(W702&lt;0,X702=3),11,AND(W702&gt;0,X702=3),32,AND(W702&lt;0,X702=4),41,AND(W702&gt;0,X702=4),42,AND(W702&lt;0,X702=5),51,AND(W702&gt;0,X702=5),52)</f>
        <v>12</v>
      </c>
      <c r="Z702">
        <f t="shared" si="146"/>
        <v>1</v>
      </c>
      <c r="AA702">
        <f t="shared" si="147"/>
        <v>1</v>
      </c>
      <c r="AB702">
        <v>1</v>
      </c>
      <c r="AC702">
        <f t="shared" si="148"/>
        <v>2</v>
      </c>
    </row>
    <row r="703" spans="1:29" x14ac:dyDescent="0.25">
      <c r="A703" t="s">
        <v>4140</v>
      </c>
      <c r="B703" t="s">
        <v>660</v>
      </c>
      <c r="C703" t="s">
        <v>6100</v>
      </c>
      <c r="E703" t="s">
        <v>6117</v>
      </c>
      <c r="F703" t="s">
        <v>6118</v>
      </c>
      <c r="G703">
        <v>0</v>
      </c>
      <c r="H703">
        <v>195316.80336607501</v>
      </c>
      <c r="I703">
        <v>938232.40000000014</v>
      </c>
      <c r="J703">
        <f t="shared" si="141"/>
        <v>1133549.2033660752</v>
      </c>
      <c r="K703">
        <v>0</v>
      </c>
      <c r="L703">
        <v>0</v>
      </c>
      <c r="M703">
        <v>2200261</v>
      </c>
      <c r="N703">
        <f t="shared" si="142"/>
        <v>2200261</v>
      </c>
      <c r="O703">
        <f t="shared" si="143"/>
        <v>3.5944609442100303E-2</v>
      </c>
      <c r="P703">
        <f t="shared" si="144"/>
        <v>6.9769818619989848E-2</v>
      </c>
      <c r="Q703" s="42">
        <f t="shared" si="145"/>
        <v>3.3825209177889545E-2</v>
      </c>
      <c r="R703" s="50">
        <f t="shared" si="153"/>
        <v>3.3825209177889545E-2</v>
      </c>
      <c r="S703" s="42">
        <v>0.48799925319999993</v>
      </c>
      <c r="T703" s="42">
        <v>1.6961991111000001</v>
      </c>
      <c r="U703">
        <f t="shared" si="154"/>
        <v>1.9941768013280941</v>
      </c>
      <c r="V703">
        <v>-888</v>
      </c>
      <c r="W703" cm="1">
        <f t="array" ref="W703">_xlfn.IFS(Q703&lt;0,-1,Q703=0,0,Q703&gt;0,1)</f>
        <v>1</v>
      </c>
      <c r="X703" cm="1">
        <f t="array" ref="X703">_xlfn.IFS(W703=0,0,AND(W703&lt;0,V703&lt;50),1,AND(W703&lt;0,V703&lt;80),2,AND(W703&lt;0,V703&lt;90),3,AND(W703&lt;0,V703&lt;100),4,AND(W703&lt;0,V703&gt;100),5,AND(W703&gt;0,U703&gt;100),5,AND(W703&gt;0,U703&gt;10),4,AND(W703&gt;0,U703&gt;5),3,AND(W703&gt;0,U703&gt;2),2,AND(W703&gt;0,U703&gt;0),1)</f>
        <v>1</v>
      </c>
      <c r="Y703" cm="1">
        <f t="array" ref="Y703">_xlfn.IFS(W703=0,0,AND(W703&lt;0,X703=1),11,AND(W703&gt;0,X703=1),12,AND(W703&lt;0,X703=2),11,AND(W703&gt;0,X703=2),22,AND(W703&lt;0,X703=3),11,AND(W703&gt;0,X703=3),32,AND(W703&lt;0,X703=4),41,AND(W703&gt;0,X703=4),42,AND(W703&lt;0,X703=5),51,AND(W703&gt;0,X703=5),52)</f>
        <v>12</v>
      </c>
      <c r="Z703">
        <f t="shared" si="146"/>
        <v>1</v>
      </c>
      <c r="AA703">
        <f t="shared" si="147"/>
        <v>1</v>
      </c>
      <c r="AB703">
        <v>0</v>
      </c>
      <c r="AC703">
        <f t="shared" si="148"/>
        <v>1</v>
      </c>
    </row>
    <row r="704" spans="1:29" x14ac:dyDescent="0.25">
      <c r="A704" t="s">
        <v>4178</v>
      </c>
      <c r="B704" t="s">
        <v>661</v>
      </c>
      <c r="C704" t="s">
        <v>6100</v>
      </c>
      <c r="E704" t="s">
        <v>6117</v>
      </c>
      <c r="F704" t="s">
        <v>6118</v>
      </c>
      <c r="G704">
        <v>0</v>
      </c>
      <c r="H704">
        <v>0</v>
      </c>
      <c r="I704">
        <v>0</v>
      </c>
      <c r="J704">
        <f t="shared" si="141"/>
        <v>0</v>
      </c>
      <c r="K704">
        <v>0</v>
      </c>
      <c r="L704">
        <v>0</v>
      </c>
      <c r="M704">
        <v>766613.1</v>
      </c>
      <c r="N704">
        <f t="shared" si="142"/>
        <v>766613.1</v>
      </c>
      <c r="O704">
        <f t="shared" si="143"/>
        <v>0</v>
      </c>
      <c r="P704">
        <f t="shared" si="144"/>
        <v>2.4309141933028917E-2</v>
      </c>
      <c r="Q704" s="42">
        <f t="shared" si="145"/>
        <v>2.4309141933028917E-2</v>
      </c>
      <c r="R704" s="50">
        <f t="shared" si="153"/>
        <v>2.4309141933028917E-2</v>
      </c>
      <c r="S704" s="42">
        <v>0.22621830949999999</v>
      </c>
      <c r="T704" s="42">
        <v>0.78642940230000002</v>
      </c>
      <c r="U704">
        <f t="shared" si="154"/>
        <v>3.0910774523350901</v>
      </c>
      <c r="V704">
        <v>-888</v>
      </c>
      <c r="W704" cm="1">
        <f t="array" ref="W704">_xlfn.IFS(Q704&lt;0,-1,Q704=0,0,Q704&gt;0,1)</f>
        <v>1</v>
      </c>
      <c r="X704" cm="1">
        <f t="array" ref="X704">_xlfn.IFS(W704=0,0,AND(W704&lt;0,V704&lt;50),1,AND(W704&lt;0,V704&lt;80),2,AND(W704&lt;0,V704&lt;90),3,AND(W704&lt;0,V704&lt;100),4,AND(W704&lt;0,V704&gt;100),5,AND(W704&gt;0,U704&gt;100),5,AND(W704&gt;0,U704&gt;10),4,AND(W704&gt;0,U704&gt;5),3,AND(W704&gt;0,U704&gt;2),2,AND(W704&gt;0,U704&gt;0),1)</f>
        <v>2</v>
      </c>
      <c r="Y704" cm="1">
        <f t="array" ref="Y704">_xlfn.IFS(W704=0,0,AND(W704&lt;0,X704=1),11,AND(W704&gt;0,X704=1),12,AND(W704&lt;0,X704=2),11,AND(W704&gt;0,X704=2),22,AND(W704&lt;0,X704=3),11,AND(W704&gt;0,X704=3),32,AND(W704&lt;0,X704=4),41,AND(W704&gt;0,X704=4),42,AND(W704&lt;0,X704=5),51,AND(W704&gt;0,X704=5),52)</f>
        <v>22</v>
      </c>
      <c r="Z704">
        <f t="shared" si="146"/>
        <v>1</v>
      </c>
      <c r="AA704">
        <f t="shared" si="147"/>
        <v>1</v>
      </c>
      <c r="AB704">
        <v>0</v>
      </c>
      <c r="AC704">
        <f t="shared" si="148"/>
        <v>1</v>
      </c>
    </row>
    <row r="705" spans="1:29" x14ac:dyDescent="0.25">
      <c r="A705" t="s">
        <v>3142</v>
      </c>
      <c r="B705" t="s">
        <v>662</v>
      </c>
      <c r="C705" t="s">
        <v>6100</v>
      </c>
      <c r="E705" t="s">
        <v>6117</v>
      </c>
      <c r="F705" t="s">
        <v>6118</v>
      </c>
      <c r="G705">
        <v>0</v>
      </c>
      <c r="H705">
        <v>0</v>
      </c>
      <c r="I705">
        <v>0</v>
      </c>
      <c r="J705">
        <f t="shared" si="141"/>
        <v>0</v>
      </c>
      <c r="K705">
        <v>0</v>
      </c>
      <c r="L705">
        <v>0</v>
      </c>
      <c r="M705">
        <v>2502</v>
      </c>
      <c r="N705">
        <f t="shared" si="142"/>
        <v>2502</v>
      </c>
      <c r="O705">
        <f t="shared" si="143"/>
        <v>0</v>
      </c>
      <c r="P705">
        <f t="shared" si="144"/>
        <v>7.9337899543378997E-5</v>
      </c>
      <c r="Q705" s="42">
        <f t="shared" si="145"/>
        <v>7.9337899543378997E-5</v>
      </c>
      <c r="R705" s="50">
        <f t="shared" si="153"/>
        <v>7.9337899543378997E-5</v>
      </c>
      <c r="S705" s="42">
        <v>9.0000000000000008E-4</v>
      </c>
      <c r="T705" s="42">
        <v>2E-3</v>
      </c>
      <c r="U705">
        <f t="shared" si="154"/>
        <v>3.9668949771689501</v>
      </c>
      <c r="V705">
        <v>-888</v>
      </c>
      <c r="W705" cm="1">
        <f t="array" ref="W705">_xlfn.IFS(Q705&lt;0,-1,Q705=0,0,Q705&gt;0,1)</f>
        <v>1</v>
      </c>
      <c r="X705" cm="1">
        <f t="array" ref="X705">_xlfn.IFS(W705=0,0,AND(W705&lt;0,V705&lt;50),1,AND(W705&lt;0,V705&lt;80),2,AND(W705&lt;0,V705&lt;90),3,AND(W705&lt;0,V705&lt;100),4,AND(W705&lt;0,V705&gt;100),5,AND(W705&gt;0,U705&gt;100),5,AND(W705&gt;0,U705&gt;10),4,AND(W705&gt;0,U705&gt;5),3,AND(W705&gt;0,U705&gt;2),2,AND(W705&gt;0,U705&gt;0),1)</f>
        <v>2</v>
      </c>
      <c r="Y705" cm="1">
        <f t="array" ref="Y705">_xlfn.IFS(W705=0,0,AND(W705&lt;0,X705=1),11,AND(W705&gt;0,X705=1),12,AND(W705&lt;0,X705=2),11,AND(W705&gt;0,X705=2),22,AND(W705&lt;0,X705=3),11,AND(W705&gt;0,X705=3),32,AND(W705&lt;0,X705=4),41,AND(W705&gt;0,X705=4),42,AND(W705&lt;0,X705=5),51,AND(W705&gt;0,X705=5),52)</f>
        <v>22</v>
      </c>
      <c r="Z705">
        <f t="shared" si="146"/>
        <v>0</v>
      </c>
      <c r="AA705">
        <f t="shared" si="147"/>
        <v>0</v>
      </c>
      <c r="AB705">
        <v>1</v>
      </c>
      <c r="AC705">
        <f t="shared" si="148"/>
        <v>0</v>
      </c>
    </row>
    <row r="706" spans="1:29" x14ac:dyDescent="0.25">
      <c r="A706" t="s">
        <v>5645</v>
      </c>
      <c r="B706" t="s">
        <v>663</v>
      </c>
      <c r="C706" t="s">
        <v>6100</v>
      </c>
      <c r="E706" t="s">
        <v>6117</v>
      </c>
      <c r="F706" t="s">
        <v>6118</v>
      </c>
      <c r="G706">
        <v>0</v>
      </c>
      <c r="H706">
        <v>0</v>
      </c>
      <c r="I706">
        <v>0</v>
      </c>
      <c r="J706">
        <f t="shared" si="141"/>
        <v>0</v>
      </c>
      <c r="K706">
        <v>0</v>
      </c>
      <c r="L706">
        <v>0</v>
      </c>
      <c r="M706">
        <v>0</v>
      </c>
      <c r="N706">
        <f t="shared" si="142"/>
        <v>0</v>
      </c>
      <c r="O706">
        <f t="shared" si="143"/>
        <v>0</v>
      </c>
      <c r="P706">
        <f t="shared" si="144"/>
        <v>0</v>
      </c>
      <c r="Q706" s="42">
        <f t="shared" si="145"/>
        <v>0</v>
      </c>
      <c r="R706" s="50">
        <f t="shared" si="153"/>
        <v>0</v>
      </c>
      <c r="S706" s="42">
        <v>9.0000000000000008E-4</v>
      </c>
      <c r="T706" s="42">
        <v>1E-3</v>
      </c>
      <c r="U706">
        <f t="shared" si="154"/>
        <v>0</v>
      </c>
      <c r="V706">
        <f>((R706)/(T706-S706))*100</f>
        <v>0</v>
      </c>
      <c r="W706" cm="1">
        <f t="array" ref="W706">_xlfn.IFS(Q706&lt;0,-1,Q706=0,0,Q706&gt;0,1)</f>
        <v>0</v>
      </c>
      <c r="X706" cm="1">
        <f t="array" ref="X706">_xlfn.IFS(W706=0,0,AND(W706&lt;0,V706&lt;50),1,AND(W706&lt;0,V706&lt;80),2,AND(W706&lt;0,V706&lt;90),3,AND(W706&lt;0,V706&lt;100),4,AND(W706&lt;0,V706&gt;100),5,AND(W706&gt;0,U706&gt;100),5,AND(W706&gt;0,U706&gt;10),4,AND(W706&gt;0,U706&gt;5),3,AND(W706&gt;0,U706&gt;2),2,AND(W706&gt;0,U706&gt;0),1)</f>
        <v>0</v>
      </c>
      <c r="Y706" cm="1">
        <f t="array" ref="Y706">_xlfn.IFS(W706=0,0,AND(W706&lt;0,X706=1),11,AND(W706&gt;0,X706=1),12,AND(W706&lt;0,X706=2),11,AND(W706&gt;0,X706=2),22,AND(W706&lt;0,X706=3),11,AND(W706&gt;0,X706=3),32,AND(W706&lt;0,X706=4),41,AND(W706&gt;0,X706=4),42,AND(W706&lt;0,X706=5),51,AND(W706&gt;0,X706=5),52)</f>
        <v>0</v>
      </c>
      <c r="Z706">
        <f t="shared" si="146"/>
        <v>0</v>
      </c>
      <c r="AA706">
        <f t="shared" si="147"/>
        <v>0</v>
      </c>
      <c r="AB706">
        <v>1</v>
      </c>
      <c r="AC706">
        <f t="shared" si="148"/>
        <v>0</v>
      </c>
    </row>
    <row r="707" spans="1:29" x14ac:dyDescent="0.25">
      <c r="A707" t="s">
        <v>3565</v>
      </c>
      <c r="B707" t="s">
        <v>664</v>
      </c>
      <c r="C707" t="s">
        <v>6100</v>
      </c>
      <c r="E707" t="s">
        <v>6117</v>
      </c>
      <c r="F707" t="s">
        <v>6118</v>
      </c>
      <c r="G707">
        <v>0</v>
      </c>
      <c r="H707">
        <v>0</v>
      </c>
      <c r="I707">
        <v>0</v>
      </c>
      <c r="J707">
        <f t="shared" si="141"/>
        <v>0</v>
      </c>
      <c r="K707">
        <v>0</v>
      </c>
      <c r="L707">
        <v>0</v>
      </c>
      <c r="M707">
        <v>15358</v>
      </c>
      <c r="N707">
        <f t="shared" si="142"/>
        <v>15358</v>
      </c>
      <c r="O707">
        <f t="shared" si="143"/>
        <v>0</v>
      </c>
      <c r="P707">
        <f t="shared" si="144"/>
        <v>4.869989852866565E-4</v>
      </c>
      <c r="Q707" s="42">
        <f t="shared" si="145"/>
        <v>4.869989852866565E-4</v>
      </c>
      <c r="R707" s="50">
        <f t="shared" si="153"/>
        <v>4.869989852866565E-4</v>
      </c>
      <c r="S707" s="42">
        <v>9.0000000000000008E-4</v>
      </c>
      <c r="T707" s="42">
        <v>1E-3</v>
      </c>
      <c r="U707">
        <f t="shared" si="154"/>
        <v>48.699898528665649</v>
      </c>
      <c r="V707">
        <v>-888</v>
      </c>
      <c r="W707" cm="1">
        <f t="array" ref="W707">_xlfn.IFS(Q707&lt;0,-1,Q707=0,0,Q707&gt;0,1)</f>
        <v>1</v>
      </c>
      <c r="X707" cm="1">
        <f t="array" ref="X707">_xlfn.IFS(W707=0,0,AND(W707&lt;0,V707&lt;50),1,AND(W707&lt;0,V707&lt;80),2,AND(W707&lt;0,V707&lt;90),3,AND(W707&lt;0,V707&lt;100),4,AND(W707&lt;0,V707&gt;100),5,AND(W707&gt;0,U707&gt;100),5,AND(W707&gt;0,U707&gt;10),4,AND(W707&gt;0,U707&gt;5),3,AND(W707&gt;0,U707&gt;2),2,AND(W707&gt;0,U707&gt;0),1)</f>
        <v>4</v>
      </c>
      <c r="Y707" cm="1">
        <f t="array" ref="Y707">_xlfn.IFS(W707=0,0,AND(W707&lt;0,X707=1),11,AND(W707&gt;0,X707=1),12,AND(W707&lt;0,X707=2),11,AND(W707&gt;0,X707=2),22,AND(W707&lt;0,X707=3),11,AND(W707&gt;0,X707=3),32,AND(W707&lt;0,X707=4),41,AND(W707&gt;0,X707=4),42,AND(W707&lt;0,X707=5),51,AND(W707&gt;0,X707=5),52)</f>
        <v>42</v>
      </c>
      <c r="Z707">
        <f t="shared" si="146"/>
        <v>0</v>
      </c>
      <c r="AA707">
        <f t="shared" si="147"/>
        <v>0</v>
      </c>
      <c r="AB707">
        <v>0</v>
      </c>
      <c r="AC707">
        <f t="shared" si="148"/>
        <v>0</v>
      </c>
    </row>
    <row r="708" spans="1:29" x14ac:dyDescent="0.25">
      <c r="A708" t="s">
        <v>5268</v>
      </c>
      <c r="B708" t="s">
        <v>665</v>
      </c>
      <c r="C708" t="s">
        <v>6100</v>
      </c>
      <c r="E708" t="s">
        <v>6117</v>
      </c>
      <c r="F708" t="s">
        <v>6118</v>
      </c>
      <c r="G708">
        <v>0</v>
      </c>
      <c r="H708">
        <v>1967.2605675</v>
      </c>
      <c r="I708">
        <v>39055</v>
      </c>
      <c r="J708">
        <f t="shared" ref="J708:J771" si="155">I708+H708+G708</f>
        <v>41022.260567500001</v>
      </c>
      <c r="K708">
        <v>0</v>
      </c>
      <c r="L708">
        <v>0</v>
      </c>
      <c r="M708">
        <v>1910</v>
      </c>
      <c r="N708">
        <f t="shared" ref="N708:N771" si="156">K708+L708+M708</f>
        <v>1910</v>
      </c>
      <c r="O708">
        <f t="shared" ref="O708:O771" si="157">J708/31536000</f>
        <v>1.3008073492992136E-3</v>
      </c>
      <c r="P708">
        <f t="shared" ref="P708:P771" si="158">N708/31536000</f>
        <v>6.0565702688990363E-5</v>
      </c>
      <c r="Q708" s="42">
        <f t="shared" ref="Q708:Q771" si="159">P708-O708</f>
        <v>-1.2402416466102233E-3</v>
      </c>
      <c r="R708" s="50">
        <f>Q708*(-1)</f>
        <v>1.2402416466102233E-3</v>
      </c>
      <c r="S708" s="42">
        <v>9.0000000000000008E-4</v>
      </c>
      <c r="T708" s="42">
        <v>2E-3</v>
      </c>
      <c r="U708">
        <v>-888</v>
      </c>
      <c r="V708">
        <f>((R708)/(T708-S708))*100</f>
        <v>112.74924060092941</v>
      </c>
      <c r="W708" cm="1">
        <f t="array" ref="W708">_xlfn.IFS(Q708&lt;0,-1,Q708=0,0,Q708&gt;0,1)</f>
        <v>-1</v>
      </c>
      <c r="X708" cm="1">
        <f t="array" ref="X708">_xlfn.IFS(W708=0,0,AND(W708&lt;0,V708&lt;50),1,AND(W708&lt;0,V708&lt;80),2,AND(W708&lt;0,V708&lt;90),3,AND(W708&lt;0,V708&lt;100),4,AND(W708&lt;0,V708&gt;100),5,AND(W708&gt;0,U708&gt;100),5,AND(W708&gt;0,U708&gt;10),4,AND(W708&gt;0,U708&gt;5),3,AND(W708&gt;0,U708&gt;2),2,AND(W708&gt;0,U708&gt;0),1)</f>
        <v>5</v>
      </c>
      <c r="Y708" cm="1">
        <f t="array" ref="Y708">_xlfn.IFS(W708=0,0,AND(W708&lt;0,X708=1),11,AND(W708&gt;0,X708=1),12,AND(W708&lt;0,X708=2),11,AND(W708&gt;0,X708=2),22,AND(W708&lt;0,X708=3),11,AND(W708&gt;0,X708=3),32,AND(W708&lt;0,X708=4),41,AND(W708&gt;0,X708=4),42,AND(W708&lt;0,X708=5),51,AND(W708&gt;0,X708=5),52)</f>
        <v>51</v>
      </c>
      <c r="Z708">
        <f t="shared" ref="Z708:Z771" si="160">IF(S708&lt;0.01,0,1)</f>
        <v>0</v>
      </c>
      <c r="AA708">
        <f t="shared" ref="AA708:AA771" si="161">IF(T708&lt;0.01,0,1)</f>
        <v>0</v>
      </c>
      <c r="AB708">
        <v>1</v>
      </c>
      <c r="AC708">
        <f t="shared" ref="AC708:AC771" si="162">IF(AND(Z708=1,AA708=1,AB708=1),2,IF(AND(Z708=1,AA708=1,AB708=0),1,IF(AND(Z708=0,AA708=0,AB708=0),0,IF(AND(Z708=0,AA708=0),0,1))))</f>
        <v>0</v>
      </c>
    </row>
    <row r="709" spans="1:29" x14ac:dyDescent="0.25">
      <c r="A709" t="s">
        <v>5117</v>
      </c>
      <c r="B709" t="s">
        <v>666</v>
      </c>
      <c r="C709" t="s">
        <v>6100</v>
      </c>
      <c r="E709" t="s">
        <v>6117</v>
      </c>
      <c r="F709" t="s">
        <v>6118</v>
      </c>
      <c r="G709">
        <v>0</v>
      </c>
      <c r="H709">
        <v>378505.83509572508</v>
      </c>
      <c r="I709">
        <v>1161487.92</v>
      </c>
      <c r="J709">
        <f t="shared" si="155"/>
        <v>1539993.7550957249</v>
      </c>
      <c r="K709">
        <v>0</v>
      </c>
      <c r="L709">
        <v>0</v>
      </c>
      <c r="M709">
        <v>3682</v>
      </c>
      <c r="N709">
        <f t="shared" si="156"/>
        <v>3682</v>
      </c>
      <c r="O709">
        <f t="shared" si="157"/>
        <v>4.8832881630381943E-2</v>
      </c>
      <c r="P709">
        <f t="shared" si="158"/>
        <v>1.1675545408422121E-4</v>
      </c>
      <c r="Q709" s="42">
        <f t="shared" si="159"/>
        <v>-4.8716126176297725E-2</v>
      </c>
      <c r="R709" s="50">
        <f>Q709*(-1)</f>
        <v>4.8716126176297725E-2</v>
      </c>
      <c r="S709" s="42">
        <v>0.29034757579999998</v>
      </c>
      <c r="T709" s="42">
        <v>0.68845576050000001</v>
      </c>
      <c r="U709">
        <v>-888</v>
      </c>
      <c r="V709">
        <f>((R709)/(T709-S709))*100</f>
        <v>12.236906461244558</v>
      </c>
      <c r="W709" cm="1">
        <f t="array" ref="W709">_xlfn.IFS(Q709&lt;0,-1,Q709=0,0,Q709&gt;0,1)</f>
        <v>-1</v>
      </c>
      <c r="X709" cm="1">
        <f t="array" ref="X709">_xlfn.IFS(W709=0,0,AND(W709&lt;0,V709&lt;50),1,AND(W709&lt;0,V709&lt;80),2,AND(W709&lt;0,V709&lt;90),3,AND(W709&lt;0,V709&lt;100),4,AND(W709&lt;0,V709&gt;100),5,AND(W709&gt;0,U709&gt;100),5,AND(W709&gt;0,U709&gt;10),4,AND(W709&gt;0,U709&gt;5),3,AND(W709&gt;0,U709&gt;2),2,AND(W709&gt;0,U709&gt;0),1)</f>
        <v>1</v>
      </c>
      <c r="Y709" cm="1">
        <f t="array" ref="Y709">_xlfn.IFS(W709=0,0,AND(W709&lt;0,X709=1),11,AND(W709&gt;0,X709=1),12,AND(W709&lt;0,X709=2),11,AND(W709&gt;0,X709=2),22,AND(W709&lt;0,X709=3),11,AND(W709&gt;0,X709=3),32,AND(W709&lt;0,X709=4),41,AND(W709&gt;0,X709=4),42,AND(W709&lt;0,X709=5),51,AND(W709&gt;0,X709=5),52)</f>
        <v>11</v>
      </c>
      <c r="Z709">
        <f t="shared" si="160"/>
        <v>1</v>
      </c>
      <c r="AA709">
        <f t="shared" si="161"/>
        <v>1</v>
      </c>
      <c r="AB709">
        <v>0</v>
      </c>
      <c r="AC709">
        <f t="shared" si="162"/>
        <v>1</v>
      </c>
    </row>
    <row r="710" spans="1:29" x14ac:dyDescent="0.25">
      <c r="A710" t="s">
        <v>3658</v>
      </c>
      <c r="B710" t="s">
        <v>667</v>
      </c>
      <c r="C710" t="s">
        <v>6100</v>
      </c>
      <c r="E710" t="s">
        <v>6117</v>
      </c>
      <c r="F710" t="s">
        <v>6118</v>
      </c>
      <c r="G710">
        <v>0</v>
      </c>
      <c r="H710">
        <v>0</v>
      </c>
      <c r="I710">
        <v>1586156.08</v>
      </c>
      <c r="J710">
        <f t="shared" si="155"/>
        <v>1586156.08</v>
      </c>
      <c r="K710">
        <v>0</v>
      </c>
      <c r="L710">
        <v>0</v>
      </c>
      <c r="M710">
        <v>397742.58</v>
      </c>
      <c r="N710">
        <f t="shared" si="156"/>
        <v>397742.58</v>
      </c>
      <c r="O710">
        <f t="shared" si="157"/>
        <v>5.0296679350583462E-2</v>
      </c>
      <c r="P710">
        <f t="shared" si="158"/>
        <v>1.2612334474885845E-2</v>
      </c>
      <c r="Q710" s="42">
        <f t="shared" si="159"/>
        <v>-3.768434487569762E-2</v>
      </c>
      <c r="R710" s="50">
        <f>Q710*(-1)</f>
        <v>3.768434487569762E-2</v>
      </c>
      <c r="S710" s="42">
        <v>0.48910001419999999</v>
      </c>
      <c r="T710" s="42">
        <v>1.1617350137</v>
      </c>
      <c r="U710">
        <v>-888</v>
      </c>
      <c r="V710">
        <f>((R710)/(T710-S710))*100</f>
        <v>5.6024953955280496</v>
      </c>
      <c r="W710" cm="1">
        <f t="array" ref="W710">_xlfn.IFS(Q710&lt;0,-1,Q710=0,0,Q710&gt;0,1)</f>
        <v>-1</v>
      </c>
      <c r="X710" cm="1">
        <f t="array" ref="X710">_xlfn.IFS(W710=0,0,AND(W710&lt;0,V710&lt;50),1,AND(W710&lt;0,V710&lt;80),2,AND(W710&lt;0,V710&lt;90),3,AND(W710&lt;0,V710&lt;100),4,AND(W710&lt;0,V710&gt;100),5,AND(W710&gt;0,U710&gt;100),5,AND(W710&gt;0,U710&gt;10),4,AND(W710&gt;0,U710&gt;5),3,AND(W710&gt;0,U710&gt;2),2,AND(W710&gt;0,U710&gt;0),1)</f>
        <v>1</v>
      </c>
      <c r="Y710" cm="1">
        <f t="array" ref="Y710">_xlfn.IFS(W710=0,0,AND(W710&lt;0,X710=1),11,AND(W710&gt;0,X710=1),12,AND(W710&lt;0,X710=2),11,AND(W710&gt;0,X710=2),22,AND(W710&lt;0,X710=3),11,AND(W710&gt;0,X710=3),32,AND(W710&lt;0,X710=4),41,AND(W710&gt;0,X710=4),42,AND(W710&lt;0,X710=5),51,AND(W710&gt;0,X710=5),52)</f>
        <v>11</v>
      </c>
      <c r="Z710">
        <f t="shared" si="160"/>
        <v>1</v>
      </c>
      <c r="AA710">
        <f t="shared" si="161"/>
        <v>1</v>
      </c>
      <c r="AB710">
        <v>0</v>
      </c>
      <c r="AC710">
        <f t="shared" si="162"/>
        <v>1</v>
      </c>
    </row>
    <row r="711" spans="1:29" x14ac:dyDescent="0.25">
      <c r="A711" t="s">
        <v>4361</v>
      </c>
      <c r="B711" t="s">
        <v>668</v>
      </c>
      <c r="C711" t="s">
        <v>6100</v>
      </c>
      <c r="E711" t="s">
        <v>6117</v>
      </c>
      <c r="F711" t="s">
        <v>6118</v>
      </c>
      <c r="G711">
        <v>0</v>
      </c>
      <c r="H711">
        <v>0</v>
      </c>
      <c r="I711">
        <v>56064</v>
      </c>
      <c r="J711">
        <f t="shared" si="155"/>
        <v>56064</v>
      </c>
      <c r="K711">
        <v>0</v>
      </c>
      <c r="L711">
        <v>0</v>
      </c>
      <c r="M711">
        <v>2545736.6</v>
      </c>
      <c r="N711">
        <f t="shared" si="156"/>
        <v>2545736.6</v>
      </c>
      <c r="O711">
        <f t="shared" si="157"/>
        <v>1.7777777777777779E-3</v>
      </c>
      <c r="P711">
        <f t="shared" si="158"/>
        <v>8.0724778031456113E-2</v>
      </c>
      <c r="Q711" s="42">
        <f t="shared" si="159"/>
        <v>7.8947000253678332E-2</v>
      </c>
      <c r="R711" s="50">
        <f>Q711</f>
        <v>7.8947000253678332E-2</v>
      </c>
      <c r="S711" s="42">
        <v>0.34875281990000001</v>
      </c>
      <c r="T711" s="42">
        <v>0.82802524609999995</v>
      </c>
      <c r="U711">
        <f>(Q711/T711)*100</f>
        <v>9.5343711590339559</v>
      </c>
      <c r="V711">
        <v>-888</v>
      </c>
      <c r="W711" cm="1">
        <f t="array" ref="W711">_xlfn.IFS(Q711&lt;0,-1,Q711=0,0,Q711&gt;0,1)</f>
        <v>1</v>
      </c>
      <c r="X711" cm="1">
        <f t="array" ref="X711">_xlfn.IFS(W711=0,0,AND(W711&lt;0,V711&lt;50),1,AND(W711&lt;0,V711&lt;80),2,AND(W711&lt;0,V711&lt;90),3,AND(W711&lt;0,V711&lt;100),4,AND(W711&lt;0,V711&gt;100),5,AND(W711&gt;0,U711&gt;100),5,AND(W711&gt;0,U711&gt;10),4,AND(W711&gt;0,U711&gt;5),3,AND(W711&gt;0,U711&gt;2),2,AND(W711&gt;0,U711&gt;0),1)</f>
        <v>3</v>
      </c>
      <c r="Y711" cm="1">
        <f t="array" ref="Y711">_xlfn.IFS(W711=0,0,AND(W711&lt;0,X711=1),11,AND(W711&gt;0,X711=1),12,AND(W711&lt;0,X711=2),11,AND(W711&gt;0,X711=2),22,AND(W711&lt;0,X711=3),11,AND(W711&gt;0,X711=3),32,AND(W711&lt;0,X711=4),41,AND(W711&gt;0,X711=4),42,AND(W711&lt;0,X711=5),51,AND(W711&gt;0,X711=5),52)</f>
        <v>32</v>
      </c>
      <c r="Z711">
        <f t="shared" si="160"/>
        <v>1</v>
      </c>
      <c r="AA711">
        <f t="shared" si="161"/>
        <v>1</v>
      </c>
      <c r="AB711">
        <v>1</v>
      </c>
      <c r="AC711">
        <f t="shared" si="162"/>
        <v>2</v>
      </c>
    </row>
    <row r="712" spans="1:29" x14ac:dyDescent="0.25">
      <c r="A712" t="s">
        <v>5189</v>
      </c>
      <c r="B712" t="s">
        <v>178</v>
      </c>
      <c r="C712" t="s">
        <v>6100</v>
      </c>
      <c r="E712" t="s">
        <v>6117</v>
      </c>
      <c r="F712" t="s">
        <v>6118</v>
      </c>
      <c r="G712">
        <v>0</v>
      </c>
      <c r="H712">
        <v>342887.53283842502</v>
      </c>
      <c r="I712">
        <v>59750.499999999993</v>
      </c>
      <c r="J712">
        <f t="shared" si="155"/>
        <v>402638.03283842502</v>
      </c>
      <c r="K712">
        <v>0</v>
      </c>
      <c r="L712">
        <v>0</v>
      </c>
      <c r="M712">
        <v>151337.5</v>
      </c>
      <c r="N712">
        <f t="shared" si="156"/>
        <v>151337.5</v>
      </c>
      <c r="O712">
        <f t="shared" si="157"/>
        <v>1.2767568266058632E-2</v>
      </c>
      <c r="P712">
        <f t="shared" si="158"/>
        <v>4.7988806443429732E-3</v>
      </c>
      <c r="Q712" s="42">
        <f t="shared" si="159"/>
        <v>-7.9686876217156585E-3</v>
      </c>
      <c r="R712" s="50">
        <f>Q712*(-1)</f>
        <v>7.9686876217156585E-3</v>
      </c>
      <c r="S712" s="42">
        <v>0.34440922979999999</v>
      </c>
      <c r="T712" s="42">
        <v>0.81839745100000005</v>
      </c>
      <c r="U712">
        <v>-888</v>
      </c>
      <c r="V712">
        <f>((R712)/(T712-S712))*100</f>
        <v>1.6811995035533296</v>
      </c>
      <c r="W712" cm="1">
        <f t="array" ref="W712">_xlfn.IFS(Q712&lt;0,-1,Q712=0,0,Q712&gt;0,1)</f>
        <v>-1</v>
      </c>
      <c r="X712" cm="1">
        <f t="array" ref="X712">_xlfn.IFS(W712=0,0,AND(W712&lt;0,V712&lt;50),1,AND(W712&lt;0,V712&lt;80),2,AND(W712&lt;0,V712&lt;90),3,AND(W712&lt;0,V712&lt;100),4,AND(W712&lt;0,V712&gt;100),5,AND(W712&gt;0,U712&gt;100),5,AND(W712&gt;0,U712&gt;10),4,AND(W712&gt;0,U712&gt;5),3,AND(W712&gt;0,U712&gt;2),2,AND(W712&gt;0,U712&gt;0),1)</f>
        <v>1</v>
      </c>
      <c r="Y712" cm="1">
        <f t="array" ref="Y712">_xlfn.IFS(W712=0,0,AND(W712&lt;0,X712=1),11,AND(W712&gt;0,X712=1),12,AND(W712&lt;0,X712=2),11,AND(W712&gt;0,X712=2),22,AND(W712&lt;0,X712=3),11,AND(W712&gt;0,X712=3),32,AND(W712&lt;0,X712=4),41,AND(W712&gt;0,X712=4),42,AND(W712&lt;0,X712=5),51,AND(W712&gt;0,X712=5),52)</f>
        <v>11</v>
      </c>
      <c r="Z712">
        <f t="shared" si="160"/>
        <v>1</v>
      </c>
      <c r="AA712">
        <f t="shared" si="161"/>
        <v>1</v>
      </c>
      <c r="AB712">
        <v>0</v>
      </c>
      <c r="AC712">
        <f t="shared" si="162"/>
        <v>1</v>
      </c>
    </row>
    <row r="713" spans="1:29" x14ac:dyDescent="0.25">
      <c r="A713" t="s">
        <v>5122</v>
      </c>
      <c r="B713" t="s">
        <v>669</v>
      </c>
      <c r="C713" t="s">
        <v>6100</v>
      </c>
      <c r="E713" t="s">
        <v>6117</v>
      </c>
      <c r="F713" t="s">
        <v>6118</v>
      </c>
      <c r="G713">
        <v>0</v>
      </c>
      <c r="H713">
        <v>0</v>
      </c>
      <c r="I713">
        <v>65700</v>
      </c>
      <c r="J713">
        <f t="shared" si="155"/>
        <v>65700</v>
      </c>
      <c r="K713">
        <v>0</v>
      </c>
      <c r="L713">
        <v>0</v>
      </c>
      <c r="M713">
        <v>0</v>
      </c>
      <c r="N713">
        <f t="shared" si="156"/>
        <v>0</v>
      </c>
      <c r="O713">
        <f t="shared" si="157"/>
        <v>2.0833333333333333E-3</v>
      </c>
      <c r="P713">
        <f t="shared" si="158"/>
        <v>0</v>
      </c>
      <c r="Q713" s="42">
        <f t="shared" si="159"/>
        <v>-2.0833333333333333E-3</v>
      </c>
      <c r="R713" s="50">
        <f>Q713*(-1)</f>
        <v>2.0833333333333333E-3</v>
      </c>
      <c r="S713" s="42">
        <v>9.0000000000000008E-4</v>
      </c>
      <c r="T713" s="42">
        <v>1E-3</v>
      </c>
      <c r="U713">
        <v>-888</v>
      </c>
      <c r="V713">
        <f>((R713)/(T713-S713))*100</f>
        <v>2083.3333333333348</v>
      </c>
      <c r="W713" cm="1">
        <f t="array" ref="W713">_xlfn.IFS(Q713&lt;0,-1,Q713=0,0,Q713&gt;0,1)</f>
        <v>-1</v>
      </c>
      <c r="X713" cm="1">
        <f t="array" ref="X713">_xlfn.IFS(W713=0,0,AND(W713&lt;0,V713&lt;50),1,AND(W713&lt;0,V713&lt;80),2,AND(W713&lt;0,V713&lt;90),3,AND(W713&lt;0,V713&lt;100),4,AND(W713&lt;0,V713&gt;100),5,AND(W713&gt;0,U713&gt;100),5,AND(W713&gt;0,U713&gt;10),4,AND(W713&gt;0,U713&gt;5),3,AND(W713&gt;0,U713&gt;2),2,AND(W713&gt;0,U713&gt;0),1)</f>
        <v>5</v>
      </c>
      <c r="Y713" cm="1">
        <f t="array" ref="Y713">_xlfn.IFS(W713=0,0,AND(W713&lt;0,X713=1),11,AND(W713&gt;0,X713=1),12,AND(W713&lt;0,X713=2),11,AND(W713&gt;0,X713=2),22,AND(W713&lt;0,X713=3),11,AND(W713&gt;0,X713=3),32,AND(W713&lt;0,X713=4),41,AND(W713&gt;0,X713=4),42,AND(W713&lt;0,X713=5),51,AND(W713&gt;0,X713=5),52)</f>
        <v>51</v>
      </c>
      <c r="Z713">
        <f t="shared" si="160"/>
        <v>0</v>
      </c>
      <c r="AA713">
        <f t="shared" si="161"/>
        <v>0</v>
      </c>
      <c r="AB713">
        <v>1</v>
      </c>
      <c r="AC713">
        <f t="shared" si="162"/>
        <v>0</v>
      </c>
    </row>
    <row r="714" spans="1:29" x14ac:dyDescent="0.25">
      <c r="A714" t="s">
        <v>3332</v>
      </c>
      <c r="B714" t="s">
        <v>670</v>
      </c>
      <c r="C714" t="s">
        <v>6100</v>
      </c>
      <c r="E714" t="s">
        <v>6117</v>
      </c>
      <c r="F714" t="s">
        <v>6118</v>
      </c>
      <c r="G714">
        <v>0</v>
      </c>
      <c r="H714">
        <v>0</v>
      </c>
      <c r="I714">
        <v>0</v>
      </c>
      <c r="J714">
        <f t="shared" si="155"/>
        <v>0</v>
      </c>
      <c r="K714">
        <v>0</v>
      </c>
      <c r="L714">
        <v>0</v>
      </c>
      <c r="M714">
        <v>3960</v>
      </c>
      <c r="N714">
        <f t="shared" si="156"/>
        <v>3960</v>
      </c>
      <c r="O714">
        <f t="shared" si="157"/>
        <v>0</v>
      </c>
      <c r="P714">
        <f t="shared" si="158"/>
        <v>1.2557077625570775E-4</v>
      </c>
      <c r="Q714" s="42">
        <f t="shared" si="159"/>
        <v>1.2557077625570775E-4</v>
      </c>
      <c r="R714" s="50">
        <f>Q714</f>
        <v>1.2557077625570775E-4</v>
      </c>
      <c r="S714" s="42">
        <v>9.0000000000000008E-4</v>
      </c>
      <c r="T714" s="42">
        <v>1E-3</v>
      </c>
      <c r="U714">
        <f>(Q714/T714)*100</f>
        <v>12.557077625570775</v>
      </c>
      <c r="V714">
        <v>-888</v>
      </c>
      <c r="W714" cm="1">
        <f t="array" ref="W714">_xlfn.IFS(Q714&lt;0,-1,Q714=0,0,Q714&gt;0,1)</f>
        <v>1</v>
      </c>
      <c r="X714" cm="1">
        <f t="array" ref="X714">_xlfn.IFS(W714=0,0,AND(W714&lt;0,V714&lt;50),1,AND(W714&lt;0,V714&lt;80),2,AND(W714&lt;0,V714&lt;90),3,AND(W714&lt;0,V714&lt;100),4,AND(W714&lt;0,V714&gt;100),5,AND(W714&gt;0,U714&gt;100),5,AND(W714&gt;0,U714&gt;10),4,AND(W714&gt;0,U714&gt;5),3,AND(W714&gt;0,U714&gt;2),2,AND(W714&gt;0,U714&gt;0),1)</f>
        <v>4</v>
      </c>
      <c r="Y714" cm="1">
        <f t="array" ref="Y714">_xlfn.IFS(W714=0,0,AND(W714&lt;0,X714=1),11,AND(W714&gt;0,X714=1),12,AND(W714&lt;0,X714=2),11,AND(W714&gt;0,X714=2),22,AND(W714&lt;0,X714=3),11,AND(W714&gt;0,X714=3),32,AND(W714&lt;0,X714=4),41,AND(W714&gt;0,X714=4),42,AND(W714&lt;0,X714=5),51,AND(W714&gt;0,X714=5),52)</f>
        <v>42</v>
      </c>
      <c r="Z714">
        <f t="shared" si="160"/>
        <v>0</v>
      </c>
      <c r="AA714">
        <f t="shared" si="161"/>
        <v>0</v>
      </c>
      <c r="AB714">
        <v>1</v>
      </c>
      <c r="AC714">
        <f t="shared" si="162"/>
        <v>0</v>
      </c>
    </row>
    <row r="715" spans="1:29" x14ac:dyDescent="0.25">
      <c r="A715" t="s">
        <v>3636</v>
      </c>
      <c r="B715" t="s">
        <v>671</v>
      </c>
      <c r="C715" t="s">
        <v>6100</v>
      </c>
      <c r="E715" t="s">
        <v>6117</v>
      </c>
      <c r="F715" t="s">
        <v>6118</v>
      </c>
      <c r="G715">
        <v>0</v>
      </c>
      <c r="H715">
        <v>0</v>
      </c>
      <c r="I715">
        <v>419385</v>
      </c>
      <c r="J715">
        <f t="shared" si="155"/>
        <v>419385</v>
      </c>
      <c r="K715">
        <v>0</v>
      </c>
      <c r="L715">
        <v>0</v>
      </c>
      <c r="M715">
        <v>24998</v>
      </c>
      <c r="N715">
        <f t="shared" si="156"/>
        <v>24998</v>
      </c>
      <c r="O715">
        <f t="shared" si="157"/>
        <v>1.3298611111111112E-2</v>
      </c>
      <c r="P715">
        <f t="shared" si="158"/>
        <v>7.926813800101471E-4</v>
      </c>
      <c r="Q715" s="42">
        <f t="shared" si="159"/>
        <v>-1.2505929731100965E-2</v>
      </c>
      <c r="R715" s="50">
        <f>Q715*(-1)</f>
        <v>1.2505929731100965E-2</v>
      </c>
      <c r="S715" s="42">
        <v>0.22997901570000001</v>
      </c>
      <c r="T715" s="42">
        <v>0.61150873260000005</v>
      </c>
      <c r="U715">
        <v>-888</v>
      </c>
      <c r="V715">
        <f>((R715)/(T715-S715))*100</f>
        <v>3.2778389669653971</v>
      </c>
      <c r="W715" cm="1">
        <f t="array" ref="W715">_xlfn.IFS(Q715&lt;0,-1,Q715=0,0,Q715&gt;0,1)</f>
        <v>-1</v>
      </c>
      <c r="X715" cm="1">
        <f t="array" ref="X715">_xlfn.IFS(W715=0,0,AND(W715&lt;0,V715&lt;50),1,AND(W715&lt;0,V715&lt;80),2,AND(W715&lt;0,V715&lt;90),3,AND(W715&lt;0,V715&lt;100),4,AND(W715&lt;0,V715&gt;100),5,AND(W715&gt;0,U715&gt;100),5,AND(W715&gt;0,U715&gt;10),4,AND(W715&gt;0,U715&gt;5),3,AND(W715&gt;0,U715&gt;2),2,AND(W715&gt;0,U715&gt;0),1)</f>
        <v>1</v>
      </c>
      <c r="Y715" cm="1">
        <f t="array" ref="Y715">_xlfn.IFS(W715=0,0,AND(W715&lt;0,X715=1),11,AND(W715&gt;0,X715=1),12,AND(W715&lt;0,X715=2),11,AND(W715&gt;0,X715=2),22,AND(W715&lt;0,X715=3),11,AND(W715&gt;0,X715=3),32,AND(W715&lt;0,X715=4),41,AND(W715&gt;0,X715=4),42,AND(W715&lt;0,X715=5),51,AND(W715&gt;0,X715=5),52)</f>
        <v>11</v>
      </c>
      <c r="Z715">
        <f t="shared" si="160"/>
        <v>1</v>
      </c>
      <c r="AA715">
        <f t="shared" si="161"/>
        <v>1</v>
      </c>
      <c r="AB715">
        <v>0</v>
      </c>
      <c r="AC715">
        <f t="shared" si="162"/>
        <v>1</v>
      </c>
    </row>
    <row r="716" spans="1:29" x14ac:dyDescent="0.25">
      <c r="A716" t="s">
        <v>5285</v>
      </c>
      <c r="B716" t="s">
        <v>601</v>
      </c>
      <c r="C716" t="s">
        <v>6100</v>
      </c>
      <c r="E716" t="s">
        <v>6117</v>
      </c>
      <c r="F716" t="s">
        <v>6118</v>
      </c>
      <c r="G716">
        <v>0</v>
      </c>
      <c r="H716">
        <v>0</v>
      </c>
      <c r="I716">
        <v>0</v>
      </c>
      <c r="J716">
        <f t="shared" si="155"/>
        <v>0</v>
      </c>
      <c r="K716">
        <v>0</v>
      </c>
      <c r="L716">
        <v>0</v>
      </c>
      <c r="M716">
        <v>0</v>
      </c>
      <c r="N716">
        <f t="shared" si="156"/>
        <v>0</v>
      </c>
      <c r="O716">
        <f t="shared" si="157"/>
        <v>0</v>
      </c>
      <c r="P716">
        <f t="shared" si="158"/>
        <v>0</v>
      </c>
      <c r="Q716" s="42">
        <f t="shared" si="159"/>
        <v>0</v>
      </c>
      <c r="R716" s="50">
        <f>Q716</f>
        <v>0</v>
      </c>
      <c r="S716" s="42">
        <v>1.6780184612900002E-2</v>
      </c>
      <c r="T716" s="42">
        <v>4.8584187584000002E-2</v>
      </c>
      <c r="U716">
        <f>(Q716/T716)*100</f>
        <v>0</v>
      </c>
      <c r="V716">
        <f>((R716)/(T716-S716))*100</f>
        <v>0</v>
      </c>
      <c r="W716" cm="1">
        <f t="array" ref="W716">_xlfn.IFS(Q716&lt;0,-1,Q716=0,0,Q716&gt;0,1)</f>
        <v>0</v>
      </c>
      <c r="X716" cm="1">
        <f t="array" ref="X716">_xlfn.IFS(W716=0,0,AND(W716&lt;0,V716&lt;50),1,AND(W716&lt;0,V716&lt;80),2,AND(W716&lt;0,V716&lt;90),3,AND(W716&lt;0,V716&lt;100),4,AND(W716&lt;0,V716&gt;100),5,AND(W716&gt;0,U716&gt;100),5,AND(W716&gt;0,U716&gt;10),4,AND(W716&gt;0,U716&gt;5),3,AND(W716&gt;0,U716&gt;2),2,AND(W716&gt;0,U716&gt;0),1)</f>
        <v>0</v>
      </c>
      <c r="Y716" cm="1">
        <f t="array" ref="Y716">_xlfn.IFS(W716=0,0,AND(W716&lt;0,X716=1),11,AND(W716&gt;0,X716=1),12,AND(W716&lt;0,X716=2),11,AND(W716&gt;0,X716=2),22,AND(W716&lt;0,X716=3),11,AND(W716&gt;0,X716=3),32,AND(W716&lt;0,X716=4),41,AND(W716&gt;0,X716=4),42,AND(W716&lt;0,X716=5),51,AND(W716&gt;0,X716=5),52)</f>
        <v>0</v>
      </c>
      <c r="Z716">
        <f t="shared" si="160"/>
        <v>1</v>
      </c>
      <c r="AA716">
        <f t="shared" si="161"/>
        <v>1</v>
      </c>
      <c r="AB716">
        <v>0</v>
      </c>
      <c r="AC716">
        <f t="shared" si="162"/>
        <v>1</v>
      </c>
    </row>
    <row r="717" spans="1:29" x14ac:dyDescent="0.25">
      <c r="A717" t="s">
        <v>3423</v>
      </c>
      <c r="B717" t="s">
        <v>672</v>
      </c>
      <c r="C717" t="s">
        <v>6100</v>
      </c>
      <c r="E717" t="s">
        <v>6117</v>
      </c>
      <c r="F717" t="s">
        <v>6118</v>
      </c>
      <c r="G717">
        <v>0</v>
      </c>
      <c r="H717">
        <v>0</v>
      </c>
      <c r="I717">
        <v>0</v>
      </c>
      <c r="J717">
        <f t="shared" si="155"/>
        <v>0</v>
      </c>
      <c r="K717">
        <v>0</v>
      </c>
      <c r="L717">
        <v>0</v>
      </c>
      <c r="M717">
        <v>20515</v>
      </c>
      <c r="N717">
        <f t="shared" si="156"/>
        <v>20515</v>
      </c>
      <c r="O717">
        <f t="shared" si="157"/>
        <v>0</v>
      </c>
      <c r="P717">
        <f t="shared" si="158"/>
        <v>6.5052638254693045E-4</v>
      </c>
      <c r="Q717" s="42">
        <f t="shared" si="159"/>
        <v>6.5052638254693045E-4</v>
      </c>
      <c r="R717" s="50">
        <f>Q717</f>
        <v>6.5052638254693045E-4</v>
      </c>
      <c r="S717" s="42">
        <v>9.0000000000000008E-4</v>
      </c>
      <c r="T717" s="42">
        <v>4.0000000000000001E-3</v>
      </c>
      <c r="U717">
        <f>(Q717/T717)*100</f>
        <v>16.263159563673259</v>
      </c>
      <c r="V717">
        <v>-888</v>
      </c>
      <c r="W717" cm="1">
        <f t="array" ref="W717">_xlfn.IFS(Q717&lt;0,-1,Q717=0,0,Q717&gt;0,1)</f>
        <v>1</v>
      </c>
      <c r="X717" cm="1">
        <f t="array" ref="X717">_xlfn.IFS(W717=0,0,AND(W717&lt;0,V717&lt;50),1,AND(W717&lt;0,V717&lt;80),2,AND(W717&lt;0,V717&lt;90),3,AND(W717&lt;0,V717&lt;100),4,AND(W717&lt;0,V717&gt;100),5,AND(W717&gt;0,U717&gt;100),5,AND(W717&gt;0,U717&gt;10),4,AND(W717&gt;0,U717&gt;5),3,AND(W717&gt;0,U717&gt;2),2,AND(W717&gt;0,U717&gt;0),1)</f>
        <v>4</v>
      </c>
      <c r="Y717" cm="1">
        <f t="array" ref="Y717">_xlfn.IFS(W717=0,0,AND(W717&lt;0,X717=1),11,AND(W717&gt;0,X717=1),12,AND(W717&lt;0,X717=2),11,AND(W717&gt;0,X717=2),22,AND(W717&lt;0,X717=3),11,AND(W717&gt;0,X717=3),32,AND(W717&lt;0,X717=4),41,AND(W717&gt;0,X717=4),42,AND(W717&lt;0,X717=5),51,AND(W717&gt;0,X717=5),52)</f>
        <v>42</v>
      </c>
      <c r="Z717">
        <f t="shared" si="160"/>
        <v>0</v>
      </c>
      <c r="AA717">
        <f t="shared" si="161"/>
        <v>0</v>
      </c>
      <c r="AB717">
        <v>1</v>
      </c>
      <c r="AC717">
        <f t="shared" si="162"/>
        <v>0</v>
      </c>
    </row>
    <row r="718" spans="1:29" x14ac:dyDescent="0.25">
      <c r="A718" t="s">
        <v>3605</v>
      </c>
      <c r="B718" t="s">
        <v>673</v>
      </c>
      <c r="C718" t="s">
        <v>6100</v>
      </c>
      <c r="E718" t="s">
        <v>6117</v>
      </c>
      <c r="F718" t="s">
        <v>6118</v>
      </c>
      <c r="G718">
        <v>0</v>
      </c>
      <c r="H718">
        <v>0</v>
      </c>
      <c r="I718">
        <v>1386</v>
      </c>
      <c r="J718">
        <f t="shared" si="155"/>
        <v>1386</v>
      </c>
      <c r="K718">
        <v>0</v>
      </c>
      <c r="L718">
        <v>0</v>
      </c>
      <c r="M718">
        <v>26659</v>
      </c>
      <c r="N718">
        <f t="shared" si="156"/>
        <v>26659</v>
      </c>
      <c r="O718">
        <f t="shared" si="157"/>
        <v>4.3949771689497719E-5</v>
      </c>
      <c r="P718">
        <f t="shared" si="158"/>
        <v>8.4535134449518015E-4</v>
      </c>
      <c r="Q718" s="42">
        <f t="shared" si="159"/>
        <v>8.0140157280568242E-4</v>
      </c>
      <c r="R718" s="50">
        <f>Q718</f>
        <v>8.0140157280568242E-4</v>
      </c>
      <c r="S718" s="42">
        <v>9.0000000000000008E-4</v>
      </c>
      <c r="T718" s="42">
        <v>2E-3</v>
      </c>
      <c r="U718">
        <f>(Q718/T718)*100</f>
        <v>40.070078640284116</v>
      </c>
      <c r="V718">
        <v>-888</v>
      </c>
      <c r="W718" cm="1">
        <f t="array" ref="W718">_xlfn.IFS(Q718&lt;0,-1,Q718=0,0,Q718&gt;0,1)</f>
        <v>1</v>
      </c>
      <c r="X718" cm="1">
        <f t="array" ref="X718">_xlfn.IFS(W718=0,0,AND(W718&lt;0,V718&lt;50),1,AND(W718&lt;0,V718&lt;80),2,AND(W718&lt;0,V718&lt;90),3,AND(W718&lt;0,V718&lt;100),4,AND(W718&lt;0,V718&gt;100),5,AND(W718&gt;0,U718&gt;100),5,AND(W718&gt;0,U718&gt;10),4,AND(W718&gt;0,U718&gt;5),3,AND(W718&gt;0,U718&gt;2),2,AND(W718&gt;0,U718&gt;0),1)</f>
        <v>4</v>
      </c>
      <c r="Y718" cm="1">
        <f t="array" ref="Y718">_xlfn.IFS(W718=0,0,AND(W718&lt;0,X718=1),11,AND(W718&gt;0,X718=1),12,AND(W718&lt;0,X718=2),11,AND(W718&gt;0,X718=2),22,AND(W718&lt;0,X718=3),11,AND(W718&gt;0,X718=3),32,AND(W718&lt;0,X718=4),41,AND(W718&gt;0,X718=4),42,AND(W718&lt;0,X718=5),51,AND(W718&gt;0,X718=5),52)</f>
        <v>42</v>
      </c>
      <c r="Z718">
        <f t="shared" si="160"/>
        <v>0</v>
      </c>
      <c r="AA718">
        <f t="shared" si="161"/>
        <v>0</v>
      </c>
      <c r="AB718">
        <v>1</v>
      </c>
      <c r="AC718">
        <f t="shared" si="162"/>
        <v>0</v>
      </c>
    </row>
    <row r="719" spans="1:29" x14ac:dyDescent="0.25">
      <c r="A719" t="s">
        <v>3741</v>
      </c>
      <c r="B719" t="s">
        <v>674</v>
      </c>
      <c r="C719" t="s">
        <v>6100</v>
      </c>
      <c r="E719" t="s">
        <v>6117</v>
      </c>
      <c r="F719" t="s">
        <v>6118</v>
      </c>
      <c r="G719">
        <v>0</v>
      </c>
      <c r="H719">
        <v>49159.512101474997</v>
      </c>
      <c r="I719">
        <v>315360</v>
      </c>
      <c r="J719">
        <f t="shared" si="155"/>
        <v>364519.51210147497</v>
      </c>
      <c r="K719">
        <v>0</v>
      </c>
      <c r="L719">
        <v>0</v>
      </c>
      <c r="M719">
        <v>147874</v>
      </c>
      <c r="N719">
        <f t="shared" si="156"/>
        <v>147874</v>
      </c>
      <c r="O719">
        <f t="shared" si="157"/>
        <v>1.1558837902761129E-2</v>
      </c>
      <c r="P719">
        <f t="shared" si="158"/>
        <v>4.6890537798072044E-3</v>
      </c>
      <c r="Q719" s="42">
        <f t="shared" si="159"/>
        <v>-6.8697841229539243E-3</v>
      </c>
      <c r="R719" s="50">
        <f>Q719*(-1)</f>
        <v>6.8697841229539243E-3</v>
      </c>
      <c r="S719" s="42">
        <v>0.34165674280000002</v>
      </c>
      <c r="T719" s="42">
        <v>0.90665263929999995</v>
      </c>
      <c r="U719">
        <v>-888</v>
      </c>
      <c r="V719">
        <f>((R719)/(T719-S719))*100</f>
        <v>1.2158998260890777</v>
      </c>
      <c r="W719" cm="1">
        <f t="array" ref="W719">_xlfn.IFS(Q719&lt;0,-1,Q719=0,0,Q719&gt;0,1)</f>
        <v>-1</v>
      </c>
      <c r="X719" cm="1">
        <f t="array" ref="X719">_xlfn.IFS(W719=0,0,AND(W719&lt;0,V719&lt;50),1,AND(W719&lt;0,V719&lt;80),2,AND(W719&lt;0,V719&lt;90),3,AND(W719&lt;0,V719&lt;100),4,AND(W719&lt;0,V719&gt;100),5,AND(W719&gt;0,U719&gt;100),5,AND(W719&gt;0,U719&gt;10),4,AND(W719&gt;0,U719&gt;5),3,AND(W719&gt;0,U719&gt;2),2,AND(W719&gt;0,U719&gt;0),1)</f>
        <v>1</v>
      </c>
      <c r="Y719" cm="1">
        <f t="array" ref="Y719">_xlfn.IFS(W719=0,0,AND(W719&lt;0,X719=1),11,AND(W719&gt;0,X719=1),12,AND(W719&lt;0,X719=2),11,AND(W719&gt;0,X719=2),22,AND(W719&lt;0,X719=3),11,AND(W719&gt;0,X719=3),32,AND(W719&lt;0,X719=4),41,AND(W719&gt;0,X719=4),42,AND(W719&lt;0,X719=5),51,AND(W719&gt;0,X719=5),52)</f>
        <v>11</v>
      </c>
      <c r="Z719">
        <f t="shared" si="160"/>
        <v>1</v>
      </c>
      <c r="AA719">
        <f t="shared" si="161"/>
        <v>1</v>
      </c>
      <c r="AB719">
        <v>1</v>
      </c>
      <c r="AC719">
        <f t="shared" si="162"/>
        <v>2</v>
      </c>
    </row>
    <row r="720" spans="1:29" x14ac:dyDescent="0.25">
      <c r="A720" t="s">
        <v>5583</v>
      </c>
      <c r="B720" t="s">
        <v>675</v>
      </c>
      <c r="C720" t="s">
        <v>6100</v>
      </c>
      <c r="E720" t="s">
        <v>6117</v>
      </c>
      <c r="F720" t="s">
        <v>6118</v>
      </c>
      <c r="G720">
        <v>0</v>
      </c>
      <c r="H720">
        <v>0</v>
      </c>
      <c r="I720">
        <v>0</v>
      </c>
      <c r="J720">
        <f t="shared" si="155"/>
        <v>0</v>
      </c>
      <c r="K720">
        <v>0</v>
      </c>
      <c r="L720">
        <v>0</v>
      </c>
      <c r="M720">
        <v>0</v>
      </c>
      <c r="N720">
        <f t="shared" si="156"/>
        <v>0</v>
      </c>
      <c r="O720">
        <f t="shared" si="157"/>
        <v>0</v>
      </c>
      <c r="P720">
        <f t="shared" si="158"/>
        <v>0</v>
      </c>
      <c r="Q720" s="42">
        <f t="shared" si="159"/>
        <v>0</v>
      </c>
      <c r="R720" s="50">
        <f>Q720</f>
        <v>0</v>
      </c>
      <c r="S720" s="42">
        <v>9.0000000000000008E-4</v>
      </c>
      <c r="T720" s="42">
        <v>1E-3</v>
      </c>
      <c r="U720">
        <f>(Q720/T720)*100</f>
        <v>0</v>
      </c>
      <c r="V720">
        <f>((R720)/(T720-S720))*100</f>
        <v>0</v>
      </c>
      <c r="W720" cm="1">
        <f t="array" ref="W720">_xlfn.IFS(Q720&lt;0,-1,Q720=0,0,Q720&gt;0,1)</f>
        <v>0</v>
      </c>
      <c r="X720" cm="1">
        <f t="array" ref="X720">_xlfn.IFS(W720=0,0,AND(W720&lt;0,V720&lt;50),1,AND(W720&lt;0,V720&lt;80),2,AND(W720&lt;0,V720&lt;90),3,AND(W720&lt;0,V720&lt;100),4,AND(W720&lt;0,V720&gt;100),5,AND(W720&gt;0,U720&gt;100),5,AND(W720&gt;0,U720&gt;10),4,AND(W720&gt;0,U720&gt;5),3,AND(W720&gt;0,U720&gt;2),2,AND(W720&gt;0,U720&gt;0),1)</f>
        <v>0</v>
      </c>
      <c r="Y720" cm="1">
        <f t="array" ref="Y720">_xlfn.IFS(W720=0,0,AND(W720&lt;0,X720=1),11,AND(W720&gt;0,X720=1),12,AND(W720&lt;0,X720=2),11,AND(W720&gt;0,X720=2),22,AND(W720&lt;0,X720=3),11,AND(W720&gt;0,X720=3),32,AND(W720&lt;0,X720=4),41,AND(W720&gt;0,X720=4),42,AND(W720&lt;0,X720=5),51,AND(W720&gt;0,X720=5),52)</f>
        <v>0</v>
      </c>
      <c r="Z720">
        <f t="shared" si="160"/>
        <v>0</v>
      </c>
      <c r="AA720">
        <f t="shared" si="161"/>
        <v>0</v>
      </c>
      <c r="AB720">
        <v>1</v>
      </c>
      <c r="AC720">
        <f t="shared" si="162"/>
        <v>0</v>
      </c>
    </row>
    <row r="721" spans="1:29" x14ac:dyDescent="0.25">
      <c r="A721" t="s">
        <v>3151</v>
      </c>
      <c r="B721" t="s">
        <v>676</v>
      </c>
      <c r="C721" t="s">
        <v>6100</v>
      </c>
      <c r="E721" t="s">
        <v>6117</v>
      </c>
      <c r="F721" t="s">
        <v>6118</v>
      </c>
      <c r="G721">
        <v>0</v>
      </c>
      <c r="H721">
        <v>0</v>
      </c>
      <c r="I721">
        <v>0</v>
      </c>
      <c r="J721">
        <f t="shared" si="155"/>
        <v>0</v>
      </c>
      <c r="K721">
        <v>0</v>
      </c>
      <c r="L721">
        <v>0</v>
      </c>
      <c r="M721">
        <v>5032</v>
      </c>
      <c r="N721">
        <f t="shared" si="156"/>
        <v>5032</v>
      </c>
      <c r="O721">
        <f t="shared" si="157"/>
        <v>0</v>
      </c>
      <c r="P721">
        <f t="shared" si="158"/>
        <v>1.595636732623034E-4</v>
      </c>
      <c r="Q721" s="42">
        <f t="shared" si="159"/>
        <v>1.595636732623034E-4</v>
      </c>
      <c r="R721" s="50">
        <f>Q721</f>
        <v>1.595636732623034E-4</v>
      </c>
      <c r="S721" s="42">
        <v>0.12262326129999999</v>
      </c>
      <c r="T721" s="42">
        <v>0.32602678029999999</v>
      </c>
      <c r="U721">
        <f>(Q721/T721)*100</f>
        <v>4.8941891557337018E-2</v>
      </c>
      <c r="V721">
        <v>-888</v>
      </c>
      <c r="W721" cm="1">
        <f t="array" ref="W721">_xlfn.IFS(Q721&lt;0,-1,Q721=0,0,Q721&gt;0,1)</f>
        <v>1</v>
      </c>
      <c r="X721" cm="1">
        <f t="array" ref="X721">_xlfn.IFS(W721=0,0,AND(W721&lt;0,V721&lt;50),1,AND(W721&lt;0,V721&lt;80),2,AND(W721&lt;0,V721&lt;90),3,AND(W721&lt;0,V721&lt;100),4,AND(W721&lt;0,V721&gt;100),5,AND(W721&gt;0,U721&gt;100),5,AND(W721&gt;0,U721&gt;10),4,AND(W721&gt;0,U721&gt;5),3,AND(W721&gt;0,U721&gt;2),2,AND(W721&gt;0,U721&gt;0),1)</f>
        <v>1</v>
      </c>
      <c r="Y721" cm="1">
        <f t="array" ref="Y721">_xlfn.IFS(W721=0,0,AND(W721&lt;0,X721=1),11,AND(W721&gt;0,X721=1),12,AND(W721&lt;0,X721=2),11,AND(W721&gt;0,X721=2),22,AND(W721&lt;0,X721=3),11,AND(W721&gt;0,X721=3),32,AND(W721&lt;0,X721=4),41,AND(W721&gt;0,X721=4),42,AND(W721&lt;0,X721=5),51,AND(W721&gt;0,X721=5),52)</f>
        <v>12</v>
      </c>
      <c r="Z721">
        <f t="shared" si="160"/>
        <v>1</v>
      </c>
      <c r="AA721">
        <f t="shared" si="161"/>
        <v>1</v>
      </c>
      <c r="AB721">
        <v>1</v>
      </c>
      <c r="AC721">
        <f t="shared" si="162"/>
        <v>2</v>
      </c>
    </row>
    <row r="722" spans="1:29" x14ac:dyDescent="0.25">
      <c r="A722" t="s">
        <v>5235</v>
      </c>
      <c r="B722" t="s">
        <v>560</v>
      </c>
      <c r="C722" t="s">
        <v>6100</v>
      </c>
      <c r="E722" t="s">
        <v>6117</v>
      </c>
      <c r="F722" t="s">
        <v>6118</v>
      </c>
      <c r="G722">
        <v>0</v>
      </c>
      <c r="H722">
        <v>0</v>
      </c>
      <c r="I722">
        <v>218366.12</v>
      </c>
      <c r="J722">
        <f t="shared" si="155"/>
        <v>218366.12</v>
      </c>
      <c r="K722">
        <v>0</v>
      </c>
      <c r="L722">
        <v>0</v>
      </c>
      <c r="M722">
        <v>40326</v>
      </c>
      <c r="N722">
        <f t="shared" si="156"/>
        <v>40326</v>
      </c>
      <c r="O722">
        <f t="shared" si="157"/>
        <v>6.9243442415017759E-3</v>
      </c>
      <c r="P722">
        <f t="shared" si="158"/>
        <v>1.2787290715372908E-3</v>
      </c>
      <c r="Q722" s="42">
        <f t="shared" si="159"/>
        <v>-5.6456151699644849E-3</v>
      </c>
      <c r="R722" s="50">
        <f>Q722*(-1)</f>
        <v>5.6456151699644849E-3</v>
      </c>
      <c r="S722" s="42">
        <v>6.3087050199999994E-2</v>
      </c>
      <c r="T722" s="42">
        <v>0.16744332009999999</v>
      </c>
      <c r="U722">
        <v>-888</v>
      </c>
      <c r="V722">
        <f>((R722)/(T722-S722))*100</f>
        <v>5.4099434326029749</v>
      </c>
      <c r="W722" cm="1">
        <f t="array" ref="W722">_xlfn.IFS(Q722&lt;0,-1,Q722=0,0,Q722&gt;0,1)</f>
        <v>-1</v>
      </c>
      <c r="X722" cm="1">
        <f t="array" ref="X722">_xlfn.IFS(W722=0,0,AND(W722&lt;0,V722&lt;50),1,AND(W722&lt;0,V722&lt;80),2,AND(W722&lt;0,V722&lt;90),3,AND(W722&lt;0,V722&lt;100),4,AND(W722&lt;0,V722&gt;100),5,AND(W722&gt;0,U722&gt;100),5,AND(W722&gt;0,U722&gt;10),4,AND(W722&gt;0,U722&gt;5),3,AND(W722&gt;0,U722&gt;2),2,AND(W722&gt;0,U722&gt;0),1)</f>
        <v>1</v>
      </c>
      <c r="Y722" cm="1">
        <f t="array" ref="Y722">_xlfn.IFS(W722=0,0,AND(W722&lt;0,X722=1),11,AND(W722&gt;0,X722=1),12,AND(W722&lt;0,X722=2),11,AND(W722&gt;0,X722=2),22,AND(W722&lt;0,X722=3),11,AND(W722&gt;0,X722=3),32,AND(W722&lt;0,X722=4),41,AND(W722&gt;0,X722=4),42,AND(W722&lt;0,X722=5),51,AND(W722&gt;0,X722=5),52)</f>
        <v>11</v>
      </c>
      <c r="Z722">
        <f t="shared" si="160"/>
        <v>1</v>
      </c>
      <c r="AA722">
        <f t="shared" si="161"/>
        <v>1</v>
      </c>
      <c r="AB722">
        <v>0</v>
      </c>
      <c r="AC722">
        <f t="shared" si="162"/>
        <v>1</v>
      </c>
    </row>
    <row r="723" spans="1:29" x14ac:dyDescent="0.25">
      <c r="A723" t="s">
        <v>3100</v>
      </c>
      <c r="B723" t="s">
        <v>640</v>
      </c>
      <c r="C723" t="s">
        <v>6100</v>
      </c>
      <c r="E723" t="s">
        <v>6117</v>
      </c>
      <c r="F723" t="s">
        <v>6118</v>
      </c>
      <c r="G723">
        <v>0</v>
      </c>
      <c r="H723">
        <v>0</v>
      </c>
      <c r="I723">
        <v>0</v>
      </c>
      <c r="J723">
        <f t="shared" si="155"/>
        <v>0</v>
      </c>
      <c r="K723">
        <v>0</v>
      </c>
      <c r="L723">
        <v>0</v>
      </c>
      <c r="M723">
        <v>1672</v>
      </c>
      <c r="N723">
        <f t="shared" si="156"/>
        <v>1672</v>
      </c>
      <c r="O723">
        <f t="shared" si="157"/>
        <v>0</v>
      </c>
      <c r="P723">
        <f t="shared" si="158"/>
        <v>5.3018772196854392E-5</v>
      </c>
      <c r="Q723" s="42">
        <f t="shared" si="159"/>
        <v>5.3018772196854392E-5</v>
      </c>
      <c r="R723" s="50">
        <f>Q723</f>
        <v>5.3018772196854392E-5</v>
      </c>
      <c r="S723" s="42">
        <v>9.3736872700000001E-2</v>
      </c>
      <c r="T723" s="42">
        <v>0.25033457129999998</v>
      </c>
      <c r="U723">
        <f>(Q723/T723)*100</f>
        <v>2.1179165115519306E-2</v>
      </c>
      <c r="V723">
        <v>-888</v>
      </c>
      <c r="W723" cm="1">
        <f t="array" ref="W723">_xlfn.IFS(Q723&lt;0,-1,Q723=0,0,Q723&gt;0,1)</f>
        <v>1</v>
      </c>
      <c r="X723" cm="1">
        <f t="array" ref="X723">_xlfn.IFS(W723=0,0,AND(W723&lt;0,V723&lt;50),1,AND(W723&lt;0,V723&lt;80),2,AND(W723&lt;0,V723&lt;90),3,AND(W723&lt;0,V723&lt;100),4,AND(W723&lt;0,V723&gt;100),5,AND(W723&gt;0,U723&gt;100),5,AND(W723&gt;0,U723&gt;10),4,AND(W723&gt;0,U723&gt;5),3,AND(W723&gt;0,U723&gt;2),2,AND(W723&gt;0,U723&gt;0),1)</f>
        <v>1</v>
      </c>
      <c r="Y723" cm="1">
        <f t="array" ref="Y723">_xlfn.IFS(W723=0,0,AND(W723&lt;0,X723=1),11,AND(W723&gt;0,X723=1),12,AND(W723&lt;0,X723=2),11,AND(W723&gt;0,X723=2),22,AND(W723&lt;0,X723=3),11,AND(W723&gt;0,X723=3),32,AND(W723&lt;0,X723=4),41,AND(W723&gt;0,X723=4),42,AND(W723&lt;0,X723=5),51,AND(W723&gt;0,X723=5),52)</f>
        <v>12</v>
      </c>
      <c r="Z723">
        <f t="shared" si="160"/>
        <v>1</v>
      </c>
      <c r="AA723">
        <f t="shared" si="161"/>
        <v>1</v>
      </c>
      <c r="AB723">
        <v>1</v>
      </c>
      <c r="AC723">
        <f t="shared" si="162"/>
        <v>2</v>
      </c>
    </row>
    <row r="724" spans="1:29" x14ac:dyDescent="0.25">
      <c r="A724" t="s">
        <v>5582</v>
      </c>
      <c r="B724" t="s">
        <v>677</v>
      </c>
      <c r="C724" t="s">
        <v>6100</v>
      </c>
      <c r="E724" t="s">
        <v>6117</v>
      </c>
      <c r="F724" t="s">
        <v>6118</v>
      </c>
      <c r="G724">
        <v>0</v>
      </c>
      <c r="H724">
        <v>0</v>
      </c>
      <c r="I724">
        <v>0</v>
      </c>
      <c r="J724">
        <f t="shared" si="155"/>
        <v>0</v>
      </c>
      <c r="K724">
        <v>0</v>
      </c>
      <c r="L724">
        <v>0</v>
      </c>
      <c r="M724">
        <v>0</v>
      </c>
      <c r="N724">
        <f t="shared" si="156"/>
        <v>0</v>
      </c>
      <c r="O724">
        <f t="shared" si="157"/>
        <v>0</v>
      </c>
      <c r="P724">
        <f t="shared" si="158"/>
        <v>0</v>
      </c>
      <c r="Q724" s="42">
        <f t="shared" si="159"/>
        <v>0</v>
      </c>
      <c r="R724" s="50">
        <f>Q724</f>
        <v>0</v>
      </c>
      <c r="S724" s="42">
        <v>9.0000000000000008E-4</v>
      </c>
      <c r="T724" s="42">
        <v>1E-3</v>
      </c>
      <c r="U724">
        <f>(Q724/T724)*100</f>
        <v>0</v>
      </c>
      <c r="V724">
        <f>((R724)/(T724-S724))*100</f>
        <v>0</v>
      </c>
      <c r="W724" cm="1">
        <f t="array" ref="W724">_xlfn.IFS(Q724&lt;0,-1,Q724=0,0,Q724&gt;0,1)</f>
        <v>0</v>
      </c>
      <c r="X724" cm="1">
        <f t="array" ref="X724">_xlfn.IFS(W724=0,0,AND(W724&lt;0,V724&lt;50),1,AND(W724&lt;0,V724&lt;80),2,AND(W724&lt;0,V724&lt;90),3,AND(W724&lt;0,V724&lt;100),4,AND(W724&lt;0,V724&gt;100),5,AND(W724&gt;0,U724&gt;100),5,AND(W724&gt;0,U724&gt;10),4,AND(W724&gt;0,U724&gt;5),3,AND(W724&gt;0,U724&gt;2),2,AND(W724&gt;0,U724&gt;0),1)</f>
        <v>0</v>
      </c>
      <c r="Y724" cm="1">
        <f t="array" ref="Y724">_xlfn.IFS(W724=0,0,AND(W724&lt;0,X724=1),11,AND(W724&gt;0,X724=1),12,AND(W724&lt;0,X724=2),11,AND(W724&gt;0,X724=2),22,AND(W724&lt;0,X724=3),11,AND(W724&gt;0,X724=3),32,AND(W724&lt;0,X724=4),41,AND(W724&gt;0,X724=4),42,AND(W724&lt;0,X724=5),51,AND(W724&gt;0,X724=5),52)</f>
        <v>0</v>
      </c>
      <c r="Z724">
        <f t="shared" si="160"/>
        <v>0</v>
      </c>
      <c r="AA724">
        <f t="shared" si="161"/>
        <v>0</v>
      </c>
      <c r="AB724">
        <v>1</v>
      </c>
      <c r="AC724">
        <f t="shared" si="162"/>
        <v>0</v>
      </c>
    </row>
    <row r="725" spans="1:29" x14ac:dyDescent="0.25">
      <c r="A725" t="s">
        <v>3639</v>
      </c>
      <c r="B725" t="s">
        <v>678</v>
      </c>
      <c r="C725" t="s">
        <v>6100</v>
      </c>
      <c r="E725" t="s">
        <v>6117</v>
      </c>
      <c r="F725" t="s">
        <v>6118</v>
      </c>
      <c r="G725">
        <v>0</v>
      </c>
      <c r="H725">
        <v>0</v>
      </c>
      <c r="I725">
        <v>174335.99999999997</v>
      </c>
      <c r="J725">
        <f t="shared" si="155"/>
        <v>174335.99999999997</v>
      </c>
      <c r="K725">
        <v>0</v>
      </c>
      <c r="L725">
        <v>0</v>
      </c>
      <c r="M725">
        <v>66919</v>
      </c>
      <c r="N725">
        <f t="shared" si="156"/>
        <v>66919</v>
      </c>
      <c r="O725">
        <f t="shared" si="157"/>
        <v>5.5281582952815822E-3</v>
      </c>
      <c r="P725">
        <f t="shared" si="158"/>
        <v>2.1219875697615423E-3</v>
      </c>
      <c r="Q725" s="42">
        <f t="shared" si="159"/>
        <v>-3.4061707255200399E-3</v>
      </c>
      <c r="R725" s="50">
        <f>Q725*(-1)</f>
        <v>3.4061707255200399E-3</v>
      </c>
      <c r="S725" s="42">
        <v>3.1304806089999998E-2</v>
      </c>
      <c r="T725" s="42">
        <v>0.11583273951999999</v>
      </c>
      <c r="U725">
        <v>-888</v>
      </c>
      <c r="V725">
        <f>((R725)/(T725-S725))*100</f>
        <v>4.0296391823429447</v>
      </c>
      <c r="W725" cm="1">
        <f t="array" ref="W725">_xlfn.IFS(Q725&lt;0,-1,Q725=0,0,Q725&gt;0,1)</f>
        <v>-1</v>
      </c>
      <c r="X725" cm="1">
        <f t="array" ref="X725">_xlfn.IFS(W725=0,0,AND(W725&lt;0,V725&lt;50),1,AND(W725&lt;0,V725&lt;80),2,AND(W725&lt;0,V725&lt;90),3,AND(W725&lt;0,V725&lt;100),4,AND(W725&lt;0,V725&gt;100),5,AND(W725&gt;0,U725&gt;100),5,AND(W725&gt;0,U725&gt;10),4,AND(W725&gt;0,U725&gt;5),3,AND(W725&gt;0,U725&gt;2),2,AND(W725&gt;0,U725&gt;0),1)</f>
        <v>1</v>
      </c>
      <c r="Y725" cm="1">
        <f t="array" ref="Y725">_xlfn.IFS(W725=0,0,AND(W725&lt;0,X725=1),11,AND(W725&gt;0,X725=1),12,AND(W725&lt;0,X725=2),11,AND(W725&gt;0,X725=2),22,AND(W725&lt;0,X725=3),11,AND(W725&gt;0,X725=3),32,AND(W725&lt;0,X725=4),41,AND(W725&gt;0,X725=4),42,AND(W725&lt;0,X725=5),51,AND(W725&gt;0,X725=5),52)</f>
        <v>11</v>
      </c>
      <c r="Z725">
        <f t="shared" si="160"/>
        <v>1</v>
      </c>
      <c r="AA725">
        <f t="shared" si="161"/>
        <v>1</v>
      </c>
      <c r="AB725">
        <v>0</v>
      </c>
      <c r="AC725">
        <f t="shared" si="162"/>
        <v>1</v>
      </c>
    </row>
    <row r="726" spans="1:29" x14ac:dyDescent="0.25">
      <c r="A726" t="s">
        <v>3399</v>
      </c>
      <c r="B726" t="s">
        <v>679</v>
      </c>
      <c r="C726" t="s">
        <v>6100</v>
      </c>
      <c r="E726" t="s">
        <v>6117</v>
      </c>
      <c r="F726" t="s">
        <v>6118</v>
      </c>
      <c r="G726">
        <v>0</v>
      </c>
      <c r="H726">
        <v>0</v>
      </c>
      <c r="I726">
        <v>0</v>
      </c>
      <c r="J726">
        <f t="shared" si="155"/>
        <v>0</v>
      </c>
      <c r="K726">
        <v>0</v>
      </c>
      <c r="L726">
        <v>0</v>
      </c>
      <c r="M726">
        <v>10014.9</v>
      </c>
      <c r="N726">
        <f t="shared" si="156"/>
        <v>10014.9</v>
      </c>
      <c r="O726">
        <f t="shared" si="157"/>
        <v>0</v>
      </c>
      <c r="P726">
        <f t="shared" si="158"/>
        <v>3.1757039573820396E-4</v>
      </c>
      <c r="Q726" s="42">
        <f t="shared" si="159"/>
        <v>3.1757039573820396E-4</v>
      </c>
      <c r="R726" s="50">
        <f t="shared" ref="R726:R731" si="163">Q726</f>
        <v>3.1757039573820396E-4</v>
      </c>
      <c r="S726" s="42">
        <v>9.0000000000000008E-4</v>
      </c>
      <c r="T726" s="42">
        <v>2E-3</v>
      </c>
      <c r="U726">
        <f t="shared" ref="U726:U731" si="164">(Q726/T726)*100</f>
        <v>15.878519786910198</v>
      </c>
      <c r="V726">
        <v>-888</v>
      </c>
      <c r="W726" cm="1">
        <f t="array" ref="W726">_xlfn.IFS(Q726&lt;0,-1,Q726=0,0,Q726&gt;0,1)</f>
        <v>1</v>
      </c>
      <c r="X726" cm="1">
        <f t="array" ref="X726">_xlfn.IFS(W726=0,0,AND(W726&lt;0,V726&lt;50),1,AND(W726&lt;0,V726&lt;80),2,AND(W726&lt;0,V726&lt;90),3,AND(W726&lt;0,V726&lt;100),4,AND(W726&lt;0,V726&gt;100),5,AND(W726&gt;0,U726&gt;100),5,AND(W726&gt;0,U726&gt;10),4,AND(W726&gt;0,U726&gt;5),3,AND(W726&gt;0,U726&gt;2),2,AND(W726&gt;0,U726&gt;0),1)</f>
        <v>4</v>
      </c>
      <c r="Y726" cm="1">
        <f t="array" ref="Y726">_xlfn.IFS(W726=0,0,AND(W726&lt;0,X726=1),11,AND(W726&gt;0,X726=1),12,AND(W726&lt;0,X726=2),11,AND(W726&gt;0,X726=2),22,AND(W726&lt;0,X726=3),11,AND(W726&gt;0,X726=3),32,AND(W726&lt;0,X726=4),41,AND(W726&gt;0,X726=4),42,AND(W726&lt;0,X726=5),51,AND(W726&gt;0,X726=5),52)</f>
        <v>42</v>
      </c>
      <c r="Z726">
        <f t="shared" si="160"/>
        <v>0</v>
      </c>
      <c r="AA726">
        <f t="shared" si="161"/>
        <v>0</v>
      </c>
      <c r="AB726">
        <v>1</v>
      </c>
      <c r="AC726">
        <f t="shared" si="162"/>
        <v>0</v>
      </c>
    </row>
    <row r="727" spans="1:29" x14ac:dyDescent="0.25">
      <c r="A727" t="s">
        <v>4142</v>
      </c>
      <c r="B727" t="s">
        <v>680</v>
      </c>
      <c r="C727" t="s">
        <v>6100</v>
      </c>
      <c r="E727" t="s">
        <v>6117</v>
      </c>
      <c r="F727" t="s">
        <v>6118</v>
      </c>
      <c r="G727">
        <v>0</v>
      </c>
      <c r="H727">
        <v>0</v>
      </c>
      <c r="I727">
        <v>0</v>
      </c>
      <c r="J727">
        <f t="shared" si="155"/>
        <v>0</v>
      </c>
      <c r="K727">
        <v>0</v>
      </c>
      <c r="L727">
        <v>0</v>
      </c>
      <c r="M727">
        <v>381526.6</v>
      </c>
      <c r="N727">
        <f t="shared" si="156"/>
        <v>381526.6</v>
      </c>
      <c r="O727">
        <f t="shared" si="157"/>
        <v>0</v>
      </c>
      <c r="P727">
        <f t="shared" si="158"/>
        <v>1.2098129122272957E-2</v>
      </c>
      <c r="Q727" s="42">
        <f t="shared" si="159"/>
        <v>1.2098129122272957E-2</v>
      </c>
      <c r="R727" s="50">
        <f t="shared" si="163"/>
        <v>1.2098129122272957E-2</v>
      </c>
      <c r="S727" s="42">
        <v>0.10709306540000001</v>
      </c>
      <c r="T727" s="42">
        <v>0.28941309790000003</v>
      </c>
      <c r="U727">
        <f t="shared" si="164"/>
        <v>4.1802286109570561</v>
      </c>
      <c r="V727">
        <v>-888</v>
      </c>
      <c r="W727" cm="1">
        <f t="array" ref="W727">_xlfn.IFS(Q727&lt;0,-1,Q727=0,0,Q727&gt;0,1)</f>
        <v>1</v>
      </c>
      <c r="X727" cm="1">
        <f t="array" ref="X727">_xlfn.IFS(W727=0,0,AND(W727&lt;0,V727&lt;50),1,AND(W727&lt;0,V727&lt;80),2,AND(W727&lt;0,V727&lt;90),3,AND(W727&lt;0,V727&lt;100),4,AND(W727&lt;0,V727&gt;100),5,AND(W727&gt;0,U727&gt;100),5,AND(W727&gt;0,U727&gt;10),4,AND(W727&gt;0,U727&gt;5),3,AND(W727&gt;0,U727&gt;2),2,AND(W727&gt;0,U727&gt;0),1)</f>
        <v>2</v>
      </c>
      <c r="Y727" cm="1">
        <f t="array" ref="Y727">_xlfn.IFS(W727=0,0,AND(W727&lt;0,X727=1),11,AND(W727&gt;0,X727=1),12,AND(W727&lt;0,X727=2),11,AND(W727&gt;0,X727=2),22,AND(W727&lt;0,X727=3),11,AND(W727&gt;0,X727=3),32,AND(W727&lt;0,X727=4),41,AND(W727&gt;0,X727=4),42,AND(W727&lt;0,X727=5),51,AND(W727&gt;0,X727=5),52)</f>
        <v>22</v>
      </c>
      <c r="Z727">
        <f t="shared" si="160"/>
        <v>1</v>
      </c>
      <c r="AA727">
        <f t="shared" si="161"/>
        <v>1</v>
      </c>
      <c r="AB727">
        <v>1</v>
      </c>
      <c r="AC727">
        <f t="shared" si="162"/>
        <v>2</v>
      </c>
    </row>
    <row r="728" spans="1:29" x14ac:dyDescent="0.25">
      <c r="A728" t="s">
        <v>5647</v>
      </c>
      <c r="B728" t="s">
        <v>681</v>
      </c>
      <c r="C728" t="s">
        <v>6100</v>
      </c>
      <c r="E728" t="s">
        <v>6117</v>
      </c>
      <c r="F728" t="s">
        <v>6118</v>
      </c>
      <c r="G728">
        <v>0</v>
      </c>
      <c r="H728">
        <v>0</v>
      </c>
      <c r="I728">
        <v>0</v>
      </c>
      <c r="J728">
        <f t="shared" si="155"/>
        <v>0</v>
      </c>
      <c r="K728">
        <v>0</v>
      </c>
      <c r="L728">
        <v>0</v>
      </c>
      <c r="M728">
        <v>0</v>
      </c>
      <c r="N728">
        <f t="shared" si="156"/>
        <v>0</v>
      </c>
      <c r="O728">
        <f t="shared" si="157"/>
        <v>0</v>
      </c>
      <c r="P728">
        <f t="shared" si="158"/>
        <v>0</v>
      </c>
      <c r="Q728" s="42">
        <f t="shared" si="159"/>
        <v>0</v>
      </c>
      <c r="R728" s="50">
        <f t="shared" si="163"/>
        <v>0</v>
      </c>
      <c r="S728" s="42">
        <v>9.0000000000000008E-4</v>
      </c>
      <c r="T728" s="42">
        <v>1E-3</v>
      </c>
      <c r="U728">
        <f t="shared" si="164"/>
        <v>0</v>
      </c>
      <c r="V728">
        <f>((R728)/(T728-S728))*100</f>
        <v>0</v>
      </c>
      <c r="W728" cm="1">
        <f t="array" ref="W728">_xlfn.IFS(Q728&lt;0,-1,Q728=0,0,Q728&gt;0,1)</f>
        <v>0</v>
      </c>
      <c r="X728" cm="1">
        <f t="array" ref="X728">_xlfn.IFS(W728=0,0,AND(W728&lt;0,V728&lt;50),1,AND(W728&lt;0,V728&lt;80),2,AND(W728&lt;0,V728&lt;90),3,AND(W728&lt;0,V728&lt;100),4,AND(W728&lt;0,V728&gt;100),5,AND(W728&gt;0,U728&gt;100),5,AND(W728&gt;0,U728&gt;10),4,AND(W728&gt;0,U728&gt;5),3,AND(W728&gt;0,U728&gt;2),2,AND(W728&gt;0,U728&gt;0),1)</f>
        <v>0</v>
      </c>
      <c r="Y728" cm="1">
        <f t="array" ref="Y728">_xlfn.IFS(W728=0,0,AND(W728&lt;0,X728=1),11,AND(W728&gt;0,X728=1),12,AND(W728&lt;0,X728=2),11,AND(W728&gt;0,X728=2),22,AND(W728&lt;0,X728=3),11,AND(W728&gt;0,X728=3),32,AND(W728&lt;0,X728=4),41,AND(W728&gt;0,X728=4),42,AND(W728&lt;0,X728=5),51,AND(W728&gt;0,X728=5),52)</f>
        <v>0</v>
      </c>
      <c r="Z728">
        <f t="shared" si="160"/>
        <v>0</v>
      </c>
      <c r="AA728">
        <f t="shared" si="161"/>
        <v>0</v>
      </c>
      <c r="AB728">
        <v>1</v>
      </c>
      <c r="AC728">
        <f t="shared" si="162"/>
        <v>0</v>
      </c>
    </row>
    <row r="729" spans="1:29" x14ac:dyDescent="0.25">
      <c r="A729" t="s">
        <v>5653</v>
      </c>
      <c r="B729" t="s">
        <v>682</v>
      </c>
      <c r="C729" t="s">
        <v>6100</v>
      </c>
      <c r="E729" t="s">
        <v>6117</v>
      </c>
      <c r="F729" t="s">
        <v>6118</v>
      </c>
      <c r="G729">
        <v>0</v>
      </c>
      <c r="H729">
        <v>0</v>
      </c>
      <c r="I729">
        <v>0</v>
      </c>
      <c r="J729">
        <f t="shared" si="155"/>
        <v>0</v>
      </c>
      <c r="K729">
        <v>0</v>
      </c>
      <c r="L729">
        <v>0</v>
      </c>
      <c r="M729">
        <v>0</v>
      </c>
      <c r="N729">
        <f t="shared" si="156"/>
        <v>0</v>
      </c>
      <c r="O729">
        <f t="shared" si="157"/>
        <v>0</v>
      </c>
      <c r="P729">
        <f t="shared" si="158"/>
        <v>0</v>
      </c>
      <c r="Q729" s="42">
        <f t="shared" si="159"/>
        <v>0</v>
      </c>
      <c r="R729" s="50">
        <f t="shared" si="163"/>
        <v>0</v>
      </c>
      <c r="S729" s="42">
        <v>9.0000000000000008E-4</v>
      </c>
      <c r="T729" s="42">
        <v>1E-3</v>
      </c>
      <c r="U729">
        <f t="shared" si="164"/>
        <v>0</v>
      </c>
      <c r="V729">
        <f>((R729)/(T729-S729))*100</f>
        <v>0</v>
      </c>
      <c r="W729" cm="1">
        <f t="array" ref="W729">_xlfn.IFS(Q729&lt;0,-1,Q729=0,0,Q729&gt;0,1)</f>
        <v>0</v>
      </c>
      <c r="X729" cm="1">
        <f t="array" ref="X729">_xlfn.IFS(W729=0,0,AND(W729&lt;0,V729&lt;50),1,AND(W729&lt;0,V729&lt;80),2,AND(W729&lt;0,V729&lt;90),3,AND(W729&lt;0,V729&lt;100),4,AND(W729&lt;0,V729&gt;100),5,AND(W729&gt;0,U729&gt;100),5,AND(W729&gt;0,U729&gt;10),4,AND(W729&gt;0,U729&gt;5),3,AND(W729&gt;0,U729&gt;2),2,AND(W729&gt;0,U729&gt;0),1)</f>
        <v>0</v>
      </c>
      <c r="Y729" cm="1">
        <f t="array" ref="Y729">_xlfn.IFS(W729=0,0,AND(W729&lt;0,X729=1),11,AND(W729&gt;0,X729=1),12,AND(W729&lt;0,X729=2),11,AND(W729&gt;0,X729=2),22,AND(W729&lt;0,X729=3),11,AND(W729&gt;0,X729=3),32,AND(W729&lt;0,X729=4),41,AND(W729&gt;0,X729=4),42,AND(W729&lt;0,X729=5),51,AND(W729&gt;0,X729=5),52)</f>
        <v>0</v>
      </c>
      <c r="Z729">
        <f t="shared" si="160"/>
        <v>0</v>
      </c>
      <c r="AA729">
        <f t="shared" si="161"/>
        <v>0</v>
      </c>
      <c r="AB729">
        <v>1</v>
      </c>
      <c r="AC729">
        <f t="shared" si="162"/>
        <v>0</v>
      </c>
    </row>
    <row r="730" spans="1:29" x14ac:dyDescent="0.25">
      <c r="A730" t="s">
        <v>4290</v>
      </c>
      <c r="B730" t="s">
        <v>683</v>
      </c>
      <c r="C730" t="s">
        <v>6100</v>
      </c>
      <c r="E730" t="s">
        <v>6117</v>
      </c>
      <c r="F730" t="s">
        <v>6118</v>
      </c>
      <c r="G730">
        <v>0</v>
      </c>
      <c r="H730">
        <v>0</v>
      </c>
      <c r="I730">
        <v>0</v>
      </c>
      <c r="J730">
        <f t="shared" si="155"/>
        <v>0</v>
      </c>
      <c r="K730">
        <v>0</v>
      </c>
      <c r="L730">
        <v>0</v>
      </c>
      <c r="M730">
        <v>86625.75</v>
      </c>
      <c r="N730">
        <f t="shared" si="156"/>
        <v>86625.75</v>
      </c>
      <c r="O730">
        <f t="shared" si="157"/>
        <v>0</v>
      </c>
      <c r="P730">
        <f t="shared" si="158"/>
        <v>2.746884512937595E-3</v>
      </c>
      <c r="Q730" s="42">
        <f t="shared" si="159"/>
        <v>2.746884512937595E-3</v>
      </c>
      <c r="R730" s="50">
        <f t="shared" si="163"/>
        <v>2.746884512937595E-3</v>
      </c>
      <c r="S730" s="42">
        <v>9.0000000000000008E-4</v>
      </c>
      <c r="T730" s="42">
        <v>1E-3</v>
      </c>
      <c r="U730">
        <f t="shared" si="164"/>
        <v>274.6884512937595</v>
      </c>
      <c r="V730">
        <v>-888</v>
      </c>
      <c r="W730" cm="1">
        <f t="array" ref="W730">_xlfn.IFS(Q730&lt;0,-1,Q730=0,0,Q730&gt;0,1)</f>
        <v>1</v>
      </c>
      <c r="X730" cm="1">
        <f t="array" ref="X730">_xlfn.IFS(W730=0,0,AND(W730&lt;0,V730&lt;50),1,AND(W730&lt;0,V730&lt;80),2,AND(W730&lt;0,V730&lt;90),3,AND(W730&lt;0,V730&lt;100),4,AND(W730&lt;0,V730&gt;100),5,AND(W730&gt;0,U730&gt;100),5,AND(W730&gt;0,U730&gt;10),4,AND(W730&gt;0,U730&gt;5),3,AND(W730&gt;0,U730&gt;2),2,AND(W730&gt;0,U730&gt;0),1)</f>
        <v>5</v>
      </c>
      <c r="Y730" cm="1">
        <f t="array" ref="Y730">_xlfn.IFS(W730=0,0,AND(W730&lt;0,X730=1),11,AND(W730&gt;0,X730=1),12,AND(W730&lt;0,X730=2),11,AND(W730&gt;0,X730=2),22,AND(W730&lt;0,X730=3),11,AND(W730&gt;0,X730=3),32,AND(W730&lt;0,X730=4),41,AND(W730&gt;0,X730=4),42,AND(W730&lt;0,X730=5),51,AND(W730&gt;0,X730=5),52)</f>
        <v>52</v>
      </c>
      <c r="Z730">
        <f t="shared" si="160"/>
        <v>0</v>
      </c>
      <c r="AA730">
        <f t="shared" si="161"/>
        <v>0</v>
      </c>
      <c r="AB730">
        <v>0</v>
      </c>
      <c r="AC730">
        <f t="shared" si="162"/>
        <v>0</v>
      </c>
    </row>
    <row r="731" spans="1:29" x14ac:dyDescent="0.25">
      <c r="A731" t="s">
        <v>3889</v>
      </c>
      <c r="B731" t="s">
        <v>684</v>
      </c>
      <c r="C731" t="s">
        <v>6100</v>
      </c>
      <c r="E731" t="s">
        <v>6117</v>
      </c>
      <c r="F731" t="s">
        <v>6118</v>
      </c>
      <c r="G731">
        <v>0</v>
      </c>
      <c r="H731">
        <v>0</v>
      </c>
      <c r="I731">
        <v>0</v>
      </c>
      <c r="J731">
        <f t="shared" si="155"/>
        <v>0</v>
      </c>
      <c r="K731">
        <v>0</v>
      </c>
      <c r="L731">
        <v>0</v>
      </c>
      <c r="M731">
        <v>34648</v>
      </c>
      <c r="N731">
        <f t="shared" si="156"/>
        <v>34648</v>
      </c>
      <c r="O731">
        <f t="shared" si="157"/>
        <v>0</v>
      </c>
      <c r="P731">
        <f t="shared" si="158"/>
        <v>1.0986808726534754E-3</v>
      </c>
      <c r="Q731" s="42">
        <f t="shared" si="159"/>
        <v>1.0986808726534754E-3</v>
      </c>
      <c r="R731" s="50">
        <f t="shared" si="163"/>
        <v>1.0986808726534754E-3</v>
      </c>
      <c r="S731" s="42">
        <v>8.3117589000000006E-2</v>
      </c>
      <c r="T731" s="42">
        <v>0.22230127250000001</v>
      </c>
      <c r="U731">
        <f t="shared" si="164"/>
        <v>0.49423058190252844</v>
      </c>
      <c r="V731">
        <v>-888</v>
      </c>
      <c r="W731" cm="1">
        <f t="array" ref="W731">_xlfn.IFS(Q731&lt;0,-1,Q731=0,0,Q731&gt;0,1)</f>
        <v>1</v>
      </c>
      <c r="X731" cm="1">
        <f t="array" ref="X731">_xlfn.IFS(W731=0,0,AND(W731&lt;0,V731&lt;50),1,AND(W731&lt;0,V731&lt;80),2,AND(W731&lt;0,V731&lt;90),3,AND(W731&lt;0,V731&lt;100),4,AND(W731&lt;0,V731&gt;100),5,AND(W731&gt;0,U731&gt;100),5,AND(W731&gt;0,U731&gt;10),4,AND(W731&gt;0,U731&gt;5),3,AND(W731&gt;0,U731&gt;2),2,AND(W731&gt;0,U731&gt;0),1)</f>
        <v>1</v>
      </c>
      <c r="Y731" cm="1">
        <f t="array" ref="Y731">_xlfn.IFS(W731=0,0,AND(W731&lt;0,X731=1),11,AND(W731&gt;0,X731=1),12,AND(W731&lt;0,X731=2),11,AND(W731&gt;0,X731=2),22,AND(W731&lt;0,X731=3),11,AND(W731&gt;0,X731=3),32,AND(W731&lt;0,X731=4),41,AND(W731&gt;0,X731=4),42,AND(W731&lt;0,X731=5),51,AND(W731&gt;0,X731=5),52)</f>
        <v>12</v>
      </c>
      <c r="Z731">
        <f t="shared" si="160"/>
        <v>1</v>
      </c>
      <c r="AA731">
        <f t="shared" si="161"/>
        <v>1</v>
      </c>
      <c r="AB731">
        <v>1</v>
      </c>
      <c r="AC731">
        <f t="shared" si="162"/>
        <v>2</v>
      </c>
    </row>
    <row r="732" spans="1:29" x14ac:dyDescent="0.25">
      <c r="A732" t="s">
        <v>5329</v>
      </c>
      <c r="B732" t="s">
        <v>685</v>
      </c>
      <c r="C732" t="s">
        <v>6100</v>
      </c>
      <c r="E732" t="s">
        <v>6117</v>
      </c>
      <c r="F732" t="s">
        <v>6118</v>
      </c>
      <c r="G732">
        <v>0</v>
      </c>
      <c r="H732">
        <v>0</v>
      </c>
      <c r="I732">
        <v>96286.32</v>
      </c>
      <c r="J732">
        <f t="shared" si="155"/>
        <v>96286.32</v>
      </c>
      <c r="K732">
        <v>0</v>
      </c>
      <c r="L732">
        <v>0</v>
      </c>
      <c r="M732">
        <v>91234</v>
      </c>
      <c r="N732">
        <f t="shared" si="156"/>
        <v>91234</v>
      </c>
      <c r="O732">
        <f t="shared" si="157"/>
        <v>3.053219178082192E-3</v>
      </c>
      <c r="P732">
        <f t="shared" si="158"/>
        <v>2.8930111618467782E-3</v>
      </c>
      <c r="Q732" s="42">
        <f t="shared" si="159"/>
        <v>-1.6020801623541385E-4</v>
      </c>
      <c r="R732" s="50">
        <f>Q732*(-1)</f>
        <v>1.6020801623541385E-4</v>
      </c>
      <c r="S732" s="42">
        <v>0.14188767529999999</v>
      </c>
      <c r="T732" s="42">
        <v>0.88652371389999995</v>
      </c>
      <c r="U732">
        <v>-888</v>
      </c>
      <c r="V732">
        <f>((R732)/(T732-S732))*100</f>
        <v>2.1514942593514955E-2</v>
      </c>
      <c r="W732" cm="1">
        <f t="array" ref="W732">_xlfn.IFS(Q732&lt;0,-1,Q732=0,0,Q732&gt;0,1)</f>
        <v>-1</v>
      </c>
      <c r="X732" cm="1">
        <f t="array" ref="X732">_xlfn.IFS(W732=0,0,AND(W732&lt;0,V732&lt;50),1,AND(W732&lt;0,V732&lt;80),2,AND(W732&lt;0,V732&lt;90),3,AND(W732&lt;0,V732&lt;100),4,AND(W732&lt;0,V732&gt;100),5,AND(W732&gt;0,U732&gt;100),5,AND(W732&gt;0,U732&gt;10),4,AND(W732&gt;0,U732&gt;5),3,AND(W732&gt;0,U732&gt;2),2,AND(W732&gt;0,U732&gt;0),1)</f>
        <v>1</v>
      </c>
      <c r="Y732" cm="1">
        <f t="array" ref="Y732">_xlfn.IFS(W732=0,0,AND(W732&lt;0,X732=1),11,AND(W732&gt;0,X732=1),12,AND(W732&lt;0,X732=2),11,AND(W732&gt;0,X732=2),22,AND(W732&lt;0,X732=3),11,AND(W732&gt;0,X732=3),32,AND(W732&lt;0,X732=4),41,AND(W732&gt;0,X732=4),42,AND(W732&lt;0,X732=5),51,AND(W732&gt;0,X732=5),52)</f>
        <v>11</v>
      </c>
      <c r="Z732">
        <f t="shared" si="160"/>
        <v>1</v>
      </c>
      <c r="AA732">
        <f t="shared" si="161"/>
        <v>1</v>
      </c>
      <c r="AB732">
        <v>1</v>
      </c>
      <c r="AC732">
        <f t="shared" si="162"/>
        <v>2</v>
      </c>
    </row>
    <row r="733" spans="1:29" x14ac:dyDescent="0.25">
      <c r="A733" t="s">
        <v>5589</v>
      </c>
      <c r="B733" t="s">
        <v>686</v>
      </c>
      <c r="C733" t="s">
        <v>6100</v>
      </c>
      <c r="E733" t="s">
        <v>6117</v>
      </c>
      <c r="F733" t="s">
        <v>6118</v>
      </c>
      <c r="G733">
        <v>0</v>
      </c>
      <c r="H733">
        <v>260323.07339025001</v>
      </c>
      <c r="I733">
        <v>0</v>
      </c>
      <c r="J733">
        <f t="shared" si="155"/>
        <v>260323.07339025001</v>
      </c>
      <c r="K733">
        <v>0</v>
      </c>
      <c r="L733">
        <v>0</v>
      </c>
      <c r="M733">
        <v>0</v>
      </c>
      <c r="N733">
        <f t="shared" si="156"/>
        <v>0</v>
      </c>
      <c r="O733">
        <f t="shared" si="157"/>
        <v>8.2547905057791093E-3</v>
      </c>
      <c r="P733">
        <f t="shared" si="158"/>
        <v>0</v>
      </c>
      <c r="Q733" s="42">
        <f t="shared" si="159"/>
        <v>-8.2547905057791093E-3</v>
      </c>
      <c r="R733" s="50">
        <f>Q733*(-1)</f>
        <v>8.2547905057791093E-3</v>
      </c>
      <c r="S733" s="42">
        <v>9.0000000000000008E-4</v>
      </c>
      <c r="T733" s="42">
        <v>1E-3</v>
      </c>
      <c r="U733">
        <v>-888</v>
      </c>
      <c r="V733">
        <f>((R733)/(T733-S733))*100</f>
        <v>8254.790505779114</v>
      </c>
      <c r="W733" cm="1">
        <f t="array" ref="W733">_xlfn.IFS(Q733&lt;0,-1,Q733=0,0,Q733&gt;0,1)</f>
        <v>-1</v>
      </c>
      <c r="X733" cm="1">
        <f t="array" ref="X733">_xlfn.IFS(W733=0,0,AND(W733&lt;0,V733&lt;50),1,AND(W733&lt;0,V733&lt;80),2,AND(W733&lt;0,V733&lt;90),3,AND(W733&lt;0,V733&lt;100),4,AND(W733&lt;0,V733&gt;100),5,AND(W733&gt;0,U733&gt;100),5,AND(W733&gt;0,U733&gt;10),4,AND(W733&gt;0,U733&gt;5),3,AND(W733&gt;0,U733&gt;2),2,AND(W733&gt;0,U733&gt;0),1)</f>
        <v>5</v>
      </c>
      <c r="Y733" cm="1">
        <f t="array" ref="Y733">_xlfn.IFS(W733=0,0,AND(W733&lt;0,X733=1),11,AND(W733&gt;0,X733=1),12,AND(W733&lt;0,X733=2),11,AND(W733&gt;0,X733=2),22,AND(W733&lt;0,X733=3),11,AND(W733&gt;0,X733=3),32,AND(W733&lt;0,X733=4),41,AND(W733&gt;0,X733=4),42,AND(W733&lt;0,X733=5),51,AND(W733&gt;0,X733=5),52)</f>
        <v>51</v>
      </c>
      <c r="Z733">
        <f t="shared" si="160"/>
        <v>0</v>
      </c>
      <c r="AA733">
        <f t="shared" si="161"/>
        <v>0</v>
      </c>
      <c r="AB733">
        <v>1</v>
      </c>
      <c r="AC733">
        <f t="shared" si="162"/>
        <v>0</v>
      </c>
    </row>
    <row r="734" spans="1:29" x14ac:dyDescent="0.25">
      <c r="A734" t="s">
        <v>3598</v>
      </c>
      <c r="B734" t="s">
        <v>687</v>
      </c>
      <c r="C734" t="s">
        <v>6100</v>
      </c>
      <c r="E734" t="s">
        <v>6117</v>
      </c>
      <c r="F734" t="s">
        <v>6118</v>
      </c>
      <c r="G734">
        <v>0</v>
      </c>
      <c r="H734">
        <v>0</v>
      </c>
      <c r="I734">
        <v>0</v>
      </c>
      <c r="J734">
        <f t="shared" si="155"/>
        <v>0</v>
      </c>
      <c r="K734">
        <v>0</v>
      </c>
      <c r="L734">
        <v>0</v>
      </c>
      <c r="M734">
        <v>48604</v>
      </c>
      <c r="N734">
        <f t="shared" si="156"/>
        <v>48604</v>
      </c>
      <c r="O734">
        <f t="shared" si="157"/>
        <v>0</v>
      </c>
      <c r="P734">
        <f t="shared" si="158"/>
        <v>1.5412227295788939E-3</v>
      </c>
      <c r="Q734" s="42">
        <f t="shared" si="159"/>
        <v>1.5412227295788939E-3</v>
      </c>
      <c r="R734" s="50">
        <f>Q734</f>
        <v>1.5412227295788939E-3</v>
      </c>
      <c r="S734" s="42">
        <v>6.6692911199999996E-2</v>
      </c>
      <c r="T734" s="42">
        <v>0.42177519629999999</v>
      </c>
      <c r="U734">
        <f>(Q734/T734)*100</f>
        <v>0.36541331569499264</v>
      </c>
      <c r="V734">
        <v>-888</v>
      </c>
      <c r="W734" cm="1">
        <f t="array" ref="W734">_xlfn.IFS(Q734&lt;0,-1,Q734=0,0,Q734&gt;0,1)</f>
        <v>1</v>
      </c>
      <c r="X734" cm="1">
        <f t="array" ref="X734">_xlfn.IFS(W734=0,0,AND(W734&lt;0,V734&lt;50),1,AND(W734&lt;0,V734&lt;80),2,AND(W734&lt;0,V734&lt;90),3,AND(W734&lt;0,V734&lt;100),4,AND(W734&lt;0,V734&gt;100),5,AND(W734&gt;0,U734&gt;100),5,AND(W734&gt;0,U734&gt;10),4,AND(W734&gt;0,U734&gt;5),3,AND(W734&gt;0,U734&gt;2),2,AND(W734&gt;0,U734&gt;0),1)</f>
        <v>1</v>
      </c>
      <c r="Y734" cm="1">
        <f t="array" ref="Y734">_xlfn.IFS(W734=0,0,AND(W734&lt;0,X734=1),11,AND(W734&gt;0,X734=1),12,AND(W734&lt;0,X734=2),11,AND(W734&gt;0,X734=2),22,AND(W734&lt;0,X734=3),11,AND(W734&gt;0,X734=3),32,AND(W734&lt;0,X734=4),41,AND(W734&gt;0,X734=4),42,AND(W734&lt;0,X734=5),51,AND(W734&gt;0,X734=5),52)</f>
        <v>12</v>
      </c>
      <c r="Z734">
        <f t="shared" si="160"/>
        <v>1</v>
      </c>
      <c r="AA734">
        <f t="shared" si="161"/>
        <v>1</v>
      </c>
      <c r="AB734">
        <v>0</v>
      </c>
      <c r="AC734">
        <f t="shared" si="162"/>
        <v>1</v>
      </c>
    </row>
    <row r="735" spans="1:29" x14ac:dyDescent="0.25">
      <c r="A735" t="s">
        <v>5722</v>
      </c>
      <c r="B735" t="s">
        <v>688</v>
      </c>
      <c r="C735" t="s">
        <v>6100</v>
      </c>
      <c r="E735" t="s">
        <v>6117</v>
      </c>
      <c r="F735" t="s">
        <v>6118</v>
      </c>
      <c r="G735">
        <v>0</v>
      </c>
      <c r="H735">
        <v>0</v>
      </c>
      <c r="I735">
        <v>0</v>
      </c>
      <c r="J735">
        <f t="shared" si="155"/>
        <v>0</v>
      </c>
      <c r="K735">
        <v>0</v>
      </c>
      <c r="L735">
        <v>0</v>
      </c>
      <c r="M735">
        <v>0</v>
      </c>
      <c r="N735">
        <f t="shared" si="156"/>
        <v>0</v>
      </c>
      <c r="O735">
        <f t="shared" si="157"/>
        <v>0</v>
      </c>
      <c r="P735">
        <f t="shared" si="158"/>
        <v>0</v>
      </c>
      <c r="Q735" s="42">
        <f t="shared" si="159"/>
        <v>0</v>
      </c>
      <c r="R735" s="50">
        <f>Q735</f>
        <v>0</v>
      </c>
      <c r="S735" s="42">
        <v>2.6091124510000001E-2</v>
      </c>
      <c r="T735" s="42">
        <v>0.16380545103999999</v>
      </c>
      <c r="U735">
        <f>(Q735/T735)*100</f>
        <v>0</v>
      </c>
      <c r="V735">
        <f>((R735)/(T735-S735))*100</f>
        <v>0</v>
      </c>
      <c r="W735" cm="1">
        <f t="array" ref="W735">_xlfn.IFS(Q735&lt;0,-1,Q735=0,0,Q735&gt;0,1)</f>
        <v>0</v>
      </c>
      <c r="X735" cm="1">
        <f t="array" ref="X735">_xlfn.IFS(W735=0,0,AND(W735&lt;0,V735&lt;50),1,AND(W735&lt;0,V735&lt;80),2,AND(W735&lt;0,V735&lt;90),3,AND(W735&lt;0,V735&lt;100),4,AND(W735&lt;0,V735&gt;100),5,AND(W735&gt;0,U735&gt;100),5,AND(W735&gt;0,U735&gt;10),4,AND(W735&gt;0,U735&gt;5),3,AND(W735&gt;0,U735&gt;2),2,AND(W735&gt;0,U735&gt;0),1)</f>
        <v>0</v>
      </c>
      <c r="Y735" cm="1">
        <f t="array" ref="Y735">_xlfn.IFS(W735=0,0,AND(W735&lt;0,X735=1),11,AND(W735&gt;0,X735=1),12,AND(W735&lt;0,X735=2),11,AND(W735&gt;0,X735=2),22,AND(W735&lt;0,X735=3),11,AND(W735&gt;0,X735=3),32,AND(W735&lt;0,X735=4),41,AND(W735&gt;0,X735=4),42,AND(W735&lt;0,X735=5),51,AND(W735&gt;0,X735=5),52)</f>
        <v>0</v>
      </c>
      <c r="Z735">
        <f t="shared" si="160"/>
        <v>1</v>
      </c>
      <c r="AA735">
        <f t="shared" si="161"/>
        <v>1</v>
      </c>
      <c r="AB735">
        <v>1</v>
      </c>
      <c r="AC735">
        <f t="shared" si="162"/>
        <v>2</v>
      </c>
    </row>
    <row r="736" spans="1:29" x14ac:dyDescent="0.25">
      <c r="A736" t="s">
        <v>5493</v>
      </c>
      <c r="B736" t="s">
        <v>689</v>
      </c>
      <c r="C736" t="s">
        <v>6100</v>
      </c>
      <c r="E736" t="s">
        <v>6117</v>
      </c>
      <c r="F736" t="s">
        <v>6118</v>
      </c>
      <c r="G736">
        <v>0</v>
      </c>
      <c r="H736">
        <v>0</v>
      </c>
      <c r="I736">
        <v>0</v>
      </c>
      <c r="J736">
        <f t="shared" si="155"/>
        <v>0</v>
      </c>
      <c r="K736">
        <v>0</v>
      </c>
      <c r="L736">
        <v>0</v>
      </c>
      <c r="M736">
        <v>0</v>
      </c>
      <c r="N736">
        <f t="shared" si="156"/>
        <v>0</v>
      </c>
      <c r="O736">
        <f t="shared" si="157"/>
        <v>0</v>
      </c>
      <c r="P736">
        <f t="shared" si="158"/>
        <v>0</v>
      </c>
      <c r="Q736" s="42">
        <f t="shared" si="159"/>
        <v>0</v>
      </c>
      <c r="R736" s="50">
        <f>Q736</f>
        <v>0</v>
      </c>
      <c r="S736" s="42">
        <v>2.4591295799999999E-2</v>
      </c>
      <c r="T736" s="42">
        <v>0.15511479650000001</v>
      </c>
      <c r="U736">
        <f>(Q736/T736)*100</f>
        <v>0</v>
      </c>
      <c r="V736">
        <f>((R736)/(T736-S736))*100</f>
        <v>0</v>
      </c>
      <c r="W736" cm="1">
        <f t="array" ref="W736">_xlfn.IFS(Q736&lt;0,-1,Q736=0,0,Q736&gt;0,1)</f>
        <v>0</v>
      </c>
      <c r="X736" cm="1">
        <f t="array" ref="X736">_xlfn.IFS(W736=0,0,AND(W736&lt;0,V736&lt;50),1,AND(W736&lt;0,V736&lt;80),2,AND(W736&lt;0,V736&lt;90),3,AND(W736&lt;0,V736&lt;100),4,AND(W736&lt;0,V736&gt;100),5,AND(W736&gt;0,U736&gt;100),5,AND(W736&gt;0,U736&gt;10),4,AND(W736&gt;0,U736&gt;5),3,AND(W736&gt;0,U736&gt;2),2,AND(W736&gt;0,U736&gt;0),1)</f>
        <v>0</v>
      </c>
      <c r="Y736" cm="1">
        <f t="array" ref="Y736">_xlfn.IFS(W736=0,0,AND(W736&lt;0,X736=1),11,AND(W736&gt;0,X736=1),12,AND(W736&lt;0,X736=2),11,AND(W736&gt;0,X736=2),22,AND(W736&lt;0,X736=3),11,AND(W736&gt;0,X736=3),32,AND(W736&lt;0,X736=4),41,AND(W736&gt;0,X736=4),42,AND(W736&lt;0,X736=5),51,AND(W736&gt;0,X736=5),52)</f>
        <v>0</v>
      </c>
      <c r="Z736">
        <f t="shared" si="160"/>
        <v>1</v>
      </c>
      <c r="AA736">
        <f t="shared" si="161"/>
        <v>1</v>
      </c>
      <c r="AB736">
        <v>1</v>
      </c>
      <c r="AC736">
        <f t="shared" si="162"/>
        <v>2</v>
      </c>
    </row>
    <row r="737" spans="1:29" x14ac:dyDescent="0.25">
      <c r="A737" t="s">
        <v>3745</v>
      </c>
      <c r="B737" t="s">
        <v>532</v>
      </c>
      <c r="C737" t="s">
        <v>6100</v>
      </c>
      <c r="E737" t="s">
        <v>6117</v>
      </c>
      <c r="F737" t="s">
        <v>6118</v>
      </c>
      <c r="G737">
        <v>0</v>
      </c>
      <c r="H737">
        <v>0</v>
      </c>
      <c r="I737">
        <v>0</v>
      </c>
      <c r="J737">
        <f t="shared" si="155"/>
        <v>0</v>
      </c>
      <c r="K737">
        <v>0</v>
      </c>
      <c r="L737">
        <v>0</v>
      </c>
      <c r="M737">
        <v>128146</v>
      </c>
      <c r="N737">
        <f t="shared" si="156"/>
        <v>128146</v>
      </c>
      <c r="O737">
        <f t="shared" si="157"/>
        <v>0</v>
      </c>
      <c r="P737">
        <f t="shared" si="158"/>
        <v>4.0634830035514964E-3</v>
      </c>
      <c r="Q737" s="42">
        <f t="shared" si="159"/>
        <v>4.0634830035514964E-3</v>
      </c>
      <c r="R737" s="50">
        <f>Q737</f>
        <v>4.0634830035514964E-3</v>
      </c>
      <c r="S737" s="42">
        <v>8.3289976700000004E-2</v>
      </c>
      <c r="T737" s="42">
        <v>0.52236020699999997</v>
      </c>
      <c r="U737">
        <f>(Q737/T737)*100</f>
        <v>0.77790822292699957</v>
      </c>
      <c r="V737">
        <v>-888</v>
      </c>
      <c r="W737" cm="1">
        <f t="array" ref="W737">_xlfn.IFS(Q737&lt;0,-1,Q737=0,0,Q737&gt;0,1)</f>
        <v>1</v>
      </c>
      <c r="X737" cm="1">
        <f t="array" ref="X737">_xlfn.IFS(W737=0,0,AND(W737&lt;0,V737&lt;50),1,AND(W737&lt;0,V737&lt;80),2,AND(W737&lt;0,V737&lt;90),3,AND(W737&lt;0,V737&lt;100),4,AND(W737&lt;0,V737&gt;100),5,AND(W737&gt;0,U737&gt;100),5,AND(W737&gt;0,U737&gt;10),4,AND(W737&gt;0,U737&gt;5),3,AND(W737&gt;0,U737&gt;2),2,AND(W737&gt;0,U737&gt;0),1)</f>
        <v>1</v>
      </c>
      <c r="Y737" cm="1">
        <f t="array" ref="Y737">_xlfn.IFS(W737=0,0,AND(W737&lt;0,X737=1),11,AND(W737&gt;0,X737=1),12,AND(W737&lt;0,X737=2),11,AND(W737&gt;0,X737=2),22,AND(W737&lt;0,X737=3),11,AND(W737&gt;0,X737=3),32,AND(W737&lt;0,X737=4),41,AND(W737&gt;0,X737=4),42,AND(W737&lt;0,X737=5),51,AND(W737&gt;0,X737=5),52)</f>
        <v>12</v>
      </c>
      <c r="Z737">
        <f t="shared" si="160"/>
        <v>1</v>
      </c>
      <c r="AA737">
        <f t="shared" si="161"/>
        <v>1</v>
      </c>
      <c r="AB737">
        <v>1</v>
      </c>
      <c r="AC737">
        <f t="shared" si="162"/>
        <v>2</v>
      </c>
    </row>
    <row r="738" spans="1:29" x14ac:dyDescent="0.25">
      <c r="A738" t="s">
        <v>3411</v>
      </c>
      <c r="B738" t="s">
        <v>690</v>
      </c>
      <c r="C738" t="s">
        <v>6100</v>
      </c>
      <c r="E738" t="s">
        <v>6117</v>
      </c>
      <c r="F738" t="s">
        <v>6118</v>
      </c>
      <c r="G738">
        <v>0</v>
      </c>
      <c r="H738">
        <v>0</v>
      </c>
      <c r="I738">
        <v>3485.7500000000005</v>
      </c>
      <c r="J738">
        <f t="shared" si="155"/>
        <v>3485.7500000000005</v>
      </c>
      <c r="K738">
        <v>0</v>
      </c>
      <c r="L738">
        <v>0</v>
      </c>
      <c r="M738">
        <v>16790</v>
      </c>
      <c r="N738">
        <f t="shared" si="156"/>
        <v>16790</v>
      </c>
      <c r="O738">
        <f t="shared" si="157"/>
        <v>1.1053240740740742E-4</v>
      </c>
      <c r="P738">
        <f t="shared" si="158"/>
        <v>5.3240740740740744E-4</v>
      </c>
      <c r="Q738" s="42">
        <f t="shared" si="159"/>
        <v>4.2187500000000005E-4</v>
      </c>
      <c r="R738" s="50">
        <f>Q738</f>
        <v>4.2187500000000005E-4</v>
      </c>
      <c r="S738" s="42">
        <v>4.757310604E-2</v>
      </c>
      <c r="T738" s="42">
        <v>0.29890300233</v>
      </c>
      <c r="U738">
        <f>(Q738/T738)*100</f>
        <v>0.14114110487730544</v>
      </c>
      <c r="V738">
        <v>-888</v>
      </c>
      <c r="W738" cm="1">
        <f t="array" ref="W738">_xlfn.IFS(Q738&lt;0,-1,Q738=0,0,Q738&gt;0,1)</f>
        <v>1</v>
      </c>
      <c r="X738" cm="1">
        <f t="array" ref="X738">_xlfn.IFS(W738=0,0,AND(W738&lt;0,V738&lt;50),1,AND(W738&lt;0,V738&lt;80),2,AND(W738&lt;0,V738&lt;90),3,AND(W738&lt;0,V738&lt;100),4,AND(W738&lt;0,V738&gt;100),5,AND(W738&gt;0,U738&gt;100),5,AND(W738&gt;0,U738&gt;10),4,AND(W738&gt;0,U738&gt;5),3,AND(W738&gt;0,U738&gt;2),2,AND(W738&gt;0,U738&gt;0),1)</f>
        <v>1</v>
      </c>
      <c r="Y738" cm="1">
        <f t="array" ref="Y738">_xlfn.IFS(W738=0,0,AND(W738&lt;0,X738=1),11,AND(W738&gt;0,X738=1),12,AND(W738&lt;0,X738=2),11,AND(W738&gt;0,X738=2),22,AND(W738&lt;0,X738=3),11,AND(W738&gt;0,X738=3),32,AND(W738&lt;0,X738=4),41,AND(W738&gt;0,X738=4),42,AND(W738&lt;0,X738=5),51,AND(W738&gt;0,X738=5),52)</f>
        <v>12</v>
      </c>
      <c r="Z738">
        <f t="shared" si="160"/>
        <v>1</v>
      </c>
      <c r="AA738">
        <f t="shared" si="161"/>
        <v>1</v>
      </c>
      <c r="AB738">
        <v>1</v>
      </c>
      <c r="AC738">
        <f t="shared" si="162"/>
        <v>2</v>
      </c>
    </row>
    <row r="739" spans="1:29" x14ac:dyDescent="0.25">
      <c r="A739" t="s">
        <v>3769</v>
      </c>
      <c r="B739" t="s">
        <v>691</v>
      </c>
      <c r="C739" t="s">
        <v>6100</v>
      </c>
      <c r="E739" t="s">
        <v>6117</v>
      </c>
      <c r="F739" t="s">
        <v>6118</v>
      </c>
      <c r="G739">
        <v>0</v>
      </c>
      <c r="H739">
        <v>0</v>
      </c>
      <c r="I739">
        <v>718441.92</v>
      </c>
      <c r="J739">
        <f t="shared" si="155"/>
        <v>718441.92</v>
      </c>
      <c r="K739">
        <v>0</v>
      </c>
      <c r="L739">
        <v>0</v>
      </c>
      <c r="M739">
        <v>116003</v>
      </c>
      <c r="N739">
        <f t="shared" si="156"/>
        <v>116003</v>
      </c>
      <c r="O739">
        <f t="shared" si="157"/>
        <v>2.2781643835616441E-2</v>
      </c>
      <c r="P739">
        <f t="shared" si="158"/>
        <v>3.6784309994926435E-3</v>
      </c>
      <c r="Q739" s="42">
        <f t="shared" si="159"/>
        <v>-1.9103212836123797E-2</v>
      </c>
      <c r="R739" s="50">
        <f>Q739*(-1)</f>
        <v>1.9103212836123797E-2</v>
      </c>
      <c r="S739" s="42">
        <v>4.8488169659999997E-2</v>
      </c>
      <c r="T739" s="42">
        <v>0.30470055159999998</v>
      </c>
      <c r="U739">
        <v>-888</v>
      </c>
      <c r="V739">
        <f>((R739)/(T739-S739))*100</f>
        <v>7.4560068843969471</v>
      </c>
      <c r="W739" cm="1">
        <f t="array" ref="W739">_xlfn.IFS(Q739&lt;0,-1,Q739=0,0,Q739&gt;0,1)</f>
        <v>-1</v>
      </c>
      <c r="X739" cm="1">
        <f t="array" ref="X739">_xlfn.IFS(W739=0,0,AND(W739&lt;0,V739&lt;50),1,AND(W739&lt;0,V739&lt;80),2,AND(W739&lt;0,V739&lt;90),3,AND(W739&lt;0,V739&lt;100),4,AND(W739&lt;0,V739&gt;100),5,AND(W739&gt;0,U739&gt;100),5,AND(W739&gt;0,U739&gt;10),4,AND(W739&gt;0,U739&gt;5),3,AND(W739&gt;0,U739&gt;2),2,AND(W739&gt;0,U739&gt;0),1)</f>
        <v>1</v>
      </c>
      <c r="Y739" cm="1">
        <f t="array" ref="Y739">_xlfn.IFS(W739=0,0,AND(W739&lt;0,X739=1),11,AND(W739&gt;0,X739=1),12,AND(W739&lt;0,X739=2),11,AND(W739&gt;0,X739=2),22,AND(W739&lt;0,X739=3),11,AND(W739&gt;0,X739=3),32,AND(W739&lt;0,X739=4),41,AND(W739&gt;0,X739=4),42,AND(W739&lt;0,X739=5),51,AND(W739&gt;0,X739=5),52)</f>
        <v>11</v>
      </c>
      <c r="Z739">
        <f t="shared" si="160"/>
        <v>1</v>
      </c>
      <c r="AA739">
        <f t="shared" si="161"/>
        <v>1</v>
      </c>
      <c r="AB739">
        <v>1</v>
      </c>
      <c r="AC739">
        <f t="shared" si="162"/>
        <v>2</v>
      </c>
    </row>
    <row r="740" spans="1:29" x14ac:dyDescent="0.25">
      <c r="A740" t="s">
        <v>3213</v>
      </c>
      <c r="B740" t="s">
        <v>601</v>
      </c>
      <c r="C740" t="s">
        <v>6100</v>
      </c>
      <c r="E740" t="s">
        <v>6117</v>
      </c>
      <c r="F740" t="s">
        <v>6118</v>
      </c>
      <c r="G740">
        <v>0</v>
      </c>
      <c r="H740">
        <v>0</v>
      </c>
      <c r="I740">
        <v>0</v>
      </c>
      <c r="J740">
        <f t="shared" si="155"/>
        <v>0</v>
      </c>
      <c r="K740">
        <v>0</v>
      </c>
      <c r="L740">
        <v>0</v>
      </c>
      <c r="M740">
        <v>3900</v>
      </c>
      <c r="N740">
        <f t="shared" si="156"/>
        <v>3900</v>
      </c>
      <c r="O740">
        <f t="shared" si="157"/>
        <v>0</v>
      </c>
      <c r="P740">
        <f t="shared" si="158"/>
        <v>1.2366818873668189E-4</v>
      </c>
      <c r="Q740" s="42">
        <f t="shared" si="159"/>
        <v>1.2366818873668189E-4</v>
      </c>
      <c r="R740" s="50">
        <f>Q740</f>
        <v>1.2366818873668189E-4</v>
      </c>
      <c r="S740" s="42">
        <v>3.7334737700000002E-2</v>
      </c>
      <c r="T740" s="42">
        <v>0.23382224660000001</v>
      </c>
      <c r="U740">
        <f>(Q740/T740)*100</f>
        <v>5.288983000331924E-2</v>
      </c>
      <c r="V740">
        <v>-888</v>
      </c>
      <c r="W740" cm="1">
        <f t="array" ref="W740">_xlfn.IFS(Q740&lt;0,-1,Q740=0,0,Q740&gt;0,1)</f>
        <v>1</v>
      </c>
      <c r="X740" cm="1">
        <f t="array" ref="X740">_xlfn.IFS(W740=0,0,AND(W740&lt;0,V740&lt;50),1,AND(W740&lt;0,V740&lt;80),2,AND(W740&lt;0,V740&lt;90),3,AND(W740&lt;0,V740&lt;100),4,AND(W740&lt;0,V740&gt;100),5,AND(W740&gt;0,U740&gt;100),5,AND(W740&gt;0,U740&gt;10),4,AND(W740&gt;0,U740&gt;5),3,AND(W740&gt;0,U740&gt;2),2,AND(W740&gt;0,U740&gt;0),1)</f>
        <v>1</v>
      </c>
      <c r="Y740" cm="1">
        <f t="array" ref="Y740">_xlfn.IFS(W740=0,0,AND(W740&lt;0,X740=1),11,AND(W740&gt;0,X740=1),12,AND(W740&lt;0,X740=2),11,AND(W740&gt;0,X740=2),22,AND(W740&lt;0,X740=3),11,AND(W740&gt;0,X740=3),32,AND(W740&lt;0,X740=4),41,AND(W740&gt;0,X740=4),42,AND(W740&lt;0,X740=5),51,AND(W740&gt;0,X740=5),52)</f>
        <v>12</v>
      </c>
      <c r="Z740">
        <f t="shared" si="160"/>
        <v>1</v>
      </c>
      <c r="AA740">
        <f t="shared" si="161"/>
        <v>1</v>
      </c>
      <c r="AB740">
        <v>1</v>
      </c>
      <c r="AC740">
        <f t="shared" si="162"/>
        <v>2</v>
      </c>
    </row>
    <row r="741" spans="1:29" x14ac:dyDescent="0.25">
      <c r="A741" t="s">
        <v>4085</v>
      </c>
      <c r="B741" t="s">
        <v>692</v>
      </c>
      <c r="C741" t="s">
        <v>6100</v>
      </c>
      <c r="E741" t="s">
        <v>6117</v>
      </c>
      <c r="F741" t="s">
        <v>6118</v>
      </c>
      <c r="G741">
        <v>0</v>
      </c>
      <c r="H741">
        <v>0</v>
      </c>
      <c r="I741">
        <v>0</v>
      </c>
      <c r="J741">
        <f t="shared" si="155"/>
        <v>0</v>
      </c>
      <c r="K741">
        <v>0</v>
      </c>
      <c r="L741">
        <v>0</v>
      </c>
      <c r="M741">
        <v>207148</v>
      </c>
      <c r="N741">
        <f t="shared" si="156"/>
        <v>207148</v>
      </c>
      <c r="O741">
        <f t="shared" si="157"/>
        <v>0</v>
      </c>
      <c r="P741">
        <f t="shared" si="158"/>
        <v>6.5686199898528667E-3</v>
      </c>
      <c r="Q741" s="42">
        <f t="shared" si="159"/>
        <v>6.5686199898528667E-3</v>
      </c>
      <c r="R741" s="50">
        <f>Q741</f>
        <v>6.5686199898528667E-3</v>
      </c>
      <c r="S741" s="42">
        <v>9.0000000000000008E-4</v>
      </c>
      <c r="T741" s="42">
        <v>4.0000000000000001E-3</v>
      </c>
      <c r="U741">
        <f>(Q741/T741)*100</f>
        <v>164.21549974632165</v>
      </c>
      <c r="V741">
        <v>-888</v>
      </c>
      <c r="W741" cm="1">
        <f t="array" ref="W741">_xlfn.IFS(Q741&lt;0,-1,Q741=0,0,Q741&gt;0,1)</f>
        <v>1</v>
      </c>
      <c r="X741" cm="1">
        <f t="array" ref="X741">_xlfn.IFS(W741=0,0,AND(W741&lt;0,V741&lt;50),1,AND(W741&lt;0,V741&lt;80),2,AND(W741&lt;0,V741&lt;90),3,AND(W741&lt;0,V741&lt;100),4,AND(W741&lt;0,V741&gt;100),5,AND(W741&gt;0,U741&gt;100),5,AND(W741&gt;0,U741&gt;10),4,AND(W741&gt;0,U741&gt;5),3,AND(W741&gt;0,U741&gt;2),2,AND(W741&gt;0,U741&gt;0),1)</f>
        <v>5</v>
      </c>
      <c r="Y741" cm="1">
        <f t="array" ref="Y741">_xlfn.IFS(W741=0,0,AND(W741&lt;0,X741=1),11,AND(W741&gt;0,X741=1),12,AND(W741&lt;0,X741=2),11,AND(W741&gt;0,X741=2),22,AND(W741&lt;0,X741=3),11,AND(W741&gt;0,X741=3),32,AND(W741&lt;0,X741=4),41,AND(W741&gt;0,X741=4),42,AND(W741&lt;0,X741=5),51,AND(W741&gt;0,X741=5),52)</f>
        <v>52</v>
      </c>
      <c r="Z741">
        <f t="shared" si="160"/>
        <v>0</v>
      </c>
      <c r="AA741">
        <f t="shared" si="161"/>
        <v>0</v>
      </c>
      <c r="AB741">
        <v>1</v>
      </c>
      <c r="AC741">
        <f t="shared" si="162"/>
        <v>0</v>
      </c>
    </row>
    <row r="742" spans="1:29" x14ac:dyDescent="0.25">
      <c r="A742" t="s">
        <v>4400</v>
      </c>
      <c r="B742" t="s">
        <v>693</v>
      </c>
      <c r="C742" t="s">
        <v>6100</v>
      </c>
      <c r="E742" t="s">
        <v>6117</v>
      </c>
      <c r="F742" t="s">
        <v>6118</v>
      </c>
      <c r="G742">
        <v>0</v>
      </c>
      <c r="H742">
        <v>78056.405671275003</v>
      </c>
      <c r="I742">
        <v>780411.49999999988</v>
      </c>
      <c r="J742">
        <f t="shared" si="155"/>
        <v>858467.90567127487</v>
      </c>
      <c r="K742">
        <v>0</v>
      </c>
      <c r="L742">
        <v>0</v>
      </c>
      <c r="M742">
        <v>4704549.4000000004</v>
      </c>
      <c r="N742">
        <f t="shared" si="156"/>
        <v>4704549.4000000004</v>
      </c>
      <c r="O742">
        <f t="shared" si="157"/>
        <v>2.7221838713574167E-2</v>
      </c>
      <c r="P742">
        <f t="shared" si="158"/>
        <v>0.14918028285134452</v>
      </c>
      <c r="Q742" s="42">
        <f t="shared" si="159"/>
        <v>0.12195844413777035</v>
      </c>
      <c r="R742" s="50">
        <f>Q742</f>
        <v>0.12195844413777035</v>
      </c>
      <c r="S742" s="42">
        <v>0.13370518924000002</v>
      </c>
      <c r="T742" s="42">
        <v>0.63059437036999999</v>
      </c>
      <c r="U742">
        <f>(Q742/T742)*100</f>
        <v>19.340236746200489</v>
      </c>
      <c r="V742">
        <v>-888</v>
      </c>
      <c r="W742" cm="1">
        <f t="array" ref="W742">_xlfn.IFS(Q742&lt;0,-1,Q742=0,0,Q742&gt;0,1)</f>
        <v>1</v>
      </c>
      <c r="X742" cm="1">
        <f t="array" ref="X742">_xlfn.IFS(W742=0,0,AND(W742&lt;0,V742&lt;50),1,AND(W742&lt;0,V742&lt;80),2,AND(W742&lt;0,V742&lt;90),3,AND(W742&lt;0,V742&lt;100),4,AND(W742&lt;0,V742&gt;100),5,AND(W742&gt;0,U742&gt;100),5,AND(W742&gt;0,U742&gt;10),4,AND(W742&gt;0,U742&gt;5),3,AND(W742&gt;0,U742&gt;2),2,AND(W742&gt;0,U742&gt;0),1)</f>
        <v>4</v>
      </c>
      <c r="Y742" cm="1">
        <f t="array" ref="Y742">_xlfn.IFS(W742=0,0,AND(W742&lt;0,X742=1),11,AND(W742&gt;0,X742=1),12,AND(W742&lt;0,X742=2),11,AND(W742&gt;0,X742=2),22,AND(W742&lt;0,X742=3),11,AND(W742&gt;0,X742=3),32,AND(W742&lt;0,X742=4),41,AND(W742&gt;0,X742=4),42,AND(W742&lt;0,X742=5),51,AND(W742&gt;0,X742=5),52)</f>
        <v>42</v>
      </c>
      <c r="Z742">
        <f t="shared" si="160"/>
        <v>1</v>
      </c>
      <c r="AA742">
        <f t="shared" si="161"/>
        <v>1</v>
      </c>
      <c r="AB742">
        <v>0</v>
      </c>
      <c r="AC742">
        <f t="shared" si="162"/>
        <v>1</v>
      </c>
    </row>
    <row r="743" spans="1:29" x14ac:dyDescent="0.25">
      <c r="A743" t="s">
        <v>3939</v>
      </c>
      <c r="B743" t="s">
        <v>694</v>
      </c>
      <c r="C743" t="s">
        <v>6100</v>
      </c>
      <c r="E743" t="s">
        <v>6117</v>
      </c>
      <c r="F743" t="s">
        <v>6118</v>
      </c>
      <c r="G743">
        <v>0</v>
      </c>
      <c r="H743">
        <v>0</v>
      </c>
      <c r="I743">
        <v>4988440.3999999994</v>
      </c>
      <c r="J743">
        <f t="shared" si="155"/>
        <v>4988440.3999999994</v>
      </c>
      <c r="K743">
        <v>0</v>
      </c>
      <c r="L743">
        <v>0</v>
      </c>
      <c r="M743">
        <v>3033173.0359999998</v>
      </c>
      <c r="N743">
        <f t="shared" si="156"/>
        <v>3033173.0359999998</v>
      </c>
      <c r="O743">
        <f t="shared" si="157"/>
        <v>0.15818240740740738</v>
      </c>
      <c r="P743">
        <f t="shared" si="158"/>
        <v>9.6181286022323689E-2</v>
      </c>
      <c r="Q743" s="42">
        <f t="shared" si="159"/>
        <v>-6.2001121385083693E-2</v>
      </c>
      <c r="R743" s="50">
        <f>Q743*(-1)</f>
        <v>6.2001121385083693E-2</v>
      </c>
      <c r="S743" s="42">
        <v>0.20166154850000001</v>
      </c>
      <c r="T743" s="42">
        <v>0.97662792089999995</v>
      </c>
      <c r="U743">
        <v>-888</v>
      </c>
      <c r="V743">
        <f>((R743)/(T743-S743))*100</f>
        <v>8.000491839803562</v>
      </c>
      <c r="W743" cm="1">
        <f t="array" ref="W743">_xlfn.IFS(Q743&lt;0,-1,Q743=0,0,Q743&gt;0,1)</f>
        <v>-1</v>
      </c>
      <c r="X743" cm="1">
        <f t="array" ref="X743">_xlfn.IFS(W743=0,0,AND(W743&lt;0,V743&lt;50),1,AND(W743&lt;0,V743&lt;80),2,AND(W743&lt;0,V743&lt;90),3,AND(W743&lt;0,V743&lt;100),4,AND(W743&lt;0,V743&gt;100),5,AND(W743&gt;0,U743&gt;100),5,AND(W743&gt;0,U743&gt;10),4,AND(W743&gt;0,U743&gt;5),3,AND(W743&gt;0,U743&gt;2),2,AND(W743&gt;0,U743&gt;0),1)</f>
        <v>1</v>
      </c>
      <c r="Y743" cm="1">
        <f t="array" ref="Y743">_xlfn.IFS(W743=0,0,AND(W743&lt;0,X743=1),11,AND(W743&gt;0,X743=1),12,AND(W743&lt;0,X743=2),11,AND(W743&gt;0,X743=2),22,AND(W743&lt;0,X743=3),11,AND(W743&gt;0,X743=3),32,AND(W743&lt;0,X743=4),41,AND(W743&gt;0,X743=4),42,AND(W743&lt;0,X743=5),51,AND(W743&gt;0,X743=5),52)</f>
        <v>11</v>
      </c>
      <c r="Z743">
        <f t="shared" si="160"/>
        <v>1</v>
      </c>
      <c r="AA743">
        <f t="shared" si="161"/>
        <v>1</v>
      </c>
      <c r="AB743">
        <v>0</v>
      </c>
      <c r="AC743">
        <f t="shared" si="162"/>
        <v>1</v>
      </c>
    </row>
    <row r="744" spans="1:29" x14ac:dyDescent="0.25">
      <c r="A744" t="s">
        <v>4249</v>
      </c>
      <c r="B744" t="s">
        <v>695</v>
      </c>
      <c r="C744" t="s">
        <v>6100</v>
      </c>
      <c r="E744" t="s">
        <v>6117</v>
      </c>
      <c r="F744" t="s">
        <v>6118</v>
      </c>
      <c r="G744">
        <v>0</v>
      </c>
      <c r="H744">
        <v>0</v>
      </c>
      <c r="I744">
        <v>0</v>
      </c>
      <c r="J744">
        <f t="shared" si="155"/>
        <v>0</v>
      </c>
      <c r="K744">
        <v>0</v>
      </c>
      <c r="L744">
        <v>0</v>
      </c>
      <c r="M744">
        <v>220700</v>
      </c>
      <c r="N744">
        <f t="shared" si="156"/>
        <v>220700</v>
      </c>
      <c r="O744">
        <f t="shared" si="157"/>
        <v>0</v>
      </c>
      <c r="P744">
        <f t="shared" si="158"/>
        <v>6.9983510908168444E-3</v>
      </c>
      <c r="Q744" s="42">
        <f t="shared" si="159"/>
        <v>6.9983510908168444E-3</v>
      </c>
      <c r="R744" s="50">
        <f>Q744</f>
        <v>6.9983510908168444E-3</v>
      </c>
      <c r="S744" s="42">
        <v>3.3736446500000003E-2</v>
      </c>
      <c r="T744" s="42">
        <v>0.16385427089999999</v>
      </c>
      <c r="U744">
        <f>(Q744/T744)*100</f>
        <v>4.2710825005519242</v>
      </c>
      <c r="V744">
        <v>-888</v>
      </c>
      <c r="W744" cm="1">
        <f t="array" ref="W744">_xlfn.IFS(Q744&lt;0,-1,Q744=0,0,Q744&gt;0,1)</f>
        <v>1</v>
      </c>
      <c r="X744" cm="1">
        <f t="array" ref="X744">_xlfn.IFS(W744=0,0,AND(W744&lt;0,V744&lt;50),1,AND(W744&lt;0,V744&lt;80),2,AND(W744&lt;0,V744&lt;90),3,AND(W744&lt;0,V744&lt;100),4,AND(W744&lt;0,V744&gt;100),5,AND(W744&gt;0,U744&gt;100),5,AND(W744&gt;0,U744&gt;10),4,AND(W744&gt;0,U744&gt;5),3,AND(W744&gt;0,U744&gt;2),2,AND(W744&gt;0,U744&gt;0),1)</f>
        <v>2</v>
      </c>
      <c r="Y744" cm="1">
        <f t="array" ref="Y744">_xlfn.IFS(W744=0,0,AND(W744&lt;0,X744=1),11,AND(W744&gt;0,X744=1),12,AND(W744&lt;0,X744=2),11,AND(W744&gt;0,X744=2),22,AND(W744&lt;0,X744=3),11,AND(W744&gt;0,X744=3),32,AND(W744&lt;0,X744=4),41,AND(W744&gt;0,X744=4),42,AND(W744&lt;0,X744=5),51,AND(W744&gt;0,X744=5),52)</f>
        <v>22</v>
      </c>
      <c r="Z744">
        <f t="shared" si="160"/>
        <v>1</v>
      </c>
      <c r="AA744">
        <f t="shared" si="161"/>
        <v>1</v>
      </c>
      <c r="AB744">
        <v>1</v>
      </c>
      <c r="AC744">
        <f t="shared" si="162"/>
        <v>2</v>
      </c>
    </row>
    <row r="745" spans="1:29" x14ac:dyDescent="0.25">
      <c r="A745" t="s">
        <v>4854</v>
      </c>
      <c r="B745" t="s">
        <v>696</v>
      </c>
      <c r="C745" t="s">
        <v>6100</v>
      </c>
      <c r="E745" t="s">
        <v>6117</v>
      </c>
      <c r="F745" t="s">
        <v>6118</v>
      </c>
      <c r="G745">
        <v>0</v>
      </c>
      <c r="H745">
        <v>376240.37090467504</v>
      </c>
      <c r="I745">
        <v>0</v>
      </c>
      <c r="J745">
        <f t="shared" si="155"/>
        <v>376240.37090467504</v>
      </c>
      <c r="K745">
        <v>0</v>
      </c>
      <c r="L745">
        <v>0</v>
      </c>
      <c r="M745">
        <v>266700</v>
      </c>
      <c r="N745">
        <f t="shared" si="156"/>
        <v>266700</v>
      </c>
      <c r="O745">
        <f t="shared" si="157"/>
        <v>1.193050389728168E-2</v>
      </c>
      <c r="P745">
        <f t="shared" si="158"/>
        <v>8.4570015220700144E-3</v>
      </c>
      <c r="Q745" s="42">
        <f t="shared" si="159"/>
        <v>-3.4735023752116654E-3</v>
      </c>
      <c r="R745" s="50">
        <f>Q745*(-1)</f>
        <v>3.4735023752116654E-3</v>
      </c>
      <c r="S745" s="42">
        <v>5.1123040100000003E-2</v>
      </c>
      <c r="T745" s="42">
        <v>0.248529583</v>
      </c>
      <c r="U745">
        <v>-888</v>
      </c>
      <c r="V745">
        <f>((R745)/(T745-S745))*100</f>
        <v>1.7595680083264686</v>
      </c>
      <c r="W745" cm="1">
        <f t="array" ref="W745">_xlfn.IFS(Q745&lt;0,-1,Q745=0,0,Q745&gt;0,1)</f>
        <v>-1</v>
      </c>
      <c r="X745" cm="1">
        <f t="array" ref="X745">_xlfn.IFS(W745=0,0,AND(W745&lt;0,V745&lt;50),1,AND(W745&lt;0,V745&lt;80),2,AND(W745&lt;0,V745&lt;90),3,AND(W745&lt;0,V745&lt;100),4,AND(W745&lt;0,V745&gt;100),5,AND(W745&gt;0,U745&gt;100),5,AND(W745&gt;0,U745&gt;10),4,AND(W745&gt;0,U745&gt;5),3,AND(W745&gt;0,U745&gt;2),2,AND(W745&gt;0,U745&gt;0),1)</f>
        <v>1</v>
      </c>
      <c r="Y745" cm="1">
        <f t="array" ref="Y745">_xlfn.IFS(W745=0,0,AND(W745&lt;0,X745=1),11,AND(W745&gt;0,X745=1),12,AND(W745&lt;0,X745=2),11,AND(W745&gt;0,X745=2),22,AND(W745&lt;0,X745=3),11,AND(W745&gt;0,X745=3),32,AND(W745&lt;0,X745=4),41,AND(W745&gt;0,X745=4),42,AND(W745&lt;0,X745=5),51,AND(W745&gt;0,X745=5),52)</f>
        <v>11</v>
      </c>
      <c r="Z745">
        <f t="shared" si="160"/>
        <v>1</v>
      </c>
      <c r="AA745">
        <f t="shared" si="161"/>
        <v>1</v>
      </c>
      <c r="AB745">
        <v>1</v>
      </c>
      <c r="AC745">
        <f t="shared" si="162"/>
        <v>2</v>
      </c>
    </row>
    <row r="746" spans="1:29" x14ac:dyDescent="0.25">
      <c r="A746" t="s">
        <v>4131</v>
      </c>
      <c r="B746" t="s">
        <v>697</v>
      </c>
      <c r="C746" t="s">
        <v>6100</v>
      </c>
      <c r="E746" t="s">
        <v>6117</v>
      </c>
      <c r="F746" t="s">
        <v>6118</v>
      </c>
      <c r="G746">
        <v>0</v>
      </c>
      <c r="H746">
        <v>0</v>
      </c>
      <c r="I746">
        <v>32120</v>
      </c>
      <c r="J746">
        <f t="shared" si="155"/>
        <v>32120</v>
      </c>
      <c r="K746">
        <v>0</v>
      </c>
      <c r="L746">
        <v>0</v>
      </c>
      <c r="M746">
        <v>291568</v>
      </c>
      <c r="N746">
        <f t="shared" si="156"/>
        <v>291568</v>
      </c>
      <c r="O746">
        <f t="shared" si="157"/>
        <v>1.0185185185185184E-3</v>
      </c>
      <c r="P746">
        <f t="shared" si="158"/>
        <v>9.2455606291222733E-3</v>
      </c>
      <c r="Q746" s="42">
        <f t="shared" si="159"/>
        <v>8.2270421106037557E-3</v>
      </c>
      <c r="R746" s="50">
        <f>Q746</f>
        <v>8.2270421106037557E-3</v>
      </c>
      <c r="S746" s="42">
        <v>5.7584069000000002E-2</v>
      </c>
      <c r="T746" s="42">
        <v>0.2778116611</v>
      </c>
      <c r="U746">
        <f>(Q746/T746)*100</f>
        <v>2.9613739315436374</v>
      </c>
      <c r="V746">
        <v>-888</v>
      </c>
      <c r="W746" cm="1">
        <f t="array" ref="W746">_xlfn.IFS(Q746&lt;0,-1,Q746=0,0,Q746&gt;0,1)</f>
        <v>1</v>
      </c>
      <c r="X746" cm="1">
        <f t="array" ref="X746">_xlfn.IFS(W746=0,0,AND(W746&lt;0,V746&lt;50),1,AND(W746&lt;0,V746&lt;80),2,AND(W746&lt;0,V746&lt;90),3,AND(W746&lt;0,V746&lt;100),4,AND(W746&lt;0,V746&gt;100),5,AND(W746&gt;0,U746&gt;100),5,AND(W746&gt;0,U746&gt;10),4,AND(W746&gt;0,U746&gt;5),3,AND(W746&gt;0,U746&gt;2),2,AND(W746&gt;0,U746&gt;0),1)</f>
        <v>2</v>
      </c>
      <c r="Y746" cm="1">
        <f t="array" ref="Y746">_xlfn.IFS(W746=0,0,AND(W746&lt;0,X746=1),11,AND(W746&gt;0,X746=1),12,AND(W746&lt;0,X746=2),11,AND(W746&gt;0,X746=2),22,AND(W746&lt;0,X746=3),11,AND(W746&gt;0,X746=3),32,AND(W746&lt;0,X746=4),41,AND(W746&gt;0,X746=4),42,AND(W746&lt;0,X746=5),51,AND(W746&gt;0,X746=5),52)</f>
        <v>22</v>
      </c>
      <c r="Z746">
        <f t="shared" si="160"/>
        <v>1</v>
      </c>
      <c r="AA746">
        <f t="shared" si="161"/>
        <v>1</v>
      </c>
      <c r="AB746">
        <v>0</v>
      </c>
      <c r="AC746">
        <f t="shared" si="162"/>
        <v>1</v>
      </c>
    </row>
    <row r="747" spans="1:29" x14ac:dyDescent="0.25">
      <c r="A747" t="s">
        <v>3766</v>
      </c>
      <c r="B747" t="s">
        <v>698</v>
      </c>
      <c r="C747" t="s">
        <v>6100</v>
      </c>
      <c r="E747" t="s">
        <v>6117</v>
      </c>
      <c r="F747" t="s">
        <v>6118</v>
      </c>
      <c r="G747">
        <v>0</v>
      </c>
      <c r="H747">
        <v>0</v>
      </c>
      <c r="I747">
        <v>0</v>
      </c>
      <c r="J747">
        <f t="shared" si="155"/>
        <v>0</v>
      </c>
      <c r="K747">
        <v>0</v>
      </c>
      <c r="L747">
        <v>0</v>
      </c>
      <c r="M747">
        <v>27387</v>
      </c>
      <c r="N747">
        <f t="shared" si="156"/>
        <v>27387</v>
      </c>
      <c r="O747">
        <f t="shared" si="157"/>
        <v>0</v>
      </c>
      <c r="P747">
        <f t="shared" si="158"/>
        <v>8.6843607305936074E-4</v>
      </c>
      <c r="Q747" s="42">
        <f t="shared" si="159"/>
        <v>8.6843607305936074E-4</v>
      </c>
      <c r="R747" s="50">
        <f>Q747</f>
        <v>8.6843607305936074E-4</v>
      </c>
      <c r="S747" s="42">
        <v>9.0000000000000008E-4</v>
      </c>
      <c r="T747" s="42">
        <v>1E-3</v>
      </c>
      <c r="U747">
        <f>(Q747/T747)*100</f>
        <v>86.843607305936075</v>
      </c>
      <c r="V747">
        <v>-888</v>
      </c>
      <c r="W747" cm="1">
        <f t="array" ref="W747">_xlfn.IFS(Q747&lt;0,-1,Q747=0,0,Q747&gt;0,1)</f>
        <v>1</v>
      </c>
      <c r="X747" cm="1">
        <f t="array" ref="X747">_xlfn.IFS(W747=0,0,AND(W747&lt;0,V747&lt;50),1,AND(W747&lt;0,V747&lt;80),2,AND(W747&lt;0,V747&lt;90),3,AND(W747&lt;0,V747&lt;100),4,AND(W747&lt;0,V747&gt;100),5,AND(W747&gt;0,U747&gt;100),5,AND(W747&gt;0,U747&gt;10),4,AND(W747&gt;0,U747&gt;5),3,AND(W747&gt;0,U747&gt;2),2,AND(W747&gt;0,U747&gt;0),1)</f>
        <v>4</v>
      </c>
      <c r="Y747" cm="1">
        <f t="array" ref="Y747">_xlfn.IFS(W747=0,0,AND(W747&lt;0,X747=1),11,AND(W747&gt;0,X747=1),12,AND(W747&lt;0,X747=2),11,AND(W747&gt;0,X747=2),22,AND(W747&lt;0,X747=3),11,AND(W747&gt;0,X747=3),32,AND(W747&lt;0,X747=4),41,AND(W747&gt;0,X747=4),42,AND(W747&lt;0,X747=5),51,AND(W747&gt;0,X747=5),52)</f>
        <v>42</v>
      </c>
      <c r="Z747">
        <f t="shared" si="160"/>
        <v>0</v>
      </c>
      <c r="AA747">
        <f t="shared" si="161"/>
        <v>0</v>
      </c>
      <c r="AB747">
        <v>1</v>
      </c>
      <c r="AC747">
        <f t="shared" si="162"/>
        <v>0</v>
      </c>
    </row>
    <row r="748" spans="1:29" x14ac:dyDescent="0.25">
      <c r="A748" t="s">
        <v>4891</v>
      </c>
      <c r="B748" t="s">
        <v>279</v>
      </c>
      <c r="C748" t="s">
        <v>6100</v>
      </c>
      <c r="E748" t="s">
        <v>6117</v>
      </c>
      <c r="F748" t="s">
        <v>6118</v>
      </c>
      <c r="G748">
        <v>0</v>
      </c>
      <c r="H748">
        <v>472701.41612752504</v>
      </c>
      <c r="I748">
        <v>15289850</v>
      </c>
      <c r="J748">
        <f t="shared" si="155"/>
        <v>15762551.416127525</v>
      </c>
      <c r="K748">
        <v>0</v>
      </c>
      <c r="L748">
        <v>0</v>
      </c>
      <c r="M748">
        <v>463236.5</v>
      </c>
      <c r="N748">
        <f t="shared" si="156"/>
        <v>463236.5</v>
      </c>
      <c r="O748">
        <f t="shared" si="157"/>
        <v>0.49982722653879774</v>
      </c>
      <c r="P748">
        <f t="shared" si="158"/>
        <v>1.4689133054287163E-2</v>
      </c>
      <c r="Q748" s="42">
        <f t="shared" si="159"/>
        <v>-0.48513809348451059</v>
      </c>
      <c r="R748" s="50">
        <f>Q748*(-1)</f>
        <v>0.48513809348451059</v>
      </c>
      <c r="S748" s="42">
        <v>5.7697159210000008E-2</v>
      </c>
      <c r="T748" s="42">
        <v>0.27931563836000001</v>
      </c>
      <c r="U748">
        <v>-888</v>
      </c>
      <c r="V748">
        <f>((R748)/(T748-S748))*100</f>
        <v>218.90687786741387</v>
      </c>
      <c r="W748" cm="1">
        <f t="array" ref="W748">_xlfn.IFS(Q748&lt;0,-1,Q748=0,0,Q748&gt;0,1)</f>
        <v>-1</v>
      </c>
      <c r="X748" cm="1">
        <f t="array" ref="X748">_xlfn.IFS(W748=0,0,AND(W748&lt;0,V748&lt;50),1,AND(W748&lt;0,V748&lt;80),2,AND(W748&lt;0,V748&lt;90),3,AND(W748&lt;0,V748&lt;100),4,AND(W748&lt;0,V748&gt;100),5,AND(W748&gt;0,U748&gt;100),5,AND(W748&gt;0,U748&gt;10),4,AND(W748&gt;0,U748&gt;5),3,AND(W748&gt;0,U748&gt;2),2,AND(W748&gt;0,U748&gt;0),1)</f>
        <v>5</v>
      </c>
      <c r="Y748" cm="1">
        <f t="array" ref="Y748">_xlfn.IFS(W748=0,0,AND(W748&lt;0,X748=1),11,AND(W748&gt;0,X748=1),12,AND(W748&lt;0,X748=2),11,AND(W748&gt;0,X748=2),22,AND(W748&lt;0,X748=3),11,AND(W748&gt;0,X748=3),32,AND(W748&lt;0,X748=4),41,AND(W748&gt;0,X748=4),42,AND(W748&lt;0,X748=5),51,AND(W748&gt;0,X748=5),52)</f>
        <v>51</v>
      </c>
      <c r="Z748">
        <f t="shared" si="160"/>
        <v>1</v>
      </c>
      <c r="AA748">
        <f t="shared" si="161"/>
        <v>1</v>
      </c>
      <c r="AB748">
        <v>0</v>
      </c>
      <c r="AC748">
        <f t="shared" si="162"/>
        <v>1</v>
      </c>
    </row>
    <row r="749" spans="1:29" x14ac:dyDescent="0.25">
      <c r="A749" t="s">
        <v>4656</v>
      </c>
      <c r="B749" t="s">
        <v>699</v>
      </c>
      <c r="C749" t="s">
        <v>6100</v>
      </c>
      <c r="E749" t="s">
        <v>6117</v>
      </c>
      <c r="F749" t="s">
        <v>6118</v>
      </c>
      <c r="G749">
        <v>0</v>
      </c>
      <c r="H749">
        <v>0</v>
      </c>
      <c r="I749">
        <v>8672.4000000000015</v>
      </c>
      <c r="J749">
        <f t="shared" si="155"/>
        <v>8672.4000000000015</v>
      </c>
      <c r="K749">
        <v>0</v>
      </c>
      <c r="L749">
        <v>0</v>
      </c>
      <c r="M749">
        <v>5165533</v>
      </c>
      <c r="N749">
        <f t="shared" si="156"/>
        <v>5165533</v>
      </c>
      <c r="O749">
        <f t="shared" si="157"/>
        <v>2.7500000000000007E-4</v>
      </c>
      <c r="P749">
        <f t="shared" si="158"/>
        <v>0.16379797691527143</v>
      </c>
      <c r="Q749" s="42">
        <f t="shared" si="159"/>
        <v>0.16352297691527143</v>
      </c>
      <c r="R749" s="50">
        <f>Q749</f>
        <v>0.16352297691527143</v>
      </c>
      <c r="S749" s="42">
        <v>9.0000000000000008E-4</v>
      </c>
      <c r="T749" s="42">
        <v>1E-3</v>
      </c>
      <c r="U749">
        <f>(Q749/T749)*100</f>
        <v>16352.297691527141</v>
      </c>
      <c r="V749">
        <v>-888</v>
      </c>
      <c r="W749" cm="1">
        <f t="array" ref="W749">_xlfn.IFS(Q749&lt;0,-1,Q749=0,0,Q749&gt;0,1)</f>
        <v>1</v>
      </c>
      <c r="X749" cm="1">
        <f t="array" ref="X749">_xlfn.IFS(W749=0,0,AND(W749&lt;0,V749&lt;50),1,AND(W749&lt;0,V749&lt;80),2,AND(W749&lt;0,V749&lt;90),3,AND(W749&lt;0,V749&lt;100),4,AND(W749&lt;0,V749&gt;100),5,AND(W749&gt;0,U749&gt;100),5,AND(W749&gt;0,U749&gt;10),4,AND(W749&gt;0,U749&gt;5),3,AND(W749&gt;0,U749&gt;2),2,AND(W749&gt;0,U749&gt;0),1)</f>
        <v>5</v>
      </c>
      <c r="Y749" cm="1">
        <f t="array" ref="Y749">_xlfn.IFS(W749=0,0,AND(W749&lt;0,X749=1),11,AND(W749&gt;0,X749=1),12,AND(W749&lt;0,X749=2),11,AND(W749&gt;0,X749=2),22,AND(W749&lt;0,X749=3),11,AND(W749&gt;0,X749=3),32,AND(W749&lt;0,X749=4),41,AND(W749&gt;0,X749=4),42,AND(W749&lt;0,X749=5),51,AND(W749&gt;0,X749=5),52)</f>
        <v>52</v>
      </c>
      <c r="Z749">
        <f t="shared" si="160"/>
        <v>0</v>
      </c>
      <c r="AA749">
        <f t="shared" si="161"/>
        <v>0</v>
      </c>
      <c r="AB749">
        <v>1</v>
      </c>
      <c r="AC749">
        <f t="shared" si="162"/>
        <v>0</v>
      </c>
    </row>
    <row r="750" spans="1:29" x14ac:dyDescent="0.25">
      <c r="A750" t="s">
        <v>4312</v>
      </c>
      <c r="B750" t="s">
        <v>700</v>
      </c>
      <c r="C750" t="s">
        <v>6100</v>
      </c>
      <c r="E750" t="s">
        <v>6117</v>
      </c>
      <c r="F750" t="s">
        <v>6118</v>
      </c>
      <c r="G750">
        <v>0</v>
      </c>
      <c r="H750">
        <v>0</v>
      </c>
      <c r="I750">
        <v>0</v>
      </c>
      <c r="J750">
        <f t="shared" si="155"/>
        <v>0</v>
      </c>
      <c r="K750">
        <v>0</v>
      </c>
      <c r="L750">
        <v>0</v>
      </c>
      <c r="M750">
        <v>690869.5</v>
      </c>
      <c r="N750">
        <f t="shared" si="156"/>
        <v>690869.5</v>
      </c>
      <c r="O750">
        <f t="shared" si="157"/>
        <v>0</v>
      </c>
      <c r="P750">
        <f t="shared" si="158"/>
        <v>2.1907328132927447E-2</v>
      </c>
      <c r="Q750" s="42">
        <f t="shared" si="159"/>
        <v>2.1907328132927447E-2</v>
      </c>
      <c r="R750" s="50">
        <f>Q750</f>
        <v>2.1907328132927447E-2</v>
      </c>
      <c r="S750" s="42">
        <v>0.16208368540000004</v>
      </c>
      <c r="T750" s="42">
        <v>0.43233100759999998</v>
      </c>
      <c r="U750">
        <f>(Q750/T750)*100</f>
        <v>5.0672581304176267</v>
      </c>
      <c r="V750">
        <v>-888</v>
      </c>
      <c r="W750" cm="1">
        <f t="array" ref="W750">_xlfn.IFS(Q750&lt;0,-1,Q750=0,0,Q750&gt;0,1)</f>
        <v>1</v>
      </c>
      <c r="X750" cm="1">
        <f t="array" ref="X750">_xlfn.IFS(W750=0,0,AND(W750&lt;0,V750&lt;50),1,AND(W750&lt;0,V750&lt;80),2,AND(W750&lt;0,V750&lt;90),3,AND(W750&lt;0,V750&lt;100),4,AND(W750&lt;0,V750&gt;100),5,AND(W750&gt;0,U750&gt;100),5,AND(W750&gt;0,U750&gt;10),4,AND(W750&gt;0,U750&gt;5),3,AND(W750&gt;0,U750&gt;2),2,AND(W750&gt;0,U750&gt;0),1)</f>
        <v>3</v>
      </c>
      <c r="Y750" cm="1">
        <f t="array" ref="Y750">_xlfn.IFS(W750=0,0,AND(W750&lt;0,X750=1),11,AND(W750&gt;0,X750=1),12,AND(W750&lt;0,X750=2),11,AND(W750&gt;0,X750=2),22,AND(W750&lt;0,X750=3),11,AND(W750&gt;0,X750=3),32,AND(W750&lt;0,X750=4),41,AND(W750&gt;0,X750=4),42,AND(W750&lt;0,X750=5),51,AND(W750&gt;0,X750=5),52)</f>
        <v>32</v>
      </c>
      <c r="Z750">
        <f t="shared" si="160"/>
        <v>1</v>
      </c>
      <c r="AA750">
        <f t="shared" si="161"/>
        <v>1</v>
      </c>
      <c r="AB750">
        <v>1</v>
      </c>
      <c r="AC750">
        <f t="shared" si="162"/>
        <v>2</v>
      </c>
    </row>
    <row r="751" spans="1:29" x14ac:dyDescent="0.25">
      <c r="A751" t="s">
        <v>5296</v>
      </c>
      <c r="B751" t="s">
        <v>701</v>
      </c>
      <c r="C751" t="s">
        <v>6100</v>
      </c>
      <c r="E751" t="s">
        <v>6117</v>
      </c>
      <c r="F751" t="s">
        <v>6118</v>
      </c>
      <c r="G751">
        <v>0</v>
      </c>
      <c r="H751">
        <v>88676.45572095002</v>
      </c>
      <c r="I751">
        <v>60000</v>
      </c>
      <c r="J751">
        <f t="shared" si="155"/>
        <v>148676.45572095003</v>
      </c>
      <c r="K751">
        <v>0</v>
      </c>
      <c r="L751">
        <v>0</v>
      </c>
      <c r="M751">
        <v>25593.25</v>
      </c>
      <c r="N751">
        <f t="shared" si="156"/>
        <v>25593.25</v>
      </c>
      <c r="O751">
        <f t="shared" si="157"/>
        <v>4.7144994837947122E-3</v>
      </c>
      <c r="P751">
        <f t="shared" si="158"/>
        <v>8.1155663368848304E-4</v>
      </c>
      <c r="Q751" s="42">
        <f t="shared" si="159"/>
        <v>-3.9029428501062293E-3</v>
      </c>
      <c r="R751" s="50">
        <f>Q751*(-1)</f>
        <v>3.9029428501062293E-3</v>
      </c>
      <c r="S751" s="42">
        <v>0.22922208829999996</v>
      </c>
      <c r="T751" s="42">
        <v>0.61036972099999998</v>
      </c>
      <c r="U751">
        <v>-888</v>
      </c>
      <c r="V751">
        <f>((R751)/(T751-S751))*100</f>
        <v>1.0239976626532592</v>
      </c>
      <c r="W751" cm="1">
        <f t="array" ref="W751">_xlfn.IFS(Q751&lt;0,-1,Q751=0,0,Q751&gt;0,1)</f>
        <v>-1</v>
      </c>
      <c r="X751" cm="1">
        <f t="array" ref="X751">_xlfn.IFS(W751=0,0,AND(W751&lt;0,V751&lt;50),1,AND(W751&lt;0,V751&lt;80),2,AND(W751&lt;0,V751&lt;90),3,AND(W751&lt;0,V751&lt;100),4,AND(W751&lt;0,V751&gt;100),5,AND(W751&gt;0,U751&gt;100),5,AND(W751&gt;0,U751&gt;10),4,AND(W751&gt;0,U751&gt;5),3,AND(W751&gt;0,U751&gt;2),2,AND(W751&gt;0,U751&gt;0),1)</f>
        <v>1</v>
      </c>
      <c r="Y751" cm="1">
        <f t="array" ref="Y751">_xlfn.IFS(W751=0,0,AND(W751&lt;0,X751=1),11,AND(W751&gt;0,X751=1),12,AND(W751&lt;0,X751=2),11,AND(W751&gt;0,X751=2),22,AND(W751&lt;0,X751=3),11,AND(W751&gt;0,X751=3),32,AND(W751&lt;0,X751=4),41,AND(W751&gt;0,X751=4),42,AND(W751&lt;0,X751=5),51,AND(W751&gt;0,X751=5),52)</f>
        <v>11</v>
      </c>
      <c r="Z751">
        <f t="shared" si="160"/>
        <v>1</v>
      </c>
      <c r="AA751">
        <f t="shared" si="161"/>
        <v>1</v>
      </c>
      <c r="AB751">
        <v>0</v>
      </c>
      <c r="AC751">
        <f t="shared" si="162"/>
        <v>1</v>
      </c>
    </row>
    <row r="752" spans="1:29" x14ac:dyDescent="0.25">
      <c r="A752" t="s">
        <v>4363</v>
      </c>
      <c r="B752" t="s">
        <v>702</v>
      </c>
      <c r="C752" t="s">
        <v>6100</v>
      </c>
      <c r="E752" t="s">
        <v>6117</v>
      </c>
      <c r="F752" t="s">
        <v>6118</v>
      </c>
      <c r="G752">
        <v>0</v>
      </c>
      <c r="H752">
        <v>3375.2714175000006</v>
      </c>
      <c r="I752">
        <v>0</v>
      </c>
      <c r="J752">
        <f t="shared" si="155"/>
        <v>3375.2714175000006</v>
      </c>
      <c r="K752">
        <v>0</v>
      </c>
      <c r="L752">
        <v>0</v>
      </c>
      <c r="M752">
        <v>926655.5</v>
      </c>
      <c r="N752">
        <f t="shared" si="156"/>
        <v>926655.5</v>
      </c>
      <c r="O752">
        <f t="shared" si="157"/>
        <v>1.0702915453767126E-4</v>
      </c>
      <c r="P752">
        <f t="shared" si="158"/>
        <v>2.9384053145611364E-2</v>
      </c>
      <c r="Q752" s="42">
        <f t="shared" si="159"/>
        <v>2.9277023991073691E-2</v>
      </c>
      <c r="R752" s="50">
        <f>Q752</f>
        <v>2.9277023991073691E-2</v>
      </c>
      <c r="S752" s="42">
        <v>0.16000641299999999</v>
      </c>
      <c r="T752" s="42">
        <v>0.42463360319999999</v>
      </c>
      <c r="U752">
        <f>(Q752/T752)*100</f>
        <v>6.8946554795580743</v>
      </c>
      <c r="V752">
        <v>-888</v>
      </c>
      <c r="W752" cm="1">
        <f t="array" ref="W752">_xlfn.IFS(Q752&lt;0,-1,Q752=0,0,Q752&gt;0,1)</f>
        <v>1</v>
      </c>
      <c r="X752" cm="1">
        <f t="array" ref="X752">_xlfn.IFS(W752=0,0,AND(W752&lt;0,V752&lt;50),1,AND(W752&lt;0,V752&lt;80),2,AND(W752&lt;0,V752&lt;90),3,AND(W752&lt;0,V752&lt;100),4,AND(W752&lt;0,V752&gt;100),5,AND(W752&gt;0,U752&gt;100),5,AND(W752&gt;0,U752&gt;10),4,AND(W752&gt;0,U752&gt;5),3,AND(W752&gt;0,U752&gt;2),2,AND(W752&gt;0,U752&gt;0),1)</f>
        <v>3</v>
      </c>
      <c r="Y752" cm="1">
        <f t="array" ref="Y752">_xlfn.IFS(W752=0,0,AND(W752&lt;0,X752=1),11,AND(W752&gt;0,X752=1),12,AND(W752&lt;0,X752=2),11,AND(W752&gt;0,X752=2),22,AND(W752&lt;0,X752=3),11,AND(W752&gt;0,X752=3),32,AND(W752&lt;0,X752=4),41,AND(W752&gt;0,X752=4),42,AND(W752&lt;0,X752=5),51,AND(W752&gt;0,X752=5),52)</f>
        <v>32</v>
      </c>
      <c r="Z752">
        <f t="shared" si="160"/>
        <v>1</v>
      </c>
      <c r="AA752">
        <f t="shared" si="161"/>
        <v>1</v>
      </c>
      <c r="AB752">
        <v>1</v>
      </c>
      <c r="AC752">
        <f t="shared" si="162"/>
        <v>2</v>
      </c>
    </row>
    <row r="753" spans="1:29" x14ac:dyDescent="0.25">
      <c r="A753" t="s">
        <v>5740</v>
      </c>
      <c r="B753" t="s">
        <v>703</v>
      </c>
      <c r="C753" t="s">
        <v>6100</v>
      </c>
      <c r="E753" t="s">
        <v>6117</v>
      </c>
      <c r="F753" t="s">
        <v>6118</v>
      </c>
      <c r="G753">
        <v>0</v>
      </c>
      <c r="H753">
        <v>0</v>
      </c>
      <c r="I753">
        <v>0</v>
      </c>
      <c r="J753">
        <f t="shared" si="155"/>
        <v>0</v>
      </c>
      <c r="K753">
        <v>0</v>
      </c>
      <c r="L753">
        <v>0</v>
      </c>
      <c r="M753">
        <v>0</v>
      </c>
      <c r="N753">
        <f t="shared" si="156"/>
        <v>0</v>
      </c>
      <c r="O753">
        <f t="shared" si="157"/>
        <v>0</v>
      </c>
      <c r="P753">
        <f t="shared" si="158"/>
        <v>0</v>
      </c>
      <c r="Q753" s="42">
        <f t="shared" si="159"/>
        <v>0</v>
      </c>
      <c r="R753" s="50">
        <f>Q753</f>
        <v>0</v>
      </c>
      <c r="S753" s="42">
        <v>5.0264616900000003E-2</v>
      </c>
      <c r="T753" s="42">
        <v>0.13337989650000001</v>
      </c>
      <c r="U753">
        <f>(Q753/T753)*100</f>
        <v>0</v>
      </c>
      <c r="V753">
        <f t="shared" ref="V753:V762" si="165">((R753)/(T753-S753))*100</f>
        <v>0</v>
      </c>
      <c r="W753" cm="1">
        <f t="array" ref="W753">_xlfn.IFS(Q753&lt;0,-1,Q753=0,0,Q753&gt;0,1)</f>
        <v>0</v>
      </c>
      <c r="X753" cm="1">
        <f t="array" ref="X753">_xlfn.IFS(W753=0,0,AND(W753&lt;0,V753&lt;50),1,AND(W753&lt;0,V753&lt;80),2,AND(W753&lt;0,V753&lt;90),3,AND(W753&lt;0,V753&lt;100),4,AND(W753&lt;0,V753&gt;100),5,AND(W753&gt;0,U753&gt;100),5,AND(W753&gt;0,U753&gt;10),4,AND(W753&gt;0,U753&gt;5),3,AND(W753&gt;0,U753&gt;2),2,AND(W753&gt;0,U753&gt;0),1)</f>
        <v>0</v>
      </c>
      <c r="Y753" cm="1">
        <f t="array" ref="Y753">_xlfn.IFS(W753=0,0,AND(W753&lt;0,X753=1),11,AND(W753&gt;0,X753=1),12,AND(W753&lt;0,X753=2),11,AND(W753&gt;0,X753=2),22,AND(W753&lt;0,X753=3),11,AND(W753&gt;0,X753=3),32,AND(W753&lt;0,X753=4),41,AND(W753&gt;0,X753=4),42,AND(W753&lt;0,X753=5),51,AND(W753&gt;0,X753=5),52)</f>
        <v>0</v>
      </c>
      <c r="Z753">
        <f t="shared" si="160"/>
        <v>1</v>
      </c>
      <c r="AA753">
        <f t="shared" si="161"/>
        <v>1</v>
      </c>
      <c r="AB753">
        <v>0</v>
      </c>
      <c r="AC753">
        <f t="shared" si="162"/>
        <v>1</v>
      </c>
    </row>
    <row r="754" spans="1:29" x14ac:dyDescent="0.25">
      <c r="A754" t="s">
        <v>5911</v>
      </c>
      <c r="B754" t="s">
        <v>704</v>
      </c>
      <c r="C754" t="s">
        <v>6100</v>
      </c>
      <c r="E754" t="s">
        <v>6119</v>
      </c>
      <c r="F754" t="s">
        <v>6116</v>
      </c>
      <c r="G754">
        <v>0</v>
      </c>
      <c r="H754">
        <v>0</v>
      </c>
      <c r="I754">
        <v>0</v>
      </c>
      <c r="J754">
        <f t="shared" si="155"/>
        <v>0</v>
      </c>
      <c r="K754">
        <v>0</v>
      </c>
      <c r="L754">
        <v>0</v>
      </c>
      <c r="M754">
        <v>0</v>
      </c>
      <c r="N754">
        <f t="shared" si="156"/>
        <v>0</v>
      </c>
      <c r="O754">
        <f t="shared" si="157"/>
        <v>0</v>
      </c>
      <c r="P754">
        <f t="shared" si="158"/>
        <v>0</v>
      </c>
      <c r="Q754" s="42">
        <f t="shared" si="159"/>
        <v>0</v>
      </c>
      <c r="R754" s="50">
        <f>Q754</f>
        <v>0</v>
      </c>
      <c r="S754" s="42">
        <v>4.0113992899999998E-4</v>
      </c>
      <c r="T754" s="42">
        <v>9.5951074600000006E-4</v>
      </c>
      <c r="U754">
        <f>(Q754/T754)*100</f>
        <v>0</v>
      </c>
      <c r="V754">
        <f t="shared" si="165"/>
        <v>0</v>
      </c>
      <c r="W754" cm="1">
        <f t="array" ref="W754">_xlfn.IFS(Q754&lt;0,-1,Q754=0,0,Q754&gt;0,1)</f>
        <v>0</v>
      </c>
      <c r="X754" cm="1">
        <f t="array" ref="X754">_xlfn.IFS(W754=0,0,AND(W754&lt;0,V754&lt;50),1,AND(W754&lt;0,V754&lt;80),2,AND(W754&lt;0,V754&lt;90),3,AND(W754&lt;0,V754&lt;100),4,AND(W754&lt;0,V754&gt;100),5,AND(W754&gt;0,U754&gt;100),5,AND(W754&gt;0,U754&gt;10),4,AND(W754&gt;0,U754&gt;5),3,AND(W754&gt;0,U754&gt;2),2,AND(W754&gt;0,U754&gt;0),1)</f>
        <v>0</v>
      </c>
      <c r="Y754" cm="1">
        <f t="array" ref="Y754">_xlfn.IFS(W754=0,0,AND(W754&lt;0,X754=1),11,AND(W754&gt;0,X754=1),12,AND(W754&lt;0,X754=2),11,AND(W754&gt;0,X754=2),22,AND(W754&lt;0,X754=3),11,AND(W754&gt;0,X754=3),32,AND(W754&lt;0,X754=4),41,AND(W754&gt;0,X754=4),42,AND(W754&lt;0,X754=5),51,AND(W754&gt;0,X754=5),52)</f>
        <v>0</v>
      </c>
      <c r="Z754">
        <f t="shared" si="160"/>
        <v>0</v>
      </c>
      <c r="AA754">
        <f t="shared" si="161"/>
        <v>0</v>
      </c>
      <c r="AB754">
        <v>1</v>
      </c>
      <c r="AC754">
        <f t="shared" si="162"/>
        <v>0</v>
      </c>
    </row>
    <row r="755" spans="1:29" x14ac:dyDescent="0.25">
      <c r="A755" t="s">
        <v>5290</v>
      </c>
      <c r="B755" t="s">
        <v>705</v>
      </c>
      <c r="C755" t="s">
        <v>6100</v>
      </c>
      <c r="E755" t="s">
        <v>6119</v>
      </c>
      <c r="F755" t="s">
        <v>6116</v>
      </c>
      <c r="G755">
        <v>0</v>
      </c>
      <c r="H755">
        <v>0</v>
      </c>
      <c r="I755">
        <v>9200</v>
      </c>
      <c r="J755">
        <f t="shared" si="155"/>
        <v>9200</v>
      </c>
      <c r="K755">
        <v>0</v>
      </c>
      <c r="L755">
        <v>0</v>
      </c>
      <c r="M755">
        <v>0</v>
      </c>
      <c r="N755">
        <f t="shared" si="156"/>
        <v>0</v>
      </c>
      <c r="O755">
        <f t="shared" si="157"/>
        <v>2.9173008625063421E-4</v>
      </c>
      <c r="P755">
        <f t="shared" si="158"/>
        <v>0</v>
      </c>
      <c r="Q755" s="42">
        <f t="shared" si="159"/>
        <v>-2.9173008625063421E-4</v>
      </c>
      <c r="R755" s="50">
        <f>Q755*(-1)</f>
        <v>2.9173008625063421E-4</v>
      </c>
      <c r="S755" s="42">
        <v>5.0426573300000005E-4</v>
      </c>
      <c r="T755" s="42">
        <v>1.0954501880000001E-3</v>
      </c>
      <c r="U755">
        <v>-888</v>
      </c>
      <c r="V755">
        <f t="shared" si="165"/>
        <v>49.346711298529357</v>
      </c>
      <c r="W755" cm="1">
        <f t="array" ref="W755">_xlfn.IFS(Q755&lt;0,-1,Q755=0,0,Q755&gt;0,1)</f>
        <v>-1</v>
      </c>
      <c r="X755" cm="1">
        <f t="array" ref="X755">_xlfn.IFS(W755=0,0,AND(W755&lt;0,V755&lt;50),1,AND(W755&lt;0,V755&lt;80),2,AND(W755&lt;0,V755&lt;90),3,AND(W755&lt;0,V755&lt;100),4,AND(W755&lt;0,V755&gt;100),5,AND(W755&gt;0,U755&gt;100),5,AND(W755&gt;0,U755&gt;10),4,AND(W755&gt;0,U755&gt;5),3,AND(W755&gt;0,U755&gt;2),2,AND(W755&gt;0,U755&gt;0),1)</f>
        <v>1</v>
      </c>
      <c r="Y755" cm="1">
        <f t="array" ref="Y755">_xlfn.IFS(W755=0,0,AND(W755&lt;0,X755=1),11,AND(W755&gt;0,X755=1),12,AND(W755&lt;0,X755=2),11,AND(W755&gt;0,X755=2),22,AND(W755&lt;0,X755=3),11,AND(W755&gt;0,X755=3),32,AND(W755&lt;0,X755=4),41,AND(W755&gt;0,X755=4),42,AND(W755&lt;0,X755=5),51,AND(W755&gt;0,X755=5),52)</f>
        <v>11</v>
      </c>
      <c r="Z755">
        <f t="shared" si="160"/>
        <v>0</v>
      </c>
      <c r="AA755">
        <f t="shared" si="161"/>
        <v>0</v>
      </c>
      <c r="AB755">
        <v>1</v>
      </c>
      <c r="AC755">
        <f t="shared" si="162"/>
        <v>0</v>
      </c>
    </row>
    <row r="756" spans="1:29" x14ac:dyDescent="0.25">
      <c r="A756" t="s">
        <v>5483</v>
      </c>
      <c r="B756" t="s">
        <v>706</v>
      </c>
      <c r="C756" t="s">
        <v>6100</v>
      </c>
      <c r="E756" t="s">
        <v>6119</v>
      </c>
      <c r="F756" t="s">
        <v>6116</v>
      </c>
      <c r="G756">
        <v>0</v>
      </c>
      <c r="H756">
        <v>0</v>
      </c>
      <c r="I756">
        <v>0</v>
      </c>
      <c r="J756">
        <f t="shared" si="155"/>
        <v>0</v>
      </c>
      <c r="K756">
        <v>0</v>
      </c>
      <c r="L756">
        <v>0</v>
      </c>
      <c r="M756">
        <v>0</v>
      </c>
      <c r="N756">
        <f t="shared" si="156"/>
        <v>0</v>
      </c>
      <c r="O756">
        <f t="shared" si="157"/>
        <v>0</v>
      </c>
      <c r="P756">
        <f t="shared" si="158"/>
        <v>0</v>
      </c>
      <c r="Q756" s="42">
        <f t="shared" si="159"/>
        <v>0</v>
      </c>
      <c r="R756" s="50">
        <f t="shared" ref="R756:R763" si="166">Q756</f>
        <v>0</v>
      </c>
      <c r="S756" s="42">
        <v>2.797678985E-3</v>
      </c>
      <c r="T756" s="42">
        <v>1.4571104372999999E-2</v>
      </c>
      <c r="U756">
        <f t="shared" ref="U756:U763" si="167">(Q756/T756)*100</f>
        <v>0</v>
      </c>
      <c r="V756">
        <f t="shared" si="165"/>
        <v>0</v>
      </c>
      <c r="W756" cm="1">
        <f t="array" ref="W756">_xlfn.IFS(Q756&lt;0,-1,Q756=0,0,Q756&gt;0,1)</f>
        <v>0</v>
      </c>
      <c r="X756" cm="1">
        <f t="array" ref="X756">_xlfn.IFS(W756=0,0,AND(W756&lt;0,V756&lt;50),1,AND(W756&lt;0,V756&lt;80),2,AND(W756&lt;0,V756&lt;90),3,AND(W756&lt;0,V756&lt;100),4,AND(W756&lt;0,V756&gt;100),5,AND(W756&gt;0,U756&gt;100),5,AND(W756&gt;0,U756&gt;10),4,AND(W756&gt;0,U756&gt;5),3,AND(W756&gt;0,U756&gt;2),2,AND(W756&gt;0,U756&gt;0),1)</f>
        <v>0</v>
      </c>
      <c r="Y756" cm="1">
        <f t="array" ref="Y756">_xlfn.IFS(W756=0,0,AND(W756&lt;0,X756=1),11,AND(W756&gt;0,X756=1),12,AND(W756&lt;0,X756=2),11,AND(W756&gt;0,X756=2),22,AND(W756&lt;0,X756=3),11,AND(W756&gt;0,X756=3),32,AND(W756&lt;0,X756=4),41,AND(W756&gt;0,X756=4),42,AND(W756&lt;0,X756=5),51,AND(W756&gt;0,X756=5),52)</f>
        <v>0</v>
      </c>
      <c r="Z756">
        <f t="shared" si="160"/>
        <v>0</v>
      </c>
      <c r="AA756">
        <f t="shared" si="161"/>
        <v>1</v>
      </c>
      <c r="AB756">
        <v>1</v>
      </c>
      <c r="AC756">
        <f t="shared" si="162"/>
        <v>1</v>
      </c>
    </row>
    <row r="757" spans="1:29" x14ac:dyDescent="0.25">
      <c r="A757" t="s">
        <v>5720</v>
      </c>
      <c r="B757" t="s">
        <v>707</v>
      </c>
      <c r="C757" t="s">
        <v>6100</v>
      </c>
      <c r="E757" t="s">
        <v>6119</v>
      </c>
      <c r="F757" t="s">
        <v>6116</v>
      </c>
      <c r="G757">
        <v>0</v>
      </c>
      <c r="H757">
        <v>0</v>
      </c>
      <c r="I757">
        <v>0</v>
      </c>
      <c r="J757">
        <f t="shared" si="155"/>
        <v>0</v>
      </c>
      <c r="K757">
        <v>0</v>
      </c>
      <c r="L757">
        <v>0</v>
      </c>
      <c r="M757">
        <v>0</v>
      </c>
      <c r="N757">
        <f t="shared" si="156"/>
        <v>0</v>
      </c>
      <c r="O757">
        <f t="shared" si="157"/>
        <v>0</v>
      </c>
      <c r="P757">
        <f t="shared" si="158"/>
        <v>0</v>
      </c>
      <c r="Q757" s="42">
        <f t="shared" si="159"/>
        <v>0</v>
      </c>
      <c r="R757" s="50">
        <f t="shared" si="166"/>
        <v>0</v>
      </c>
      <c r="S757" s="42">
        <v>1.11305084E-4</v>
      </c>
      <c r="T757" s="42">
        <v>5.7504089299999998E-4</v>
      </c>
      <c r="U757">
        <f t="shared" si="167"/>
        <v>0</v>
      </c>
      <c r="V757">
        <f t="shared" si="165"/>
        <v>0</v>
      </c>
      <c r="W757" cm="1">
        <f t="array" ref="W757">_xlfn.IFS(Q757&lt;0,-1,Q757=0,0,Q757&gt;0,1)</f>
        <v>0</v>
      </c>
      <c r="X757" cm="1">
        <f t="array" ref="X757">_xlfn.IFS(W757=0,0,AND(W757&lt;0,V757&lt;50),1,AND(W757&lt;0,V757&lt;80),2,AND(W757&lt;0,V757&lt;90),3,AND(W757&lt;0,V757&lt;100),4,AND(W757&lt;0,V757&gt;100),5,AND(W757&gt;0,U757&gt;100),5,AND(W757&gt;0,U757&gt;10),4,AND(W757&gt;0,U757&gt;5),3,AND(W757&gt;0,U757&gt;2),2,AND(W757&gt;0,U757&gt;0),1)</f>
        <v>0</v>
      </c>
      <c r="Y757" cm="1">
        <f t="array" ref="Y757">_xlfn.IFS(W757=0,0,AND(W757&lt;0,X757=1),11,AND(W757&gt;0,X757=1),12,AND(W757&lt;0,X757=2),11,AND(W757&gt;0,X757=2),22,AND(W757&lt;0,X757=3),11,AND(W757&gt;0,X757=3),32,AND(W757&lt;0,X757=4),41,AND(W757&gt;0,X757=4),42,AND(W757&lt;0,X757=5),51,AND(W757&gt;0,X757=5),52)</f>
        <v>0</v>
      </c>
      <c r="Z757">
        <f t="shared" si="160"/>
        <v>0</v>
      </c>
      <c r="AA757">
        <f t="shared" si="161"/>
        <v>0</v>
      </c>
      <c r="AB757">
        <v>1</v>
      </c>
      <c r="AC757">
        <f t="shared" si="162"/>
        <v>0</v>
      </c>
    </row>
    <row r="758" spans="1:29" x14ac:dyDescent="0.25">
      <c r="A758" t="s">
        <v>5870</v>
      </c>
      <c r="B758" t="s">
        <v>708</v>
      </c>
      <c r="C758" t="s">
        <v>6100</v>
      </c>
      <c r="E758" t="s">
        <v>6119</v>
      </c>
      <c r="F758" t="s">
        <v>6116</v>
      </c>
      <c r="G758">
        <v>0</v>
      </c>
      <c r="H758">
        <v>0</v>
      </c>
      <c r="I758">
        <v>0</v>
      </c>
      <c r="J758">
        <f t="shared" si="155"/>
        <v>0</v>
      </c>
      <c r="K758">
        <v>0</v>
      </c>
      <c r="L758">
        <v>0</v>
      </c>
      <c r="M758">
        <v>0</v>
      </c>
      <c r="N758">
        <f t="shared" si="156"/>
        <v>0</v>
      </c>
      <c r="O758">
        <f t="shared" si="157"/>
        <v>0</v>
      </c>
      <c r="P758">
        <f t="shared" si="158"/>
        <v>0</v>
      </c>
      <c r="Q758" s="42">
        <f t="shared" si="159"/>
        <v>0</v>
      </c>
      <c r="R758" s="50">
        <f t="shared" si="166"/>
        <v>0</v>
      </c>
      <c r="S758" s="42">
        <v>2.2563439899999998E-4</v>
      </c>
      <c r="T758" s="42">
        <v>6.1097449000000002E-4</v>
      </c>
      <c r="U758">
        <f t="shared" si="167"/>
        <v>0</v>
      </c>
      <c r="V758">
        <f t="shared" si="165"/>
        <v>0</v>
      </c>
      <c r="W758" cm="1">
        <f t="array" ref="W758">_xlfn.IFS(Q758&lt;0,-1,Q758=0,0,Q758&gt;0,1)</f>
        <v>0</v>
      </c>
      <c r="X758" cm="1">
        <f t="array" ref="X758">_xlfn.IFS(W758=0,0,AND(W758&lt;0,V758&lt;50),1,AND(W758&lt;0,V758&lt;80),2,AND(W758&lt;0,V758&lt;90),3,AND(W758&lt;0,V758&lt;100),4,AND(W758&lt;0,V758&gt;100),5,AND(W758&gt;0,U758&gt;100),5,AND(W758&gt;0,U758&gt;10),4,AND(W758&gt;0,U758&gt;5),3,AND(W758&gt;0,U758&gt;2),2,AND(W758&gt;0,U758&gt;0),1)</f>
        <v>0</v>
      </c>
      <c r="Y758" cm="1">
        <f t="array" ref="Y758">_xlfn.IFS(W758=0,0,AND(W758&lt;0,X758=1),11,AND(W758&gt;0,X758=1),12,AND(W758&lt;0,X758=2),11,AND(W758&gt;0,X758=2),22,AND(W758&lt;0,X758=3),11,AND(W758&gt;0,X758=3),32,AND(W758&lt;0,X758=4),41,AND(W758&gt;0,X758=4),42,AND(W758&lt;0,X758=5),51,AND(W758&gt;0,X758=5),52)</f>
        <v>0</v>
      </c>
      <c r="Z758">
        <f t="shared" si="160"/>
        <v>0</v>
      </c>
      <c r="AA758">
        <f t="shared" si="161"/>
        <v>0</v>
      </c>
      <c r="AB758">
        <v>1</v>
      </c>
      <c r="AC758">
        <f t="shared" si="162"/>
        <v>0</v>
      </c>
    </row>
    <row r="759" spans="1:29" x14ac:dyDescent="0.25">
      <c r="A759" t="s">
        <v>5480</v>
      </c>
      <c r="B759" t="s">
        <v>585</v>
      </c>
      <c r="C759" t="s">
        <v>6100</v>
      </c>
      <c r="E759" t="s">
        <v>6119</v>
      </c>
      <c r="F759" t="s">
        <v>6116</v>
      </c>
      <c r="G759">
        <v>0</v>
      </c>
      <c r="H759">
        <v>0</v>
      </c>
      <c r="I759">
        <v>0</v>
      </c>
      <c r="J759">
        <f t="shared" si="155"/>
        <v>0</v>
      </c>
      <c r="K759">
        <v>0</v>
      </c>
      <c r="L759">
        <v>0</v>
      </c>
      <c r="M759">
        <v>0</v>
      </c>
      <c r="N759">
        <f t="shared" si="156"/>
        <v>0</v>
      </c>
      <c r="O759">
        <f t="shared" si="157"/>
        <v>0</v>
      </c>
      <c r="P759">
        <f t="shared" si="158"/>
        <v>0</v>
      </c>
      <c r="Q759" s="42">
        <f t="shared" si="159"/>
        <v>0</v>
      </c>
      <c r="R759" s="50">
        <f t="shared" si="166"/>
        <v>0</v>
      </c>
      <c r="S759" s="42">
        <v>5.5173929999999998E-4</v>
      </c>
      <c r="T759" s="42">
        <v>1.4688556869999999E-3</v>
      </c>
      <c r="U759">
        <f t="shared" si="167"/>
        <v>0</v>
      </c>
      <c r="V759">
        <f t="shared" si="165"/>
        <v>0</v>
      </c>
      <c r="W759" cm="1">
        <f t="array" ref="W759">_xlfn.IFS(Q759&lt;0,-1,Q759=0,0,Q759&gt;0,1)</f>
        <v>0</v>
      </c>
      <c r="X759" cm="1">
        <f t="array" ref="X759">_xlfn.IFS(W759=0,0,AND(W759&lt;0,V759&lt;50),1,AND(W759&lt;0,V759&lt;80),2,AND(W759&lt;0,V759&lt;90),3,AND(W759&lt;0,V759&lt;100),4,AND(W759&lt;0,V759&gt;100),5,AND(W759&gt;0,U759&gt;100),5,AND(W759&gt;0,U759&gt;10),4,AND(W759&gt;0,U759&gt;5),3,AND(W759&gt;0,U759&gt;2),2,AND(W759&gt;0,U759&gt;0),1)</f>
        <v>0</v>
      </c>
      <c r="Y759" cm="1">
        <f t="array" ref="Y759">_xlfn.IFS(W759=0,0,AND(W759&lt;0,X759=1),11,AND(W759&gt;0,X759=1),12,AND(W759&lt;0,X759=2),11,AND(W759&gt;0,X759=2),22,AND(W759&lt;0,X759=3),11,AND(W759&gt;0,X759=3),32,AND(W759&lt;0,X759=4),41,AND(W759&gt;0,X759=4),42,AND(W759&lt;0,X759=5),51,AND(W759&gt;0,X759=5),52)</f>
        <v>0</v>
      </c>
      <c r="Z759">
        <f t="shared" si="160"/>
        <v>0</v>
      </c>
      <c r="AA759">
        <f t="shared" si="161"/>
        <v>0</v>
      </c>
      <c r="AB759">
        <v>0</v>
      </c>
      <c r="AC759">
        <f t="shared" si="162"/>
        <v>0</v>
      </c>
    </row>
    <row r="760" spans="1:29" x14ac:dyDescent="0.25">
      <c r="A760" t="s">
        <v>5707</v>
      </c>
      <c r="B760" t="s">
        <v>709</v>
      </c>
      <c r="C760" t="s">
        <v>6100</v>
      </c>
      <c r="E760" t="s">
        <v>6119</v>
      </c>
      <c r="F760" t="s">
        <v>6116</v>
      </c>
      <c r="G760">
        <v>0</v>
      </c>
      <c r="H760">
        <v>0</v>
      </c>
      <c r="I760">
        <v>0</v>
      </c>
      <c r="J760">
        <f t="shared" si="155"/>
        <v>0</v>
      </c>
      <c r="K760">
        <v>0</v>
      </c>
      <c r="L760">
        <v>0</v>
      </c>
      <c r="M760">
        <v>0</v>
      </c>
      <c r="N760">
        <f t="shared" si="156"/>
        <v>0</v>
      </c>
      <c r="O760">
        <f t="shared" si="157"/>
        <v>0</v>
      </c>
      <c r="P760">
        <f t="shared" si="158"/>
        <v>0</v>
      </c>
      <c r="Q760" s="42">
        <f t="shared" si="159"/>
        <v>0</v>
      </c>
      <c r="R760" s="50">
        <f t="shared" si="166"/>
        <v>0</v>
      </c>
      <c r="S760" s="42">
        <v>3.9800226480000006E-3</v>
      </c>
      <c r="T760" s="42">
        <v>1.8465935911E-2</v>
      </c>
      <c r="U760">
        <f t="shared" si="167"/>
        <v>0</v>
      </c>
      <c r="V760">
        <f t="shared" si="165"/>
        <v>0</v>
      </c>
      <c r="W760" cm="1">
        <f t="array" ref="W760">_xlfn.IFS(Q760&lt;0,-1,Q760=0,0,Q760&gt;0,1)</f>
        <v>0</v>
      </c>
      <c r="X760" cm="1">
        <f t="array" ref="X760">_xlfn.IFS(W760=0,0,AND(W760&lt;0,V760&lt;50),1,AND(W760&lt;0,V760&lt;80),2,AND(W760&lt;0,V760&lt;90),3,AND(W760&lt;0,V760&lt;100),4,AND(W760&lt;0,V760&gt;100),5,AND(W760&gt;0,U760&gt;100),5,AND(W760&gt;0,U760&gt;10),4,AND(W760&gt;0,U760&gt;5),3,AND(W760&gt;0,U760&gt;2),2,AND(W760&gt;0,U760&gt;0),1)</f>
        <v>0</v>
      </c>
      <c r="Y760" cm="1">
        <f t="array" ref="Y760">_xlfn.IFS(W760=0,0,AND(W760&lt;0,X760=1),11,AND(W760&gt;0,X760=1),12,AND(W760&lt;0,X760=2),11,AND(W760&gt;0,X760=2),22,AND(W760&lt;0,X760=3),11,AND(W760&gt;0,X760=3),32,AND(W760&lt;0,X760=4),41,AND(W760&gt;0,X760=4),42,AND(W760&lt;0,X760=5),51,AND(W760&gt;0,X760=5),52)</f>
        <v>0</v>
      </c>
      <c r="Z760">
        <f t="shared" si="160"/>
        <v>0</v>
      </c>
      <c r="AA760">
        <f t="shared" si="161"/>
        <v>1</v>
      </c>
      <c r="AB760">
        <v>1</v>
      </c>
      <c r="AC760">
        <f t="shared" si="162"/>
        <v>1</v>
      </c>
    </row>
    <row r="761" spans="1:29" x14ac:dyDescent="0.25">
      <c r="A761" t="s">
        <v>6024</v>
      </c>
      <c r="B761" t="s">
        <v>710</v>
      </c>
      <c r="C761" t="s">
        <v>6100</v>
      </c>
      <c r="E761" t="s">
        <v>6119</v>
      </c>
      <c r="F761" t="s">
        <v>6116</v>
      </c>
      <c r="G761">
        <v>0</v>
      </c>
      <c r="H761">
        <v>0</v>
      </c>
      <c r="I761">
        <v>0</v>
      </c>
      <c r="J761">
        <f t="shared" si="155"/>
        <v>0</v>
      </c>
      <c r="K761">
        <v>0</v>
      </c>
      <c r="L761">
        <v>0</v>
      </c>
      <c r="M761">
        <v>0</v>
      </c>
      <c r="N761">
        <f t="shared" si="156"/>
        <v>0</v>
      </c>
      <c r="O761">
        <f t="shared" si="157"/>
        <v>0</v>
      </c>
      <c r="P761">
        <f t="shared" si="158"/>
        <v>0</v>
      </c>
      <c r="Q761" s="42">
        <f t="shared" si="159"/>
        <v>0</v>
      </c>
      <c r="R761" s="50">
        <f t="shared" si="166"/>
        <v>0</v>
      </c>
      <c r="S761" s="42">
        <v>4.7288908369999999E-4</v>
      </c>
      <c r="T761" s="42">
        <v>2.0460330472E-3</v>
      </c>
      <c r="U761">
        <f t="shared" si="167"/>
        <v>0</v>
      </c>
      <c r="V761">
        <f t="shared" si="165"/>
        <v>0</v>
      </c>
      <c r="W761" cm="1">
        <f t="array" ref="W761">_xlfn.IFS(Q761&lt;0,-1,Q761=0,0,Q761&gt;0,1)</f>
        <v>0</v>
      </c>
      <c r="X761" cm="1">
        <f t="array" ref="X761">_xlfn.IFS(W761=0,0,AND(W761&lt;0,V761&lt;50),1,AND(W761&lt;0,V761&lt;80),2,AND(W761&lt;0,V761&lt;90),3,AND(W761&lt;0,V761&lt;100),4,AND(W761&lt;0,V761&gt;100),5,AND(W761&gt;0,U761&gt;100),5,AND(W761&gt;0,U761&gt;10),4,AND(W761&gt;0,U761&gt;5),3,AND(W761&gt;0,U761&gt;2),2,AND(W761&gt;0,U761&gt;0),1)</f>
        <v>0</v>
      </c>
      <c r="Y761" cm="1">
        <f t="array" ref="Y761">_xlfn.IFS(W761=0,0,AND(W761&lt;0,X761=1),11,AND(W761&gt;0,X761=1),12,AND(W761&lt;0,X761=2),11,AND(W761&gt;0,X761=2),22,AND(W761&lt;0,X761=3),11,AND(W761&gt;0,X761=3),32,AND(W761&lt;0,X761=4),41,AND(W761&gt;0,X761=4),42,AND(W761&lt;0,X761=5),51,AND(W761&gt;0,X761=5),52)</f>
        <v>0</v>
      </c>
      <c r="Z761">
        <f t="shared" si="160"/>
        <v>0</v>
      </c>
      <c r="AA761">
        <f t="shared" si="161"/>
        <v>0</v>
      </c>
      <c r="AB761">
        <v>1</v>
      </c>
      <c r="AC761">
        <f t="shared" si="162"/>
        <v>0</v>
      </c>
    </row>
    <row r="762" spans="1:29" x14ac:dyDescent="0.25">
      <c r="A762" t="s">
        <v>5315</v>
      </c>
      <c r="B762" t="s">
        <v>711</v>
      </c>
      <c r="C762" t="s">
        <v>6100</v>
      </c>
      <c r="E762" t="s">
        <v>6119</v>
      </c>
      <c r="F762" t="s">
        <v>6116</v>
      </c>
      <c r="G762">
        <v>0</v>
      </c>
      <c r="H762">
        <v>0</v>
      </c>
      <c r="I762">
        <v>0</v>
      </c>
      <c r="J762">
        <f t="shared" si="155"/>
        <v>0</v>
      </c>
      <c r="K762">
        <v>0</v>
      </c>
      <c r="L762">
        <v>0</v>
      </c>
      <c r="M762">
        <v>0</v>
      </c>
      <c r="N762">
        <f t="shared" si="156"/>
        <v>0</v>
      </c>
      <c r="O762">
        <f t="shared" si="157"/>
        <v>0</v>
      </c>
      <c r="P762">
        <f t="shared" si="158"/>
        <v>0</v>
      </c>
      <c r="Q762" s="42">
        <f t="shared" si="159"/>
        <v>0</v>
      </c>
      <c r="R762" s="50">
        <f t="shared" si="166"/>
        <v>0</v>
      </c>
      <c r="S762" s="42">
        <v>6.6841997000000009E-4</v>
      </c>
      <c r="T762" s="42">
        <v>1.774760426E-3</v>
      </c>
      <c r="U762">
        <f t="shared" si="167"/>
        <v>0</v>
      </c>
      <c r="V762">
        <f t="shared" si="165"/>
        <v>0</v>
      </c>
      <c r="W762" cm="1">
        <f t="array" ref="W762">_xlfn.IFS(Q762&lt;0,-1,Q762=0,0,Q762&gt;0,1)</f>
        <v>0</v>
      </c>
      <c r="X762" cm="1">
        <f t="array" ref="X762">_xlfn.IFS(W762=0,0,AND(W762&lt;0,V762&lt;50),1,AND(W762&lt;0,V762&lt;80),2,AND(W762&lt;0,V762&lt;90),3,AND(W762&lt;0,V762&lt;100),4,AND(W762&lt;0,V762&gt;100),5,AND(W762&gt;0,U762&gt;100),5,AND(W762&gt;0,U762&gt;10),4,AND(W762&gt;0,U762&gt;5),3,AND(W762&gt;0,U762&gt;2),2,AND(W762&gt;0,U762&gt;0),1)</f>
        <v>0</v>
      </c>
      <c r="Y762" cm="1">
        <f t="array" ref="Y762">_xlfn.IFS(W762=0,0,AND(W762&lt;0,X762=1),11,AND(W762&gt;0,X762=1),12,AND(W762&lt;0,X762=2),11,AND(W762&gt;0,X762=2),22,AND(W762&lt;0,X762=3),11,AND(W762&gt;0,X762=3),32,AND(W762&lt;0,X762=4),41,AND(W762&gt;0,X762=4),42,AND(W762&lt;0,X762=5),51,AND(W762&gt;0,X762=5),52)</f>
        <v>0</v>
      </c>
      <c r="Z762">
        <f t="shared" si="160"/>
        <v>0</v>
      </c>
      <c r="AA762">
        <f t="shared" si="161"/>
        <v>0</v>
      </c>
      <c r="AB762">
        <v>1</v>
      </c>
      <c r="AC762">
        <f t="shared" si="162"/>
        <v>0</v>
      </c>
    </row>
    <row r="763" spans="1:29" x14ac:dyDescent="0.25">
      <c r="A763" t="s">
        <v>3082</v>
      </c>
      <c r="B763" t="s">
        <v>447</v>
      </c>
      <c r="C763" t="s">
        <v>6100</v>
      </c>
      <c r="E763" t="s">
        <v>6119</v>
      </c>
      <c r="F763" t="s">
        <v>6116</v>
      </c>
      <c r="G763">
        <v>0</v>
      </c>
      <c r="H763">
        <v>0</v>
      </c>
      <c r="I763">
        <v>0</v>
      </c>
      <c r="J763">
        <f t="shared" si="155"/>
        <v>0</v>
      </c>
      <c r="K763">
        <v>0</v>
      </c>
      <c r="L763">
        <v>0</v>
      </c>
      <c r="M763">
        <v>2000</v>
      </c>
      <c r="N763">
        <f t="shared" si="156"/>
        <v>2000</v>
      </c>
      <c r="O763">
        <f t="shared" si="157"/>
        <v>0</v>
      </c>
      <c r="P763">
        <f t="shared" si="158"/>
        <v>6.3419583967529169E-5</v>
      </c>
      <c r="Q763" s="42">
        <f t="shared" si="159"/>
        <v>6.3419583967529169E-5</v>
      </c>
      <c r="R763" s="50">
        <f t="shared" si="166"/>
        <v>6.3419583967529169E-5</v>
      </c>
      <c r="S763" s="42">
        <v>1.063727326E-3</v>
      </c>
      <c r="T763" s="42">
        <v>2.9087753220000002E-3</v>
      </c>
      <c r="U763">
        <f t="shared" si="167"/>
        <v>2.1802847228476718</v>
      </c>
      <c r="V763">
        <v>-888</v>
      </c>
      <c r="W763" cm="1">
        <f t="array" ref="W763">_xlfn.IFS(Q763&lt;0,-1,Q763=0,0,Q763&gt;0,1)</f>
        <v>1</v>
      </c>
      <c r="X763" cm="1">
        <f t="array" ref="X763">_xlfn.IFS(W763=0,0,AND(W763&lt;0,V763&lt;50),1,AND(W763&lt;0,V763&lt;80),2,AND(W763&lt;0,V763&lt;90),3,AND(W763&lt;0,V763&lt;100),4,AND(W763&lt;0,V763&gt;100),5,AND(W763&gt;0,U763&gt;100),5,AND(W763&gt;0,U763&gt;10),4,AND(W763&gt;0,U763&gt;5),3,AND(W763&gt;0,U763&gt;2),2,AND(W763&gt;0,U763&gt;0),1)</f>
        <v>2</v>
      </c>
      <c r="Y763" cm="1">
        <f t="array" ref="Y763">_xlfn.IFS(W763=0,0,AND(W763&lt;0,X763=1),11,AND(W763&gt;0,X763=1),12,AND(W763&lt;0,X763=2),11,AND(W763&gt;0,X763=2),22,AND(W763&lt;0,X763=3),11,AND(W763&gt;0,X763=3),32,AND(W763&lt;0,X763=4),41,AND(W763&gt;0,X763=4),42,AND(W763&lt;0,X763=5),51,AND(W763&gt;0,X763=5),52)</f>
        <v>22</v>
      </c>
      <c r="Z763">
        <f t="shared" si="160"/>
        <v>0</v>
      </c>
      <c r="AA763">
        <f t="shared" si="161"/>
        <v>0</v>
      </c>
      <c r="AB763">
        <v>1</v>
      </c>
      <c r="AC763">
        <f t="shared" si="162"/>
        <v>0</v>
      </c>
    </row>
    <row r="764" spans="1:29" x14ac:dyDescent="0.25">
      <c r="A764" t="s">
        <v>4950</v>
      </c>
      <c r="B764" t="s">
        <v>712</v>
      </c>
      <c r="C764" t="s">
        <v>6100</v>
      </c>
      <c r="E764" t="s">
        <v>6119</v>
      </c>
      <c r="F764" t="s">
        <v>6116</v>
      </c>
      <c r="G764">
        <v>0</v>
      </c>
      <c r="H764">
        <v>0</v>
      </c>
      <c r="I764">
        <v>530000</v>
      </c>
      <c r="J764">
        <f t="shared" si="155"/>
        <v>530000</v>
      </c>
      <c r="K764">
        <v>0</v>
      </c>
      <c r="L764">
        <v>0</v>
      </c>
      <c r="M764">
        <v>0</v>
      </c>
      <c r="N764">
        <f t="shared" si="156"/>
        <v>0</v>
      </c>
      <c r="O764">
        <f t="shared" si="157"/>
        <v>1.680618975139523E-2</v>
      </c>
      <c r="P764">
        <f t="shared" si="158"/>
        <v>0</v>
      </c>
      <c r="Q764" s="42">
        <f t="shared" si="159"/>
        <v>-1.680618975139523E-2</v>
      </c>
      <c r="R764" s="50">
        <f>Q764*(-1)</f>
        <v>1.680618975139523E-2</v>
      </c>
      <c r="S764" s="42">
        <v>1.2960517585000001E-2</v>
      </c>
      <c r="T764" s="42">
        <v>4.1049663643000001E-2</v>
      </c>
      <c r="U764">
        <v>-888</v>
      </c>
      <c r="V764">
        <f>((R764)/(T764-S764))*100</f>
        <v>59.831615089660936</v>
      </c>
      <c r="W764" cm="1">
        <f t="array" ref="W764">_xlfn.IFS(Q764&lt;0,-1,Q764=0,0,Q764&gt;0,1)</f>
        <v>-1</v>
      </c>
      <c r="X764" cm="1">
        <f t="array" ref="X764">_xlfn.IFS(W764=0,0,AND(W764&lt;0,V764&lt;50),1,AND(W764&lt;0,V764&lt;80),2,AND(W764&lt;0,V764&lt;90),3,AND(W764&lt;0,V764&lt;100),4,AND(W764&lt;0,V764&gt;100),5,AND(W764&gt;0,U764&gt;100),5,AND(W764&gt;0,U764&gt;10),4,AND(W764&gt;0,U764&gt;5),3,AND(W764&gt;0,U764&gt;2),2,AND(W764&gt;0,U764&gt;0),1)</f>
        <v>2</v>
      </c>
      <c r="Y764" cm="1">
        <f t="array" ref="Y764">_xlfn.IFS(W764=0,0,AND(W764&lt;0,X764=1),11,AND(W764&gt;0,X764=1),12,AND(W764&lt;0,X764=2),11,AND(W764&gt;0,X764=2),22,AND(W764&lt;0,X764=3),11,AND(W764&gt;0,X764=3),32,AND(W764&lt;0,X764=4),41,AND(W764&gt;0,X764=4),42,AND(W764&lt;0,X764=5),51,AND(W764&gt;0,X764=5),52)</f>
        <v>11</v>
      </c>
      <c r="Z764">
        <f t="shared" si="160"/>
        <v>1</v>
      </c>
      <c r="AA764">
        <f t="shared" si="161"/>
        <v>1</v>
      </c>
      <c r="AB764">
        <v>1</v>
      </c>
      <c r="AC764">
        <f t="shared" si="162"/>
        <v>2</v>
      </c>
    </row>
    <row r="765" spans="1:29" x14ac:dyDescent="0.25">
      <c r="A765" t="s">
        <v>5225</v>
      </c>
      <c r="B765" t="s">
        <v>532</v>
      </c>
      <c r="C765" t="s">
        <v>6100</v>
      </c>
      <c r="E765" t="s">
        <v>6119</v>
      </c>
      <c r="F765" t="s">
        <v>6116</v>
      </c>
      <c r="G765">
        <v>0</v>
      </c>
      <c r="H765">
        <v>0</v>
      </c>
      <c r="I765">
        <v>133400</v>
      </c>
      <c r="J765">
        <f t="shared" si="155"/>
        <v>133400</v>
      </c>
      <c r="K765">
        <v>0</v>
      </c>
      <c r="L765">
        <v>0</v>
      </c>
      <c r="M765">
        <v>93983.12</v>
      </c>
      <c r="N765">
        <f t="shared" si="156"/>
        <v>93983.12</v>
      </c>
      <c r="O765">
        <f t="shared" si="157"/>
        <v>4.2300862506341958E-3</v>
      </c>
      <c r="P765">
        <f t="shared" si="158"/>
        <v>2.9801851851851851E-3</v>
      </c>
      <c r="Q765" s="42">
        <f t="shared" si="159"/>
        <v>-1.2499010654490107E-3</v>
      </c>
      <c r="R765" s="50">
        <f>Q765*(-1)</f>
        <v>1.2499010654490107E-3</v>
      </c>
      <c r="S765" s="42">
        <v>1.4600332013999998E-2</v>
      </c>
      <c r="T765" s="42">
        <v>4.8376326493999998E-2</v>
      </c>
      <c r="U765">
        <v>-888</v>
      </c>
      <c r="V765">
        <f>((R765)/(T765-S765))*100</f>
        <v>3.7005603674796981</v>
      </c>
      <c r="W765" cm="1">
        <f t="array" ref="W765">_xlfn.IFS(Q765&lt;0,-1,Q765=0,0,Q765&gt;0,1)</f>
        <v>-1</v>
      </c>
      <c r="X765" cm="1">
        <f t="array" ref="X765">_xlfn.IFS(W765=0,0,AND(W765&lt;0,V765&lt;50),1,AND(W765&lt;0,V765&lt;80),2,AND(W765&lt;0,V765&lt;90),3,AND(W765&lt;0,V765&lt;100),4,AND(W765&lt;0,V765&gt;100),5,AND(W765&gt;0,U765&gt;100),5,AND(W765&gt;0,U765&gt;10),4,AND(W765&gt;0,U765&gt;5),3,AND(W765&gt;0,U765&gt;2),2,AND(W765&gt;0,U765&gt;0),1)</f>
        <v>1</v>
      </c>
      <c r="Y765" cm="1">
        <f t="array" ref="Y765">_xlfn.IFS(W765=0,0,AND(W765&lt;0,X765=1),11,AND(W765&gt;0,X765=1),12,AND(W765&lt;0,X765=2),11,AND(W765&gt;0,X765=2),22,AND(W765&lt;0,X765=3),11,AND(W765&gt;0,X765=3),32,AND(W765&lt;0,X765=4),41,AND(W765&gt;0,X765=4),42,AND(W765&lt;0,X765=5),51,AND(W765&gt;0,X765=5),52)</f>
        <v>11</v>
      </c>
      <c r="Z765">
        <f t="shared" si="160"/>
        <v>1</v>
      </c>
      <c r="AA765">
        <f t="shared" si="161"/>
        <v>1</v>
      </c>
      <c r="AB765">
        <v>0</v>
      </c>
      <c r="AC765">
        <f t="shared" si="162"/>
        <v>1</v>
      </c>
    </row>
    <row r="766" spans="1:29" x14ac:dyDescent="0.25">
      <c r="A766" t="s">
        <v>2913</v>
      </c>
      <c r="B766" t="s">
        <v>279</v>
      </c>
      <c r="C766" t="s">
        <v>6100</v>
      </c>
      <c r="E766" t="s">
        <v>6119</v>
      </c>
      <c r="F766" t="s">
        <v>6116</v>
      </c>
      <c r="G766">
        <v>0</v>
      </c>
      <c r="H766">
        <v>0</v>
      </c>
      <c r="I766">
        <v>0</v>
      </c>
      <c r="J766">
        <f t="shared" si="155"/>
        <v>0</v>
      </c>
      <c r="K766">
        <v>0</v>
      </c>
      <c r="L766">
        <v>0</v>
      </c>
      <c r="M766">
        <v>0</v>
      </c>
      <c r="N766">
        <f t="shared" si="156"/>
        <v>0</v>
      </c>
      <c r="O766">
        <f t="shared" si="157"/>
        <v>0</v>
      </c>
      <c r="P766">
        <f t="shared" si="158"/>
        <v>0</v>
      </c>
      <c r="Q766" s="42">
        <f t="shared" si="159"/>
        <v>0</v>
      </c>
      <c r="R766" s="50">
        <f>Q766</f>
        <v>0</v>
      </c>
      <c r="S766" s="42">
        <v>1.6123660599E-3</v>
      </c>
      <c r="T766" s="42">
        <v>5.2586083491000003E-3</v>
      </c>
      <c r="U766">
        <f>(Q766/T766)*100</f>
        <v>0</v>
      </c>
      <c r="V766">
        <f>((R766)/(T766-S766))*100</f>
        <v>0</v>
      </c>
      <c r="W766" cm="1">
        <f t="array" ref="W766">_xlfn.IFS(Q766&lt;0,-1,Q766=0,0,Q766&gt;0,1)</f>
        <v>0</v>
      </c>
      <c r="X766" cm="1">
        <f t="array" ref="X766">_xlfn.IFS(W766=0,0,AND(W766&lt;0,V766&lt;50),1,AND(W766&lt;0,V766&lt;80),2,AND(W766&lt;0,V766&lt;90),3,AND(W766&lt;0,V766&lt;100),4,AND(W766&lt;0,V766&gt;100),5,AND(W766&gt;0,U766&gt;100),5,AND(W766&gt;0,U766&gt;10),4,AND(W766&gt;0,U766&gt;5),3,AND(W766&gt;0,U766&gt;2),2,AND(W766&gt;0,U766&gt;0),1)</f>
        <v>0</v>
      </c>
      <c r="Y766" cm="1">
        <f t="array" ref="Y766">_xlfn.IFS(W766=0,0,AND(W766&lt;0,X766=1),11,AND(W766&gt;0,X766=1),12,AND(W766&lt;0,X766=2),11,AND(W766&gt;0,X766=2),22,AND(W766&lt;0,X766=3),11,AND(W766&gt;0,X766=3),32,AND(W766&lt;0,X766=4),41,AND(W766&gt;0,X766=4),42,AND(W766&lt;0,X766=5),51,AND(W766&gt;0,X766=5),52)</f>
        <v>0</v>
      </c>
      <c r="Z766">
        <f t="shared" si="160"/>
        <v>0</v>
      </c>
      <c r="AA766">
        <f t="shared" si="161"/>
        <v>0</v>
      </c>
      <c r="AB766">
        <v>0</v>
      </c>
      <c r="AC766">
        <f t="shared" si="162"/>
        <v>0</v>
      </c>
    </row>
    <row r="767" spans="1:29" x14ac:dyDescent="0.25">
      <c r="A767" t="s">
        <v>5233</v>
      </c>
      <c r="B767" t="s">
        <v>713</v>
      </c>
      <c r="C767" t="s">
        <v>6100</v>
      </c>
      <c r="E767" t="s">
        <v>6119</v>
      </c>
      <c r="F767" t="s">
        <v>6116</v>
      </c>
      <c r="G767">
        <v>0</v>
      </c>
      <c r="H767">
        <v>0</v>
      </c>
      <c r="I767">
        <v>117760</v>
      </c>
      <c r="J767">
        <f t="shared" si="155"/>
        <v>117760</v>
      </c>
      <c r="K767">
        <v>0</v>
      </c>
      <c r="L767">
        <v>0</v>
      </c>
      <c r="M767">
        <v>22931</v>
      </c>
      <c r="N767">
        <f t="shared" si="156"/>
        <v>22931</v>
      </c>
      <c r="O767">
        <f t="shared" si="157"/>
        <v>3.7341451040081176E-3</v>
      </c>
      <c r="P767">
        <f t="shared" si="158"/>
        <v>7.2713723997970569E-4</v>
      </c>
      <c r="Q767" s="42">
        <f t="shared" si="159"/>
        <v>-3.0070078640284121E-3</v>
      </c>
      <c r="R767" s="50">
        <f>Q767*(-1)</f>
        <v>3.0070078640284121E-3</v>
      </c>
      <c r="S767" s="42">
        <v>1.9072405236000001E-2</v>
      </c>
      <c r="T767" s="42">
        <v>6.0704164301999999E-2</v>
      </c>
      <c r="U767">
        <v>-888</v>
      </c>
      <c r="V767">
        <f>((R767)/(T767-S767))*100</f>
        <v>7.2228700672035444</v>
      </c>
      <c r="W767" cm="1">
        <f t="array" ref="W767">_xlfn.IFS(Q767&lt;0,-1,Q767=0,0,Q767&gt;0,1)</f>
        <v>-1</v>
      </c>
      <c r="X767" cm="1">
        <f t="array" ref="X767">_xlfn.IFS(W767=0,0,AND(W767&lt;0,V767&lt;50),1,AND(W767&lt;0,V767&lt;80),2,AND(W767&lt;0,V767&lt;90),3,AND(W767&lt;0,V767&lt;100),4,AND(W767&lt;0,V767&gt;100),5,AND(W767&gt;0,U767&gt;100),5,AND(W767&gt;0,U767&gt;10),4,AND(W767&gt;0,U767&gt;5),3,AND(W767&gt;0,U767&gt;2),2,AND(W767&gt;0,U767&gt;0),1)</f>
        <v>1</v>
      </c>
      <c r="Y767" cm="1">
        <f t="array" ref="Y767">_xlfn.IFS(W767=0,0,AND(W767&lt;0,X767=1),11,AND(W767&gt;0,X767=1),12,AND(W767&lt;0,X767=2),11,AND(W767&gt;0,X767=2),22,AND(W767&lt;0,X767=3),11,AND(W767&gt;0,X767=3),32,AND(W767&lt;0,X767=4),41,AND(W767&gt;0,X767=4),42,AND(W767&lt;0,X767=5),51,AND(W767&gt;0,X767=5),52)</f>
        <v>11</v>
      </c>
      <c r="Z767">
        <f t="shared" si="160"/>
        <v>1</v>
      </c>
      <c r="AA767">
        <f t="shared" si="161"/>
        <v>1</v>
      </c>
      <c r="AB767">
        <v>0</v>
      </c>
      <c r="AC767">
        <f t="shared" si="162"/>
        <v>1</v>
      </c>
    </row>
    <row r="768" spans="1:29" x14ac:dyDescent="0.25">
      <c r="A768" t="s">
        <v>3444</v>
      </c>
      <c r="B768" t="s">
        <v>714</v>
      </c>
      <c r="C768" t="s">
        <v>6100</v>
      </c>
      <c r="E768" t="s">
        <v>6119</v>
      </c>
      <c r="F768" t="s">
        <v>6116</v>
      </c>
      <c r="G768">
        <v>0</v>
      </c>
      <c r="H768">
        <v>0</v>
      </c>
      <c r="I768">
        <v>0</v>
      </c>
      <c r="J768">
        <f t="shared" si="155"/>
        <v>0</v>
      </c>
      <c r="K768">
        <v>0</v>
      </c>
      <c r="L768">
        <v>0</v>
      </c>
      <c r="M768">
        <v>10950</v>
      </c>
      <c r="N768">
        <f t="shared" si="156"/>
        <v>10950</v>
      </c>
      <c r="O768">
        <f t="shared" si="157"/>
        <v>0</v>
      </c>
      <c r="P768">
        <f t="shared" si="158"/>
        <v>3.4722222222222224E-4</v>
      </c>
      <c r="Q768" s="42">
        <f t="shared" si="159"/>
        <v>3.4722222222222224E-4</v>
      </c>
      <c r="R768" s="50">
        <f>Q768</f>
        <v>3.4722222222222224E-4</v>
      </c>
      <c r="S768" s="42">
        <v>2.0857264300000003E-4</v>
      </c>
      <c r="T768" s="42">
        <v>6.2472487099999999E-4</v>
      </c>
      <c r="U768">
        <f>(Q768/T768)*100</f>
        <v>55.580022237056447</v>
      </c>
      <c r="V768">
        <v>-888</v>
      </c>
      <c r="W768" cm="1">
        <f t="array" ref="W768">_xlfn.IFS(Q768&lt;0,-1,Q768=0,0,Q768&gt;0,1)</f>
        <v>1</v>
      </c>
      <c r="X768" cm="1">
        <f t="array" ref="X768">_xlfn.IFS(W768=0,0,AND(W768&lt;0,V768&lt;50),1,AND(W768&lt;0,V768&lt;80),2,AND(W768&lt;0,V768&lt;90),3,AND(W768&lt;0,V768&lt;100),4,AND(W768&lt;0,V768&gt;100),5,AND(W768&gt;0,U768&gt;100),5,AND(W768&gt;0,U768&gt;10),4,AND(W768&gt;0,U768&gt;5),3,AND(W768&gt;0,U768&gt;2),2,AND(W768&gt;0,U768&gt;0),1)</f>
        <v>4</v>
      </c>
      <c r="Y768" cm="1">
        <f t="array" ref="Y768">_xlfn.IFS(W768=0,0,AND(W768&lt;0,X768=1),11,AND(W768&gt;0,X768=1),12,AND(W768&lt;0,X768=2),11,AND(W768&gt;0,X768=2),22,AND(W768&lt;0,X768=3),11,AND(W768&gt;0,X768=3),32,AND(W768&lt;0,X768=4),41,AND(W768&gt;0,X768=4),42,AND(W768&lt;0,X768=5),51,AND(W768&gt;0,X768=5),52)</f>
        <v>42</v>
      </c>
      <c r="Z768">
        <f t="shared" si="160"/>
        <v>0</v>
      </c>
      <c r="AA768">
        <f t="shared" si="161"/>
        <v>0</v>
      </c>
      <c r="AB768">
        <v>1</v>
      </c>
      <c r="AC768">
        <f t="shared" si="162"/>
        <v>0</v>
      </c>
    </row>
    <row r="769" spans="1:29" x14ac:dyDescent="0.25">
      <c r="A769" t="s">
        <v>5283</v>
      </c>
      <c r="B769" t="s">
        <v>715</v>
      </c>
      <c r="C769" t="s">
        <v>6100</v>
      </c>
      <c r="E769" t="s">
        <v>6119</v>
      </c>
      <c r="F769" t="s">
        <v>6116</v>
      </c>
      <c r="G769">
        <v>0</v>
      </c>
      <c r="H769">
        <v>0</v>
      </c>
      <c r="I769">
        <v>44700</v>
      </c>
      <c r="J769">
        <f t="shared" si="155"/>
        <v>44700</v>
      </c>
      <c r="K769">
        <v>0</v>
      </c>
      <c r="L769">
        <v>0</v>
      </c>
      <c r="M769">
        <v>5475</v>
      </c>
      <c r="N769">
        <f t="shared" si="156"/>
        <v>5475</v>
      </c>
      <c r="O769">
        <f t="shared" si="157"/>
        <v>1.417427701674277E-3</v>
      </c>
      <c r="P769">
        <f t="shared" si="158"/>
        <v>1.7361111111111112E-4</v>
      </c>
      <c r="Q769" s="42">
        <f t="shared" si="159"/>
        <v>-1.2438165905631659E-3</v>
      </c>
      <c r="R769" s="50">
        <f>Q769*(-1)</f>
        <v>1.2438165905631659E-3</v>
      </c>
      <c r="S769" s="42">
        <v>5.6838672799999993E-3</v>
      </c>
      <c r="T769" s="42">
        <v>3.6990272549999995E-2</v>
      </c>
      <c r="U769">
        <v>-888</v>
      </c>
      <c r="V769">
        <f>((R769)/(T769-S769))*100</f>
        <v>3.973041873814489</v>
      </c>
      <c r="W769" cm="1">
        <f t="array" ref="W769">_xlfn.IFS(Q769&lt;0,-1,Q769=0,0,Q769&gt;0,1)</f>
        <v>-1</v>
      </c>
      <c r="X769" cm="1">
        <f t="array" ref="X769">_xlfn.IFS(W769=0,0,AND(W769&lt;0,V769&lt;50),1,AND(W769&lt;0,V769&lt;80),2,AND(W769&lt;0,V769&lt;90),3,AND(W769&lt;0,V769&lt;100),4,AND(W769&lt;0,V769&gt;100),5,AND(W769&gt;0,U769&gt;100),5,AND(W769&gt;0,U769&gt;10),4,AND(W769&gt;0,U769&gt;5),3,AND(W769&gt;0,U769&gt;2),2,AND(W769&gt;0,U769&gt;0),1)</f>
        <v>1</v>
      </c>
      <c r="Y769" cm="1">
        <f t="array" ref="Y769">_xlfn.IFS(W769=0,0,AND(W769&lt;0,X769=1),11,AND(W769&gt;0,X769=1),12,AND(W769&lt;0,X769=2),11,AND(W769&gt;0,X769=2),22,AND(W769&lt;0,X769=3),11,AND(W769&gt;0,X769=3),32,AND(W769&lt;0,X769=4),41,AND(W769&gt;0,X769=4),42,AND(W769&lt;0,X769=5),51,AND(W769&gt;0,X769=5),52)</f>
        <v>11</v>
      </c>
      <c r="Z769">
        <f t="shared" si="160"/>
        <v>0</v>
      </c>
      <c r="AA769">
        <f t="shared" si="161"/>
        <v>1</v>
      </c>
      <c r="AB769">
        <v>0</v>
      </c>
      <c r="AC769">
        <f t="shared" si="162"/>
        <v>1</v>
      </c>
    </row>
    <row r="770" spans="1:29" x14ac:dyDescent="0.25">
      <c r="A770" t="s">
        <v>4280</v>
      </c>
      <c r="B770" t="s">
        <v>39</v>
      </c>
      <c r="C770" t="s">
        <v>6100</v>
      </c>
      <c r="E770" t="s">
        <v>6119</v>
      </c>
      <c r="F770" t="s">
        <v>6116</v>
      </c>
      <c r="G770">
        <v>0</v>
      </c>
      <c r="H770">
        <v>0</v>
      </c>
      <c r="I770">
        <v>161069.76000000001</v>
      </c>
      <c r="J770">
        <f t="shared" si="155"/>
        <v>161069.76000000001</v>
      </c>
      <c r="K770">
        <v>0</v>
      </c>
      <c r="L770">
        <v>0</v>
      </c>
      <c r="M770">
        <v>2455890.2000000002</v>
      </c>
      <c r="N770">
        <f t="shared" si="156"/>
        <v>2455890.2000000002</v>
      </c>
      <c r="O770">
        <f t="shared" si="157"/>
        <v>5.1074885844748863E-3</v>
      </c>
      <c r="P770">
        <f t="shared" si="158"/>
        <v>7.7875767376966012E-2</v>
      </c>
      <c r="Q770" s="42">
        <f t="shared" si="159"/>
        <v>7.276827879249112E-2</v>
      </c>
      <c r="R770" s="50">
        <f>Q770</f>
        <v>7.276827879249112E-2</v>
      </c>
      <c r="S770" s="42">
        <v>2.604895464E-2</v>
      </c>
      <c r="T770" s="42">
        <v>0.18143107052000002</v>
      </c>
      <c r="U770">
        <f>(Q770/T770)*100</f>
        <v>40.10794765413101</v>
      </c>
      <c r="V770">
        <v>-888</v>
      </c>
      <c r="W770" cm="1">
        <f t="array" ref="W770">_xlfn.IFS(Q770&lt;0,-1,Q770=0,0,Q770&gt;0,1)</f>
        <v>1</v>
      </c>
      <c r="X770" cm="1">
        <f t="array" ref="X770">_xlfn.IFS(W770=0,0,AND(W770&lt;0,V770&lt;50),1,AND(W770&lt;0,V770&lt;80),2,AND(W770&lt;0,V770&lt;90),3,AND(W770&lt;0,V770&lt;100),4,AND(W770&lt;0,V770&gt;100),5,AND(W770&gt;0,U770&gt;100),5,AND(W770&gt;0,U770&gt;10),4,AND(W770&gt;0,U770&gt;5),3,AND(W770&gt;0,U770&gt;2),2,AND(W770&gt;0,U770&gt;0),1)</f>
        <v>4</v>
      </c>
      <c r="Y770" cm="1">
        <f t="array" ref="Y770">_xlfn.IFS(W770=0,0,AND(W770&lt;0,X770=1),11,AND(W770&gt;0,X770=1),12,AND(W770&lt;0,X770=2),11,AND(W770&gt;0,X770=2),22,AND(W770&lt;0,X770=3),11,AND(W770&gt;0,X770=3),32,AND(W770&lt;0,X770=4),41,AND(W770&gt;0,X770=4),42,AND(W770&lt;0,X770=5),51,AND(W770&gt;0,X770=5),52)</f>
        <v>42</v>
      </c>
      <c r="Z770">
        <f t="shared" si="160"/>
        <v>1</v>
      </c>
      <c r="AA770">
        <f t="shared" si="161"/>
        <v>1</v>
      </c>
      <c r="AB770">
        <v>0</v>
      </c>
      <c r="AC770">
        <f t="shared" si="162"/>
        <v>1</v>
      </c>
    </row>
    <row r="771" spans="1:29" x14ac:dyDescent="0.25">
      <c r="A771" t="s">
        <v>3158</v>
      </c>
      <c r="B771" t="s">
        <v>716</v>
      </c>
      <c r="C771" t="s">
        <v>6100</v>
      </c>
      <c r="E771" t="s">
        <v>6119</v>
      </c>
      <c r="F771" t="s">
        <v>6116</v>
      </c>
      <c r="G771">
        <v>0</v>
      </c>
      <c r="H771">
        <v>0</v>
      </c>
      <c r="I771">
        <v>80637.119999999995</v>
      </c>
      <c r="J771">
        <f t="shared" si="155"/>
        <v>80637.119999999995</v>
      </c>
      <c r="K771">
        <v>0</v>
      </c>
      <c r="L771">
        <v>0</v>
      </c>
      <c r="M771">
        <v>7661</v>
      </c>
      <c r="N771">
        <f t="shared" si="156"/>
        <v>7661</v>
      </c>
      <c r="O771">
        <f t="shared" si="157"/>
        <v>2.5569863013698629E-3</v>
      </c>
      <c r="P771">
        <f t="shared" si="158"/>
        <v>2.4292871638762051E-4</v>
      </c>
      <c r="Q771" s="42">
        <f t="shared" si="159"/>
        <v>-2.3140575849822423E-3</v>
      </c>
      <c r="R771" s="50">
        <f>Q771*(-1)</f>
        <v>2.3140575849822423E-3</v>
      </c>
      <c r="S771" s="42">
        <v>9.0531344499999999E-4</v>
      </c>
      <c r="T771" s="42">
        <v>2.7021030540000002E-3</v>
      </c>
      <c r="U771">
        <v>-888</v>
      </c>
      <c r="V771">
        <f>((R771)/(T771-S771))*100</f>
        <v>128.78845544248927</v>
      </c>
      <c r="W771" cm="1">
        <f t="array" ref="W771">_xlfn.IFS(Q771&lt;0,-1,Q771=0,0,Q771&gt;0,1)</f>
        <v>-1</v>
      </c>
      <c r="X771" cm="1">
        <f t="array" ref="X771">_xlfn.IFS(W771=0,0,AND(W771&lt;0,V771&lt;50),1,AND(W771&lt;0,V771&lt;80),2,AND(W771&lt;0,V771&lt;90),3,AND(W771&lt;0,V771&lt;100),4,AND(W771&lt;0,V771&gt;100),5,AND(W771&gt;0,U771&gt;100),5,AND(W771&gt;0,U771&gt;10),4,AND(W771&gt;0,U771&gt;5),3,AND(W771&gt;0,U771&gt;2),2,AND(W771&gt;0,U771&gt;0),1)</f>
        <v>5</v>
      </c>
      <c r="Y771" cm="1">
        <f t="array" ref="Y771">_xlfn.IFS(W771=0,0,AND(W771&lt;0,X771=1),11,AND(W771&gt;0,X771=1),12,AND(W771&lt;0,X771=2),11,AND(W771&gt;0,X771=2),22,AND(W771&lt;0,X771=3),11,AND(W771&gt;0,X771=3),32,AND(W771&lt;0,X771=4),41,AND(W771&gt;0,X771=4),42,AND(W771&lt;0,X771=5),51,AND(W771&gt;0,X771=5),52)</f>
        <v>51</v>
      </c>
      <c r="Z771">
        <f t="shared" si="160"/>
        <v>0</v>
      </c>
      <c r="AA771">
        <f t="shared" si="161"/>
        <v>0</v>
      </c>
      <c r="AB771">
        <v>1</v>
      </c>
      <c r="AC771">
        <f t="shared" si="162"/>
        <v>0</v>
      </c>
    </row>
    <row r="772" spans="1:29" x14ac:dyDescent="0.25">
      <c r="A772" t="s">
        <v>3236</v>
      </c>
      <c r="B772" t="s">
        <v>717</v>
      </c>
      <c r="C772" t="s">
        <v>6100</v>
      </c>
      <c r="E772" t="s">
        <v>6119</v>
      </c>
      <c r="F772" t="s">
        <v>6116</v>
      </c>
      <c r="G772">
        <v>0</v>
      </c>
      <c r="H772">
        <v>0</v>
      </c>
      <c r="I772">
        <v>0</v>
      </c>
      <c r="J772">
        <f t="shared" ref="J772:J835" si="168">I772+H772+G772</f>
        <v>0</v>
      </c>
      <c r="K772">
        <v>0</v>
      </c>
      <c r="L772">
        <v>0</v>
      </c>
      <c r="M772">
        <v>32540.2</v>
      </c>
      <c r="N772">
        <f t="shared" ref="N772:N835" si="169">K772+L772+M772</f>
        <v>32540.2</v>
      </c>
      <c r="O772">
        <f t="shared" ref="O772:O835" si="170">J772/31536000</f>
        <v>0</v>
      </c>
      <c r="P772">
        <f t="shared" ref="P772:P835" si="171">N772/31536000</f>
        <v>1.0318429731100965E-3</v>
      </c>
      <c r="Q772" s="42">
        <f t="shared" ref="Q772:Q835" si="172">P772-O772</f>
        <v>1.0318429731100965E-3</v>
      </c>
      <c r="R772" s="50">
        <f>Q772</f>
        <v>1.0318429731100965E-3</v>
      </c>
      <c r="S772" s="42">
        <v>2.3307361540000002E-2</v>
      </c>
      <c r="T772" s="42">
        <v>6.9854191369999999E-2</v>
      </c>
      <c r="U772">
        <f>(Q772/T772)*100</f>
        <v>1.4771382402019158</v>
      </c>
      <c r="V772">
        <v>-888</v>
      </c>
      <c r="W772" cm="1">
        <f t="array" ref="W772">_xlfn.IFS(Q772&lt;0,-1,Q772=0,0,Q772&gt;0,1)</f>
        <v>1</v>
      </c>
      <c r="X772" cm="1">
        <f t="array" ref="X772">_xlfn.IFS(W772=0,0,AND(W772&lt;0,V772&lt;50),1,AND(W772&lt;0,V772&lt;80),2,AND(W772&lt;0,V772&lt;90),3,AND(W772&lt;0,V772&lt;100),4,AND(W772&lt;0,V772&gt;100),5,AND(W772&gt;0,U772&gt;100),5,AND(W772&gt;0,U772&gt;10),4,AND(W772&gt;0,U772&gt;5),3,AND(W772&gt;0,U772&gt;2),2,AND(W772&gt;0,U772&gt;0),1)</f>
        <v>1</v>
      </c>
      <c r="Y772" cm="1">
        <f t="array" ref="Y772">_xlfn.IFS(W772=0,0,AND(W772&lt;0,X772=1),11,AND(W772&gt;0,X772=1),12,AND(W772&lt;0,X772=2),11,AND(W772&gt;0,X772=2),22,AND(W772&lt;0,X772=3),11,AND(W772&gt;0,X772=3),32,AND(W772&lt;0,X772=4),41,AND(W772&gt;0,X772=4),42,AND(W772&lt;0,X772=5),51,AND(W772&gt;0,X772=5),52)</f>
        <v>12</v>
      </c>
      <c r="Z772">
        <f t="shared" ref="Z772:Z835" si="173">IF(S772&lt;0.01,0,1)</f>
        <v>1</v>
      </c>
      <c r="AA772">
        <f t="shared" ref="AA772:AA835" si="174">IF(T772&lt;0.01,0,1)</f>
        <v>1</v>
      </c>
      <c r="AB772">
        <v>1</v>
      </c>
      <c r="AC772">
        <f t="shared" ref="AC772:AC835" si="175">IF(AND(Z772=1,AA772=1,AB772=1),2,IF(AND(Z772=1,AA772=1,AB772=0),1,IF(AND(Z772=0,AA772=0,AB772=0),0,IF(AND(Z772=0,AA772=0),0,1))))</f>
        <v>2</v>
      </c>
    </row>
    <row r="773" spans="1:29" x14ac:dyDescent="0.25">
      <c r="A773" t="s">
        <v>4920</v>
      </c>
      <c r="B773" t="s">
        <v>718</v>
      </c>
      <c r="C773" t="s">
        <v>6100</v>
      </c>
      <c r="E773" t="s">
        <v>6119</v>
      </c>
      <c r="F773" t="s">
        <v>6116</v>
      </c>
      <c r="G773">
        <v>0</v>
      </c>
      <c r="H773">
        <v>463760.96553630003</v>
      </c>
      <c r="I773">
        <v>112100</v>
      </c>
      <c r="J773">
        <f t="shared" si="168"/>
        <v>575860.96553630009</v>
      </c>
      <c r="K773">
        <v>0</v>
      </c>
      <c r="L773">
        <v>0</v>
      </c>
      <c r="M773">
        <v>61516</v>
      </c>
      <c r="N773">
        <f t="shared" si="169"/>
        <v>61516</v>
      </c>
      <c r="O773">
        <f t="shared" si="170"/>
        <v>1.8260431428725903E-2</v>
      </c>
      <c r="P773">
        <f t="shared" si="171"/>
        <v>1.9506595636732623E-3</v>
      </c>
      <c r="Q773" s="42">
        <f t="shared" si="172"/>
        <v>-1.6309771865052641E-2</v>
      </c>
      <c r="R773" s="50">
        <f>Q773*(-1)</f>
        <v>1.6309771865052641E-2</v>
      </c>
      <c r="S773" s="42">
        <v>1.7663514559999999E-2</v>
      </c>
      <c r="T773" s="42">
        <v>5.4210587919999997E-2</v>
      </c>
      <c r="U773">
        <v>-888</v>
      </c>
      <c r="V773">
        <f>((R773)/(T773-S773))*100</f>
        <v>44.626752200911774</v>
      </c>
      <c r="W773" cm="1">
        <f t="array" ref="W773">_xlfn.IFS(Q773&lt;0,-1,Q773=0,0,Q773&gt;0,1)</f>
        <v>-1</v>
      </c>
      <c r="X773" cm="1">
        <f t="array" ref="X773">_xlfn.IFS(W773=0,0,AND(W773&lt;0,V773&lt;50),1,AND(W773&lt;0,V773&lt;80),2,AND(W773&lt;0,V773&lt;90),3,AND(W773&lt;0,V773&lt;100),4,AND(W773&lt;0,V773&gt;100),5,AND(W773&gt;0,U773&gt;100),5,AND(W773&gt;0,U773&gt;10),4,AND(W773&gt;0,U773&gt;5),3,AND(W773&gt;0,U773&gt;2),2,AND(W773&gt;0,U773&gt;0),1)</f>
        <v>1</v>
      </c>
      <c r="Y773" cm="1">
        <f t="array" ref="Y773">_xlfn.IFS(W773=0,0,AND(W773&lt;0,X773=1),11,AND(W773&gt;0,X773=1),12,AND(W773&lt;0,X773=2),11,AND(W773&gt;0,X773=2),22,AND(W773&lt;0,X773=3),11,AND(W773&gt;0,X773=3),32,AND(W773&lt;0,X773=4),41,AND(W773&gt;0,X773=4),42,AND(W773&lt;0,X773=5),51,AND(W773&gt;0,X773=5),52)</f>
        <v>11</v>
      </c>
      <c r="Z773">
        <f t="shared" si="173"/>
        <v>1</v>
      </c>
      <c r="AA773">
        <f t="shared" si="174"/>
        <v>1</v>
      </c>
      <c r="AB773">
        <v>1</v>
      </c>
      <c r="AC773">
        <f t="shared" si="175"/>
        <v>2</v>
      </c>
    </row>
    <row r="774" spans="1:29" x14ac:dyDescent="0.25">
      <c r="A774" t="s">
        <v>5237</v>
      </c>
      <c r="B774" t="s">
        <v>719</v>
      </c>
      <c r="C774" t="s">
        <v>6100</v>
      </c>
      <c r="E774" t="s">
        <v>6119</v>
      </c>
      <c r="F774" t="s">
        <v>6116</v>
      </c>
      <c r="G774">
        <v>0</v>
      </c>
      <c r="H774">
        <v>0</v>
      </c>
      <c r="I774">
        <v>25520</v>
      </c>
      <c r="J774">
        <f t="shared" si="168"/>
        <v>25520</v>
      </c>
      <c r="K774">
        <v>0</v>
      </c>
      <c r="L774">
        <v>0</v>
      </c>
      <c r="M774">
        <v>0</v>
      </c>
      <c r="N774">
        <f t="shared" si="169"/>
        <v>0</v>
      </c>
      <c r="O774">
        <f t="shared" si="170"/>
        <v>8.0923389142567223E-4</v>
      </c>
      <c r="P774">
        <f t="shared" si="171"/>
        <v>0</v>
      </c>
      <c r="Q774" s="42">
        <f t="shared" si="172"/>
        <v>-8.0923389142567223E-4</v>
      </c>
      <c r="R774" s="50">
        <f>Q774*(-1)</f>
        <v>8.0923389142567223E-4</v>
      </c>
      <c r="S774" s="42">
        <v>6.3037836599999996E-4</v>
      </c>
      <c r="T774" s="42">
        <v>1.9303411470000002E-3</v>
      </c>
      <c r="U774">
        <v>-888</v>
      </c>
      <c r="V774">
        <f>((R774)/(T774-S774))*100</f>
        <v>62.250543111947145</v>
      </c>
      <c r="W774" cm="1">
        <f t="array" ref="W774">_xlfn.IFS(Q774&lt;0,-1,Q774=0,0,Q774&gt;0,1)</f>
        <v>-1</v>
      </c>
      <c r="X774" cm="1">
        <f t="array" ref="X774">_xlfn.IFS(W774=0,0,AND(W774&lt;0,V774&lt;50),1,AND(W774&lt;0,V774&lt;80),2,AND(W774&lt;0,V774&lt;90),3,AND(W774&lt;0,V774&lt;100),4,AND(W774&lt;0,V774&gt;100),5,AND(W774&gt;0,U774&gt;100),5,AND(W774&gt;0,U774&gt;10),4,AND(W774&gt;0,U774&gt;5),3,AND(W774&gt;0,U774&gt;2),2,AND(W774&gt;0,U774&gt;0),1)</f>
        <v>2</v>
      </c>
      <c r="Y774" cm="1">
        <f t="array" ref="Y774">_xlfn.IFS(W774=0,0,AND(W774&lt;0,X774=1),11,AND(W774&gt;0,X774=1),12,AND(W774&lt;0,X774=2),11,AND(W774&gt;0,X774=2),22,AND(W774&lt;0,X774=3),11,AND(W774&gt;0,X774=3),32,AND(W774&lt;0,X774=4),41,AND(W774&gt;0,X774=4),42,AND(W774&lt;0,X774=5),51,AND(W774&gt;0,X774=5),52)</f>
        <v>11</v>
      </c>
      <c r="Z774">
        <f t="shared" si="173"/>
        <v>0</v>
      </c>
      <c r="AA774">
        <f t="shared" si="174"/>
        <v>0</v>
      </c>
      <c r="AB774">
        <v>1</v>
      </c>
      <c r="AC774">
        <f t="shared" si="175"/>
        <v>0</v>
      </c>
    </row>
    <row r="775" spans="1:29" x14ac:dyDescent="0.25">
      <c r="A775" t="s">
        <v>5260</v>
      </c>
      <c r="B775" t="s">
        <v>720</v>
      </c>
      <c r="C775" t="s">
        <v>6100</v>
      </c>
      <c r="E775" t="s">
        <v>6119</v>
      </c>
      <c r="F775" t="s">
        <v>6116</v>
      </c>
      <c r="G775">
        <v>0</v>
      </c>
      <c r="H775">
        <v>0</v>
      </c>
      <c r="I775">
        <v>21500</v>
      </c>
      <c r="J775">
        <f t="shared" si="168"/>
        <v>21500</v>
      </c>
      <c r="K775">
        <v>0</v>
      </c>
      <c r="L775">
        <v>0</v>
      </c>
      <c r="M775">
        <v>0</v>
      </c>
      <c r="N775">
        <f t="shared" si="169"/>
        <v>0</v>
      </c>
      <c r="O775">
        <f t="shared" si="170"/>
        <v>6.8176052765093857E-4</v>
      </c>
      <c r="P775">
        <f t="shared" si="171"/>
        <v>0</v>
      </c>
      <c r="Q775" s="42">
        <f t="shared" si="172"/>
        <v>-6.8176052765093857E-4</v>
      </c>
      <c r="R775" s="50">
        <f>Q775*(-1)</f>
        <v>6.8176052765093857E-4</v>
      </c>
      <c r="S775" s="42">
        <v>9.0000000000000008E-4</v>
      </c>
      <c r="T775" s="42">
        <v>2E-3</v>
      </c>
      <c r="U775">
        <v>-888</v>
      </c>
      <c r="V775">
        <f>((R775)/(T775-S775))*100</f>
        <v>61.978229786448971</v>
      </c>
      <c r="W775" cm="1">
        <f t="array" ref="W775">_xlfn.IFS(Q775&lt;0,-1,Q775=0,0,Q775&gt;0,1)</f>
        <v>-1</v>
      </c>
      <c r="X775" cm="1">
        <f t="array" ref="X775">_xlfn.IFS(W775=0,0,AND(W775&lt;0,V775&lt;50),1,AND(W775&lt;0,V775&lt;80),2,AND(W775&lt;0,V775&lt;90),3,AND(W775&lt;0,V775&lt;100),4,AND(W775&lt;0,V775&gt;100),5,AND(W775&gt;0,U775&gt;100),5,AND(W775&gt;0,U775&gt;10),4,AND(W775&gt;0,U775&gt;5),3,AND(W775&gt;0,U775&gt;2),2,AND(W775&gt;0,U775&gt;0),1)</f>
        <v>2</v>
      </c>
      <c r="Y775" cm="1">
        <f t="array" ref="Y775">_xlfn.IFS(W775=0,0,AND(W775&lt;0,X775=1),11,AND(W775&gt;0,X775=1),12,AND(W775&lt;0,X775=2),11,AND(W775&gt;0,X775=2),22,AND(W775&lt;0,X775=3),11,AND(W775&gt;0,X775=3),32,AND(W775&lt;0,X775=4),41,AND(W775&gt;0,X775=4),42,AND(W775&lt;0,X775=5),51,AND(W775&gt;0,X775=5),52)</f>
        <v>11</v>
      </c>
      <c r="Z775">
        <f t="shared" si="173"/>
        <v>0</v>
      </c>
      <c r="AA775">
        <f t="shared" si="174"/>
        <v>0</v>
      </c>
      <c r="AB775">
        <v>1</v>
      </c>
      <c r="AC775">
        <f t="shared" si="175"/>
        <v>0</v>
      </c>
    </row>
    <row r="776" spans="1:29" x14ac:dyDescent="0.25">
      <c r="A776" t="s">
        <v>4345</v>
      </c>
      <c r="B776" t="s">
        <v>721</v>
      </c>
      <c r="C776" t="s">
        <v>6100</v>
      </c>
      <c r="E776" t="s">
        <v>6119</v>
      </c>
      <c r="F776" t="s">
        <v>6116</v>
      </c>
      <c r="G776">
        <v>0</v>
      </c>
      <c r="H776">
        <v>0</v>
      </c>
      <c r="I776">
        <v>70444</v>
      </c>
      <c r="J776">
        <f t="shared" si="168"/>
        <v>70444</v>
      </c>
      <c r="K776">
        <v>0</v>
      </c>
      <c r="L776">
        <v>0</v>
      </c>
      <c r="M776">
        <v>2090775</v>
      </c>
      <c r="N776">
        <f t="shared" si="169"/>
        <v>2090775</v>
      </c>
      <c r="O776">
        <f t="shared" si="170"/>
        <v>2.2337645865043126E-3</v>
      </c>
      <c r="P776">
        <f t="shared" si="171"/>
        <v>6.629804033485541E-2</v>
      </c>
      <c r="Q776" s="42">
        <f t="shared" si="172"/>
        <v>6.4064275748351093E-2</v>
      </c>
      <c r="R776" s="50">
        <f>Q776</f>
        <v>6.4064275748351093E-2</v>
      </c>
      <c r="S776" s="42">
        <v>2.375539888E-2</v>
      </c>
      <c r="T776" s="42">
        <v>7.3085395839999998E-2</v>
      </c>
      <c r="U776">
        <f>(Q776/T776)*100</f>
        <v>87.656740463719842</v>
      </c>
      <c r="V776">
        <v>-888</v>
      </c>
      <c r="W776" cm="1">
        <f t="array" ref="W776">_xlfn.IFS(Q776&lt;0,-1,Q776=0,0,Q776&gt;0,1)</f>
        <v>1</v>
      </c>
      <c r="X776" cm="1">
        <f t="array" ref="X776">_xlfn.IFS(W776=0,0,AND(W776&lt;0,V776&lt;50),1,AND(W776&lt;0,V776&lt;80),2,AND(W776&lt;0,V776&lt;90),3,AND(W776&lt;0,V776&lt;100),4,AND(W776&lt;0,V776&gt;100),5,AND(W776&gt;0,U776&gt;100),5,AND(W776&gt;0,U776&gt;10),4,AND(W776&gt;0,U776&gt;5),3,AND(W776&gt;0,U776&gt;2),2,AND(W776&gt;0,U776&gt;0),1)</f>
        <v>4</v>
      </c>
      <c r="Y776" cm="1">
        <f t="array" ref="Y776">_xlfn.IFS(W776=0,0,AND(W776&lt;0,X776=1),11,AND(W776&gt;0,X776=1),12,AND(W776&lt;0,X776=2),11,AND(W776&gt;0,X776=2),22,AND(W776&lt;0,X776=3),11,AND(W776&gt;0,X776=3),32,AND(W776&lt;0,X776=4),41,AND(W776&gt;0,X776=4),42,AND(W776&lt;0,X776=5),51,AND(W776&gt;0,X776=5),52)</f>
        <v>42</v>
      </c>
      <c r="Z776">
        <f t="shared" si="173"/>
        <v>1</v>
      </c>
      <c r="AA776">
        <f t="shared" si="174"/>
        <v>1</v>
      </c>
      <c r="AB776">
        <v>0</v>
      </c>
      <c r="AC776">
        <f t="shared" si="175"/>
        <v>1</v>
      </c>
    </row>
    <row r="777" spans="1:29" x14ac:dyDescent="0.25">
      <c r="A777" t="s">
        <v>3905</v>
      </c>
      <c r="B777" t="s">
        <v>722</v>
      </c>
      <c r="C777" t="s">
        <v>6100</v>
      </c>
      <c r="E777" t="s">
        <v>6119</v>
      </c>
      <c r="F777" t="s">
        <v>6116</v>
      </c>
      <c r="G777">
        <v>0</v>
      </c>
      <c r="H777">
        <v>0</v>
      </c>
      <c r="I777">
        <v>139488</v>
      </c>
      <c r="J777">
        <f t="shared" si="168"/>
        <v>139488</v>
      </c>
      <c r="K777">
        <v>0</v>
      </c>
      <c r="L777">
        <v>0</v>
      </c>
      <c r="M777">
        <v>296668.5</v>
      </c>
      <c r="N777">
        <f t="shared" si="169"/>
        <v>296668.5</v>
      </c>
      <c r="O777">
        <f t="shared" si="170"/>
        <v>4.4231354642313547E-3</v>
      </c>
      <c r="P777">
        <f t="shared" si="171"/>
        <v>9.4072964231354649E-3</v>
      </c>
      <c r="Q777" s="42">
        <f t="shared" si="172"/>
        <v>4.9841609589041103E-3</v>
      </c>
      <c r="R777" s="50">
        <f>Q777</f>
        <v>4.9841609589041103E-3</v>
      </c>
      <c r="S777" s="42">
        <v>2.0661089800000001E-2</v>
      </c>
      <c r="T777" s="42">
        <v>6.3308338909999998E-2</v>
      </c>
      <c r="U777">
        <f>(Q777/T777)*100</f>
        <v>7.8728348345857917</v>
      </c>
      <c r="V777">
        <v>-888</v>
      </c>
      <c r="W777" cm="1">
        <f t="array" ref="W777">_xlfn.IFS(Q777&lt;0,-1,Q777=0,0,Q777&gt;0,1)</f>
        <v>1</v>
      </c>
      <c r="X777" cm="1">
        <f t="array" ref="X777">_xlfn.IFS(W777=0,0,AND(W777&lt;0,V777&lt;50),1,AND(W777&lt;0,V777&lt;80),2,AND(W777&lt;0,V777&lt;90),3,AND(W777&lt;0,V777&lt;100),4,AND(W777&lt;0,V777&gt;100),5,AND(W777&gt;0,U777&gt;100),5,AND(W777&gt;0,U777&gt;10),4,AND(W777&gt;0,U777&gt;5),3,AND(W777&gt;0,U777&gt;2),2,AND(W777&gt;0,U777&gt;0),1)</f>
        <v>3</v>
      </c>
      <c r="Y777" cm="1">
        <f t="array" ref="Y777">_xlfn.IFS(W777=0,0,AND(W777&lt;0,X777=1),11,AND(W777&gt;0,X777=1),12,AND(W777&lt;0,X777=2),11,AND(W777&gt;0,X777=2),22,AND(W777&lt;0,X777=3),11,AND(W777&gt;0,X777=3),32,AND(W777&lt;0,X777=4),41,AND(W777&gt;0,X777=4),42,AND(W777&lt;0,X777=5),51,AND(W777&gt;0,X777=5),52)</f>
        <v>32</v>
      </c>
      <c r="Z777">
        <f t="shared" si="173"/>
        <v>1</v>
      </c>
      <c r="AA777">
        <f t="shared" si="174"/>
        <v>1</v>
      </c>
      <c r="AB777">
        <v>0</v>
      </c>
      <c r="AC777">
        <f t="shared" si="175"/>
        <v>1</v>
      </c>
    </row>
    <row r="778" spans="1:29" x14ac:dyDescent="0.25">
      <c r="A778" t="s">
        <v>4873</v>
      </c>
      <c r="B778" t="s">
        <v>723</v>
      </c>
      <c r="C778" t="s">
        <v>6100</v>
      </c>
      <c r="E778" t="s">
        <v>6119</v>
      </c>
      <c r="F778" t="s">
        <v>6116</v>
      </c>
      <c r="G778">
        <v>0</v>
      </c>
      <c r="H778">
        <v>0</v>
      </c>
      <c r="I778">
        <v>48800</v>
      </c>
      <c r="J778">
        <f t="shared" si="168"/>
        <v>48800</v>
      </c>
      <c r="K778">
        <v>0</v>
      </c>
      <c r="L778">
        <v>0</v>
      </c>
      <c r="M778">
        <v>0</v>
      </c>
      <c r="N778">
        <f t="shared" si="169"/>
        <v>0</v>
      </c>
      <c r="O778">
        <f t="shared" si="170"/>
        <v>1.5474378488077119E-3</v>
      </c>
      <c r="P778">
        <f t="shared" si="171"/>
        <v>0</v>
      </c>
      <c r="Q778" s="42">
        <f t="shared" si="172"/>
        <v>-1.5474378488077119E-3</v>
      </c>
      <c r="R778" s="50">
        <f>Q778*(-1)</f>
        <v>1.5474378488077119E-3</v>
      </c>
      <c r="S778" s="42">
        <v>1.2543791369999998E-3</v>
      </c>
      <c r="T778" s="42">
        <v>3.8486414610000002E-3</v>
      </c>
      <c r="U778">
        <v>-888</v>
      </c>
      <c r="V778">
        <f>((R778)/(T778-S778))*100</f>
        <v>59.648472496095636</v>
      </c>
      <c r="W778" cm="1">
        <f t="array" ref="W778">_xlfn.IFS(Q778&lt;0,-1,Q778=0,0,Q778&gt;0,1)</f>
        <v>-1</v>
      </c>
      <c r="X778" cm="1">
        <f t="array" ref="X778">_xlfn.IFS(W778=0,0,AND(W778&lt;0,V778&lt;50),1,AND(W778&lt;0,V778&lt;80),2,AND(W778&lt;0,V778&lt;90),3,AND(W778&lt;0,V778&lt;100),4,AND(W778&lt;0,V778&gt;100),5,AND(W778&gt;0,U778&gt;100),5,AND(W778&gt;0,U778&gt;10),4,AND(W778&gt;0,U778&gt;5),3,AND(W778&gt;0,U778&gt;2),2,AND(W778&gt;0,U778&gt;0),1)</f>
        <v>2</v>
      </c>
      <c r="Y778" cm="1">
        <f t="array" ref="Y778">_xlfn.IFS(W778=0,0,AND(W778&lt;0,X778=1),11,AND(W778&gt;0,X778=1),12,AND(W778&lt;0,X778=2),11,AND(W778&gt;0,X778=2),22,AND(W778&lt;0,X778=3),11,AND(W778&gt;0,X778=3),32,AND(W778&lt;0,X778=4),41,AND(W778&gt;0,X778=4),42,AND(W778&lt;0,X778=5),51,AND(W778&gt;0,X778=5),52)</f>
        <v>11</v>
      </c>
      <c r="Z778">
        <f t="shared" si="173"/>
        <v>0</v>
      </c>
      <c r="AA778">
        <f t="shared" si="174"/>
        <v>0</v>
      </c>
      <c r="AB778">
        <v>1</v>
      </c>
      <c r="AC778">
        <f t="shared" si="175"/>
        <v>0</v>
      </c>
    </row>
    <row r="779" spans="1:29" x14ac:dyDescent="0.25">
      <c r="A779" t="s">
        <v>4316</v>
      </c>
      <c r="B779" t="s">
        <v>724</v>
      </c>
      <c r="C779" t="s">
        <v>6100</v>
      </c>
      <c r="E779" t="s">
        <v>6119</v>
      </c>
      <c r="F779" t="s">
        <v>6116</v>
      </c>
      <c r="G779">
        <v>0</v>
      </c>
      <c r="H779">
        <v>0</v>
      </c>
      <c r="I779">
        <v>62720</v>
      </c>
      <c r="J779">
        <f t="shared" si="168"/>
        <v>62720</v>
      </c>
      <c r="K779">
        <v>0</v>
      </c>
      <c r="L779">
        <v>0</v>
      </c>
      <c r="M779">
        <v>1839705</v>
      </c>
      <c r="N779">
        <f t="shared" si="169"/>
        <v>1839705</v>
      </c>
      <c r="O779">
        <f t="shared" si="170"/>
        <v>1.988838153221715E-3</v>
      </c>
      <c r="P779">
        <f t="shared" si="171"/>
        <v>5.8336662861491625E-2</v>
      </c>
      <c r="Q779" s="42">
        <f t="shared" si="172"/>
        <v>5.6347824708269913E-2</v>
      </c>
      <c r="R779" s="50">
        <f>Q779</f>
        <v>5.6347824708269913E-2</v>
      </c>
      <c r="S779" s="42">
        <v>1.2564378689999998E-3</v>
      </c>
      <c r="T779" s="42">
        <v>3.9402832269999997E-3</v>
      </c>
      <c r="U779">
        <f>(Q779/T779)*100</f>
        <v>1430.0450364115391</v>
      </c>
      <c r="V779">
        <v>-888</v>
      </c>
      <c r="W779" cm="1">
        <f t="array" ref="W779">_xlfn.IFS(Q779&lt;0,-1,Q779=0,0,Q779&gt;0,1)</f>
        <v>1</v>
      </c>
      <c r="X779" cm="1">
        <f t="array" ref="X779">_xlfn.IFS(W779=0,0,AND(W779&lt;0,V779&lt;50),1,AND(W779&lt;0,V779&lt;80),2,AND(W779&lt;0,V779&lt;90),3,AND(W779&lt;0,V779&lt;100),4,AND(W779&lt;0,V779&gt;100),5,AND(W779&gt;0,U779&gt;100),5,AND(W779&gt;0,U779&gt;10),4,AND(W779&gt;0,U779&gt;5),3,AND(W779&gt;0,U779&gt;2),2,AND(W779&gt;0,U779&gt;0),1)</f>
        <v>5</v>
      </c>
      <c r="Y779" cm="1">
        <f t="array" ref="Y779">_xlfn.IFS(W779=0,0,AND(W779&lt;0,X779=1),11,AND(W779&gt;0,X779=1),12,AND(W779&lt;0,X779=2),11,AND(W779&gt;0,X779=2),22,AND(W779&lt;0,X779=3),11,AND(W779&gt;0,X779=3),32,AND(W779&lt;0,X779=4),41,AND(W779&gt;0,X779=4),42,AND(W779&lt;0,X779=5),51,AND(W779&gt;0,X779=5),52)</f>
        <v>52</v>
      </c>
      <c r="Z779">
        <f t="shared" si="173"/>
        <v>0</v>
      </c>
      <c r="AA779">
        <f t="shared" si="174"/>
        <v>0</v>
      </c>
      <c r="AB779">
        <v>0</v>
      </c>
      <c r="AC779">
        <f t="shared" si="175"/>
        <v>0</v>
      </c>
    </row>
    <row r="780" spans="1:29" x14ac:dyDescent="0.25">
      <c r="A780" t="s">
        <v>5369</v>
      </c>
      <c r="B780" t="s">
        <v>725</v>
      </c>
      <c r="C780" t="s">
        <v>6100</v>
      </c>
      <c r="E780" t="s">
        <v>6119</v>
      </c>
      <c r="F780" t="s">
        <v>6116</v>
      </c>
      <c r="G780">
        <v>0</v>
      </c>
      <c r="H780">
        <v>0</v>
      </c>
      <c r="I780">
        <v>114725</v>
      </c>
      <c r="J780">
        <f t="shared" si="168"/>
        <v>114725</v>
      </c>
      <c r="K780">
        <v>0</v>
      </c>
      <c r="L780">
        <v>0</v>
      </c>
      <c r="M780">
        <v>16200</v>
      </c>
      <c r="N780">
        <f t="shared" si="169"/>
        <v>16200</v>
      </c>
      <c r="O780">
        <f t="shared" si="170"/>
        <v>3.6379058853373922E-3</v>
      </c>
      <c r="P780">
        <f t="shared" si="171"/>
        <v>5.1369863013698625E-4</v>
      </c>
      <c r="Q780" s="42">
        <f t="shared" si="172"/>
        <v>-3.1242072552004059E-3</v>
      </c>
      <c r="R780" s="50">
        <f>Q780*(-1)</f>
        <v>3.1242072552004059E-3</v>
      </c>
      <c r="S780" s="42">
        <v>1.7801486350000003E-2</v>
      </c>
      <c r="T780" s="42">
        <v>4.7930207200000005E-2</v>
      </c>
      <c r="U780">
        <v>-888</v>
      </c>
      <c r="V780">
        <f t="shared" ref="V780:V787" si="176">((R780)/(T780-S780))*100</f>
        <v>10.369531686242848</v>
      </c>
      <c r="W780" cm="1">
        <f t="array" ref="W780">_xlfn.IFS(Q780&lt;0,-1,Q780=0,0,Q780&gt;0,1)</f>
        <v>-1</v>
      </c>
      <c r="X780" cm="1">
        <f t="array" ref="X780">_xlfn.IFS(W780=0,0,AND(W780&lt;0,V780&lt;50),1,AND(W780&lt;0,V780&lt;80),2,AND(W780&lt;0,V780&lt;90),3,AND(W780&lt;0,V780&lt;100),4,AND(W780&lt;0,V780&gt;100),5,AND(W780&gt;0,U780&gt;100),5,AND(W780&gt;0,U780&gt;10),4,AND(W780&gt;0,U780&gt;5),3,AND(W780&gt;0,U780&gt;2),2,AND(W780&gt;0,U780&gt;0),1)</f>
        <v>1</v>
      </c>
      <c r="Y780" cm="1">
        <f t="array" ref="Y780">_xlfn.IFS(W780=0,0,AND(W780&lt;0,X780=1),11,AND(W780&gt;0,X780=1),12,AND(W780&lt;0,X780=2),11,AND(W780&gt;0,X780=2),22,AND(W780&lt;0,X780=3),11,AND(W780&gt;0,X780=3),32,AND(W780&lt;0,X780=4),41,AND(W780&gt;0,X780=4),42,AND(W780&lt;0,X780=5),51,AND(W780&gt;0,X780=5),52)</f>
        <v>11</v>
      </c>
      <c r="Z780">
        <f t="shared" si="173"/>
        <v>1</v>
      </c>
      <c r="AA780">
        <f t="shared" si="174"/>
        <v>1</v>
      </c>
      <c r="AB780">
        <v>1</v>
      </c>
      <c r="AC780">
        <f t="shared" si="175"/>
        <v>2</v>
      </c>
    </row>
    <row r="781" spans="1:29" x14ac:dyDescent="0.25">
      <c r="A781" t="s">
        <v>5734</v>
      </c>
      <c r="B781" t="s">
        <v>726</v>
      </c>
      <c r="C781" t="s">
        <v>6100</v>
      </c>
      <c r="E781" t="s">
        <v>6119</v>
      </c>
      <c r="F781" t="s">
        <v>6116</v>
      </c>
      <c r="G781">
        <v>0</v>
      </c>
      <c r="H781">
        <v>0</v>
      </c>
      <c r="I781">
        <v>0</v>
      </c>
      <c r="J781">
        <f t="shared" si="168"/>
        <v>0</v>
      </c>
      <c r="K781">
        <v>0</v>
      </c>
      <c r="L781">
        <v>0</v>
      </c>
      <c r="M781">
        <v>0</v>
      </c>
      <c r="N781">
        <f t="shared" si="169"/>
        <v>0</v>
      </c>
      <c r="O781">
        <f t="shared" si="170"/>
        <v>0</v>
      </c>
      <c r="P781">
        <f t="shared" si="171"/>
        <v>0</v>
      </c>
      <c r="Q781" s="42">
        <f t="shared" si="172"/>
        <v>0</v>
      </c>
      <c r="R781" s="50">
        <f>Q781</f>
        <v>0</v>
      </c>
      <c r="S781" s="42">
        <v>1.2871048599999999E-3</v>
      </c>
      <c r="T781" s="42">
        <v>3.1163389139999996E-3</v>
      </c>
      <c r="U781">
        <f>(Q781/T781)*100</f>
        <v>0</v>
      </c>
      <c r="V781">
        <f t="shared" si="176"/>
        <v>0</v>
      </c>
      <c r="W781" cm="1">
        <f t="array" ref="W781">_xlfn.IFS(Q781&lt;0,-1,Q781=0,0,Q781&gt;0,1)</f>
        <v>0</v>
      </c>
      <c r="X781" cm="1">
        <f t="array" ref="X781">_xlfn.IFS(W781=0,0,AND(W781&lt;0,V781&lt;50),1,AND(W781&lt;0,V781&lt;80),2,AND(W781&lt;0,V781&lt;90),3,AND(W781&lt;0,V781&lt;100),4,AND(W781&lt;0,V781&gt;100),5,AND(W781&gt;0,U781&gt;100),5,AND(W781&gt;0,U781&gt;10),4,AND(W781&gt;0,U781&gt;5),3,AND(W781&gt;0,U781&gt;2),2,AND(W781&gt;0,U781&gt;0),1)</f>
        <v>0</v>
      </c>
      <c r="Y781" cm="1">
        <f t="array" ref="Y781">_xlfn.IFS(W781=0,0,AND(W781&lt;0,X781=1),11,AND(W781&gt;0,X781=1),12,AND(W781&lt;0,X781=2),11,AND(W781&gt;0,X781=2),22,AND(W781&lt;0,X781=3),11,AND(W781&gt;0,X781=3),32,AND(W781&lt;0,X781=4),41,AND(W781&gt;0,X781=4),42,AND(W781&lt;0,X781=5),51,AND(W781&gt;0,X781=5),52)</f>
        <v>0</v>
      </c>
      <c r="Z781">
        <f t="shared" si="173"/>
        <v>0</v>
      </c>
      <c r="AA781">
        <f t="shared" si="174"/>
        <v>0</v>
      </c>
      <c r="AB781">
        <v>1</v>
      </c>
      <c r="AC781">
        <f t="shared" si="175"/>
        <v>0</v>
      </c>
    </row>
    <row r="782" spans="1:29" x14ac:dyDescent="0.25">
      <c r="A782" t="s">
        <v>5393</v>
      </c>
      <c r="B782" t="s">
        <v>727</v>
      </c>
      <c r="C782" t="s">
        <v>6100</v>
      </c>
      <c r="E782" t="s">
        <v>6119</v>
      </c>
      <c r="F782" t="s">
        <v>6116</v>
      </c>
      <c r="G782">
        <v>0</v>
      </c>
      <c r="H782">
        <v>0</v>
      </c>
      <c r="I782">
        <v>0</v>
      </c>
      <c r="J782">
        <f t="shared" si="168"/>
        <v>0</v>
      </c>
      <c r="K782">
        <v>0</v>
      </c>
      <c r="L782">
        <v>0</v>
      </c>
      <c r="M782">
        <v>0</v>
      </c>
      <c r="N782">
        <f t="shared" si="169"/>
        <v>0</v>
      </c>
      <c r="O782">
        <f t="shared" si="170"/>
        <v>0</v>
      </c>
      <c r="P782">
        <f t="shared" si="171"/>
        <v>0</v>
      </c>
      <c r="Q782" s="42">
        <f t="shared" si="172"/>
        <v>0</v>
      </c>
      <c r="R782" s="50">
        <f>Q782</f>
        <v>0</v>
      </c>
      <c r="S782" s="42">
        <v>9.0216867780000005E-3</v>
      </c>
      <c r="T782" s="42">
        <v>2.1888109101999998E-2</v>
      </c>
      <c r="U782">
        <f>(Q782/T782)*100</f>
        <v>0</v>
      </c>
      <c r="V782">
        <f t="shared" si="176"/>
        <v>0</v>
      </c>
      <c r="W782" cm="1">
        <f t="array" ref="W782">_xlfn.IFS(Q782&lt;0,-1,Q782=0,0,Q782&gt;0,1)</f>
        <v>0</v>
      </c>
      <c r="X782" cm="1">
        <f t="array" ref="X782">_xlfn.IFS(W782=0,0,AND(W782&lt;0,V782&lt;50),1,AND(W782&lt;0,V782&lt;80),2,AND(W782&lt;0,V782&lt;90),3,AND(W782&lt;0,V782&lt;100),4,AND(W782&lt;0,V782&gt;100),5,AND(W782&gt;0,U782&gt;100),5,AND(W782&gt;0,U782&gt;10),4,AND(W782&gt;0,U782&gt;5),3,AND(W782&gt;0,U782&gt;2),2,AND(W782&gt;0,U782&gt;0),1)</f>
        <v>0</v>
      </c>
      <c r="Y782" cm="1">
        <f t="array" ref="Y782">_xlfn.IFS(W782=0,0,AND(W782&lt;0,X782=1),11,AND(W782&gt;0,X782=1),12,AND(W782&lt;0,X782=2),11,AND(W782&gt;0,X782=2),22,AND(W782&lt;0,X782=3),11,AND(W782&gt;0,X782=3),32,AND(W782&lt;0,X782=4),41,AND(W782&gt;0,X782=4),42,AND(W782&lt;0,X782=5),51,AND(W782&gt;0,X782=5),52)</f>
        <v>0</v>
      </c>
      <c r="Z782">
        <f t="shared" si="173"/>
        <v>0</v>
      </c>
      <c r="AA782">
        <f t="shared" si="174"/>
        <v>1</v>
      </c>
      <c r="AB782">
        <v>1</v>
      </c>
      <c r="AC782">
        <f t="shared" si="175"/>
        <v>1</v>
      </c>
    </row>
    <row r="783" spans="1:29" x14ac:dyDescent="0.25">
      <c r="A783" t="s">
        <v>5302</v>
      </c>
      <c r="B783" t="s">
        <v>728</v>
      </c>
      <c r="C783" t="s">
        <v>6100</v>
      </c>
      <c r="E783" t="s">
        <v>6119</v>
      </c>
      <c r="F783" t="s">
        <v>6116</v>
      </c>
      <c r="G783">
        <v>0</v>
      </c>
      <c r="H783">
        <v>0</v>
      </c>
      <c r="I783">
        <v>279707.83999999997</v>
      </c>
      <c r="J783">
        <f t="shared" si="168"/>
        <v>279707.83999999997</v>
      </c>
      <c r="K783">
        <v>0</v>
      </c>
      <c r="L783">
        <v>0</v>
      </c>
      <c r="M783">
        <v>7480.2</v>
      </c>
      <c r="N783">
        <f t="shared" si="169"/>
        <v>7480.2</v>
      </c>
      <c r="O783">
        <f t="shared" si="170"/>
        <v>8.8694774226281067E-3</v>
      </c>
      <c r="P783">
        <f t="shared" si="171"/>
        <v>2.3719558599695584E-4</v>
      </c>
      <c r="Q783" s="42">
        <f t="shared" si="172"/>
        <v>-8.6322818366311501E-3</v>
      </c>
      <c r="R783" s="50">
        <f>Q783*(-1)</f>
        <v>8.6322818366311501E-3</v>
      </c>
      <c r="S783" s="42">
        <v>2.0905049618999999E-2</v>
      </c>
      <c r="T783" s="42">
        <v>6.0121959777000002E-2</v>
      </c>
      <c r="U783">
        <v>-888</v>
      </c>
      <c r="V783">
        <f t="shared" si="176"/>
        <v>22.011631721756689</v>
      </c>
      <c r="W783" cm="1">
        <f t="array" ref="W783">_xlfn.IFS(Q783&lt;0,-1,Q783=0,0,Q783&gt;0,1)</f>
        <v>-1</v>
      </c>
      <c r="X783" cm="1">
        <f t="array" ref="X783">_xlfn.IFS(W783=0,0,AND(W783&lt;0,V783&lt;50),1,AND(W783&lt;0,V783&lt;80),2,AND(W783&lt;0,V783&lt;90),3,AND(W783&lt;0,V783&lt;100),4,AND(W783&lt;0,V783&gt;100),5,AND(W783&gt;0,U783&gt;100),5,AND(W783&gt;0,U783&gt;10),4,AND(W783&gt;0,U783&gt;5),3,AND(W783&gt;0,U783&gt;2),2,AND(W783&gt;0,U783&gt;0),1)</f>
        <v>1</v>
      </c>
      <c r="Y783" cm="1">
        <f t="array" ref="Y783">_xlfn.IFS(W783=0,0,AND(W783&lt;0,X783=1),11,AND(W783&gt;0,X783=1),12,AND(W783&lt;0,X783=2),11,AND(W783&gt;0,X783=2),22,AND(W783&lt;0,X783=3),11,AND(W783&gt;0,X783=3),32,AND(W783&lt;0,X783=4),41,AND(W783&gt;0,X783=4),42,AND(W783&lt;0,X783=5),51,AND(W783&gt;0,X783=5),52)</f>
        <v>11</v>
      </c>
      <c r="Z783">
        <f t="shared" si="173"/>
        <v>1</v>
      </c>
      <c r="AA783">
        <f t="shared" si="174"/>
        <v>1</v>
      </c>
      <c r="AB783">
        <v>0</v>
      </c>
      <c r="AC783">
        <f t="shared" si="175"/>
        <v>1</v>
      </c>
    </row>
    <row r="784" spans="1:29" x14ac:dyDescent="0.25">
      <c r="A784" t="s">
        <v>5506</v>
      </c>
      <c r="B784" t="s">
        <v>729</v>
      </c>
      <c r="C784" t="s">
        <v>6100</v>
      </c>
      <c r="E784" t="s">
        <v>6119</v>
      </c>
      <c r="F784" t="s">
        <v>6116</v>
      </c>
      <c r="G784">
        <v>0</v>
      </c>
      <c r="H784">
        <v>0</v>
      </c>
      <c r="I784">
        <v>0</v>
      </c>
      <c r="J784">
        <f t="shared" si="168"/>
        <v>0</v>
      </c>
      <c r="K784">
        <v>0</v>
      </c>
      <c r="L784">
        <v>0</v>
      </c>
      <c r="M784">
        <v>0</v>
      </c>
      <c r="N784">
        <f t="shared" si="169"/>
        <v>0</v>
      </c>
      <c r="O784">
        <f t="shared" si="170"/>
        <v>0</v>
      </c>
      <c r="P784">
        <f t="shared" si="171"/>
        <v>0</v>
      </c>
      <c r="Q784" s="42">
        <f t="shared" si="172"/>
        <v>0</v>
      </c>
      <c r="R784" s="50">
        <f>Q784</f>
        <v>0</v>
      </c>
      <c r="S784" s="42">
        <v>1.1240734328E-3</v>
      </c>
      <c r="T784" s="42">
        <v>3.1026347640999998E-3</v>
      </c>
      <c r="U784">
        <f>(Q784/T784)*100</f>
        <v>0</v>
      </c>
      <c r="V784">
        <f t="shared" si="176"/>
        <v>0</v>
      </c>
      <c r="W784" cm="1">
        <f t="array" ref="W784">_xlfn.IFS(Q784&lt;0,-1,Q784=0,0,Q784&gt;0,1)</f>
        <v>0</v>
      </c>
      <c r="X784" cm="1">
        <f t="array" ref="X784">_xlfn.IFS(W784=0,0,AND(W784&lt;0,V784&lt;50),1,AND(W784&lt;0,V784&lt;80),2,AND(W784&lt;0,V784&lt;90),3,AND(W784&lt;0,V784&lt;100),4,AND(W784&lt;0,V784&gt;100),5,AND(W784&gt;0,U784&gt;100),5,AND(W784&gt;0,U784&gt;10),4,AND(W784&gt;0,U784&gt;5),3,AND(W784&gt;0,U784&gt;2),2,AND(W784&gt;0,U784&gt;0),1)</f>
        <v>0</v>
      </c>
      <c r="Y784" cm="1">
        <f t="array" ref="Y784">_xlfn.IFS(W784=0,0,AND(W784&lt;0,X784=1),11,AND(W784&gt;0,X784=1),12,AND(W784&lt;0,X784=2),11,AND(W784&gt;0,X784=2),22,AND(W784&lt;0,X784=3),11,AND(W784&gt;0,X784=3),32,AND(W784&lt;0,X784=4),41,AND(W784&gt;0,X784=4),42,AND(W784&lt;0,X784=5),51,AND(W784&gt;0,X784=5),52)</f>
        <v>0</v>
      </c>
      <c r="Z784">
        <f t="shared" si="173"/>
        <v>0</v>
      </c>
      <c r="AA784">
        <f t="shared" si="174"/>
        <v>0</v>
      </c>
      <c r="AB784">
        <v>1</v>
      </c>
      <c r="AC784">
        <f t="shared" si="175"/>
        <v>0</v>
      </c>
    </row>
    <row r="785" spans="1:29" x14ac:dyDescent="0.25">
      <c r="A785" t="s">
        <v>5710</v>
      </c>
      <c r="B785" t="s">
        <v>730</v>
      </c>
      <c r="C785" t="s">
        <v>6100</v>
      </c>
      <c r="E785" t="s">
        <v>6119</v>
      </c>
      <c r="F785" t="s">
        <v>6116</v>
      </c>
      <c r="G785">
        <v>0</v>
      </c>
      <c r="H785">
        <v>0</v>
      </c>
      <c r="I785">
        <v>0</v>
      </c>
      <c r="J785">
        <f t="shared" si="168"/>
        <v>0</v>
      </c>
      <c r="K785">
        <v>0</v>
      </c>
      <c r="L785">
        <v>0</v>
      </c>
      <c r="M785">
        <v>0</v>
      </c>
      <c r="N785">
        <f t="shared" si="169"/>
        <v>0</v>
      </c>
      <c r="O785">
        <f t="shared" si="170"/>
        <v>0</v>
      </c>
      <c r="P785">
        <f t="shared" si="171"/>
        <v>0</v>
      </c>
      <c r="Q785" s="42">
        <f t="shared" si="172"/>
        <v>0</v>
      </c>
      <c r="R785" s="50">
        <f>Q785</f>
        <v>0</v>
      </c>
      <c r="S785" s="42">
        <v>2.3986719400000001E-4</v>
      </c>
      <c r="T785" s="42">
        <v>5.8146735699999999E-4</v>
      </c>
      <c r="U785">
        <f>(Q785/T785)*100</f>
        <v>0</v>
      </c>
      <c r="V785">
        <f t="shared" si="176"/>
        <v>0</v>
      </c>
      <c r="W785" cm="1">
        <f t="array" ref="W785">_xlfn.IFS(Q785&lt;0,-1,Q785=0,0,Q785&gt;0,1)</f>
        <v>0</v>
      </c>
      <c r="X785" cm="1">
        <f t="array" ref="X785">_xlfn.IFS(W785=0,0,AND(W785&lt;0,V785&lt;50),1,AND(W785&lt;0,V785&lt;80),2,AND(W785&lt;0,V785&lt;90),3,AND(W785&lt;0,V785&lt;100),4,AND(W785&lt;0,V785&gt;100),5,AND(W785&gt;0,U785&gt;100),5,AND(W785&gt;0,U785&gt;10),4,AND(W785&gt;0,U785&gt;5),3,AND(W785&gt;0,U785&gt;2),2,AND(W785&gt;0,U785&gt;0),1)</f>
        <v>0</v>
      </c>
      <c r="Y785" cm="1">
        <f t="array" ref="Y785">_xlfn.IFS(W785=0,0,AND(W785&lt;0,X785=1),11,AND(W785&gt;0,X785=1),12,AND(W785&lt;0,X785=2),11,AND(W785&gt;0,X785=2),22,AND(W785&lt;0,X785=3),11,AND(W785&gt;0,X785=3),32,AND(W785&lt;0,X785=4),41,AND(W785&gt;0,X785=4),42,AND(W785&lt;0,X785=5),51,AND(W785&gt;0,X785=5),52)</f>
        <v>0</v>
      </c>
      <c r="Z785">
        <f t="shared" si="173"/>
        <v>0</v>
      </c>
      <c r="AA785">
        <f t="shared" si="174"/>
        <v>0</v>
      </c>
      <c r="AB785">
        <v>1</v>
      </c>
      <c r="AC785">
        <f t="shared" si="175"/>
        <v>0</v>
      </c>
    </row>
    <row r="786" spans="1:29" x14ac:dyDescent="0.25">
      <c r="A786" t="s">
        <v>5116</v>
      </c>
      <c r="B786" t="s">
        <v>731</v>
      </c>
      <c r="C786" t="s">
        <v>6100</v>
      </c>
      <c r="E786" t="s">
        <v>6119</v>
      </c>
      <c r="F786" t="s">
        <v>6116</v>
      </c>
      <c r="G786">
        <v>0</v>
      </c>
      <c r="H786">
        <v>0</v>
      </c>
      <c r="I786">
        <v>33000</v>
      </c>
      <c r="J786">
        <f t="shared" si="168"/>
        <v>33000</v>
      </c>
      <c r="K786">
        <v>0</v>
      </c>
      <c r="L786">
        <v>0</v>
      </c>
      <c r="M786">
        <v>0</v>
      </c>
      <c r="N786">
        <f t="shared" si="169"/>
        <v>0</v>
      </c>
      <c r="O786">
        <f t="shared" si="170"/>
        <v>1.0464231354642313E-3</v>
      </c>
      <c r="P786">
        <f t="shared" si="171"/>
        <v>0</v>
      </c>
      <c r="Q786" s="42">
        <f t="shared" si="172"/>
        <v>-1.0464231354642313E-3</v>
      </c>
      <c r="R786" s="50">
        <f>Q786*(-1)</f>
        <v>1.0464231354642313E-3</v>
      </c>
      <c r="S786" s="42">
        <v>2.2980944658000002E-3</v>
      </c>
      <c r="T786" s="42">
        <v>6.5306610492000001E-3</v>
      </c>
      <c r="U786">
        <v>-888</v>
      </c>
      <c r="V786">
        <f t="shared" si="176"/>
        <v>24.723134647621883</v>
      </c>
      <c r="W786" cm="1">
        <f t="array" ref="W786">_xlfn.IFS(Q786&lt;0,-1,Q786=0,0,Q786&gt;0,1)</f>
        <v>-1</v>
      </c>
      <c r="X786" cm="1">
        <f t="array" ref="X786">_xlfn.IFS(W786=0,0,AND(W786&lt;0,V786&lt;50),1,AND(W786&lt;0,V786&lt;80),2,AND(W786&lt;0,V786&lt;90),3,AND(W786&lt;0,V786&lt;100),4,AND(W786&lt;0,V786&gt;100),5,AND(W786&gt;0,U786&gt;100),5,AND(W786&gt;0,U786&gt;10),4,AND(W786&gt;0,U786&gt;5),3,AND(W786&gt;0,U786&gt;2),2,AND(W786&gt;0,U786&gt;0),1)</f>
        <v>1</v>
      </c>
      <c r="Y786" cm="1">
        <f t="array" ref="Y786">_xlfn.IFS(W786=0,0,AND(W786&lt;0,X786=1),11,AND(W786&gt;0,X786=1),12,AND(W786&lt;0,X786=2),11,AND(W786&gt;0,X786=2),22,AND(W786&lt;0,X786=3),11,AND(W786&gt;0,X786=3),32,AND(W786&lt;0,X786=4),41,AND(W786&gt;0,X786=4),42,AND(W786&lt;0,X786=5),51,AND(W786&gt;0,X786=5),52)</f>
        <v>11</v>
      </c>
      <c r="Z786">
        <f t="shared" si="173"/>
        <v>0</v>
      </c>
      <c r="AA786">
        <f t="shared" si="174"/>
        <v>0</v>
      </c>
      <c r="AB786">
        <v>1</v>
      </c>
      <c r="AC786">
        <f t="shared" si="175"/>
        <v>0</v>
      </c>
    </row>
    <row r="787" spans="1:29" x14ac:dyDescent="0.25">
      <c r="A787" t="s">
        <v>5576</v>
      </c>
      <c r="B787" t="s">
        <v>732</v>
      </c>
      <c r="C787" t="s">
        <v>6100</v>
      </c>
      <c r="E787" t="s">
        <v>6119</v>
      </c>
      <c r="F787" t="s">
        <v>6116</v>
      </c>
      <c r="G787">
        <v>0</v>
      </c>
      <c r="H787">
        <v>0</v>
      </c>
      <c r="I787">
        <v>0</v>
      </c>
      <c r="J787">
        <f t="shared" si="168"/>
        <v>0</v>
      </c>
      <c r="K787">
        <v>0</v>
      </c>
      <c r="L787">
        <v>0</v>
      </c>
      <c r="M787">
        <v>0</v>
      </c>
      <c r="N787">
        <f t="shared" si="169"/>
        <v>0</v>
      </c>
      <c r="O787">
        <f t="shared" si="170"/>
        <v>0</v>
      </c>
      <c r="P787">
        <f t="shared" si="171"/>
        <v>0</v>
      </c>
      <c r="Q787" s="42">
        <f t="shared" si="172"/>
        <v>0</v>
      </c>
      <c r="R787" s="50">
        <f>Q787</f>
        <v>0</v>
      </c>
      <c r="S787" s="42">
        <v>9.0000000000000008E-4</v>
      </c>
      <c r="T787" s="42">
        <v>1E-3</v>
      </c>
      <c r="U787">
        <f>(Q787/T787)*100</f>
        <v>0</v>
      </c>
      <c r="V787">
        <f t="shared" si="176"/>
        <v>0</v>
      </c>
      <c r="W787" cm="1">
        <f t="array" ref="W787">_xlfn.IFS(Q787&lt;0,-1,Q787=0,0,Q787&gt;0,1)</f>
        <v>0</v>
      </c>
      <c r="X787" cm="1">
        <f t="array" ref="X787">_xlfn.IFS(W787=0,0,AND(W787&lt;0,V787&lt;50),1,AND(W787&lt;0,V787&lt;80),2,AND(W787&lt;0,V787&lt;90),3,AND(W787&lt;0,V787&lt;100),4,AND(W787&lt;0,V787&gt;100),5,AND(W787&gt;0,U787&gt;100),5,AND(W787&gt;0,U787&gt;10),4,AND(W787&gt;0,U787&gt;5),3,AND(W787&gt;0,U787&gt;2),2,AND(W787&gt;0,U787&gt;0),1)</f>
        <v>0</v>
      </c>
      <c r="Y787" cm="1">
        <f t="array" ref="Y787">_xlfn.IFS(W787=0,0,AND(W787&lt;0,X787=1),11,AND(W787&gt;0,X787=1),12,AND(W787&lt;0,X787=2),11,AND(W787&gt;0,X787=2),22,AND(W787&lt;0,X787=3),11,AND(W787&gt;0,X787=3),32,AND(W787&lt;0,X787=4),41,AND(W787&gt;0,X787=4),42,AND(W787&lt;0,X787=5),51,AND(W787&gt;0,X787=5),52)</f>
        <v>0</v>
      </c>
      <c r="Z787">
        <f t="shared" si="173"/>
        <v>0</v>
      </c>
      <c r="AA787">
        <f t="shared" si="174"/>
        <v>0</v>
      </c>
      <c r="AB787">
        <v>1</v>
      </c>
      <c r="AC787">
        <f t="shared" si="175"/>
        <v>0</v>
      </c>
    </row>
    <row r="788" spans="1:29" x14ac:dyDescent="0.25">
      <c r="A788" t="s">
        <v>3972</v>
      </c>
      <c r="B788" t="s">
        <v>279</v>
      </c>
      <c r="C788" t="s">
        <v>6100</v>
      </c>
      <c r="E788" t="s">
        <v>6119</v>
      </c>
      <c r="F788" t="s">
        <v>6116</v>
      </c>
      <c r="G788">
        <v>0</v>
      </c>
      <c r="H788">
        <v>0</v>
      </c>
      <c r="I788">
        <v>60600</v>
      </c>
      <c r="J788">
        <f t="shared" si="168"/>
        <v>60600</v>
      </c>
      <c r="K788">
        <v>0</v>
      </c>
      <c r="L788">
        <v>0</v>
      </c>
      <c r="M788">
        <v>608686.34999989998</v>
      </c>
      <c r="N788">
        <f t="shared" si="169"/>
        <v>608686.34999989998</v>
      </c>
      <c r="O788">
        <f t="shared" si="170"/>
        <v>1.9216133942161339E-3</v>
      </c>
      <c r="P788">
        <f t="shared" si="171"/>
        <v>1.9301317541853755E-2</v>
      </c>
      <c r="Q788" s="42">
        <f t="shared" si="172"/>
        <v>1.737970414763762E-2</v>
      </c>
      <c r="R788" s="50">
        <f>Q788</f>
        <v>1.737970414763762E-2</v>
      </c>
      <c r="S788" s="42">
        <v>3.9455883110000006E-2</v>
      </c>
      <c r="T788" s="42">
        <v>8.9422209230000008E-2</v>
      </c>
      <c r="U788">
        <f>(Q788/T788)*100</f>
        <v>19.435556666840828</v>
      </c>
      <c r="V788">
        <v>-888</v>
      </c>
      <c r="W788" cm="1">
        <f t="array" ref="W788">_xlfn.IFS(Q788&lt;0,-1,Q788=0,0,Q788&gt;0,1)</f>
        <v>1</v>
      </c>
      <c r="X788" cm="1">
        <f t="array" ref="X788">_xlfn.IFS(W788=0,0,AND(W788&lt;0,V788&lt;50),1,AND(W788&lt;0,V788&lt;80),2,AND(W788&lt;0,V788&lt;90),3,AND(W788&lt;0,V788&lt;100),4,AND(W788&lt;0,V788&gt;100),5,AND(W788&gt;0,U788&gt;100),5,AND(W788&gt;0,U788&gt;10),4,AND(W788&gt;0,U788&gt;5),3,AND(W788&gt;0,U788&gt;2),2,AND(W788&gt;0,U788&gt;0),1)</f>
        <v>4</v>
      </c>
      <c r="Y788" cm="1">
        <f t="array" ref="Y788">_xlfn.IFS(W788=0,0,AND(W788&lt;0,X788=1),11,AND(W788&gt;0,X788=1),12,AND(W788&lt;0,X788=2),11,AND(W788&gt;0,X788=2),22,AND(W788&lt;0,X788=3),11,AND(W788&gt;0,X788=3),32,AND(W788&lt;0,X788=4),41,AND(W788&gt;0,X788=4),42,AND(W788&lt;0,X788=5),51,AND(W788&gt;0,X788=5),52)</f>
        <v>42</v>
      </c>
      <c r="Z788">
        <f t="shared" si="173"/>
        <v>1</v>
      </c>
      <c r="AA788">
        <f t="shared" si="174"/>
        <v>1</v>
      </c>
      <c r="AB788">
        <v>1</v>
      </c>
      <c r="AC788">
        <f t="shared" si="175"/>
        <v>2</v>
      </c>
    </row>
    <row r="789" spans="1:29" x14ac:dyDescent="0.25">
      <c r="A789" t="s">
        <v>4663</v>
      </c>
      <c r="B789" t="s">
        <v>39</v>
      </c>
      <c r="C789" t="s">
        <v>6100</v>
      </c>
      <c r="E789" t="s">
        <v>6119</v>
      </c>
      <c r="F789" t="s">
        <v>6116</v>
      </c>
      <c r="G789">
        <v>0</v>
      </c>
      <c r="H789">
        <v>1099882.4550844501</v>
      </c>
      <c r="I789">
        <v>658982</v>
      </c>
      <c r="J789">
        <f t="shared" si="168"/>
        <v>1758864.4550844501</v>
      </c>
      <c r="K789">
        <v>0</v>
      </c>
      <c r="L789">
        <v>0</v>
      </c>
      <c r="M789">
        <v>27101570</v>
      </c>
      <c r="N789">
        <f t="shared" si="169"/>
        <v>27101570</v>
      </c>
      <c r="O789">
        <f t="shared" si="170"/>
        <v>5.5773225998365365E-2</v>
      </c>
      <c r="P789">
        <f t="shared" si="171"/>
        <v>0.85938514713343483</v>
      </c>
      <c r="Q789" s="42">
        <f t="shared" si="172"/>
        <v>0.80361192113506952</v>
      </c>
      <c r="R789" s="50">
        <f>Q789</f>
        <v>0.80361192113506952</v>
      </c>
      <c r="S789" s="42">
        <v>3.0844617839000003E-2</v>
      </c>
      <c r="T789" s="42">
        <v>8.5195542730000004E-2</v>
      </c>
      <c r="U789">
        <f>(Q789/T789)*100</f>
        <v>943.25582698834398</v>
      </c>
      <c r="V789">
        <v>-888</v>
      </c>
      <c r="W789" cm="1">
        <f t="array" ref="W789">_xlfn.IFS(Q789&lt;0,-1,Q789=0,0,Q789&gt;0,1)</f>
        <v>1</v>
      </c>
      <c r="X789" cm="1">
        <f t="array" ref="X789">_xlfn.IFS(W789=0,0,AND(W789&lt;0,V789&lt;50),1,AND(W789&lt;0,V789&lt;80),2,AND(W789&lt;0,V789&lt;90),3,AND(W789&lt;0,V789&lt;100),4,AND(W789&lt;0,V789&gt;100),5,AND(W789&gt;0,U789&gt;100),5,AND(W789&gt;0,U789&gt;10),4,AND(W789&gt;0,U789&gt;5),3,AND(W789&gt;0,U789&gt;2),2,AND(W789&gt;0,U789&gt;0),1)</f>
        <v>5</v>
      </c>
      <c r="Y789" cm="1">
        <f t="array" ref="Y789">_xlfn.IFS(W789=0,0,AND(W789&lt;0,X789=1),11,AND(W789&gt;0,X789=1),12,AND(W789&lt;0,X789=2),11,AND(W789&gt;0,X789=2),22,AND(W789&lt;0,X789=3),11,AND(W789&gt;0,X789=3),32,AND(W789&lt;0,X789=4),41,AND(W789&gt;0,X789=4),42,AND(W789&lt;0,X789=5),51,AND(W789&gt;0,X789=5),52)</f>
        <v>52</v>
      </c>
      <c r="Z789">
        <f t="shared" si="173"/>
        <v>1</v>
      </c>
      <c r="AA789">
        <f t="shared" si="174"/>
        <v>1</v>
      </c>
      <c r="AB789">
        <v>0</v>
      </c>
      <c r="AC789">
        <f t="shared" si="175"/>
        <v>1</v>
      </c>
    </row>
    <row r="790" spans="1:29" x14ac:dyDescent="0.25">
      <c r="A790" t="s">
        <v>4855</v>
      </c>
      <c r="B790" t="s">
        <v>733</v>
      </c>
      <c r="C790" t="s">
        <v>6100</v>
      </c>
      <c r="E790" t="s">
        <v>6119</v>
      </c>
      <c r="F790" t="s">
        <v>6116</v>
      </c>
      <c r="G790">
        <v>0</v>
      </c>
      <c r="H790">
        <v>1170100.032106725</v>
      </c>
      <c r="I790">
        <v>24715.040000000001</v>
      </c>
      <c r="J790">
        <f t="shared" si="168"/>
        <v>1194815.0721067251</v>
      </c>
      <c r="K790">
        <v>0</v>
      </c>
      <c r="L790">
        <v>0</v>
      </c>
      <c r="M790">
        <v>409</v>
      </c>
      <c r="N790">
        <f t="shared" si="169"/>
        <v>409</v>
      </c>
      <c r="O790">
        <f t="shared" si="170"/>
        <v>3.7887337395570937E-2</v>
      </c>
      <c r="P790">
        <f t="shared" si="171"/>
        <v>1.2969304921359716E-5</v>
      </c>
      <c r="Q790" s="42">
        <f t="shared" si="172"/>
        <v>-3.7874368090649577E-2</v>
      </c>
      <c r="R790" s="50">
        <f>Q790*(-1)</f>
        <v>3.7874368090649577E-2</v>
      </c>
      <c r="S790" s="42">
        <v>1.0846158900000001E-3</v>
      </c>
      <c r="T790" s="42">
        <v>3.3980947739999999E-3</v>
      </c>
      <c r="U790">
        <v>-888</v>
      </c>
      <c r="V790">
        <f>((R790)/(T790-S790))*100</f>
        <v>1637.1175182357781</v>
      </c>
      <c r="W790" cm="1">
        <f t="array" ref="W790">_xlfn.IFS(Q790&lt;0,-1,Q790=0,0,Q790&gt;0,1)</f>
        <v>-1</v>
      </c>
      <c r="X790" cm="1">
        <f t="array" ref="X790">_xlfn.IFS(W790=0,0,AND(W790&lt;0,V790&lt;50),1,AND(W790&lt;0,V790&lt;80),2,AND(W790&lt;0,V790&lt;90),3,AND(W790&lt;0,V790&lt;100),4,AND(W790&lt;0,V790&gt;100),5,AND(W790&gt;0,U790&gt;100),5,AND(W790&gt;0,U790&gt;10),4,AND(W790&gt;0,U790&gt;5),3,AND(W790&gt;0,U790&gt;2),2,AND(W790&gt;0,U790&gt;0),1)</f>
        <v>5</v>
      </c>
      <c r="Y790" cm="1">
        <f t="array" ref="Y790">_xlfn.IFS(W790=0,0,AND(W790&lt;0,X790=1),11,AND(W790&gt;0,X790=1),12,AND(W790&lt;0,X790=2),11,AND(W790&gt;0,X790=2),22,AND(W790&lt;0,X790=3),11,AND(W790&gt;0,X790=3),32,AND(W790&lt;0,X790=4),41,AND(W790&gt;0,X790=4),42,AND(W790&lt;0,X790=5),51,AND(W790&gt;0,X790=5),52)</f>
        <v>51</v>
      </c>
      <c r="Z790">
        <f t="shared" si="173"/>
        <v>0</v>
      </c>
      <c r="AA790">
        <f t="shared" si="174"/>
        <v>0</v>
      </c>
      <c r="AB790">
        <v>0</v>
      </c>
      <c r="AC790">
        <f t="shared" si="175"/>
        <v>0</v>
      </c>
    </row>
    <row r="791" spans="1:29" x14ac:dyDescent="0.25">
      <c r="A791" t="s">
        <v>5075</v>
      </c>
      <c r="B791" t="s">
        <v>734</v>
      </c>
      <c r="C791" t="s">
        <v>6100</v>
      </c>
      <c r="E791" t="s">
        <v>6119</v>
      </c>
      <c r="F791" t="s">
        <v>6116</v>
      </c>
      <c r="G791">
        <v>0</v>
      </c>
      <c r="H791">
        <v>566592.97202730004</v>
      </c>
      <c r="I791">
        <v>244200</v>
      </c>
      <c r="J791">
        <f t="shared" si="168"/>
        <v>810792.97202730004</v>
      </c>
      <c r="K791">
        <v>0</v>
      </c>
      <c r="L791">
        <v>0</v>
      </c>
      <c r="M791">
        <v>176279</v>
      </c>
      <c r="N791">
        <f t="shared" si="169"/>
        <v>176279</v>
      </c>
      <c r="O791">
        <f t="shared" si="170"/>
        <v>2.5710076484883944E-2</v>
      </c>
      <c r="P791">
        <f t="shared" si="171"/>
        <v>5.5897704211060372E-3</v>
      </c>
      <c r="Q791" s="42">
        <f t="shared" si="172"/>
        <v>-2.0120306063777908E-2</v>
      </c>
      <c r="R791" s="50">
        <f>Q791*(-1)</f>
        <v>2.0120306063777908E-2</v>
      </c>
      <c r="S791" s="42">
        <v>1.918456986E-2</v>
      </c>
      <c r="T791" s="42">
        <v>6.0409083709999999E-2</v>
      </c>
      <c r="U791">
        <v>-888</v>
      </c>
      <c r="V791">
        <f>((R791)/(T791-S791))*100</f>
        <v>48.806654547796228</v>
      </c>
      <c r="W791" cm="1">
        <f t="array" ref="W791">_xlfn.IFS(Q791&lt;0,-1,Q791=0,0,Q791&gt;0,1)</f>
        <v>-1</v>
      </c>
      <c r="X791" cm="1">
        <f t="array" ref="X791">_xlfn.IFS(W791=0,0,AND(W791&lt;0,V791&lt;50),1,AND(W791&lt;0,V791&lt;80),2,AND(W791&lt;0,V791&lt;90),3,AND(W791&lt;0,V791&lt;100),4,AND(W791&lt;0,V791&gt;100),5,AND(W791&gt;0,U791&gt;100),5,AND(W791&gt;0,U791&gt;10),4,AND(W791&gt;0,U791&gt;5),3,AND(W791&gt;0,U791&gt;2),2,AND(W791&gt;0,U791&gt;0),1)</f>
        <v>1</v>
      </c>
      <c r="Y791" cm="1">
        <f t="array" ref="Y791">_xlfn.IFS(W791=0,0,AND(W791&lt;0,X791=1),11,AND(W791&gt;0,X791=1),12,AND(W791&lt;0,X791=2),11,AND(W791&gt;0,X791=2),22,AND(W791&lt;0,X791=3),11,AND(W791&gt;0,X791=3),32,AND(W791&lt;0,X791=4),41,AND(W791&gt;0,X791=4),42,AND(W791&lt;0,X791=5),51,AND(W791&gt;0,X791=5),52)</f>
        <v>11</v>
      </c>
      <c r="Z791">
        <f t="shared" si="173"/>
        <v>1</v>
      </c>
      <c r="AA791">
        <f t="shared" si="174"/>
        <v>1</v>
      </c>
      <c r="AB791">
        <v>1</v>
      </c>
      <c r="AC791">
        <f t="shared" si="175"/>
        <v>2</v>
      </c>
    </row>
    <row r="792" spans="1:29" x14ac:dyDescent="0.25">
      <c r="A792" t="s">
        <v>5318</v>
      </c>
      <c r="B792" t="s">
        <v>735</v>
      </c>
      <c r="C792" t="s">
        <v>6100</v>
      </c>
      <c r="E792" t="s">
        <v>6119</v>
      </c>
      <c r="F792" t="s">
        <v>6116</v>
      </c>
      <c r="G792">
        <v>0</v>
      </c>
      <c r="H792">
        <v>3042663.5538774007</v>
      </c>
      <c r="I792">
        <v>508104.55000000005</v>
      </c>
      <c r="J792">
        <f t="shared" si="168"/>
        <v>3550768.103877401</v>
      </c>
      <c r="K792">
        <v>0</v>
      </c>
      <c r="L792">
        <v>0</v>
      </c>
      <c r="M792">
        <v>723315</v>
      </c>
      <c r="N792">
        <f t="shared" si="169"/>
        <v>723315</v>
      </c>
      <c r="O792">
        <f t="shared" si="170"/>
        <v>0.11259411795653859</v>
      </c>
      <c r="P792">
        <f t="shared" si="171"/>
        <v>2.2936168188736682E-2</v>
      </c>
      <c r="Q792" s="42">
        <f t="shared" si="172"/>
        <v>-8.9657949767801906E-2</v>
      </c>
      <c r="R792" s="50">
        <f>Q792*(-1)</f>
        <v>8.9657949767801906E-2</v>
      </c>
      <c r="S792" s="42">
        <v>1.0117149869999998E-2</v>
      </c>
      <c r="T792" s="42">
        <v>7.7395274680000001E-2</v>
      </c>
      <c r="U792">
        <v>-888</v>
      </c>
      <c r="V792">
        <f>((R792)/(T792-S792))*100</f>
        <v>133.26463842594413</v>
      </c>
      <c r="W792" cm="1">
        <f t="array" ref="W792">_xlfn.IFS(Q792&lt;0,-1,Q792=0,0,Q792&gt;0,1)</f>
        <v>-1</v>
      </c>
      <c r="X792" cm="1">
        <f t="array" ref="X792">_xlfn.IFS(W792=0,0,AND(W792&lt;0,V792&lt;50),1,AND(W792&lt;0,V792&lt;80),2,AND(W792&lt;0,V792&lt;90),3,AND(W792&lt;0,V792&lt;100),4,AND(W792&lt;0,V792&gt;100),5,AND(W792&gt;0,U792&gt;100),5,AND(W792&gt;0,U792&gt;10),4,AND(W792&gt;0,U792&gt;5),3,AND(W792&gt;0,U792&gt;2),2,AND(W792&gt;0,U792&gt;0),1)</f>
        <v>5</v>
      </c>
      <c r="Y792" cm="1">
        <f t="array" ref="Y792">_xlfn.IFS(W792=0,0,AND(W792&lt;0,X792=1),11,AND(W792&gt;0,X792=1),12,AND(W792&lt;0,X792=2),11,AND(W792&gt;0,X792=2),22,AND(W792&lt;0,X792=3),11,AND(W792&gt;0,X792=3),32,AND(W792&lt;0,X792=4),41,AND(W792&gt;0,X792=4),42,AND(W792&lt;0,X792=5),51,AND(W792&gt;0,X792=5),52)</f>
        <v>51</v>
      </c>
      <c r="Z792">
        <f t="shared" si="173"/>
        <v>1</v>
      </c>
      <c r="AA792">
        <f t="shared" si="174"/>
        <v>1</v>
      </c>
      <c r="AB792">
        <v>1</v>
      </c>
      <c r="AC792">
        <f t="shared" si="175"/>
        <v>2</v>
      </c>
    </row>
    <row r="793" spans="1:29" x14ac:dyDescent="0.25">
      <c r="A793" t="s">
        <v>3390</v>
      </c>
      <c r="B793" t="s">
        <v>736</v>
      </c>
      <c r="C793" t="s">
        <v>6100</v>
      </c>
      <c r="E793" t="s">
        <v>6119</v>
      </c>
      <c r="F793" t="s">
        <v>6116</v>
      </c>
      <c r="G793">
        <v>0</v>
      </c>
      <c r="H793">
        <v>0</v>
      </c>
      <c r="I793">
        <v>25575</v>
      </c>
      <c r="J793">
        <f t="shared" si="168"/>
        <v>25575</v>
      </c>
      <c r="K793">
        <v>0</v>
      </c>
      <c r="L793">
        <v>0</v>
      </c>
      <c r="M793">
        <v>34513.300000000003</v>
      </c>
      <c r="N793">
        <f t="shared" si="169"/>
        <v>34513.300000000003</v>
      </c>
      <c r="O793">
        <f t="shared" si="170"/>
        <v>8.1097792998477934E-4</v>
      </c>
      <c r="P793">
        <f t="shared" si="171"/>
        <v>1.0944095636732623E-3</v>
      </c>
      <c r="Q793" s="42">
        <f t="shared" si="172"/>
        <v>2.8343163368848298E-4</v>
      </c>
      <c r="R793" s="50">
        <f>Q793</f>
        <v>2.8343163368848298E-4</v>
      </c>
      <c r="S793" s="42">
        <v>5.0142908200000013E-3</v>
      </c>
      <c r="T793" s="42">
        <v>4.929795637E-2</v>
      </c>
      <c r="U793">
        <f>(Q793/T793)*100</f>
        <v>0.57493586866201973</v>
      </c>
      <c r="V793">
        <v>-888</v>
      </c>
      <c r="W793" cm="1">
        <f t="array" ref="W793">_xlfn.IFS(Q793&lt;0,-1,Q793=0,0,Q793&gt;0,1)</f>
        <v>1</v>
      </c>
      <c r="X793" cm="1">
        <f t="array" ref="X793">_xlfn.IFS(W793=0,0,AND(W793&lt;0,V793&lt;50),1,AND(W793&lt;0,V793&lt;80),2,AND(W793&lt;0,V793&lt;90),3,AND(W793&lt;0,V793&lt;100),4,AND(W793&lt;0,V793&gt;100),5,AND(W793&gt;0,U793&gt;100),5,AND(W793&gt;0,U793&gt;10),4,AND(W793&gt;0,U793&gt;5),3,AND(W793&gt;0,U793&gt;2),2,AND(W793&gt;0,U793&gt;0),1)</f>
        <v>1</v>
      </c>
      <c r="Y793" cm="1">
        <f t="array" ref="Y793">_xlfn.IFS(W793=0,0,AND(W793&lt;0,X793=1),11,AND(W793&gt;0,X793=1),12,AND(W793&lt;0,X793=2),11,AND(W793&gt;0,X793=2),22,AND(W793&lt;0,X793=3),11,AND(W793&gt;0,X793=3),32,AND(W793&lt;0,X793=4),41,AND(W793&gt;0,X793=4),42,AND(W793&lt;0,X793=5),51,AND(W793&gt;0,X793=5),52)</f>
        <v>12</v>
      </c>
      <c r="Z793">
        <f t="shared" si="173"/>
        <v>0</v>
      </c>
      <c r="AA793">
        <f t="shared" si="174"/>
        <v>1</v>
      </c>
      <c r="AB793">
        <v>0</v>
      </c>
      <c r="AC793">
        <f t="shared" si="175"/>
        <v>1</v>
      </c>
    </row>
    <row r="794" spans="1:29" x14ac:dyDescent="0.25">
      <c r="A794" t="s">
        <v>5621</v>
      </c>
      <c r="B794" t="s">
        <v>737</v>
      </c>
      <c r="C794" t="s">
        <v>6100</v>
      </c>
      <c r="E794" t="s">
        <v>6119</v>
      </c>
      <c r="F794" t="s">
        <v>6116</v>
      </c>
      <c r="G794">
        <v>0</v>
      </c>
      <c r="H794">
        <v>0</v>
      </c>
      <c r="I794">
        <v>0</v>
      </c>
      <c r="J794">
        <f t="shared" si="168"/>
        <v>0</v>
      </c>
      <c r="K794">
        <v>0</v>
      </c>
      <c r="L794">
        <v>0</v>
      </c>
      <c r="M794">
        <v>0</v>
      </c>
      <c r="N794">
        <f t="shared" si="169"/>
        <v>0</v>
      </c>
      <c r="O794">
        <f t="shared" si="170"/>
        <v>0</v>
      </c>
      <c r="P794">
        <f t="shared" si="171"/>
        <v>0</v>
      </c>
      <c r="Q794" s="42">
        <f t="shared" si="172"/>
        <v>0</v>
      </c>
      <c r="R794" s="50">
        <f>Q794</f>
        <v>0</v>
      </c>
      <c r="S794" s="42">
        <v>9.0000000000000008E-4</v>
      </c>
      <c r="T794" s="42">
        <v>2E-3</v>
      </c>
      <c r="U794">
        <f>(Q794/T794)*100</f>
        <v>0</v>
      </c>
      <c r="V794">
        <f>((R794)/(T794-S794))*100</f>
        <v>0</v>
      </c>
      <c r="W794" cm="1">
        <f t="array" ref="W794">_xlfn.IFS(Q794&lt;0,-1,Q794=0,0,Q794&gt;0,1)</f>
        <v>0</v>
      </c>
      <c r="X794" cm="1">
        <f t="array" ref="X794">_xlfn.IFS(W794=0,0,AND(W794&lt;0,V794&lt;50),1,AND(W794&lt;0,V794&lt;80),2,AND(W794&lt;0,V794&lt;90),3,AND(W794&lt;0,V794&lt;100),4,AND(W794&lt;0,V794&gt;100),5,AND(W794&gt;0,U794&gt;100),5,AND(W794&gt;0,U794&gt;10),4,AND(W794&gt;0,U794&gt;5),3,AND(W794&gt;0,U794&gt;2),2,AND(W794&gt;0,U794&gt;0),1)</f>
        <v>0</v>
      </c>
      <c r="Y794" cm="1">
        <f t="array" ref="Y794">_xlfn.IFS(W794=0,0,AND(W794&lt;0,X794=1),11,AND(W794&gt;0,X794=1),12,AND(W794&lt;0,X794=2),11,AND(W794&gt;0,X794=2),22,AND(W794&lt;0,X794=3),11,AND(W794&gt;0,X794=3),32,AND(W794&lt;0,X794=4),41,AND(W794&gt;0,X794=4),42,AND(W794&lt;0,X794=5),51,AND(W794&gt;0,X794=5),52)</f>
        <v>0</v>
      </c>
      <c r="Z794">
        <f t="shared" si="173"/>
        <v>0</v>
      </c>
      <c r="AA794">
        <f t="shared" si="174"/>
        <v>0</v>
      </c>
      <c r="AB794">
        <v>1</v>
      </c>
      <c r="AC794">
        <f t="shared" si="175"/>
        <v>0</v>
      </c>
    </row>
    <row r="795" spans="1:29" x14ac:dyDescent="0.25">
      <c r="A795" t="s">
        <v>5208</v>
      </c>
      <c r="B795" t="s">
        <v>738</v>
      </c>
      <c r="C795" t="s">
        <v>6100</v>
      </c>
      <c r="E795" t="s">
        <v>6119</v>
      </c>
      <c r="F795" t="s">
        <v>6116</v>
      </c>
      <c r="G795">
        <v>0</v>
      </c>
      <c r="H795">
        <v>0</v>
      </c>
      <c r="I795">
        <v>265200</v>
      </c>
      <c r="J795">
        <f t="shared" si="168"/>
        <v>265200</v>
      </c>
      <c r="K795">
        <v>0</v>
      </c>
      <c r="L795">
        <v>0</v>
      </c>
      <c r="M795">
        <v>0</v>
      </c>
      <c r="N795">
        <f t="shared" si="169"/>
        <v>0</v>
      </c>
      <c r="O795">
        <f t="shared" si="170"/>
        <v>8.4094368340943675E-3</v>
      </c>
      <c r="P795">
        <f t="shared" si="171"/>
        <v>0</v>
      </c>
      <c r="Q795" s="42">
        <f t="shared" si="172"/>
        <v>-8.4094368340943675E-3</v>
      </c>
      <c r="R795" s="50">
        <f>Q795*(-1)</f>
        <v>8.4094368340943675E-3</v>
      </c>
      <c r="S795" s="42">
        <v>1.5818723490000002E-2</v>
      </c>
      <c r="T795" s="42">
        <v>7.1485239980000004E-2</v>
      </c>
      <c r="U795">
        <v>-888</v>
      </c>
      <c r="V795">
        <f>((R795)/(T795-S795))*100</f>
        <v>15.106813510784439</v>
      </c>
      <c r="W795" cm="1">
        <f t="array" ref="W795">_xlfn.IFS(Q795&lt;0,-1,Q795=0,0,Q795&gt;0,1)</f>
        <v>-1</v>
      </c>
      <c r="X795" cm="1">
        <f t="array" ref="X795">_xlfn.IFS(W795=0,0,AND(W795&lt;0,V795&lt;50),1,AND(W795&lt;0,V795&lt;80),2,AND(W795&lt;0,V795&lt;90),3,AND(W795&lt;0,V795&lt;100),4,AND(W795&lt;0,V795&gt;100),5,AND(W795&gt;0,U795&gt;100),5,AND(W795&gt;0,U795&gt;10),4,AND(W795&gt;0,U795&gt;5),3,AND(W795&gt;0,U795&gt;2),2,AND(W795&gt;0,U795&gt;0),1)</f>
        <v>1</v>
      </c>
      <c r="Y795" cm="1">
        <f t="array" ref="Y795">_xlfn.IFS(W795=0,0,AND(W795&lt;0,X795=1),11,AND(W795&gt;0,X795=1),12,AND(W795&lt;0,X795=2),11,AND(W795&gt;0,X795=2),22,AND(W795&lt;0,X795=3),11,AND(W795&gt;0,X795=3),32,AND(W795&lt;0,X795=4),41,AND(W795&gt;0,X795=4),42,AND(W795&lt;0,X795=5),51,AND(W795&gt;0,X795=5),52)</f>
        <v>11</v>
      </c>
      <c r="Z795">
        <f t="shared" si="173"/>
        <v>1</v>
      </c>
      <c r="AA795">
        <f t="shared" si="174"/>
        <v>1</v>
      </c>
      <c r="AB795">
        <v>1</v>
      </c>
      <c r="AC795">
        <f t="shared" si="175"/>
        <v>2</v>
      </c>
    </row>
    <row r="796" spans="1:29" x14ac:dyDescent="0.25">
      <c r="A796" t="s">
        <v>5730</v>
      </c>
      <c r="B796" t="s">
        <v>739</v>
      </c>
      <c r="C796" t="s">
        <v>6100</v>
      </c>
      <c r="E796" t="s">
        <v>6119</v>
      </c>
      <c r="F796" t="s">
        <v>6116</v>
      </c>
      <c r="G796">
        <v>0</v>
      </c>
      <c r="H796">
        <v>0</v>
      </c>
      <c r="I796">
        <v>0</v>
      </c>
      <c r="J796">
        <f t="shared" si="168"/>
        <v>0</v>
      </c>
      <c r="K796">
        <v>0</v>
      </c>
      <c r="L796">
        <v>0</v>
      </c>
      <c r="M796">
        <v>0</v>
      </c>
      <c r="N796">
        <f t="shared" si="169"/>
        <v>0</v>
      </c>
      <c r="O796">
        <f t="shared" si="170"/>
        <v>0</v>
      </c>
      <c r="P796">
        <f t="shared" si="171"/>
        <v>0</v>
      </c>
      <c r="Q796" s="42">
        <f t="shared" si="172"/>
        <v>0</v>
      </c>
      <c r="R796" s="50">
        <f>Q796</f>
        <v>0</v>
      </c>
      <c r="S796" s="42">
        <v>6.7973203499999992E-4</v>
      </c>
      <c r="T796" s="42">
        <v>2.755893577E-3</v>
      </c>
      <c r="U796">
        <f>(Q796/T796)*100</f>
        <v>0</v>
      </c>
      <c r="V796">
        <f>((R796)/(T796-S796))*100</f>
        <v>0</v>
      </c>
      <c r="W796" cm="1">
        <f t="array" ref="W796">_xlfn.IFS(Q796&lt;0,-1,Q796=0,0,Q796&gt;0,1)</f>
        <v>0</v>
      </c>
      <c r="X796" cm="1">
        <f t="array" ref="X796">_xlfn.IFS(W796=0,0,AND(W796&lt;0,V796&lt;50),1,AND(W796&lt;0,V796&lt;80),2,AND(W796&lt;0,V796&lt;90),3,AND(W796&lt;0,V796&lt;100),4,AND(W796&lt;0,V796&gt;100),5,AND(W796&gt;0,U796&gt;100),5,AND(W796&gt;0,U796&gt;10),4,AND(W796&gt;0,U796&gt;5),3,AND(W796&gt;0,U796&gt;2),2,AND(W796&gt;0,U796&gt;0),1)</f>
        <v>0</v>
      </c>
      <c r="Y796" cm="1">
        <f t="array" ref="Y796">_xlfn.IFS(W796=0,0,AND(W796&lt;0,X796=1),11,AND(W796&gt;0,X796=1),12,AND(W796&lt;0,X796=2),11,AND(W796&gt;0,X796=2),22,AND(W796&lt;0,X796=3),11,AND(W796&gt;0,X796=3),32,AND(W796&lt;0,X796=4),41,AND(W796&gt;0,X796=4),42,AND(W796&lt;0,X796=5),51,AND(W796&gt;0,X796=5),52)</f>
        <v>0</v>
      </c>
      <c r="Z796">
        <f t="shared" si="173"/>
        <v>0</v>
      </c>
      <c r="AA796">
        <f t="shared" si="174"/>
        <v>0</v>
      </c>
      <c r="AB796">
        <v>1</v>
      </c>
      <c r="AC796">
        <f t="shared" si="175"/>
        <v>0</v>
      </c>
    </row>
    <row r="797" spans="1:29" x14ac:dyDescent="0.25">
      <c r="A797" t="s">
        <v>3412</v>
      </c>
      <c r="B797" t="s">
        <v>740</v>
      </c>
      <c r="C797" t="s">
        <v>6100</v>
      </c>
      <c r="E797" t="s">
        <v>6119</v>
      </c>
      <c r="F797" t="s">
        <v>6116</v>
      </c>
      <c r="G797">
        <v>0</v>
      </c>
      <c r="H797">
        <v>0</v>
      </c>
      <c r="I797">
        <v>0</v>
      </c>
      <c r="J797">
        <f t="shared" si="168"/>
        <v>0</v>
      </c>
      <c r="K797">
        <v>0</v>
      </c>
      <c r="L797">
        <v>0</v>
      </c>
      <c r="M797">
        <v>5657.5</v>
      </c>
      <c r="N797">
        <f t="shared" si="169"/>
        <v>5657.5</v>
      </c>
      <c r="O797">
        <f t="shared" si="170"/>
        <v>0</v>
      </c>
      <c r="P797">
        <f t="shared" si="171"/>
        <v>1.7939814814814815E-4</v>
      </c>
      <c r="Q797" s="42">
        <f t="shared" si="172"/>
        <v>1.7939814814814815E-4</v>
      </c>
      <c r="R797" s="50">
        <f>Q797</f>
        <v>1.7939814814814815E-4</v>
      </c>
      <c r="S797" s="42">
        <v>9.0000000000000008E-4</v>
      </c>
      <c r="T797" s="42">
        <v>1E-3</v>
      </c>
      <c r="U797">
        <f>(Q797/T797)*100</f>
        <v>17.939814814814813</v>
      </c>
      <c r="V797">
        <v>-888</v>
      </c>
      <c r="W797" cm="1">
        <f t="array" ref="W797">_xlfn.IFS(Q797&lt;0,-1,Q797=0,0,Q797&gt;0,1)</f>
        <v>1</v>
      </c>
      <c r="X797" cm="1">
        <f t="array" ref="X797">_xlfn.IFS(W797=0,0,AND(W797&lt;0,V797&lt;50),1,AND(W797&lt;0,V797&lt;80),2,AND(W797&lt;0,V797&lt;90),3,AND(W797&lt;0,V797&lt;100),4,AND(W797&lt;0,V797&gt;100),5,AND(W797&gt;0,U797&gt;100),5,AND(W797&gt;0,U797&gt;10),4,AND(W797&gt;0,U797&gt;5),3,AND(W797&gt;0,U797&gt;2),2,AND(W797&gt;0,U797&gt;0),1)</f>
        <v>4</v>
      </c>
      <c r="Y797" cm="1">
        <f t="array" ref="Y797">_xlfn.IFS(W797=0,0,AND(W797&lt;0,X797=1),11,AND(W797&gt;0,X797=1),12,AND(W797&lt;0,X797=2),11,AND(W797&gt;0,X797=2),22,AND(W797&lt;0,X797=3),11,AND(W797&gt;0,X797=3),32,AND(W797&lt;0,X797=4),41,AND(W797&gt;0,X797=4),42,AND(W797&lt;0,X797=5),51,AND(W797&gt;0,X797=5),52)</f>
        <v>42</v>
      </c>
      <c r="Z797">
        <f t="shared" si="173"/>
        <v>0</v>
      </c>
      <c r="AA797">
        <f t="shared" si="174"/>
        <v>0</v>
      </c>
      <c r="AB797">
        <v>1</v>
      </c>
      <c r="AC797">
        <f t="shared" si="175"/>
        <v>0</v>
      </c>
    </row>
    <row r="798" spans="1:29" x14ac:dyDescent="0.25">
      <c r="A798" t="s">
        <v>5701</v>
      </c>
      <c r="B798" t="s">
        <v>724</v>
      </c>
      <c r="C798" t="s">
        <v>6100</v>
      </c>
      <c r="E798" t="s">
        <v>6119</v>
      </c>
      <c r="F798" t="s">
        <v>6116</v>
      </c>
      <c r="G798">
        <v>0</v>
      </c>
      <c r="H798">
        <v>0</v>
      </c>
      <c r="I798">
        <v>0</v>
      </c>
      <c r="J798">
        <f t="shared" si="168"/>
        <v>0</v>
      </c>
      <c r="K798">
        <v>0</v>
      </c>
      <c r="L798">
        <v>0</v>
      </c>
      <c r="M798">
        <v>0</v>
      </c>
      <c r="N798">
        <f t="shared" si="169"/>
        <v>0</v>
      </c>
      <c r="O798">
        <f t="shared" si="170"/>
        <v>0</v>
      </c>
      <c r="P798">
        <f t="shared" si="171"/>
        <v>0</v>
      </c>
      <c r="Q798" s="42">
        <f t="shared" si="172"/>
        <v>0</v>
      </c>
      <c r="R798" s="50">
        <f>Q798</f>
        <v>0</v>
      </c>
      <c r="S798" s="42">
        <v>4.7458906100000006E-4</v>
      </c>
      <c r="T798" s="42">
        <v>1.537947113E-3</v>
      </c>
      <c r="U798">
        <f>(Q798/T798)*100</f>
        <v>0</v>
      </c>
      <c r="V798">
        <f>((R798)/(T798-S798))*100</f>
        <v>0</v>
      </c>
      <c r="W798" cm="1">
        <f t="array" ref="W798">_xlfn.IFS(Q798&lt;0,-1,Q798=0,0,Q798&gt;0,1)</f>
        <v>0</v>
      </c>
      <c r="X798" cm="1">
        <f t="array" ref="X798">_xlfn.IFS(W798=0,0,AND(W798&lt;0,V798&lt;50),1,AND(W798&lt;0,V798&lt;80),2,AND(W798&lt;0,V798&lt;90),3,AND(W798&lt;0,V798&lt;100),4,AND(W798&lt;0,V798&gt;100),5,AND(W798&gt;0,U798&gt;100),5,AND(W798&gt;0,U798&gt;10),4,AND(W798&gt;0,U798&gt;5),3,AND(W798&gt;0,U798&gt;2),2,AND(W798&gt;0,U798&gt;0),1)</f>
        <v>0</v>
      </c>
      <c r="Y798" cm="1">
        <f t="array" ref="Y798">_xlfn.IFS(W798=0,0,AND(W798&lt;0,X798=1),11,AND(W798&gt;0,X798=1),12,AND(W798&lt;0,X798=2),11,AND(W798&gt;0,X798=2),22,AND(W798&lt;0,X798=3),11,AND(W798&gt;0,X798=3),32,AND(W798&lt;0,X798=4),41,AND(W798&gt;0,X798=4),42,AND(W798&lt;0,X798=5),51,AND(W798&gt;0,X798=5),52)</f>
        <v>0</v>
      </c>
      <c r="Z798">
        <f t="shared" si="173"/>
        <v>0</v>
      </c>
      <c r="AA798">
        <f t="shared" si="174"/>
        <v>0</v>
      </c>
      <c r="AB798">
        <v>1</v>
      </c>
      <c r="AC798">
        <f t="shared" si="175"/>
        <v>0</v>
      </c>
    </row>
    <row r="799" spans="1:29" x14ac:dyDescent="0.25">
      <c r="A799" t="s">
        <v>5559</v>
      </c>
      <c r="B799" t="s">
        <v>741</v>
      </c>
      <c r="C799" t="s">
        <v>6100</v>
      </c>
      <c r="E799" t="s">
        <v>6119</v>
      </c>
      <c r="F799" t="s">
        <v>6116</v>
      </c>
      <c r="G799">
        <v>0</v>
      </c>
      <c r="H799">
        <v>0</v>
      </c>
      <c r="I799">
        <v>0</v>
      </c>
      <c r="J799">
        <f t="shared" si="168"/>
        <v>0</v>
      </c>
      <c r="K799">
        <v>0</v>
      </c>
      <c r="L799">
        <v>0</v>
      </c>
      <c r="M799">
        <v>0</v>
      </c>
      <c r="N799">
        <f t="shared" si="169"/>
        <v>0</v>
      </c>
      <c r="O799">
        <f t="shared" si="170"/>
        <v>0</v>
      </c>
      <c r="P799">
        <f t="shared" si="171"/>
        <v>0</v>
      </c>
      <c r="Q799" s="42">
        <f t="shared" si="172"/>
        <v>0</v>
      </c>
      <c r="R799" s="50">
        <f>Q799</f>
        <v>0</v>
      </c>
      <c r="S799" s="42">
        <v>9.0000000000000008E-4</v>
      </c>
      <c r="T799" s="42">
        <v>1E-3</v>
      </c>
      <c r="U799">
        <f>(Q799/T799)*100</f>
        <v>0</v>
      </c>
      <c r="V799">
        <f>((R799)/(T799-S799))*100</f>
        <v>0</v>
      </c>
      <c r="W799" cm="1">
        <f t="array" ref="W799">_xlfn.IFS(Q799&lt;0,-1,Q799=0,0,Q799&gt;0,1)</f>
        <v>0</v>
      </c>
      <c r="X799" cm="1">
        <f t="array" ref="X799">_xlfn.IFS(W799=0,0,AND(W799&lt;0,V799&lt;50),1,AND(W799&lt;0,V799&lt;80),2,AND(W799&lt;0,V799&lt;90),3,AND(W799&lt;0,V799&lt;100),4,AND(W799&lt;0,V799&gt;100),5,AND(W799&gt;0,U799&gt;100),5,AND(W799&gt;0,U799&gt;10),4,AND(W799&gt;0,U799&gt;5),3,AND(W799&gt;0,U799&gt;2),2,AND(W799&gt;0,U799&gt;0),1)</f>
        <v>0</v>
      </c>
      <c r="Y799" cm="1">
        <f t="array" ref="Y799">_xlfn.IFS(W799=0,0,AND(W799&lt;0,X799=1),11,AND(W799&gt;0,X799=1),12,AND(W799&lt;0,X799=2),11,AND(W799&gt;0,X799=2),22,AND(W799&lt;0,X799=3),11,AND(W799&gt;0,X799=3),32,AND(W799&lt;0,X799=4),41,AND(W799&gt;0,X799=4),42,AND(W799&lt;0,X799=5),51,AND(W799&gt;0,X799=5),52)</f>
        <v>0</v>
      </c>
      <c r="Z799">
        <f t="shared" si="173"/>
        <v>0</v>
      </c>
      <c r="AA799">
        <f t="shared" si="174"/>
        <v>0</v>
      </c>
      <c r="AB799">
        <v>1</v>
      </c>
      <c r="AC799">
        <f t="shared" si="175"/>
        <v>0</v>
      </c>
    </row>
    <row r="800" spans="1:29" x14ac:dyDescent="0.25">
      <c r="A800" t="s">
        <v>3379</v>
      </c>
      <c r="B800" t="s">
        <v>742</v>
      </c>
      <c r="C800" t="s">
        <v>6100</v>
      </c>
      <c r="E800" t="s">
        <v>6119</v>
      </c>
      <c r="F800" t="s">
        <v>6116</v>
      </c>
      <c r="G800">
        <v>0</v>
      </c>
      <c r="H800">
        <v>0</v>
      </c>
      <c r="I800">
        <v>122990.39999999999</v>
      </c>
      <c r="J800">
        <f t="shared" si="168"/>
        <v>122990.39999999999</v>
      </c>
      <c r="K800">
        <v>0</v>
      </c>
      <c r="L800">
        <v>0</v>
      </c>
      <c r="M800">
        <v>19370</v>
      </c>
      <c r="N800">
        <f t="shared" si="169"/>
        <v>19370</v>
      </c>
      <c r="O800">
        <f t="shared" si="170"/>
        <v>3.8999999999999998E-3</v>
      </c>
      <c r="P800">
        <f t="shared" si="171"/>
        <v>6.1421867072552008E-4</v>
      </c>
      <c r="Q800" s="42">
        <f t="shared" si="172"/>
        <v>-3.2857813292744798E-3</v>
      </c>
      <c r="R800" s="50">
        <f>Q800*(-1)</f>
        <v>3.2857813292744798E-3</v>
      </c>
      <c r="S800" s="42">
        <v>9.2301053300000008E-4</v>
      </c>
      <c r="T800" s="42">
        <v>2.9878849720000001E-3</v>
      </c>
      <c r="U800">
        <v>-888</v>
      </c>
      <c r="V800">
        <f>((R800)/(T800-S800))*100</f>
        <v>159.12741555683908</v>
      </c>
      <c r="W800" cm="1">
        <f t="array" ref="W800">_xlfn.IFS(Q800&lt;0,-1,Q800=0,0,Q800&gt;0,1)</f>
        <v>-1</v>
      </c>
      <c r="X800" cm="1">
        <f t="array" ref="X800">_xlfn.IFS(W800=0,0,AND(W800&lt;0,V800&lt;50),1,AND(W800&lt;0,V800&lt;80),2,AND(W800&lt;0,V800&lt;90),3,AND(W800&lt;0,V800&lt;100),4,AND(W800&lt;0,V800&gt;100),5,AND(W800&gt;0,U800&gt;100),5,AND(W800&gt;0,U800&gt;10),4,AND(W800&gt;0,U800&gt;5),3,AND(W800&gt;0,U800&gt;2),2,AND(W800&gt;0,U800&gt;0),1)</f>
        <v>5</v>
      </c>
      <c r="Y800" cm="1">
        <f t="array" ref="Y800">_xlfn.IFS(W800=0,0,AND(W800&lt;0,X800=1),11,AND(W800&gt;0,X800=1),12,AND(W800&lt;0,X800=2),11,AND(W800&gt;0,X800=2),22,AND(W800&lt;0,X800=3),11,AND(W800&gt;0,X800=3),32,AND(W800&lt;0,X800=4),41,AND(W800&gt;0,X800=4),42,AND(W800&lt;0,X800=5),51,AND(W800&gt;0,X800=5),52)</f>
        <v>51</v>
      </c>
      <c r="Z800">
        <f t="shared" si="173"/>
        <v>0</v>
      </c>
      <c r="AA800">
        <f t="shared" si="174"/>
        <v>0</v>
      </c>
      <c r="AB800">
        <v>0</v>
      </c>
      <c r="AC800">
        <f t="shared" si="175"/>
        <v>0</v>
      </c>
    </row>
    <row r="801" spans="1:29" x14ac:dyDescent="0.25">
      <c r="A801" t="s">
        <v>5132</v>
      </c>
      <c r="B801" t="s">
        <v>743</v>
      </c>
      <c r="C801" t="s">
        <v>6100</v>
      </c>
      <c r="E801" t="s">
        <v>6119</v>
      </c>
      <c r="F801" t="s">
        <v>6116</v>
      </c>
      <c r="G801">
        <v>0</v>
      </c>
      <c r="H801">
        <v>0</v>
      </c>
      <c r="I801">
        <v>285251</v>
      </c>
      <c r="J801">
        <f t="shared" si="168"/>
        <v>285251</v>
      </c>
      <c r="K801">
        <v>0</v>
      </c>
      <c r="L801">
        <v>0</v>
      </c>
      <c r="M801">
        <v>1154</v>
      </c>
      <c r="N801">
        <f t="shared" si="169"/>
        <v>1154</v>
      </c>
      <c r="O801">
        <f t="shared" si="170"/>
        <v>9.0452498731608318E-3</v>
      </c>
      <c r="P801">
        <f t="shared" si="171"/>
        <v>3.6593099949264333E-5</v>
      </c>
      <c r="Q801" s="42">
        <f t="shared" si="172"/>
        <v>-9.008656773211568E-3</v>
      </c>
      <c r="R801" s="50">
        <f>Q801*(-1)</f>
        <v>9.008656773211568E-3</v>
      </c>
      <c r="S801" s="42">
        <v>1.7855136279999999E-2</v>
      </c>
      <c r="T801" s="42">
        <v>6.6445839069999998E-2</v>
      </c>
      <c r="U801">
        <v>-888</v>
      </c>
      <c r="V801">
        <f>((R801)/(T801-S801))*100</f>
        <v>18.539877499087247</v>
      </c>
      <c r="W801" cm="1">
        <f t="array" ref="W801">_xlfn.IFS(Q801&lt;0,-1,Q801=0,0,Q801&gt;0,1)</f>
        <v>-1</v>
      </c>
      <c r="X801" cm="1">
        <f t="array" ref="X801">_xlfn.IFS(W801=0,0,AND(W801&lt;0,V801&lt;50),1,AND(W801&lt;0,V801&lt;80),2,AND(W801&lt;0,V801&lt;90),3,AND(W801&lt;0,V801&lt;100),4,AND(W801&lt;0,V801&gt;100),5,AND(W801&gt;0,U801&gt;100),5,AND(W801&gt;0,U801&gt;10),4,AND(W801&gt;0,U801&gt;5),3,AND(W801&gt;0,U801&gt;2),2,AND(W801&gt;0,U801&gt;0),1)</f>
        <v>1</v>
      </c>
      <c r="Y801" cm="1">
        <f t="array" ref="Y801">_xlfn.IFS(W801=0,0,AND(W801&lt;0,X801=1),11,AND(W801&gt;0,X801=1),12,AND(W801&lt;0,X801=2),11,AND(W801&gt;0,X801=2),22,AND(W801&lt;0,X801=3),11,AND(W801&gt;0,X801=3),32,AND(W801&lt;0,X801=4),41,AND(W801&gt;0,X801=4),42,AND(W801&lt;0,X801=5),51,AND(W801&gt;0,X801=5),52)</f>
        <v>11</v>
      </c>
      <c r="Z801">
        <f t="shared" si="173"/>
        <v>1</v>
      </c>
      <c r="AA801">
        <f t="shared" si="174"/>
        <v>1</v>
      </c>
      <c r="AB801">
        <v>0</v>
      </c>
      <c r="AC801">
        <f t="shared" si="175"/>
        <v>1</v>
      </c>
    </row>
    <row r="802" spans="1:29" x14ac:dyDescent="0.25">
      <c r="A802" t="s">
        <v>5249</v>
      </c>
      <c r="B802" t="s">
        <v>744</v>
      </c>
      <c r="C802" t="s">
        <v>6100</v>
      </c>
      <c r="E802" t="s">
        <v>6119</v>
      </c>
      <c r="F802" t="s">
        <v>6116</v>
      </c>
      <c r="G802">
        <v>0</v>
      </c>
      <c r="H802">
        <v>0</v>
      </c>
      <c r="I802">
        <v>51700</v>
      </c>
      <c r="J802">
        <f t="shared" si="168"/>
        <v>51700</v>
      </c>
      <c r="K802">
        <v>0</v>
      </c>
      <c r="L802">
        <v>0</v>
      </c>
      <c r="M802">
        <v>30520.26</v>
      </c>
      <c r="N802">
        <f t="shared" si="169"/>
        <v>30520.26</v>
      </c>
      <c r="O802">
        <f t="shared" si="170"/>
        <v>1.6393962455606291E-3</v>
      </c>
      <c r="P802">
        <f t="shared" si="171"/>
        <v>9.6779109589041092E-4</v>
      </c>
      <c r="Q802" s="42">
        <f t="shared" si="172"/>
        <v>-6.716051496702182E-4</v>
      </c>
      <c r="R802" s="50">
        <f>Q802*(-1)</f>
        <v>6.716051496702182E-4</v>
      </c>
      <c r="S802" s="42">
        <v>2.2380197670000001E-2</v>
      </c>
      <c r="T802" s="42">
        <v>8.3315200000000006E-2</v>
      </c>
      <c r="U802">
        <v>-888</v>
      </c>
      <c r="V802">
        <f>((R802)/(T802-S802))*100</f>
        <v>1.1021664461963403</v>
      </c>
      <c r="W802" cm="1">
        <f t="array" ref="W802">_xlfn.IFS(Q802&lt;0,-1,Q802=0,0,Q802&gt;0,1)</f>
        <v>-1</v>
      </c>
      <c r="X802" cm="1">
        <f t="array" ref="X802">_xlfn.IFS(W802=0,0,AND(W802&lt;0,V802&lt;50),1,AND(W802&lt;0,V802&lt;80),2,AND(W802&lt;0,V802&lt;90),3,AND(W802&lt;0,V802&lt;100),4,AND(W802&lt;0,V802&gt;100),5,AND(W802&gt;0,U802&gt;100),5,AND(W802&gt;0,U802&gt;10),4,AND(W802&gt;0,U802&gt;5),3,AND(W802&gt;0,U802&gt;2),2,AND(W802&gt;0,U802&gt;0),1)</f>
        <v>1</v>
      </c>
      <c r="Y802" cm="1">
        <f t="array" ref="Y802">_xlfn.IFS(W802=0,0,AND(W802&lt;0,X802=1),11,AND(W802&gt;0,X802=1),12,AND(W802&lt;0,X802=2),11,AND(W802&gt;0,X802=2),22,AND(W802&lt;0,X802=3),11,AND(W802&gt;0,X802=3),32,AND(W802&lt;0,X802=4),41,AND(W802&gt;0,X802=4),42,AND(W802&lt;0,X802=5),51,AND(W802&gt;0,X802=5),52)</f>
        <v>11</v>
      </c>
      <c r="Z802">
        <f t="shared" si="173"/>
        <v>1</v>
      </c>
      <c r="AA802">
        <f t="shared" si="174"/>
        <v>1</v>
      </c>
      <c r="AB802">
        <v>0</v>
      </c>
      <c r="AC802">
        <f t="shared" si="175"/>
        <v>1</v>
      </c>
    </row>
    <row r="803" spans="1:29" x14ac:dyDescent="0.25">
      <c r="A803" t="s">
        <v>3511</v>
      </c>
      <c r="B803" t="s">
        <v>745</v>
      </c>
      <c r="C803" t="s">
        <v>6100</v>
      </c>
      <c r="E803" t="s">
        <v>6119</v>
      </c>
      <c r="F803" t="s">
        <v>6116</v>
      </c>
      <c r="G803">
        <v>0</v>
      </c>
      <c r="H803">
        <v>0</v>
      </c>
      <c r="I803">
        <v>0</v>
      </c>
      <c r="J803">
        <f t="shared" si="168"/>
        <v>0</v>
      </c>
      <c r="K803">
        <v>0</v>
      </c>
      <c r="L803">
        <v>0</v>
      </c>
      <c r="M803">
        <v>24051</v>
      </c>
      <c r="N803">
        <f t="shared" si="169"/>
        <v>24051</v>
      </c>
      <c r="O803">
        <f t="shared" si="170"/>
        <v>0</v>
      </c>
      <c r="P803">
        <f t="shared" si="171"/>
        <v>7.626522070015221E-4</v>
      </c>
      <c r="Q803" s="42">
        <f t="shared" si="172"/>
        <v>7.626522070015221E-4</v>
      </c>
      <c r="R803" s="50">
        <f>Q803</f>
        <v>7.626522070015221E-4</v>
      </c>
      <c r="S803" s="42">
        <v>5.5631038099999996E-4</v>
      </c>
      <c r="T803" s="42">
        <v>2.0743479649999999E-3</v>
      </c>
      <c r="U803">
        <f>(Q803/T803)*100</f>
        <v>36.765876307619493</v>
      </c>
      <c r="V803">
        <v>-888</v>
      </c>
      <c r="W803" cm="1">
        <f t="array" ref="W803">_xlfn.IFS(Q803&lt;0,-1,Q803=0,0,Q803&gt;0,1)</f>
        <v>1</v>
      </c>
      <c r="X803" cm="1">
        <f t="array" ref="X803">_xlfn.IFS(W803=0,0,AND(W803&lt;0,V803&lt;50),1,AND(W803&lt;0,V803&lt;80),2,AND(W803&lt;0,V803&lt;90),3,AND(W803&lt;0,V803&lt;100),4,AND(W803&lt;0,V803&gt;100),5,AND(W803&gt;0,U803&gt;100),5,AND(W803&gt;0,U803&gt;10),4,AND(W803&gt;0,U803&gt;5),3,AND(W803&gt;0,U803&gt;2),2,AND(W803&gt;0,U803&gt;0),1)</f>
        <v>4</v>
      </c>
      <c r="Y803" cm="1">
        <f t="array" ref="Y803">_xlfn.IFS(W803=0,0,AND(W803&lt;0,X803=1),11,AND(W803&gt;0,X803=1),12,AND(W803&lt;0,X803=2),11,AND(W803&gt;0,X803=2),22,AND(W803&lt;0,X803=3),11,AND(W803&gt;0,X803=3),32,AND(W803&lt;0,X803=4),41,AND(W803&gt;0,X803=4),42,AND(W803&lt;0,X803=5),51,AND(W803&gt;0,X803=5),52)</f>
        <v>42</v>
      </c>
      <c r="Z803">
        <f t="shared" si="173"/>
        <v>0</v>
      </c>
      <c r="AA803">
        <f t="shared" si="174"/>
        <v>0</v>
      </c>
      <c r="AB803">
        <v>1</v>
      </c>
      <c r="AC803">
        <f t="shared" si="175"/>
        <v>0</v>
      </c>
    </row>
    <row r="804" spans="1:29" x14ac:dyDescent="0.25">
      <c r="A804" t="s">
        <v>5832</v>
      </c>
      <c r="B804" t="s">
        <v>746</v>
      </c>
      <c r="C804" t="s">
        <v>6100</v>
      </c>
      <c r="E804" t="s">
        <v>6119</v>
      </c>
      <c r="F804" t="s">
        <v>6116</v>
      </c>
      <c r="G804">
        <v>0</v>
      </c>
      <c r="H804">
        <v>0</v>
      </c>
      <c r="I804">
        <v>0</v>
      </c>
      <c r="J804">
        <f t="shared" si="168"/>
        <v>0</v>
      </c>
      <c r="K804">
        <v>0</v>
      </c>
      <c r="L804">
        <v>0</v>
      </c>
      <c r="M804">
        <v>0</v>
      </c>
      <c r="N804">
        <f t="shared" si="169"/>
        <v>0</v>
      </c>
      <c r="O804">
        <f t="shared" si="170"/>
        <v>0</v>
      </c>
      <c r="P804">
        <f t="shared" si="171"/>
        <v>0</v>
      </c>
      <c r="Q804" s="42">
        <f t="shared" si="172"/>
        <v>0</v>
      </c>
      <c r="R804" s="50">
        <f>Q804</f>
        <v>0</v>
      </c>
      <c r="S804" s="42">
        <v>4.1118904099999995E-4</v>
      </c>
      <c r="T804" s="42">
        <v>1.5326943069999999E-3</v>
      </c>
      <c r="U804">
        <f>(Q804/T804)*100</f>
        <v>0</v>
      </c>
      <c r="V804">
        <f>((R804)/(T804-S804))*100</f>
        <v>0</v>
      </c>
      <c r="W804" cm="1">
        <f t="array" ref="W804">_xlfn.IFS(Q804&lt;0,-1,Q804=0,0,Q804&gt;0,1)</f>
        <v>0</v>
      </c>
      <c r="X804" cm="1">
        <f t="array" ref="X804">_xlfn.IFS(W804=0,0,AND(W804&lt;0,V804&lt;50),1,AND(W804&lt;0,V804&lt;80),2,AND(W804&lt;0,V804&lt;90),3,AND(W804&lt;0,V804&lt;100),4,AND(W804&lt;0,V804&gt;100),5,AND(W804&gt;0,U804&gt;100),5,AND(W804&gt;0,U804&gt;10),4,AND(W804&gt;0,U804&gt;5),3,AND(W804&gt;0,U804&gt;2),2,AND(W804&gt;0,U804&gt;0),1)</f>
        <v>0</v>
      </c>
      <c r="Y804" cm="1">
        <f t="array" ref="Y804">_xlfn.IFS(W804=0,0,AND(W804&lt;0,X804=1),11,AND(W804&gt;0,X804=1),12,AND(W804&lt;0,X804=2),11,AND(W804&gt;0,X804=2),22,AND(W804&lt;0,X804=3),11,AND(W804&gt;0,X804=3),32,AND(W804&lt;0,X804=4),41,AND(W804&gt;0,X804=4),42,AND(W804&lt;0,X804=5),51,AND(W804&gt;0,X804=5),52)</f>
        <v>0</v>
      </c>
      <c r="Z804">
        <f t="shared" si="173"/>
        <v>0</v>
      </c>
      <c r="AA804">
        <f t="shared" si="174"/>
        <v>0</v>
      </c>
      <c r="AB804">
        <v>1</v>
      </c>
      <c r="AC804">
        <f t="shared" si="175"/>
        <v>0</v>
      </c>
    </row>
    <row r="805" spans="1:29" x14ac:dyDescent="0.25">
      <c r="A805" t="s">
        <v>5385</v>
      </c>
      <c r="B805" t="s">
        <v>3</v>
      </c>
      <c r="C805" t="s">
        <v>6100</v>
      </c>
      <c r="E805" t="s">
        <v>6119</v>
      </c>
      <c r="F805" t="s">
        <v>6116</v>
      </c>
      <c r="G805">
        <v>0</v>
      </c>
      <c r="H805">
        <v>0</v>
      </c>
      <c r="I805">
        <v>12540</v>
      </c>
      <c r="J805">
        <f t="shared" si="168"/>
        <v>12540</v>
      </c>
      <c r="K805">
        <v>0</v>
      </c>
      <c r="L805">
        <v>0</v>
      </c>
      <c r="M805">
        <v>8734</v>
      </c>
      <c r="N805">
        <f t="shared" si="169"/>
        <v>8734</v>
      </c>
      <c r="O805">
        <f t="shared" si="170"/>
        <v>3.976407914764079E-4</v>
      </c>
      <c r="P805">
        <f t="shared" si="171"/>
        <v>2.7695332318619989E-4</v>
      </c>
      <c r="Q805" s="42">
        <f t="shared" si="172"/>
        <v>-1.2068746829020801E-4</v>
      </c>
      <c r="R805" s="50">
        <f>Q805*(-1)</f>
        <v>1.2068746829020801E-4</v>
      </c>
      <c r="S805" s="42">
        <v>1.1835711419999999E-3</v>
      </c>
      <c r="T805" s="42">
        <v>4.420280629E-3</v>
      </c>
      <c r="U805">
        <v>-888</v>
      </c>
      <c r="V805">
        <f>((R805)/(T805-S805))*100</f>
        <v>3.7287087016904095</v>
      </c>
      <c r="W805" cm="1">
        <f t="array" ref="W805">_xlfn.IFS(Q805&lt;0,-1,Q805=0,0,Q805&gt;0,1)</f>
        <v>-1</v>
      </c>
      <c r="X805" cm="1">
        <f t="array" ref="X805">_xlfn.IFS(W805=0,0,AND(W805&lt;0,V805&lt;50),1,AND(W805&lt;0,V805&lt;80),2,AND(W805&lt;0,V805&lt;90),3,AND(W805&lt;0,V805&lt;100),4,AND(W805&lt;0,V805&gt;100),5,AND(W805&gt;0,U805&gt;100),5,AND(W805&gt;0,U805&gt;10),4,AND(W805&gt;0,U805&gt;5),3,AND(W805&gt;0,U805&gt;2),2,AND(W805&gt;0,U805&gt;0),1)</f>
        <v>1</v>
      </c>
      <c r="Y805" cm="1">
        <f t="array" ref="Y805">_xlfn.IFS(W805=0,0,AND(W805&lt;0,X805=1),11,AND(W805&gt;0,X805=1),12,AND(W805&lt;0,X805=2),11,AND(W805&gt;0,X805=2),22,AND(W805&lt;0,X805=3),11,AND(W805&gt;0,X805=3),32,AND(W805&lt;0,X805=4),41,AND(W805&gt;0,X805=4),42,AND(W805&lt;0,X805=5),51,AND(W805&gt;0,X805=5),52)</f>
        <v>11</v>
      </c>
      <c r="Z805">
        <f t="shared" si="173"/>
        <v>0</v>
      </c>
      <c r="AA805">
        <f t="shared" si="174"/>
        <v>0</v>
      </c>
      <c r="AB805">
        <v>0</v>
      </c>
      <c r="AC805">
        <f t="shared" si="175"/>
        <v>0</v>
      </c>
    </row>
    <row r="806" spans="1:29" x14ac:dyDescent="0.25">
      <c r="A806" t="s">
        <v>5068</v>
      </c>
      <c r="B806" t="s">
        <v>747</v>
      </c>
      <c r="C806" t="s">
        <v>6100</v>
      </c>
      <c r="E806" t="s">
        <v>6119</v>
      </c>
      <c r="F806" t="s">
        <v>6116</v>
      </c>
      <c r="G806">
        <v>0</v>
      </c>
      <c r="H806">
        <v>0</v>
      </c>
      <c r="I806">
        <v>106400</v>
      </c>
      <c r="J806">
        <f t="shared" si="168"/>
        <v>106400</v>
      </c>
      <c r="K806">
        <v>0</v>
      </c>
      <c r="L806">
        <v>0</v>
      </c>
      <c r="M806">
        <v>0</v>
      </c>
      <c r="N806">
        <f t="shared" si="169"/>
        <v>0</v>
      </c>
      <c r="O806">
        <f t="shared" si="170"/>
        <v>3.373921867072552E-3</v>
      </c>
      <c r="P806">
        <f t="shared" si="171"/>
        <v>0</v>
      </c>
      <c r="Q806" s="42">
        <f t="shared" si="172"/>
        <v>-3.373921867072552E-3</v>
      </c>
      <c r="R806" s="50">
        <f>Q806*(-1)</f>
        <v>3.373921867072552E-3</v>
      </c>
      <c r="S806" s="42">
        <v>3.3072288199999998E-4</v>
      </c>
      <c r="T806" s="42">
        <v>1.153158072E-3</v>
      </c>
      <c r="U806">
        <v>-888</v>
      </c>
      <c r="V806">
        <f>((R806)/(T806-S806))*100</f>
        <v>410.23559158169684</v>
      </c>
      <c r="W806" cm="1">
        <f t="array" ref="W806">_xlfn.IFS(Q806&lt;0,-1,Q806=0,0,Q806&gt;0,1)</f>
        <v>-1</v>
      </c>
      <c r="X806" cm="1">
        <f t="array" ref="X806">_xlfn.IFS(W806=0,0,AND(W806&lt;0,V806&lt;50),1,AND(W806&lt;0,V806&lt;80),2,AND(W806&lt;0,V806&lt;90),3,AND(W806&lt;0,V806&lt;100),4,AND(W806&lt;0,V806&gt;100),5,AND(W806&gt;0,U806&gt;100),5,AND(W806&gt;0,U806&gt;10),4,AND(W806&gt;0,U806&gt;5),3,AND(W806&gt;0,U806&gt;2),2,AND(W806&gt;0,U806&gt;0),1)</f>
        <v>5</v>
      </c>
      <c r="Y806" cm="1">
        <f t="array" ref="Y806">_xlfn.IFS(W806=0,0,AND(W806&lt;0,X806=1),11,AND(W806&gt;0,X806=1),12,AND(W806&lt;0,X806=2),11,AND(W806&gt;0,X806=2),22,AND(W806&lt;0,X806=3),11,AND(W806&gt;0,X806=3),32,AND(W806&lt;0,X806=4),41,AND(W806&gt;0,X806=4),42,AND(W806&lt;0,X806=5),51,AND(W806&gt;0,X806=5),52)</f>
        <v>51</v>
      </c>
      <c r="Z806">
        <f t="shared" si="173"/>
        <v>0</v>
      </c>
      <c r="AA806">
        <f t="shared" si="174"/>
        <v>0</v>
      </c>
      <c r="AB806">
        <v>1</v>
      </c>
      <c r="AC806">
        <f t="shared" si="175"/>
        <v>0</v>
      </c>
    </row>
    <row r="807" spans="1:29" x14ac:dyDescent="0.25">
      <c r="A807" t="s">
        <v>5251</v>
      </c>
      <c r="B807" t="s">
        <v>745</v>
      </c>
      <c r="C807" t="s">
        <v>6100</v>
      </c>
      <c r="E807" t="s">
        <v>6119</v>
      </c>
      <c r="F807" t="s">
        <v>6116</v>
      </c>
      <c r="G807">
        <v>0</v>
      </c>
      <c r="H807">
        <v>0</v>
      </c>
      <c r="I807">
        <v>5200</v>
      </c>
      <c r="J807">
        <f t="shared" si="168"/>
        <v>5200</v>
      </c>
      <c r="K807">
        <v>0</v>
      </c>
      <c r="L807">
        <v>0</v>
      </c>
      <c r="M807">
        <v>0</v>
      </c>
      <c r="N807">
        <f t="shared" si="169"/>
        <v>0</v>
      </c>
      <c r="O807">
        <f t="shared" si="170"/>
        <v>1.6489091831557585E-4</v>
      </c>
      <c r="P807">
        <f t="shared" si="171"/>
        <v>0</v>
      </c>
      <c r="Q807" s="42">
        <f t="shared" si="172"/>
        <v>-1.6489091831557585E-4</v>
      </c>
      <c r="R807" s="50">
        <f>Q807*(-1)</f>
        <v>1.6489091831557585E-4</v>
      </c>
      <c r="S807" s="42">
        <v>4.9905889476999999E-3</v>
      </c>
      <c r="T807" s="42">
        <v>1.58448169822E-2</v>
      </c>
      <c r="U807">
        <v>-888</v>
      </c>
      <c r="V807">
        <f>((R807)/(T807-S807))*100</f>
        <v>1.5191399866620874</v>
      </c>
      <c r="W807" cm="1">
        <f t="array" ref="W807">_xlfn.IFS(Q807&lt;0,-1,Q807=0,0,Q807&gt;0,1)</f>
        <v>-1</v>
      </c>
      <c r="X807" cm="1">
        <f t="array" ref="X807">_xlfn.IFS(W807=0,0,AND(W807&lt;0,V807&lt;50),1,AND(W807&lt;0,V807&lt;80),2,AND(W807&lt;0,V807&lt;90),3,AND(W807&lt;0,V807&lt;100),4,AND(W807&lt;0,V807&gt;100),5,AND(W807&gt;0,U807&gt;100),5,AND(W807&gt;0,U807&gt;10),4,AND(W807&gt;0,U807&gt;5),3,AND(W807&gt;0,U807&gt;2),2,AND(W807&gt;0,U807&gt;0),1)</f>
        <v>1</v>
      </c>
      <c r="Y807" cm="1">
        <f t="array" ref="Y807">_xlfn.IFS(W807=0,0,AND(W807&lt;0,X807=1),11,AND(W807&gt;0,X807=1),12,AND(W807&lt;0,X807=2),11,AND(W807&gt;0,X807=2),22,AND(W807&lt;0,X807=3),11,AND(W807&gt;0,X807=3),32,AND(W807&lt;0,X807=4),41,AND(W807&gt;0,X807=4),42,AND(W807&lt;0,X807=5),51,AND(W807&gt;0,X807=5),52)</f>
        <v>11</v>
      </c>
      <c r="Z807">
        <f t="shared" si="173"/>
        <v>0</v>
      </c>
      <c r="AA807">
        <f t="shared" si="174"/>
        <v>1</v>
      </c>
      <c r="AB807">
        <v>1</v>
      </c>
      <c r="AC807">
        <f t="shared" si="175"/>
        <v>1</v>
      </c>
    </row>
    <row r="808" spans="1:29" x14ac:dyDescent="0.25">
      <c r="A808" t="s">
        <v>5478</v>
      </c>
      <c r="B808" t="s">
        <v>748</v>
      </c>
      <c r="C808" t="s">
        <v>6100</v>
      </c>
      <c r="E808" t="s">
        <v>6119</v>
      </c>
      <c r="F808" t="s">
        <v>6116</v>
      </c>
      <c r="G808">
        <v>0</v>
      </c>
      <c r="H808">
        <v>0</v>
      </c>
      <c r="I808">
        <v>0</v>
      </c>
      <c r="J808">
        <f t="shared" si="168"/>
        <v>0</v>
      </c>
      <c r="K808">
        <v>0</v>
      </c>
      <c r="L808">
        <v>0</v>
      </c>
      <c r="M808">
        <v>0</v>
      </c>
      <c r="N808">
        <f t="shared" si="169"/>
        <v>0</v>
      </c>
      <c r="O808">
        <f t="shared" si="170"/>
        <v>0</v>
      </c>
      <c r="P808">
        <f t="shared" si="171"/>
        <v>0</v>
      </c>
      <c r="Q808" s="42">
        <f t="shared" si="172"/>
        <v>0</v>
      </c>
      <c r="R808" s="50">
        <f>Q808</f>
        <v>0</v>
      </c>
      <c r="S808" s="42">
        <v>3.4646445500000002E-4</v>
      </c>
      <c r="T808" s="42">
        <v>1.2641059360000001E-3</v>
      </c>
      <c r="U808">
        <f>(Q808/T808)*100</f>
        <v>0</v>
      </c>
      <c r="V808">
        <f>((R808)/(T808-S808))*100</f>
        <v>0</v>
      </c>
      <c r="W808" cm="1">
        <f t="array" ref="W808">_xlfn.IFS(Q808&lt;0,-1,Q808=0,0,Q808&gt;0,1)</f>
        <v>0</v>
      </c>
      <c r="X808" cm="1">
        <f t="array" ref="X808">_xlfn.IFS(W808=0,0,AND(W808&lt;0,V808&lt;50),1,AND(W808&lt;0,V808&lt;80),2,AND(W808&lt;0,V808&lt;90),3,AND(W808&lt;0,V808&lt;100),4,AND(W808&lt;0,V808&gt;100),5,AND(W808&gt;0,U808&gt;100),5,AND(W808&gt;0,U808&gt;10),4,AND(W808&gt;0,U808&gt;5),3,AND(W808&gt;0,U808&gt;2),2,AND(W808&gt;0,U808&gt;0),1)</f>
        <v>0</v>
      </c>
      <c r="Y808" cm="1">
        <f t="array" ref="Y808">_xlfn.IFS(W808=0,0,AND(W808&lt;0,X808=1),11,AND(W808&gt;0,X808=1),12,AND(W808&lt;0,X808=2),11,AND(W808&gt;0,X808=2),22,AND(W808&lt;0,X808=3),11,AND(W808&gt;0,X808=3),32,AND(W808&lt;0,X808=4),41,AND(W808&gt;0,X808=4),42,AND(W808&lt;0,X808=5),51,AND(W808&gt;0,X808=5),52)</f>
        <v>0</v>
      </c>
      <c r="Z808">
        <f t="shared" si="173"/>
        <v>0</v>
      </c>
      <c r="AA808">
        <f t="shared" si="174"/>
        <v>0</v>
      </c>
      <c r="AB808">
        <v>1</v>
      </c>
      <c r="AC808">
        <f t="shared" si="175"/>
        <v>0</v>
      </c>
    </row>
    <row r="809" spans="1:29" x14ac:dyDescent="0.25">
      <c r="A809" t="s">
        <v>3734</v>
      </c>
      <c r="B809" t="s">
        <v>278</v>
      </c>
      <c r="C809" t="s">
        <v>6100</v>
      </c>
      <c r="E809" t="s">
        <v>6119</v>
      </c>
      <c r="F809" t="s">
        <v>6116</v>
      </c>
      <c r="G809">
        <v>0</v>
      </c>
      <c r="H809">
        <v>0</v>
      </c>
      <c r="I809">
        <v>0</v>
      </c>
      <c r="J809">
        <f t="shared" si="168"/>
        <v>0</v>
      </c>
      <c r="K809">
        <v>0</v>
      </c>
      <c r="L809">
        <v>0</v>
      </c>
      <c r="M809">
        <v>37110</v>
      </c>
      <c r="N809">
        <f t="shared" si="169"/>
        <v>37110</v>
      </c>
      <c r="O809">
        <f t="shared" si="170"/>
        <v>0</v>
      </c>
      <c r="P809">
        <f t="shared" si="171"/>
        <v>1.1767503805175039E-3</v>
      </c>
      <c r="Q809" s="42">
        <f t="shared" si="172"/>
        <v>1.1767503805175039E-3</v>
      </c>
      <c r="R809" s="50">
        <f>Q809</f>
        <v>1.1767503805175039E-3</v>
      </c>
      <c r="S809" s="42">
        <v>3.5904381500000002E-4</v>
      </c>
      <c r="T809" s="42">
        <v>1.304577088E-3</v>
      </c>
      <c r="U809">
        <f>(Q809/T809)*100</f>
        <v>90.201674653165753</v>
      </c>
      <c r="V809">
        <v>-888</v>
      </c>
      <c r="W809" cm="1">
        <f t="array" ref="W809">_xlfn.IFS(Q809&lt;0,-1,Q809=0,0,Q809&gt;0,1)</f>
        <v>1</v>
      </c>
      <c r="X809" cm="1">
        <f t="array" ref="X809">_xlfn.IFS(W809=0,0,AND(W809&lt;0,V809&lt;50),1,AND(W809&lt;0,V809&lt;80),2,AND(W809&lt;0,V809&lt;90),3,AND(W809&lt;0,V809&lt;100),4,AND(W809&lt;0,V809&gt;100),5,AND(W809&gt;0,U809&gt;100),5,AND(W809&gt;0,U809&gt;10),4,AND(W809&gt;0,U809&gt;5),3,AND(W809&gt;0,U809&gt;2),2,AND(W809&gt;0,U809&gt;0),1)</f>
        <v>4</v>
      </c>
      <c r="Y809" cm="1">
        <f t="array" ref="Y809">_xlfn.IFS(W809=0,0,AND(W809&lt;0,X809=1),11,AND(W809&gt;0,X809=1),12,AND(W809&lt;0,X809=2),11,AND(W809&gt;0,X809=2),22,AND(W809&lt;0,X809=3),11,AND(W809&gt;0,X809=3),32,AND(W809&lt;0,X809=4),41,AND(W809&gt;0,X809=4),42,AND(W809&lt;0,X809=5),51,AND(W809&gt;0,X809=5),52)</f>
        <v>42</v>
      </c>
      <c r="Z809">
        <f t="shared" si="173"/>
        <v>0</v>
      </c>
      <c r="AA809">
        <f t="shared" si="174"/>
        <v>0</v>
      </c>
      <c r="AB809">
        <v>1</v>
      </c>
      <c r="AC809">
        <f t="shared" si="175"/>
        <v>0</v>
      </c>
    </row>
    <row r="810" spans="1:29" x14ac:dyDescent="0.25">
      <c r="A810" t="s">
        <v>3244</v>
      </c>
      <c r="B810" t="s">
        <v>749</v>
      </c>
      <c r="C810" t="s">
        <v>6100</v>
      </c>
      <c r="E810" t="s">
        <v>6119</v>
      </c>
      <c r="F810" t="s">
        <v>6116</v>
      </c>
      <c r="G810">
        <v>0</v>
      </c>
      <c r="H810">
        <v>0</v>
      </c>
      <c r="I810">
        <v>0</v>
      </c>
      <c r="J810">
        <f t="shared" si="168"/>
        <v>0</v>
      </c>
      <c r="K810">
        <v>0</v>
      </c>
      <c r="L810">
        <v>0</v>
      </c>
      <c r="M810">
        <v>5511</v>
      </c>
      <c r="N810">
        <f t="shared" si="169"/>
        <v>5511</v>
      </c>
      <c r="O810">
        <f t="shared" si="170"/>
        <v>0</v>
      </c>
      <c r="P810">
        <f t="shared" si="171"/>
        <v>1.7475266362252664E-4</v>
      </c>
      <c r="Q810" s="42">
        <f t="shared" si="172"/>
        <v>1.7475266362252664E-4</v>
      </c>
      <c r="R810" s="50">
        <f>Q810</f>
        <v>1.7475266362252664E-4</v>
      </c>
      <c r="S810" s="42">
        <v>6.1884107599999999E-4</v>
      </c>
      <c r="T810" s="42">
        <v>1.9672461899999999E-3</v>
      </c>
      <c r="U810">
        <f>(Q810/T810)*100</f>
        <v>8.883111046844963</v>
      </c>
      <c r="V810">
        <v>-888</v>
      </c>
      <c r="W810" cm="1">
        <f t="array" ref="W810">_xlfn.IFS(Q810&lt;0,-1,Q810=0,0,Q810&gt;0,1)</f>
        <v>1</v>
      </c>
      <c r="X810" cm="1">
        <f t="array" ref="X810">_xlfn.IFS(W810=0,0,AND(W810&lt;0,V810&lt;50),1,AND(W810&lt;0,V810&lt;80),2,AND(W810&lt;0,V810&lt;90),3,AND(W810&lt;0,V810&lt;100),4,AND(W810&lt;0,V810&gt;100),5,AND(W810&gt;0,U810&gt;100),5,AND(W810&gt;0,U810&gt;10),4,AND(W810&gt;0,U810&gt;5),3,AND(W810&gt;0,U810&gt;2),2,AND(W810&gt;0,U810&gt;0),1)</f>
        <v>3</v>
      </c>
      <c r="Y810" cm="1">
        <f t="array" ref="Y810">_xlfn.IFS(W810=0,0,AND(W810&lt;0,X810=1),11,AND(W810&gt;0,X810=1),12,AND(W810&lt;0,X810=2),11,AND(W810&gt;0,X810=2),22,AND(W810&lt;0,X810=3),11,AND(W810&gt;0,X810=3),32,AND(W810&lt;0,X810=4),41,AND(W810&gt;0,X810=4),42,AND(W810&lt;0,X810=5),51,AND(W810&gt;0,X810=5),52)</f>
        <v>32</v>
      </c>
      <c r="Z810">
        <f t="shared" si="173"/>
        <v>0</v>
      </c>
      <c r="AA810">
        <f t="shared" si="174"/>
        <v>0</v>
      </c>
      <c r="AB810">
        <v>1</v>
      </c>
      <c r="AC810">
        <f t="shared" si="175"/>
        <v>0</v>
      </c>
    </row>
    <row r="811" spans="1:29" x14ac:dyDescent="0.25">
      <c r="A811" t="s">
        <v>3076</v>
      </c>
      <c r="B811" t="s">
        <v>750</v>
      </c>
      <c r="C811" t="s">
        <v>6100</v>
      </c>
      <c r="E811" t="s">
        <v>6119</v>
      </c>
      <c r="F811" t="s">
        <v>6116</v>
      </c>
      <c r="G811">
        <v>0</v>
      </c>
      <c r="H811">
        <v>0</v>
      </c>
      <c r="I811">
        <v>0</v>
      </c>
      <c r="J811">
        <f t="shared" si="168"/>
        <v>0</v>
      </c>
      <c r="K811">
        <v>0</v>
      </c>
      <c r="L811">
        <v>0</v>
      </c>
      <c r="M811">
        <v>4227.5</v>
      </c>
      <c r="N811">
        <f t="shared" si="169"/>
        <v>4227.5</v>
      </c>
      <c r="O811">
        <f t="shared" si="170"/>
        <v>0</v>
      </c>
      <c r="P811">
        <f t="shared" si="171"/>
        <v>1.3405314561136479E-4</v>
      </c>
      <c r="Q811" s="42">
        <f t="shared" si="172"/>
        <v>1.3405314561136479E-4</v>
      </c>
      <c r="R811" s="50">
        <f>Q811</f>
        <v>1.3405314561136479E-4</v>
      </c>
      <c r="S811" s="42">
        <v>1.0449932010000002E-3</v>
      </c>
      <c r="T811" s="42">
        <v>3.2704181840000003E-3</v>
      </c>
      <c r="U811">
        <f>(Q811/T811)*100</f>
        <v>4.0989603796602658</v>
      </c>
      <c r="V811">
        <v>-888</v>
      </c>
      <c r="W811" cm="1">
        <f t="array" ref="W811">_xlfn.IFS(Q811&lt;0,-1,Q811=0,0,Q811&gt;0,1)</f>
        <v>1</v>
      </c>
      <c r="X811" cm="1">
        <f t="array" ref="X811">_xlfn.IFS(W811=0,0,AND(W811&lt;0,V811&lt;50),1,AND(W811&lt;0,V811&lt;80),2,AND(W811&lt;0,V811&lt;90),3,AND(W811&lt;0,V811&lt;100),4,AND(W811&lt;0,V811&gt;100),5,AND(W811&gt;0,U811&gt;100),5,AND(W811&gt;0,U811&gt;10),4,AND(W811&gt;0,U811&gt;5),3,AND(W811&gt;0,U811&gt;2),2,AND(W811&gt;0,U811&gt;0),1)</f>
        <v>2</v>
      </c>
      <c r="Y811" cm="1">
        <f t="array" ref="Y811">_xlfn.IFS(W811=0,0,AND(W811&lt;0,X811=1),11,AND(W811&gt;0,X811=1),12,AND(W811&lt;0,X811=2),11,AND(W811&gt;0,X811=2),22,AND(W811&lt;0,X811=3),11,AND(W811&gt;0,X811=3),32,AND(W811&lt;0,X811=4),41,AND(W811&gt;0,X811=4),42,AND(W811&lt;0,X811=5),51,AND(W811&gt;0,X811=5),52)</f>
        <v>22</v>
      </c>
      <c r="Z811">
        <f t="shared" si="173"/>
        <v>0</v>
      </c>
      <c r="AA811">
        <f t="shared" si="174"/>
        <v>0</v>
      </c>
      <c r="AB811">
        <v>1</v>
      </c>
      <c r="AC811">
        <f t="shared" si="175"/>
        <v>0</v>
      </c>
    </row>
    <row r="812" spans="1:29" x14ac:dyDescent="0.25">
      <c r="A812" t="s">
        <v>3395</v>
      </c>
      <c r="B812" t="s">
        <v>751</v>
      </c>
      <c r="C812" t="s">
        <v>6100</v>
      </c>
      <c r="E812" t="s">
        <v>6119</v>
      </c>
      <c r="F812" t="s">
        <v>6116</v>
      </c>
      <c r="G812">
        <v>0</v>
      </c>
      <c r="H812">
        <v>0</v>
      </c>
      <c r="I812">
        <v>0</v>
      </c>
      <c r="J812">
        <f t="shared" si="168"/>
        <v>0</v>
      </c>
      <c r="K812">
        <v>0</v>
      </c>
      <c r="L812">
        <v>0</v>
      </c>
      <c r="M812">
        <v>22487.93</v>
      </c>
      <c r="N812">
        <f t="shared" si="169"/>
        <v>22487.93</v>
      </c>
      <c r="O812">
        <f t="shared" si="170"/>
        <v>0</v>
      </c>
      <c r="P812">
        <f t="shared" si="171"/>
        <v>7.1308758244545921E-4</v>
      </c>
      <c r="Q812" s="42">
        <f t="shared" si="172"/>
        <v>7.1308758244545921E-4</v>
      </c>
      <c r="R812" s="50">
        <f>Q812</f>
        <v>7.1308758244545921E-4</v>
      </c>
      <c r="S812" s="42">
        <v>2.4696570675E-3</v>
      </c>
      <c r="T812" s="42">
        <v>8.1244263907000007E-3</v>
      </c>
      <c r="U812">
        <f>(Q812/T812)*100</f>
        <v>8.7770821982180536</v>
      </c>
      <c r="V812">
        <v>-888</v>
      </c>
      <c r="W812" cm="1">
        <f t="array" ref="W812">_xlfn.IFS(Q812&lt;0,-1,Q812=0,0,Q812&gt;0,1)</f>
        <v>1</v>
      </c>
      <c r="X812" cm="1">
        <f t="array" ref="X812">_xlfn.IFS(W812=0,0,AND(W812&lt;0,V812&lt;50),1,AND(W812&lt;0,V812&lt;80),2,AND(W812&lt;0,V812&lt;90),3,AND(W812&lt;0,V812&lt;100),4,AND(W812&lt;0,V812&gt;100),5,AND(W812&gt;0,U812&gt;100),5,AND(W812&gt;0,U812&gt;10),4,AND(W812&gt;0,U812&gt;5),3,AND(W812&gt;0,U812&gt;2),2,AND(W812&gt;0,U812&gt;0),1)</f>
        <v>3</v>
      </c>
      <c r="Y812" cm="1">
        <f t="array" ref="Y812">_xlfn.IFS(W812=0,0,AND(W812&lt;0,X812=1),11,AND(W812&gt;0,X812=1),12,AND(W812&lt;0,X812=2),11,AND(W812&gt;0,X812=2),22,AND(W812&lt;0,X812=3),11,AND(W812&gt;0,X812=3),32,AND(W812&lt;0,X812=4),41,AND(W812&gt;0,X812=4),42,AND(W812&lt;0,X812=5),51,AND(W812&gt;0,X812=5),52)</f>
        <v>32</v>
      </c>
      <c r="Z812">
        <f t="shared" si="173"/>
        <v>0</v>
      </c>
      <c r="AA812">
        <f t="shared" si="174"/>
        <v>0</v>
      </c>
      <c r="AB812">
        <v>0</v>
      </c>
      <c r="AC812">
        <f t="shared" si="175"/>
        <v>0</v>
      </c>
    </row>
    <row r="813" spans="1:29" x14ac:dyDescent="0.25">
      <c r="A813" t="s">
        <v>5396</v>
      </c>
      <c r="B813" t="s">
        <v>752</v>
      </c>
      <c r="C813" t="s">
        <v>6100</v>
      </c>
      <c r="E813" t="s">
        <v>6119</v>
      </c>
      <c r="F813" t="s">
        <v>6116</v>
      </c>
      <c r="G813">
        <v>0</v>
      </c>
      <c r="H813">
        <v>0</v>
      </c>
      <c r="I813">
        <v>17385</v>
      </c>
      <c r="J813">
        <f t="shared" si="168"/>
        <v>17385</v>
      </c>
      <c r="K813">
        <v>0</v>
      </c>
      <c r="L813">
        <v>0</v>
      </c>
      <c r="M813">
        <v>13520.95</v>
      </c>
      <c r="N813">
        <f t="shared" si="169"/>
        <v>13520.95</v>
      </c>
      <c r="O813">
        <f t="shared" si="170"/>
        <v>5.5127473363774738E-4</v>
      </c>
      <c r="P813">
        <f t="shared" si="171"/>
        <v>4.2874651192288183E-4</v>
      </c>
      <c r="Q813" s="42">
        <f t="shared" si="172"/>
        <v>-1.2252822171486555E-4</v>
      </c>
      <c r="R813" s="50">
        <f>Q813*(-1)</f>
        <v>1.2252822171486555E-4</v>
      </c>
      <c r="S813" s="42">
        <v>2.6138000040999998</v>
      </c>
      <c r="T813" s="42">
        <v>8.6853388858000002</v>
      </c>
      <c r="U813">
        <v>-888</v>
      </c>
      <c r="V813">
        <f>((R813)/(T813-S813))*100</f>
        <v>2.0180752211630118E-3</v>
      </c>
      <c r="W813" cm="1">
        <f t="array" ref="W813">_xlfn.IFS(Q813&lt;0,-1,Q813=0,0,Q813&gt;0,1)</f>
        <v>-1</v>
      </c>
      <c r="X813" cm="1">
        <f t="array" ref="X813">_xlfn.IFS(W813=0,0,AND(W813&lt;0,V813&lt;50),1,AND(W813&lt;0,V813&lt;80),2,AND(W813&lt;0,V813&lt;90),3,AND(W813&lt;0,V813&lt;100),4,AND(W813&lt;0,V813&gt;100),5,AND(W813&gt;0,U813&gt;100),5,AND(W813&gt;0,U813&gt;10),4,AND(W813&gt;0,U813&gt;5),3,AND(W813&gt;0,U813&gt;2),2,AND(W813&gt;0,U813&gt;0),1)</f>
        <v>1</v>
      </c>
      <c r="Y813" cm="1">
        <f t="array" ref="Y813">_xlfn.IFS(W813=0,0,AND(W813&lt;0,X813=1),11,AND(W813&gt;0,X813=1),12,AND(W813&lt;0,X813=2),11,AND(W813&gt;0,X813=2),22,AND(W813&lt;0,X813=3),11,AND(W813&gt;0,X813=3),32,AND(W813&lt;0,X813=4),41,AND(W813&gt;0,X813=4),42,AND(W813&lt;0,X813=5),51,AND(W813&gt;0,X813=5),52)</f>
        <v>11</v>
      </c>
      <c r="Z813">
        <f t="shared" si="173"/>
        <v>1</v>
      </c>
      <c r="AA813">
        <f t="shared" si="174"/>
        <v>1</v>
      </c>
      <c r="AB813">
        <v>0</v>
      </c>
      <c r="AC813">
        <f t="shared" si="175"/>
        <v>1</v>
      </c>
    </row>
    <row r="814" spans="1:29" x14ac:dyDescent="0.25">
      <c r="A814" t="s">
        <v>3643</v>
      </c>
      <c r="B814" t="s">
        <v>753</v>
      </c>
      <c r="C814" t="s">
        <v>6100</v>
      </c>
      <c r="E814" t="s">
        <v>6119</v>
      </c>
      <c r="F814" t="s">
        <v>6116</v>
      </c>
      <c r="G814">
        <v>0</v>
      </c>
      <c r="H814">
        <v>0</v>
      </c>
      <c r="I814">
        <v>19200</v>
      </c>
      <c r="J814">
        <f t="shared" si="168"/>
        <v>19200</v>
      </c>
      <c r="K814">
        <v>0</v>
      </c>
      <c r="L814">
        <v>0</v>
      </c>
      <c r="M814">
        <v>225239</v>
      </c>
      <c r="N814">
        <f t="shared" si="169"/>
        <v>225239</v>
      </c>
      <c r="O814">
        <f t="shared" si="170"/>
        <v>6.0882800608828011E-4</v>
      </c>
      <c r="P814">
        <f t="shared" si="171"/>
        <v>7.1422818366311518E-3</v>
      </c>
      <c r="Q814" s="42">
        <f t="shared" si="172"/>
        <v>6.5334538305428722E-3</v>
      </c>
      <c r="R814" s="50">
        <f>Q814</f>
        <v>6.5334538305428722E-3</v>
      </c>
      <c r="S814" s="42">
        <v>3.6186515679999996E-2</v>
      </c>
      <c r="T814" s="42">
        <v>0.11401181451</v>
      </c>
      <c r="U814">
        <f>(Q814/T814)*100</f>
        <v>5.7305059643356708</v>
      </c>
      <c r="V814">
        <v>-888</v>
      </c>
      <c r="W814" cm="1">
        <f t="array" ref="W814">_xlfn.IFS(Q814&lt;0,-1,Q814=0,0,Q814&gt;0,1)</f>
        <v>1</v>
      </c>
      <c r="X814" cm="1">
        <f t="array" ref="X814">_xlfn.IFS(W814=0,0,AND(W814&lt;0,V814&lt;50),1,AND(W814&lt;0,V814&lt;80),2,AND(W814&lt;0,V814&lt;90),3,AND(W814&lt;0,V814&lt;100),4,AND(W814&lt;0,V814&gt;100),5,AND(W814&gt;0,U814&gt;100),5,AND(W814&gt;0,U814&gt;10),4,AND(W814&gt;0,U814&gt;5),3,AND(W814&gt;0,U814&gt;2),2,AND(W814&gt;0,U814&gt;0),1)</f>
        <v>3</v>
      </c>
      <c r="Y814" cm="1">
        <f t="array" ref="Y814">_xlfn.IFS(W814=0,0,AND(W814&lt;0,X814=1),11,AND(W814&gt;0,X814=1),12,AND(W814&lt;0,X814=2),11,AND(W814&gt;0,X814=2),22,AND(W814&lt;0,X814=3),11,AND(W814&gt;0,X814=3),32,AND(W814&lt;0,X814=4),41,AND(W814&gt;0,X814=4),42,AND(W814&lt;0,X814=5),51,AND(W814&gt;0,X814=5),52)</f>
        <v>32</v>
      </c>
      <c r="Z814">
        <f t="shared" si="173"/>
        <v>1</v>
      </c>
      <c r="AA814">
        <f t="shared" si="174"/>
        <v>1</v>
      </c>
      <c r="AB814">
        <v>0</v>
      </c>
      <c r="AC814">
        <f t="shared" si="175"/>
        <v>1</v>
      </c>
    </row>
    <row r="815" spans="1:29" x14ac:dyDescent="0.25">
      <c r="A815" t="s">
        <v>2979</v>
      </c>
      <c r="B815" t="s">
        <v>754</v>
      </c>
      <c r="C815" t="s">
        <v>6100</v>
      </c>
      <c r="E815" t="s">
        <v>6119</v>
      </c>
      <c r="F815" t="s">
        <v>6116</v>
      </c>
      <c r="G815">
        <v>0</v>
      </c>
      <c r="H815">
        <v>309432.26615670003</v>
      </c>
      <c r="I815">
        <v>0</v>
      </c>
      <c r="J815">
        <f t="shared" si="168"/>
        <v>309432.26615670003</v>
      </c>
      <c r="K815">
        <v>0</v>
      </c>
      <c r="L815">
        <v>0</v>
      </c>
      <c r="M815">
        <v>320</v>
      </c>
      <c r="N815">
        <f t="shared" si="169"/>
        <v>320</v>
      </c>
      <c r="O815">
        <f t="shared" si="170"/>
        <v>9.8120327928938374E-3</v>
      </c>
      <c r="P815">
        <f t="shared" si="171"/>
        <v>1.0147133434804668E-5</v>
      </c>
      <c r="Q815" s="42">
        <f t="shared" si="172"/>
        <v>-9.8018856594590323E-3</v>
      </c>
      <c r="R815" s="50">
        <f>Q815*(-1)</f>
        <v>9.8018856594590323E-3</v>
      </c>
      <c r="S815" s="42">
        <v>9.0000000000000008E-4</v>
      </c>
      <c r="T815" s="42">
        <v>2E-3</v>
      </c>
      <c r="U815">
        <v>-888</v>
      </c>
      <c r="V815">
        <f>((R815)/(T815-S815))*100</f>
        <v>891.08051449627578</v>
      </c>
      <c r="W815" cm="1">
        <f t="array" ref="W815">_xlfn.IFS(Q815&lt;0,-1,Q815=0,0,Q815&gt;0,1)</f>
        <v>-1</v>
      </c>
      <c r="X815" cm="1">
        <f t="array" ref="X815">_xlfn.IFS(W815=0,0,AND(W815&lt;0,V815&lt;50),1,AND(W815&lt;0,V815&lt;80),2,AND(W815&lt;0,V815&lt;90),3,AND(W815&lt;0,V815&lt;100),4,AND(W815&lt;0,V815&gt;100),5,AND(W815&gt;0,U815&gt;100),5,AND(W815&gt;0,U815&gt;10),4,AND(W815&gt;0,U815&gt;5),3,AND(W815&gt;0,U815&gt;2),2,AND(W815&gt;0,U815&gt;0),1)</f>
        <v>5</v>
      </c>
      <c r="Y815" cm="1">
        <f t="array" ref="Y815">_xlfn.IFS(W815=0,0,AND(W815&lt;0,X815=1),11,AND(W815&gt;0,X815=1),12,AND(W815&lt;0,X815=2),11,AND(W815&gt;0,X815=2),22,AND(W815&lt;0,X815=3),11,AND(W815&gt;0,X815=3),32,AND(W815&lt;0,X815=4),41,AND(W815&gt;0,X815=4),42,AND(W815&lt;0,X815=5),51,AND(W815&gt;0,X815=5),52)</f>
        <v>51</v>
      </c>
      <c r="Z815">
        <f t="shared" si="173"/>
        <v>0</v>
      </c>
      <c r="AA815">
        <f t="shared" si="174"/>
        <v>0</v>
      </c>
      <c r="AB815">
        <v>1</v>
      </c>
      <c r="AC815">
        <f t="shared" si="175"/>
        <v>0</v>
      </c>
    </row>
    <row r="816" spans="1:29" x14ac:dyDescent="0.25">
      <c r="A816" t="s">
        <v>5083</v>
      </c>
      <c r="B816" t="s">
        <v>755</v>
      </c>
      <c r="C816" t="s">
        <v>6100</v>
      </c>
      <c r="E816" t="s">
        <v>6119</v>
      </c>
      <c r="F816" t="s">
        <v>6116</v>
      </c>
      <c r="G816">
        <v>0</v>
      </c>
      <c r="H816">
        <v>0</v>
      </c>
      <c r="I816">
        <v>223398.24999999997</v>
      </c>
      <c r="J816">
        <f t="shared" si="168"/>
        <v>223398.24999999997</v>
      </c>
      <c r="K816">
        <v>0</v>
      </c>
      <c r="L816">
        <v>0</v>
      </c>
      <c r="M816">
        <v>22447</v>
      </c>
      <c r="N816">
        <f t="shared" si="169"/>
        <v>22447</v>
      </c>
      <c r="O816">
        <f t="shared" si="170"/>
        <v>7.0839120370370361E-3</v>
      </c>
      <c r="P816">
        <f t="shared" si="171"/>
        <v>7.1178970065956368E-4</v>
      </c>
      <c r="Q816" s="42">
        <f t="shared" si="172"/>
        <v>-6.3721223363774728E-3</v>
      </c>
      <c r="R816" s="50">
        <f>Q816*(-1)</f>
        <v>6.3721223363774728E-3</v>
      </c>
      <c r="S816" s="42">
        <v>6.4881946629999996E-3</v>
      </c>
      <c r="T816" s="42">
        <v>2.1025321563E-2</v>
      </c>
      <c r="U816">
        <v>-888</v>
      </c>
      <c r="V816">
        <f>((R816)/(T816-S816))*100</f>
        <v>43.833436828411209</v>
      </c>
      <c r="W816" cm="1">
        <f t="array" ref="W816">_xlfn.IFS(Q816&lt;0,-1,Q816=0,0,Q816&gt;0,1)</f>
        <v>-1</v>
      </c>
      <c r="X816" cm="1">
        <f t="array" ref="X816">_xlfn.IFS(W816=0,0,AND(W816&lt;0,V816&lt;50),1,AND(W816&lt;0,V816&lt;80),2,AND(W816&lt;0,V816&lt;90),3,AND(W816&lt;0,V816&lt;100),4,AND(W816&lt;0,V816&gt;100),5,AND(W816&gt;0,U816&gt;100),5,AND(W816&gt;0,U816&gt;10),4,AND(W816&gt;0,U816&gt;5),3,AND(W816&gt;0,U816&gt;2),2,AND(W816&gt;0,U816&gt;0),1)</f>
        <v>1</v>
      </c>
      <c r="Y816" cm="1">
        <f t="array" ref="Y816">_xlfn.IFS(W816=0,0,AND(W816&lt;0,X816=1),11,AND(W816&gt;0,X816=1),12,AND(W816&lt;0,X816=2),11,AND(W816&gt;0,X816=2),22,AND(W816&lt;0,X816=3),11,AND(W816&gt;0,X816=3),32,AND(W816&lt;0,X816=4),41,AND(W816&gt;0,X816=4),42,AND(W816&lt;0,X816=5),51,AND(W816&gt;0,X816=5),52)</f>
        <v>11</v>
      </c>
      <c r="Z816">
        <f t="shared" si="173"/>
        <v>0</v>
      </c>
      <c r="AA816">
        <f t="shared" si="174"/>
        <v>1</v>
      </c>
      <c r="AB816">
        <v>0</v>
      </c>
      <c r="AC816">
        <f t="shared" si="175"/>
        <v>1</v>
      </c>
    </row>
    <row r="817" spans="1:29" x14ac:dyDescent="0.25">
      <c r="A817" t="s">
        <v>3473</v>
      </c>
      <c r="B817" t="s">
        <v>756</v>
      </c>
      <c r="C817" t="s">
        <v>6100</v>
      </c>
      <c r="E817" t="s">
        <v>6119</v>
      </c>
      <c r="F817" t="s">
        <v>6116</v>
      </c>
      <c r="G817">
        <v>0</v>
      </c>
      <c r="H817">
        <v>0</v>
      </c>
      <c r="I817">
        <v>0</v>
      </c>
      <c r="J817">
        <f t="shared" si="168"/>
        <v>0</v>
      </c>
      <c r="K817">
        <v>0</v>
      </c>
      <c r="L817">
        <v>0</v>
      </c>
      <c r="M817">
        <v>22536.2</v>
      </c>
      <c r="N817">
        <f t="shared" si="169"/>
        <v>22536.2</v>
      </c>
      <c r="O817">
        <f t="shared" si="170"/>
        <v>0</v>
      </c>
      <c r="P817">
        <f t="shared" si="171"/>
        <v>7.1461821410451546E-4</v>
      </c>
      <c r="Q817" s="42">
        <f t="shared" si="172"/>
        <v>7.1461821410451546E-4</v>
      </c>
      <c r="R817" s="50">
        <f>Q817</f>
        <v>7.1461821410451546E-4</v>
      </c>
      <c r="S817" s="42">
        <v>9.0000000000000008E-4</v>
      </c>
      <c r="T817" s="42">
        <v>1E-3</v>
      </c>
      <c r="U817">
        <f>(Q817/T817)*100</f>
        <v>71.461821410451549</v>
      </c>
      <c r="V817">
        <v>-888</v>
      </c>
      <c r="W817" cm="1">
        <f t="array" ref="W817">_xlfn.IFS(Q817&lt;0,-1,Q817=0,0,Q817&gt;0,1)</f>
        <v>1</v>
      </c>
      <c r="X817" cm="1">
        <f t="array" ref="X817">_xlfn.IFS(W817=0,0,AND(W817&lt;0,V817&lt;50),1,AND(W817&lt;0,V817&lt;80),2,AND(W817&lt;0,V817&lt;90),3,AND(W817&lt;0,V817&lt;100),4,AND(W817&lt;0,V817&gt;100),5,AND(W817&gt;0,U817&gt;100),5,AND(W817&gt;0,U817&gt;10),4,AND(W817&gt;0,U817&gt;5),3,AND(W817&gt;0,U817&gt;2),2,AND(W817&gt;0,U817&gt;0),1)</f>
        <v>4</v>
      </c>
      <c r="Y817" cm="1">
        <f t="array" ref="Y817">_xlfn.IFS(W817=0,0,AND(W817&lt;0,X817=1),11,AND(W817&gt;0,X817=1),12,AND(W817&lt;0,X817=2),11,AND(W817&gt;0,X817=2),22,AND(W817&lt;0,X817=3),11,AND(W817&gt;0,X817=3),32,AND(W817&lt;0,X817=4),41,AND(W817&gt;0,X817=4),42,AND(W817&lt;0,X817=5),51,AND(W817&gt;0,X817=5),52)</f>
        <v>42</v>
      </c>
      <c r="Z817">
        <f t="shared" si="173"/>
        <v>0</v>
      </c>
      <c r="AA817">
        <f t="shared" si="174"/>
        <v>0</v>
      </c>
      <c r="AB817">
        <v>1</v>
      </c>
      <c r="AC817">
        <f t="shared" si="175"/>
        <v>0</v>
      </c>
    </row>
    <row r="818" spans="1:29" x14ac:dyDescent="0.25">
      <c r="A818" t="s">
        <v>5540</v>
      </c>
      <c r="B818" t="s">
        <v>757</v>
      </c>
      <c r="C818" t="s">
        <v>6100</v>
      </c>
      <c r="E818" t="s">
        <v>6119</v>
      </c>
      <c r="F818" t="s">
        <v>6116</v>
      </c>
      <c r="G818">
        <v>0</v>
      </c>
      <c r="H818">
        <v>0</v>
      </c>
      <c r="I818">
        <v>0</v>
      </c>
      <c r="J818">
        <f t="shared" si="168"/>
        <v>0</v>
      </c>
      <c r="K818">
        <v>0</v>
      </c>
      <c r="L818">
        <v>0</v>
      </c>
      <c r="M818">
        <v>0</v>
      </c>
      <c r="N818">
        <f t="shared" si="169"/>
        <v>0</v>
      </c>
      <c r="O818">
        <f t="shared" si="170"/>
        <v>0</v>
      </c>
      <c r="P818">
        <f t="shared" si="171"/>
        <v>0</v>
      </c>
      <c r="Q818" s="42">
        <f t="shared" si="172"/>
        <v>0</v>
      </c>
      <c r="R818" s="50">
        <f>Q818</f>
        <v>0</v>
      </c>
      <c r="S818" s="42">
        <v>9.0000000000000008E-4</v>
      </c>
      <c r="T818" s="42">
        <v>1E-3</v>
      </c>
      <c r="U818">
        <f>(Q818/T818)*100</f>
        <v>0</v>
      </c>
      <c r="V818">
        <f>((R818)/(T818-S818))*100</f>
        <v>0</v>
      </c>
      <c r="W818" cm="1">
        <f t="array" ref="W818">_xlfn.IFS(Q818&lt;0,-1,Q818=0,0,Q818&gt;0,1)</f>
        <v>0</v>
      </c>
      <c r="X818" cm="1">
        <f t="array" ref="X818">_xlfn.IFS(W818=0,0,AND(W818&lt;0,V818&lt;50),1,AND(W818&lt;0,V818&lt;80),2,AND(W818&lt;0,V818&lt;90),3,AND(W818&lt;0,V818&lt;100),4,AND(W818&lt;0,V818&gt;100),5,AND(W818&gt;0,U818&gt;100),5,AND(W818&gt;0,U818&gt;10),4,AND(W818&gt;0,U818&gt;5),3,AND(W818&gt;0,U818&gt;2),2,AND(W818&gt;0,U818&gt;0),1)</f>
        <v>0</v>
      </c>
      <c r="Y818" cm="1">
        <f t="array" ref="Y818">_xlfn.IFS(W818=0,0,AND(W818&lt;0,X818=1),11,AND(W818&gt;0,X818=1),12,AND(W818&lt;0,X818=2),11,AND(W818&gt;0,X818=2),22,AND(W818&lt;0,X818=3),11,AND(W818&gt;0,X818=3),32,AND(W818&lt;0,X818=4),41,AND(W818&gt;0,X818=4),42,AND(W818&lt;0,X818=5),51,AND(W818&gt;0,X818=5),52)</f>
        <v>0</v>
      </c>
      <c r="Z818">
        <f t="shared" si="173"/>
        <v>0</v>
      </c>
      <c r="AA818">
        <f t="shared" si="174"/>
        <v>0</v>
      </c>
      <c r="AB818">
        <v>1</v>
      </c>
      <c r="AC818">
        <f t="shared" si="175"/>
        <v>0</v>
      </c>
    </row>
    <row r="819" spans="1:29" x14ac:dyDescent="0.25">
      <c r="A819" t="s">
        <v>5499</v>
      </c>
      <c r="B819" t="s">
        <v>758</v>
      </c>
      <c r="C819" t="s">
        <v>6100</v>
      </c>
      <c r="E819" t="s">
        <v>6119</v>
      </c>
      <c r="F819" t="s">
        <v>6116</v>
      </c>
      <c r="G819">
        <v>0</v>
      </c>
      <c r="H819">
        <v>0</v>
      </c>
      <c r="I819">
        <v>0</v>
      </c>
      <c r="J819">
        <f t="shared" si="168"/>
        <v>0</v>
      </c>
      <c r="K819">
        <v>0</v>
      </c>
      <c r="L819">
        <v>0</v>
      </c>
      <c r="M819">
        <v>0</v>
      </c>
      <c r="N819">
        <f t="shared" si="169"/>
        <v>0</v>
      </c>
      <c r="O819">
        <f t="shared" si="170"/>
        <v>0</v>
      </c>
      <c r="P819">
        <f t="shared" si="171"/>
        <v>0</v>
      </c>
      <c r="Q819" s="42">
        <f t="shared" si="172"/>
        <v>0</v>
      </c>
      <c r="R819" s="50">
        <f>Q819</f>
        <v>0</v>
      </c>
      <c r="S819" s="42">
        <v>1.13863989122E-2</v>
      </c>
      <c r="T819" s="42">
        <v>3.9656902591599999E-2</v>
      </c>
      <c r="U819">
        <f>(Q819/T819)*100</f>
        <v>0</v>
      </c>
      <c r="V819">
        <f>((R819)/(T819-S819))*100</f>
        <v>0</v>
      </c>
      <c r="W819" cm="1">
        <f t="array" ref="W819">_xlfn.IFS(Q819&lt;0,-1,Q819=0,0,Q819&gt;0,1)</f>
        <v>0</v>
      </c>
      <c r="X819" cm="1">
        <f t="array" ref="X819">_xlfn.IFS(W819=0,0,AND(W819&lt;0,V819&lt;50),1,AND(W819&lt;0,V819&lt;80),2,AND(W819&lt;0,V819&lt;90),3,AND(W819&lt;0,V819&lt;100),4,AND(W819&lt;0,V819&gt;100),5,AND(W819&gt;0,U819&gt;100),5,AND(W819&gt;0,U819&gt;10),4,AND(W819&gt;0,U819&gt;5),3,AND(W819&gt;0,U819&gt;2),2,AND(W819&gt;0,U819&gt;0),1)</f>
        <v>0</v>
      </c>
      <c r="Y819" cm="1">
        <f t="array" ref="Y819">_xlfn.IFS(W819=0,0,AND(W819&lt;0,X819=1),11,AND(W819&gt;0,X819=1),12,AND(W819&lt;0,X819=2),11,AND(W819&gt;0,X819=2),22,AND(W819&lt;0,X819=3),11,AND(W819&gt;0,X819=3),32,AND(W819&lt;0,X819=4),41,AND(W819&gt;0,X819=4),42,AND(W819&lt;0,X819=5),51,AND(W819&gt;0,X819=5),52)</f>
        <v>0</v>
      </c>
      <c r="Z819">
        <f t="shared" si="173"/>
        <v>1</v>
      </c>
      <c r="AA819">
        <f t="shared" si="174"/>
        <v>1</v>
      </c>
      <c r="AB819">
        <v>1</v>
      </c>
      <c r="AC819">
        <f t="shared" si="175"/>
        <v>2</v>
      </c>
    </row>
    <row r="820" spans="1:29" x14ac:dyDescent="0.25">
      <c r="A820" t="s">
        <v>3828</v>
      </c>
      <c r="B820" t="s">
        <v>759</v>
      </c>
      <c r="C820" t="s">
        <v>6100</v>
      </c>
      <c r="E820" t="s">
        <v>6119</v>
      </c>
      <c r="F820" t="s">
        <v>6116</v>
      </c>
      <c r="G820">
        <v>0</v>
      </c>
      <c r="H820">
        <v>0</v>
      </c>
      <c r="I820">
        <v>0</v>
      </c>
      <c r="J820">
        <f t="shared" si="168"/>
        <v>0</v>
      </c>
      <c r="K820">
        <v>0</v>
      </c>
      <c r="L820">
        <v>0</v>
      </c>
      <c r="M820">
        <v>128226.32859999999</v>
      </c>
      <c r="N820">
        <f t="shared" si="169"/>
        <v>128226.32859999999</v>
      </c>
      <c r="O820">
        <f t="shared" si="170"/>
        <v>0</v>
      </c>
      <c r="P820">
        <f t="shared" si="171"/>
        <v>4.0660302067478437E-3</v>
      </c>
      <c r="Q820" s="42">
        <f t="shared" si="172"/>
        <v>4.0660302067478437E-3</v>
      </c>
      <c r="R820" s="50">
        <f>Q820</f>
        <v>4.0660302067478437E-3</v>
      </c>
      <c r="S820" s="42">
        <v>1.298883328E-3</v>
      </c>
      <c r="T820" s="42">
        <v>3.5326999900000002E-3</v>
      </c>
      <c r="U820">
        <f>(Q820/T820)*100</f>
        <v>115.09695751854217</v>
      </c>
      <c r="V820">
        <v>-888</v>
      </c>
      <c r="W820" cm="1">
        <f t="array" ref="W820">_xlfn.IFS(Q820&lt;0,-1,Q820=0,0,Q820&gt;0,1)</f>
        <v>1</v>
      </c>
      <c r="X820" cm="1">
        <f t="array" ref="X820">_xlfn.IFS(W820=0,0,AND(W820&lt;0,V820&lt;50),1,AND(W820&lt;0,V820&lt;80),2,AND(W820&lt;0,V820&lt;90),3,AND(W820&lt;0,V820&lt;100),4,AND(W820&lt;0,V820&gt;100),5,AND(W820&gt;0,U820&gt;100),5,AND(W820&gt;0,U820&gt;10),4,AND(W820&gt;0,U820&gt;5),3,AND(W820&gt;0,U820&gt;2),2,AND(W820&gt;0,U820&gt;0),1)</f>
        <v>5</v>
      </c>
      <c r="Y820" cm="1">
        <f t="array" ref="Y820">_xlfn.IFS(W820=0,0,AND(W820&lt;0,X820=1),11,AND(W820&gt;0,X820=1),12,AND(W820&lt;0,X820=2),11,AND(W820&gt;0,X820=2),22,AND(W820&lt;0,X820=3),11,AND(W820&gt;0,X820=3),32,AND(W820&lt;0,X820=4),41,AND(W820&gt;0,X820=4),42,AND(W820&lt;0,X820=5),51,AND(W820&gt;0,X820=5),52)</f>
        <v>52</v>
      </c>
      <c r="Z820">
        <f t="shared" si="173"/>
        <v>0</v>
      </c>
      <c r="AA820">
        <f t="shared" si="174"/>
        <v>0</v>
      </c>
      <c r="AB820">
        <v>1</v>
      </c>
      <c r="AC820">
        <f t="shared" si="175"/>
        <v>0</v>
      </c>
    </row>
    <row r="821" spans="1:29" x14ac:dyDescent="0.25">
      <c r="A821" t="s">
        <v>5821</v>
      </c>
      <c r="B821" t="s">
        <v>760</v>
      </c>
      <c r="C821" t="s">
        <v>6100</v>
      </c>
      <c r="E821" t="s">
        <v>6119</v>
      </c>
      <c r="F821" t="s">
        <v>6116</v>
      </c>
      <c r="G821">
        <v>0</v>
      </c>
      <c r="H821">
        <v>0</v>
      </c>
      <c r="I821">
        <v>0</v>
      </c>
      <c r="J821">
        <f t="shared" si="168"/>
        <v>0</v>
      </c>
      <c r="K821">
        <v>0</v>
      </c>
      <c r="L821">
        <v>0</v>
      </c>
      <c r="M821">
        <v>0</v>
      </c>
      <c r="N821">
        <f t="shared" si="169"/>
        <v>0</v>
      </c>
      <c r="O821">
        <f t="shared" si="170"/>
        <v>0</v>
      </c>
      <c r="P821">
        <f t="shared" si="171"/>
        <v>0</v>
      </c>
      <c r="Q821" s="42">
        <f t="shared" si="172"/>
        <v>0</v>
      </c>
      <c r="R821" s="50">
        <f>Q821</f>
        <v>0</v>
      </c>
      <c r="S821" s="42">
        <v>2.0592690009999998E-2</v>
      </c>
      <c r="T821" s="42">
        <v>5.5964736680000002E-2</v>
      </c>
      <c r="U821">
        <f>(Q821/T821)*100</f>
        <v>0</v>
      </c>
      <c r="V821">
        <f>((R821)/(T821-S821))*100</f>
        <v>0</v>
      </c>
      <c r="W821" cm="1">
        <f t="array" ref="W821">_xlfn.IFS(Q821&lt;0,-1,Q821=0,0,Q821&gt;0,1)</f>
        <v>0</v>
      </c>
      <c r="X821" cm="1">
        <f t="array" ref="X821">_xlfn.IFS(W821=0,0,AND(W821&lt;0,V821&lt;50),1,AND(W821&lt;0,V821&lt;80),2,AND(W821&lt;0,V821&lt;90),3,AND(W821&lt;0,V821&lt;100),4,AND(W821&lt;0,V821&gt;100),5,AND(W821&gt;0,U821&gt;100),5,AND(W821&gt;0,U821&gt;10),4,AND(W821&gt;0,U821&gt;5),3,AND(W821&gt;0,U821&gt;2),2,AND(W821&gt;0,U821&gt;0),1)</f>
        <v>0</v>
      </c>
      <c r="Y821" cm="1">
        <f t="array" ref="Y821">_xlfn.IFS(W821=0,0,AND(W821&lt;0,X821=1),11,AND(W821&gt;0,X821=1),12,AND(W821&lt;0,X821=2),11,AND(W821&gt;0,X821=2),22,AND(W821&lt;0,X821=3),11,AND(W821&gt;0,X821=3),32,AND(W821&lt;0,X821=4),41,AND(W821&gt;0,X821=4),42,AND(W821&lt;0,X821=5),51,AND(W821&gt;0,X821=5),52)</f>
        <v>0</v>
      </c>
      <c r="Z821">
        <f t="shared" si="173"/>
        <v>1</v>
      </c>
      <c r="AA821">
        <f t="shared" si="174"/>
        <v>1</v>
      </c>
      <c r="AB821">
        <v>0</v>
      </c>
      <c r="AC821">
        <f t="shared" si="175"/>
        <v>1</v>
      </c>
    </row>
    <row r="822" spans="1:29" x14ac:dyDescent="0.25">
      <c r="A822" t="s">
        <v>4848</v>
      </c>
      <c r="B822" t="s">
        <v>761</v>
      </c>
      <c r="C822" t="s">
        <v>6100</v>
      </c>
      <c r="E822" t="s">
        <v>6119</v>
      </c>
      <c r="F822" t="s">
        <v>6116</v>
      </c>
      <c r="G822">
        <v>0</v>
      </c>
      <c r="H822">
        <v>843131.46596670011</v>
      </c>
      <c r="I822">
        <v>4099680</v>
      </c>
      <c r="J822">
        <f t="shared" si="168"/>
        <v>4942811.4659666996</v>
      </c>
      <c r="K822">
        <v>0</v>
      </c>
      <c r="L822">
        <v>0</v>
      </c>
      <c r="M822">
        <v>1848872.2</v>
      </c>
      <c r="N822">
        <f t="shared" si="169"/>
        <v>1848872.2</v>
      </c>
      <c r="O822">
        <f t="shared" si="170"/>
        <v>0.15673552340077054</v>
      </c>
      <c r="P822">
        <f t="shared" si="171"/>
        <v>5.8627352866565195E-2</v>
      </c>
      <c r="Q822" s="42">
        <f t="shared" si="172"/>
        <v>-9.8108170534205341E-2</v>
      </c>
      <c r="R822" s="50">
        <f>Q822*(-1)</f>
        <v>9.8108170534205341E-2</v>
      </c>
      <c r="S822" s="42">
        <v>0.58735056720000001</v>
      </c>
      <c r="T822" s="42">
        <v>1.6028956185000001</v>
      </c>
      <c r="U822">
        <v>-888</v>
      </c>
      <c r="V822">
        <f>((R822)/(T822-S822))*100</f>
        <v>9.6606418798079901</v>
      </c>
      <c r="W822" cm="1">
        <f t="array" ref="W822">_xlfn.IFS(Q822&lt;0,-1,Q822=0,0,Q822&gt;0,1)</f>
        <v>-1</v>
      </c>
      <c r="X822" cm="1">
        <f t="array" ref="X822">_xlfn.IFS(W822=0,0,AND(W822&lt;0,V822&lt;50),1,AND(W822&lt;0,V822&lt;80),2,AND(W822&lt;0,V822&lt;90),3,AND(W822&lt;0,V822&lt;100),4,AND(W822&lt;0,V822&gt;100),5,AND(W822&gt;0,U822&gt;100),5,AND(W822&gt;0,U822&gt;10),4,AND(W822&gt;0,U822&gt;5),3,AND(W822&gt;0,U822&gt;2),2,AND(W822&gt;0,U822&gt;0),1)</f>
        <v>1</v>
      </c>
      <c r="Y822" cm="1">
        <f t="array" ref="Y822">_xlfn.IFS(W822=0,0,AND(W822&lt;0,X822=1),11,AND(W822&gt;0,X822=1),12,AND(W822&lt;0,X822=2),11,AND(W822&gt;0,X822=2),22,AND(W822&lt;0,X822=3),11,AND(W822&gt;0,X822=3),32,AND(W822&lt;0,X822=4),41,AND(W822&gt;0,X822=4),42,AND(W822&lt;0,X822=5),51,AND(W822&gt;0,X822=5),52)</f>
        <v>11</v>
      </c>
      <c r="Z822">
        <f t="shared" si="173"/>
        <v>1</v>
      </c>
      <c r="AA822">
        <f t="shared" si="174"/>
        <v>1</v>
      </c>
      <c r="AB822">
        <v>0</v>
      </c>
      <c r="AC822">
        <f t="shared" si="175"/>
        <v>1</v>
      </c>
    </row>
    <row r="823" spans="1:29" x14ac:dyDescent="0.25">
      <c r="A823" t="s">
        <v>5780</v>
      </c>
      <c r="B823" t="s">
        <v>762</v>
      </c>
      <c r="C823" t="s">
        <v>6100</v>
      </c>
      <c r="E823" t="s">
        <v>6119</v>
      </c>
      <c r="F823" t="s">
        <v>6116</v>
      </c>
      <c r="G823">
        <v>0</v>
      </c>
      <c r="H823">
        <v>0</v>
      </c>
      <c r="I823">
        <v>0</v>
      </c>
      <c r="J823">
        <f t="shared" si="168"/>
        <v>0</v>
      </c>
      <c r="K823">
        <v>0</v>
      </c>
      <c r="L823">
        <v>0</v>
      </c>
      <c r="M823">
        <v>0</v>
      </c>
      <c r="N823">
        <f t="shared" si="169"/>
        <v>0</v>
      </c>
      <c r="O823">
        <f t="shared" si="170"/>
        <v>0</v>
      </c>
      <c r="P823">
        <f t="shared" si="171"/>
        <v>0</v>
      </c>
      <c r="Q823" s="42">
        <f t="shared" si="172"/>
        <v>0</v>
      </c>
      <c r="R823" s="50">
        <f>Q823</f>
        <v>0</v>
      </c>
      <c r="S823" s="42">
        <v>9.9052947700000002E-4</v>
      </c>
      <c r="T823" s="42">
        <v>2.7329970980000001E-3</v>
      </c>
      <c r="U823">
        <f>(Q823/T823)*100</f>
        <v>0</v>
      </c>
      <c r="V823">
        <f>((R823)/(T823-S823))*100</f>
        <v>0</v>
      </c>
      <c r="W823" cm="1">
        <f t="array" ref="W823">_xlfn.IFS(Q823&lt;0,-1,Q823=0,0,Q823&gt;0,1)</f>
        <v>0</v>
      </c>
      <c r="X823" cm="1">
        <f t="array" ref="X823">_xlfn.IFS(W823=0,0,AND(W823&lt;0,V823&lt;50),1,AND(W823&lt;0,V823&lt;80),2,AND(W823&lt;0,V823&lt;90),3,AND(W823&lt;0,V823&lt;100),4,AND(W823&lt;0,V823&gt;100),5,AND(W823&gt;0,U823&gt;100),5,AND(W823&gt;0,U823&gt;10),4,AND(W823&gt;0,U823&gt;5),3,AND(W823&gt;0,U823&gt;2),2,AND(W823&gt;0,U823&gt;0),1)</f>
        <v>0</v>
      </c>
      <c r="Y823" cm="1">
        <f t="array" ref="Y823">_xlfn.IFS(W823=0,0,AND(W823&lt;0,X823=1),11,AND(W823&gt;0,X823=1),12,AND(W823&lt;0,X823=2),11,AND(W823&gt;0,X823=2),22,AND(W823&lt;0,X823=3),11,AND(W823&gt;0,X823=3),32,AND(W823&lt;0,X823=4),41,AND(W823&gt;0,X823=4),42,AND(W823&lt;0,X823=5),51,AND(W823&gt;0,X823=5),52)</f>
        <v>0</v>
      </c>
      <c r="Z823">
        <f t="shared" si="173"/>
        <v>0</v>
      </c>
      <c r="AA823">
        <f t="shared" si="174"/>
        <v>0</v>
      </c>
      <c r="AB823">
        <v>1</v>
      </c>
      <c r="AC823">
        <f t="shared" si="175"/>
        <v>0</v>
      </c>
    </row>
    <row r="824" spans="1:29" x14ac:dyDescent="0.25">
      <c r="A824" t="s">
        <v>4691</v>
      </c>
      <c r="B824" t="s">
        <v>763</v>
      </c>
      <c r="C824" t="s">
        <v>6100</v>
      </c>
      <c r="E824" t="s">
        <v>6119</v>
      </c>
      <c r="F824" t="s">
        <v>6116</v>
      </c>
      <c r="G824">
        <v>0</v>
      </c>
      <c r="H824">
        <v>0</v>
      </c>
      <c r="I824">
        <v>0</v>
      </c>
      <c r="J824">
        <f t="shared" si="168"/>
        <v>0</v>
      </c>
      <c r="K824">
        <v>0</v>
      </c>
      <c r="L824">
        <v>0</v>
      </c>
      <c r="M824">
        <v>2555124.7999999998</v>
      </c>
      <c r="N824">
        <f t="shared" si="169"/>
        <v>2555124.7999999998</v>
      </c>
      <c r="O824">
        <f t="shared" si="170"/>
        <v>0</v>
      </c>
      <c r="P824">
        <f t="shared" si="171"/>
        <v>8.1022475900558083E-2</v>
      </c>
      <c r="Q824" s="42">
        <f t="shared" si="172"/>
        <v>8.1022475900558083E-2</v>
      </c>
      <c r="R824" s="50">
        <f>Q824</f>
        <v>8.1022475900558083E-2</v>
      </c>
      <c r="S824" s="42">
        <v>1.9724551599999999E-3</v>
      </c>
      <c r="T824" s="42">
        <v>4.743790076E-3</v>
      </c>
      <c r="U824">
        <f>(Q824/T824)*100</f>
        <v>1707.9692524859122</v>
      </c>
      <c r="V824">
        <v>-888</v>
      </c>
      <c r="W824" cm="1">
        <f t="array" ref="W824">_xlfn.IFS(Q824&lt;0,-1,Q824=0,0,Q824&gt;0,1)</f>
        <v>1</v>
      </c>
      <c r="X824" cm="1">
        <f t="array" ref="X824">_xlfn.IFS(W824=0,0,AND(W824&lt;0,V824&lt;50),1,AND(W824&lt;0,V824&lt;80),2,AND(W824&lt;0,V824&lt;90),3,AND(W824&lt;0,V824&lt;100),4,AND(W824&lt;0,V824&gt;100),5,AND(W824&gt;0,U824&gt;100),5,AND(W824&gt;0,U824&gt;10),4,AND(W824&gt;0,U824&gt;5),3,AND(W824&gt;0,U824&gt;2),2,AND(W824&gt;0,U824&gt;0),1)</f>
        <v>5</v>
      </c>
      <c r="Y824" cm="1">
        <f t="array" ref="Y824">_xlfn.IFS(W824=0,0,AND(W824&lt;0,X824=1),11,AND(W824&gt;0,X824=1),12,AND(W824&lt;0,X824=2),11,AND(W824&gt;0,X824=2),22,AND(W824&lt;0,X824=3),11,AND(W824&gt;0,X824=3),32,AND(W824&lt;0,X824=4),41,AND(W824&gt;0,X824=4),42,AND(W824&lt;0,X824=5),51,AND(W824&gt;0,X824=5),52)</f>
        <v>52</v>
      </c>
      <c r="Z824">
        <f t="shared" si="173"/>
        <v>0</v>
      </c>
      <c r="AA824">
        <f t="shared" si="174"/>
        <v>0</v>
      </c>
      <c r="AB824">
        <v>0</v>
      </c>
      <c r="AC824">
        <f t="shared" si="175"/>
        <v>0</v>
      </c>
    </row>
    <row r="825" spans="1:29" x14ac:dyDescent="0.25">
      <c r="A825" t="s">
        <v>4064</v>
      </c>
      <c r="B825" t="s">
        <v>764</v>
      </c>
      <c r="C825" t="s">
        <v>6100</v>
      </c>
      <c r="E825" t="s">
        <v>6119</v>
      </c>
      <c r="F825" t="s">
        <v>6116</v>
      </c>
      <c r="G825">
        <v>0</v>
      </c>
      <c r="H825">
        <v>0</v>
      </c>
      <c r="I825">
        <v>0</v>
      </c>
      <c r="J825">
        <f t="shared" si="168"/>
        <v>0</v>
      </c>
      <c r="K825">
        <v>0</v>
      </c>
      <c r="L825">
        <v>0</v>
      </c>
      <c r="M825">
        <v>6000</v>
      </c>
      <c r="N825">
        <f t="shared" si="169"/>
        <v>6000</v>
      </c>
      <c r="O825">
        <f t="shared" si="170"/>
        <v>0</v>
      </c>
      <c r="P825">
        <f t="shared" si="171"/>
        <v>1.9025875190258751E-4</v>
      </c>
      <c r="Q825" s="42">
        <f t="shared" si="172"/>
        <v>1.9025875190258751E-4</v>
      </c>
      <c r="R825" s="50">
        <f>Q825</f>
        <v>1.9025875190258751E-4</v>
      </c>
      <c r="S825" s="42">
        <v>1.107887894E-3</v>
      </c>
      <c r="T825" s="42">
        <v>2.6541545210000002E-3</v>
      </c>
      <c r="U825">
        <f>(Q825/T825)*100</f>
        <v>7.168337427125536</v>
      </c>
      <c r="V825">
        <v>-888</v>
      </c>
      <c r="W825" cm="1">
        <f t="array" ref="W825">_xlfn.IFS(Q825&lt;0,-1,Q825=0,0,Q825&gt;0,1)</f>
        <v>1</v>
      </c>
      <c r="X825" cm="1">
        <f t="array" ref="X825">_xlfn.IFS(W825=0,0,AND(W825&lt;0,V825&lt;50),1,AND(W825&lt;0,V825&lt;80),2,AND(W825&lt;0,V825&lt;90),3,AND(W825&lt;0,V825&lt;100),4,AND(W825&lt;0,V825&gt;100),5,AND(W825&gt;0,U825&gt;100),5,AND(W825&gt;0,U825&gt;10),4,AND(W825&gt;0,U825&gt;5),3,AND(W825&gt;0,U825&gt;2),2,AND(W825&gt;0,U825&gt;0),1)</f>
        <v>3</v>
      </c>
      <c r="Y825" cm="1">
        <f t="array" ref="Y825">_xlfn.IFS(W825=0,0,AND(W825&lt;0,X825=1),11,AND(W825&gt;0,X825=1),12,AND(W825&lt;0,X825=2),11,AND(W825&gt;0,X825=2),22,AND(W825&lt;0,X825=3),11,AND(W825&gt;0,X825=3),32,AND(W825&lt;0,X825=4),41,AND(W825&gt;0,X825=4),42,AND(W825&lt;0,X825=5),51,AND(W825&gt;0,X825=5),52)</f>
        <v>32</v>
      </c>
      <c r="Z825">
        <f t="shared" si="173"/>
        <v>0</v>
      </c>
      <c r="AA825">
        <f t="shared" si="174"/>
        <v>0</v>
      </c>
      <c r="AB825">
        <v>0</v>
      </c>
      <c r="AC825">
        <f t="shared" si="175"/>
        <v>0</v>
      </c>
    </row>
    <row r="826" spans="1:29" x14ac:dyDescent="0.25">
      <c r="A826" t="s">
        <v>5151</v>
      </c>
      <c r="B826" t="s">
        <v>758</v>
      </c>
      <c r="C826" t="s">
        <v>6100</v>
      </c>
      <c r="E826" t="s">
        <v>6119</v>
      </c>
      <c r="F826" t="s">
        <v>6116</v>
      </c>
      <c r="G826">
        <v>0</v>
      </c>
      <c r="H826">
        <v>0</v>
      </c>
      <c r="I826">
        <v>221190</v>
      </c>
      <c r="J826">
        <f t="shared" si="168"/>
        <v>221190</v>
      </c>
      <c r="K826">
        <v>0</v>
      </c>
      <c r="L826">
        <v>0</v>
      </c>
      <c r="M826">
        <v>10088</v>
      </c>
      <c r="N826">
        <f t="shared" si="169"/>
        <v>10088</v>
      </c>
      <c r="O826">
        <f t="shared" si="170"/>
        <v>7.013888888888889E-3</v>
      </c>
      <c r="P826">
        <f t="shared" si="171"/>
        <v>3.1988838153221717E-4</v>
      </c>
      <c r="Q826" s="42">
        <f t="shared" si="172"/>
        <v>-6.6940005073566717E-3</v>
      </c>
      <c r="R826" s="50">
        <f>Q826*(-1)</f>
        <v>6.6940005073566717E-3</v>
      </c>
      <c r="S826" s="42">
        <v>1.067718072E-3</v>
      </c>
      <c r="T826" s="42">
        <v>2.5588295890000001E-3</v>
      </c>
      <c r="U826">
        <v>-888</v>
      </c>
      <c r="V826">
        <f>((R826)/(T826-S826))*100</f>
        <v>448.92688648964889</v>
      </c>
      <c r="W826" cm="1">
        <f t="array" ref="W826">_xlfn.IFS(Q826&lt;0,-1,Q826=0,0,Q826&gt;0,1)</f>
        <v>-1</v>
      </c>
      <c r="X826" cm="1">
        <f t="array" ref="X826">_xlfn.IFS(W826=0,0,AND(W826&lt;0,V826&lt;50),1,AND(W826&lt;0,V826&lt;80),2,AND(W826&lt;0,V826&lt;90),3,AND(W826&lt;0,V826&lt;100),4,AND(W826&lt;0,V826&gt;100),5,AND(W826&gt;0,U826&gt;100),5,AND(W826&gt;0,U826&gt;10),4,AND(W826&gt;0,U826&gt;5),3,AND(W826&gt;0,U826&gt;2),2,AND(W826&gt;0,U826&gt;0),1)</f>
        <v>5</v>
      </c>
      <c r="Y826" cm="1">
        <f t="array" ref="Y826">_xlfn.IFS(W826=0,0,AND(W826&lt;0,X826=1),11,AND(W826&gt;0,X826=1),12,AND(W826&lt;0,X826=2),11,AND(W826&gt;0,X826=2),22,AND(W826&lt;0,X826=3),11,AND(W826&gt;0,X826=3),32,AND(W826&lt;0,X826=4),41,AND(W826&gt;0,X826=4),42,AND(W826&lt;0,X826=5),51,AND(W826&gt;0,X826=5),52)</f>
        <v>51</v>
      </c>
      <c r="Z826">
        <f t="shared" si="173"/>
        <v>0</v>
      </c>
      <c r="AA826">
        <f t="shared" si="174"/>
        <v>0</v>
      </c>
      <c r="AB826">
        <v>1</v>
      </c>
      <c r="AC826">
        <f t="shared" si="175"/>
        <v>0</v>
      </c>
    </row>
    <row r="827" spans="1:29" x14ac:dyDescent="0.25">
      <c r="A827" t="s">
        <v>3362</v>
      </c>
      <c r="B827" t="s">
        <v>765</v>
      </c>
      <c r="C827" t="s">
        <v>6100</v>
      </c>
      <c r="E827" t="s">
        <v>6119</v>
      </c>
      <c r="F827" t="s">
        <v>6116</v>
      </c>
      <c r="G827">
        <v>0</v>
      </c>
      <c r="H827">
        <v>0</v>
      </c>
      <c r="I827">
        <v>0</v>
      </c>
      <c r="J827">
        <f t="shared" si="168"/>
        <v>0</v>
      </c>
      <c r="K827">
        <v>0</v>
      </c>
      <c r="L827">
        <v>0</v>
      </c>
      <c r="M827">
        <v>417.19499999999999</v>
      </c>
      <c r="N827">
        <f t="shared" si="169"/>
        <v>417.19499999999999</v>
      </c>
      <c r="O827">
        <f t="shared" si="170"/>
        <v>0</v>
      </c>
      <c r="P827">
        <f t="shared" si="171"/>
        <v>1.3229166666666667E-5</v>
      </c>
      <c r="Q827" s="42">
        <f t="shared" si="172"/>
        <v>1.3229166666666667E-5</v>
      </c>
      <c r="R827" s="50">
        <f>Q827</f>
        <v>1.3229166666666667E-5</v>
      </c>
      <c r="S827" s="42">
        <v>1.7314691830000002E-3</v>
      </c>
      <c r="T827" s="42">
        <v>4.1652060480000001E-3</v>
      </c>
      <c r="U827">
        <f>(Q827/T827)*100</f>
        <v>0.31761133817182691</v>
      </c>
      <c r="V827">
        <v>-888</v>
      </c>
      <c r="W827" cm="1">
        <f t="array" ref="W827">_xlfn.IFS(Q827&lt;0,-1,Q827=0,0,Q827&gt;0,1)</f>
        <v>1</v>
      </c>
      <c r="X827" cm="1">
        <f t="array" ref="X827">_xlfn.IFS(W827=0,0,AND(W827&lt;0,V827&lt;50),1,AND(W827&lt;0,V827&lt;80),2,AND(W827&lt;0,V827&lt;90),3,AND(W827&lt;0,V827&lt;100),4,AND(W827&lt;0,V827&gt;100),5,AND(W827&gt;0,U827&gt;100),5,AND(W827&gt;0,U827&gt;10),4,AND(W827&gt;0,U827&gt;5),3,AND(W827&gt;0,U827&gt;2),2,AND(W827&gt;0,U827&gt;0),1)</f>
        <v>1</v>
      </c>
      <c r="Y827" cm="1">
        <f t="array" ref="Y827">_xlfn.IFS(W827=0,0,AND(W827&lt;0,X827=1),11,AND(W827&gt;0,X827=1),12,AND(W827&lt;0,X827=2),11,AND(W827&gt;0,X827=2),22,AND(W827&lt;0,X827=3),11,AND(W827&gt;0,X827=3),32,AND(W827&lt;0,X827=4),41,AND(W827&gt;0,X827=4),42,AND(W827&lt;0,X827=5),51,AND(W827&gt;0,X827=5),52)</f>
        <v>12</v>
      </c>
      <c r="Z827">
        <f t="shared" si="173"/>
        <v>0</v>
      </c>
      <c r="AA827">
        <f t="shared" si="174"/>
        <v>0</v>
      </c>
      <c r="AB827">
        <v>1</v>
      </c>
      <c r="AC827">
        <f t="shared" si="175"/>
        <v>0</v>
      </c>
    </row>
    <row r="828" spans="1:29" x14ac:dyDescent="0.25">
      <c r="A828" t="s">
        <v>5465</v>
      </c>
      <c r="B828" t="s">
        <v>766</v>
      </c>
      <c r="C828" t="s">
        <v>6100</v>
      </c>
      <c r="E828" t="s">
        <v>6119</v>
      </c>
      <c r="F828" t="s">
        <v>6116</v>
      </c>
      <c r="G828">
        <v>0</v>
      </c>
      <c r="H828">
        <v>0</v>
      </c>
      <c r="I828">
        <v>0</v>
      </c>
      <c r="J828">
        <f t="shared" si="168"/>
        <v>0</v>
      </c>
      <c r="K828">
        <v>0</v>
      </c>
      <c r="L828">
        <v>0</v>
      </c>
      <c r="M828">
        <v>0</v>
      </c>
      <c r="N828">
        <f t="shared" si="169"/>
        <v>0</v>
      </c>
      <c r="O828">
        <f t="shared" si="170"/>
        <v>0</v>
      </c>
      <c r="P828">
        <f t="shared" si="171"/>
        <v>0</v>
      </c>
      <c r="Q828" s="42">
        <f t="shared" si="172"/>
        <v>0</v>
      </c>
      <c r="R828" s="50">
        <f>Q828</f>
        <v>0</v>
      </c>
      <c r="S828" s="42">
        <v>8.9338629330000009E-3</v>
      </c>
      <c r="T828" s="42">
        <v>1.5444000731000001E-2</v>
      </c>
      <c r="U828">
        <f>(Q828/T828)*100</f>
        <v>0</v>
      </c>
      <c r="V828">
        <f>((R828)/(T828-S828))*100</f>
        <v>0</v>
      </c>
      <c r="W828" cm="1">
        <f t="array" ref="W828">_xlfn.IFS(Q828&lt;0,-1,Q828=0,0,Q828&gt;0,1)</f>
        <v>0</v>
      </c>
      <c r="X828" cm="1">
        <f t="array" ref="X828">_xlfn.IFS(W828=0,0,AND(W828&lt;0,V828&lt;50),1,AND(W828&lt;0,V828&lt;80),2,AND(W828&lt;0,V828&lt;90),3,AND(W828&lt;0,V828&lt;100),4,AND(W828&lt;0,V828&gt;100),5,AND(W828&gt;0,U828&gt;100),5,AND(W828&gt;0,U828&gt;10),4,AND(W828&gt;0,U828&gt;5),3,AND(W828&gt;0,U828&gt;2),2,AND(W828&gt;0,U828&gt;0),1)</f>
        <v>0</v>
      </c>
      <c r="Y828" cm="1">
        <f t="array" ref="Y828">_xlfn.IFS(W828=0,0,AND(W828&lt;0,X828=1),11,AND(W828&gt;0,X828=1),12,AND(W828&lt;0,X828=2),11,AND(W828&gt;0,X828=2),22,AND(W828&lt;0,X828=3),11,AND(W828&gt;0,X828=3),32,AND(W828&lt;0,X828=4),41,AND(W828&gt;0,X828=4),42,AND(W828&lt;0,X828=5),51,AND(W828&gt;0,X828=5),52)</f>
        <v>0</v>
      </c>
      <c r="Z828">
        <f t="shared" si="173"/>
        <v>0</v>
      </c>
      <c r="AA828">
        <f t="shared" si="174"/>
        <v>1</v>
      </c>
      <c r="AB828">
        <v>1</v>
      </c>
      <c r="AC828">
        <f t="shared" si="175"/>
        <v>1</v>
      </c>
    </row>
    <row r="829" spans="1:29" x14ac:dyDescent="0.25">
      <c r="A829" t="s">
        <v>5481</v>
      </c>
      <c r="B829" t="s">
        <v>767</v>
      </c>
      <c r="C829" t="s">
        <v>6100</v>
      </c>
      <c r="E829" t="s">
        <v>6119</v>
      </c>
      <c r="F829" t="s">
        <v>6116</v>
      </c>
      <c r="G829">
        <v>0</v>
      </c>
      <c r="H829">
        <v>0</v>
      </c>
      <c r="I829">
        <v>0</v>
      </c>
      <c r="J829">
        <f t="shared" si="168"/>
        <v>0</v>
      </c>
      <c r="K829">
        <v>0</v>
      </c>
      <c r="L829">
        <v>0</v>
      </c>
      <c r="M829">
        <v>0</v>
      </c>
      <c r="N829">
        <f t="shared" si="169"/>
        <v>0</v>
      </c>
      <c r="O829">
        <f t="shared" si="170"/>
        <v>0</v>
      </c>
      <c r="P829">
        <f t="shared" si="171"/>
        <v>0</v>
      </c>
      <c r="Q829" s="42">
        <f t="shared" si="172"/>
        <v>0</v>
      </c>
      <c r="R829" s="50">
        <f>Q829</f>
        <v>0</v>
      </c>
      <c r="S829" s="42">
        <v>8.7813714900000013E-4</v>
      </c>
      <c r="T829" s="42">
        <v>1.5084493150000001E-3</v>
      </c>
      <c r="U829">
        <f>(Q829/T829)*100</f>
        <v>0</v>
      </c>
      <c r="V829">
        <f>((R829)/(T829-S829))*100</f>
        <v>0</v>
      </c>
      <c r="W829" cm="1">
        <f t="array" ref="W829">_xlfn.IFS(Q829&lt;0,-1,Q829=0,0,Q829&gt;0,1)</f>
        <v>0</v>
      </c>
      <c r="X829" cm="1">
        <f t="array" ref="X829">_xlfn.IFS(W829=0,0,AND(W829&lt;0,V829&lt;50),1,AND(W829&lt;0,V829&lt;80),2,AND(W829&lt;0,V829&lt;90),3,AND(W829&lt;0,V829&lt;100),4,AND(W829&lt;0,V829&gt;100),5,AND(W829&gt;0,U829&gt;100),5,AND(W829&gt;0,U829&gt;10),4,AND(W829&gt;0,U829&gt;5),3,AND(W829&gt;0,U829&gt;2),2,AND(W829&gt;0,U829&gt;0),1)</f>
        <v>0</v>
      </c>
      <c r="Y829" cm="1">
        <f t="array" ref="Y829">_xlfn.IFS(W829=0,0,AND(W829&lt;0,X829=1),11,AND(W829&gt;0,X829=1),12,AND(W829&lt;0,X829=2),11,AND(W829&gt;0,X829=2),22,AND(W829&lt;0,X829=3),11,AND(W829&gt;0,X829=3),32,AND(W829&lt;0,X829=4),41,AND(W829&gt;0,X829=4),42,AND(W829&lt;0,X829=5),51,AND(W829&gt;0,X829=5),52)</f>
        <v>0</v>
      </c>
      <c r="Z829">
        <f t="shared" si="173"/>
        <v>0</v>
      </c>
      <c r="AA829">
        <f t="shared" si="174"/>
        <v>0</v>
      </c>
      <c r="AB829">
        <v>1</v>
      </c>
      <c r="AC829">
        <f t="shared" si="175"/>
        <v>0</v>
      </c>
    </row>
    <row r="830" spans="1:29" x14ac:dyDescent="0.25">
      <c r="A830" t="s">
        <v>2966</v>
      </c>
      <c r="B830" t="s">
        <v>768</v>
      </c>
      <c r="C830" t="s">
        <v>6100</v>
      </c>
      <c r="E830" t="s">
        <v>6119</v>
      </c>
      <c r="F830" t="s">
        <v>6116</v>
      </c>
      <c r="G830">
        <v>0</v>
      </c>
      <c r="H830">
        <v>0</v>
      </c>
      <c r="I830">
        <v>0</v>
      </c>
      <c r="J830">
        <f t="shared" si="168"/>
        <v>0</v>
      </c>
      <c r="K830">
        <v>0</v>
      </c>
      <c r="L830">
        <v>0</v>
      </c>
      <c r="M830">
        <v>1606</v>
      </c>
      <c r="N830">
        <f t="shared" si="169"/>
        <v>1606</v>
      </c>
      <c r="O830">
        <f t="shared" si="170"/>
        <v>0</v>
      </c>
      <c r="P830">
        <f t="shared" si="171"/>
        <v>5.0925925925925923E-5</v>
      </c>
      <c r="Q830" s="42">
        <f t="shared" si="172"/>
        <v>5.0925925925925923E-5</v>
      </c>
      <c r="R830" s="50">
        <f>Q830</f>
        <v>5.0925925925925923E-5</v>
      </c>
      <c r="S830" s="42">
        <v>5.5080965200000005E-2</v>
      </c>
      <c r="T830" s="42">
        <v>9.4648291430000003E-2</v>
      </c>
      <c r="U830">
        <f>(Q830/T830)*100</f>
        <v>5.380543605859988E-2</v>
      </c>
      <c r="V830">
        <v>-888</v>
      </c>
      <c r="W830" cm="1">
        <f t="array" ref="W830">_xlfn.IFS(Q830&lt;0,-1,Q830=0,0,Q830&gt;0,1)</f>
        <v>1</v>
      </c>
      <c r="X830" cm="1">
        <f t="array" ref="X830">_xlfn.IFS(W830=0,0,AND(W830&lt;0,V830&lt;50),1,AND(W830&lt;0,V830&lt;80),2,AND(W830&lt;0,V830&lt;90),3,AND(W830&lt;0,V830&lt;100),4,AND(W830&lt;0,V830&gt;100),5,AND(W830&gt;0,U830&gt;100),5,AND(W830&gt;0,U830&gt;10),4,AND(W830&gt;0,U830&gt;5),3,AND(W830&gt;0,U830&gt;2),2,AND(W830&gt;0,U830&gt;0),1)</f>
        <v>1</v>
      </c>
      <c r="Y830" cm="1">
        <f t="array" ref="Y830">_xlfn.IFS(W830=0,0,AND(W830&lt;0,X830=1),11,AND(W830&gt;0,X830=1),12,AND(W830&lt;0,X830=2),11,AND(W830&gt;0,X830=2),22,AND(W830&lt;0,X830=3),11,AND(W830&gt;0,X830=3),32,AND(W830&lt;0,X830=4),41,AND(W830&gt;0,X830=4),42,AND(W830&lt;0,X830=5),51,AND(W830&gt;0,X830=5),52)</f>
        <v>12</v>
      </c>
      <c r="Z830">
        <f t="shared" si="173"/>
        <v>1</v>
      </c>
      <c r="AA830">
        <f t="shared" si="174"/>
        <v>1</v>
      </c>
      <c r="AB830">
        <v>1</v>
      </c>
      <c r="AC830">
        <f t="shared" si="175"/>
        <v>2</v>
      </c>
    </row>
    <row r="831" spans="1:29" x14ac:dyDescent="0.25">
      <c r="A831" t="s">
        <v>5128</v>
      </c>
      <c r="B831" t="s">
        <v>769</v>
      </c>
      <c r="C831" t="s">
        <v>6100</v>
      </c>
      <c r="E831" t="s">
        <v>6119</v>
      </c>
      <c r="F831" t="s">
        <v>6116</v>
      </c>
      <c r="G831">
        <v>0</v>
      </c>
      <c r="H831">
        <v>0</v>
      </c>
      <c r="I831">
        <v>1874348</v>
      </c>
      <c r="J831">
        <f t="shared" si="168"/>
        <v>1874348</v>
      </c>
      <c r="K831">
        <v>0</v>
      </c>
      <c r="L831">
        <v>0</v>
      </c>
      <c r="M831">
        <v>19548</v>
      </c>
      <c r="N831">
        <f t="shared" si="169"/>
        <v>19548</v>
      </c>
      <c r="O831">
        <f t="shared" si="170"/>
        <v>5.9435185185185188E-2</v>
      </c>
      <c r="P831">
        <f t="shared" si="171"/>
        <v>6.1986301369863013E-4</v>
      </c>
      <c r="Q831" s="42">
        <f t="shared" si="172"/>
        <v>-5.8815322171486557E-2</v>
      </c>
      <c r="R831" s="50">
        <f>Q831*(-1)</f>
        <v>5.8815322171486557E-2</v>
      </c>
      <c r="S831" s="42">
        <v>6.8227467880000003E-2</v>
      </c>
      <c r="T831" s="42">
        <v>0.11988338427</v>
      </c>
      <c r="U831">
        <v>-888</v>
      </c>
      <c r="V831">
        <f>((R831)/(T831-S831))*100</f>
        <v>113.85979822220817</v>
      </c>
      <c r="W831" cm="1">
        <f t="array" ref="W831">_xlfn.IFS(Q831&lt;0,-1,Q831=0,0,Q831&gt;0,1)</f>
        <v>-1</v>
      </c>
      <c r="X831" cm="1">
        <f t="array" ref="X831">_xlfn.IFS(W831=0,0,AND(W831&lt;0,V831&lt;50),1,AND(W831&lt;0,V831&lt;80),2,AND(W831&lt;0,V831&lt;90),3,AND(W831&lt;0,V831&lt;100),4,AND(W831&lt;0,V831&gt;100),5,AND(W831&gt;0,U831&gt;100),5,AND(W831&gt;0,U831&gt;10),4,AND(W831&gt;0,U831&gt;5),3,AND(W831&gt;0,U831&gt;2),2,AND(W831&gt;0,U831&gt;0),1)</f>
        <v>5</v>
      </c>
      <c r="Y831" cm="1">
        <f t="array" ref="Y831">_xlfn.IFS(W831=0,0,AND(W831&lt;0,X831=1),11,AND(W831&gt;0,X831=1),12,AND(W831&lt;0,X831=2),11,AND(W831&gt;0,X831=2),22,AND(W831&lt;0,X831=3),11,AND(W831&gt;0,X831=3),32,AND(W831&lt;0,X831=4),41,AND(W831&gt;0,X831=4),42,AND(W831&lt;0,X831=5),51,AND(W831&gt;0,X831=5),52)</f>
        <v>51</v>
      </c>
      <c r="Z831">
        <f t="shared" si="173"/>
        <v>1</v>
      </c>
      <c r="AA831">
        <f t="shared" si="174"/>
        <v>1</v>
      </c>
      <c r="AB831">
        <v>1</v>
      </c>
      <c r="AC831">
        <f t="shared" si="175"/>
        <v>2</v>
      </c>
    </row>
    <row r="832" spans="1:29" x14ac:dyDescent="0.25">
      <c r="A832" t="s">
        <v>5588</v>
      </c>
      <c r="B832" t="s">
        <v>770</v>
      </c>
      <c r="C832" t="s">
        <v>6100</v>
      </c>
      <c r="E832" t="s">
        <v>6119</v>
      </c>
      <c r="F832" t="s">
        <v>6116</v>
      </c>
      <c r="G832">
        <v>0</v>
      </c>
      <c r="H832">
        <v>0</v>
      </c>
      <c r="I832">
        <v>0</v>
      </c>
      <c r="J832">
        <f t="shared" si="168"/>
        <v>0</v>
      </c>
      <c r="K832">
        <v>0</v>
      </c>
      <c r="L832">
        <v>0</v>
      </c>
      <c r="M832">
        <v>0</v>
      </c>
      <c r="N832">
        <f t="shared" si="169"/>
        <v>0</v>
      </c>
      <c r="O832">
        <f t="shared" si="170"/>
        <v>0</v>
      </c>
      <c r="P832">
        <f t="shared" si="171"/>
        <v>0</v>
      </c>
      <c r="Q832" s="42">
        <f t="shared" si="172"/>
        <v>0</v>
      </c>
      <c r="R832" s="50">
        <f t="shared" ref="R832:R837" si="177">Q832</f>
        <v>0</v>
      </c>
      <c r="S832" s="42">
        <v>9.0000000000000008E-4</v>
      </c>
      <c r="T832" s="42">
        <v>1E-3</v>
      </c>
      <c r="U832">
        <f t="shared" ref="U832:U837" si="178">(Q832/T832)*100</f>
        <v>0</v>
      </c>
      <c r="V832">
        <f>((R832)/(T832-S832))*100</f>
        <v>0</v>
      </c>
      <c r="W832" cm="1">
        <f t="array" ref="W832">_xlfn.IFS(Q832&lt;0,-1,Q832=0,0,Q832&gt;0,1)</f>
        <v>0</v>
      </c>
      <c r="X832" cm="1">
        <f t="array" ref="X832">_xlfn.IFS(W832=0,0,AND(W832&lt;0,V832&lt;50),1,AND(W832&lt;0,V832&lt;80),2,AND(W832&lt;0,V832&lt;90),3,AND(W832&lt;0,V832&lt;100),4,AND(W832&lt;0,V832&gt;100),5,AND(W832&gt;0,U832&gt;100),5,AND(W832&gt;0,U832&gt;10),4,AND(W832&gt;0,U832&gt;5),3,AND(W832&gt;0,U832&gt;2),2,AND(W832&gt;0,U832&gt;0),1)</f>
        <v>0</v>
      </c>
      <c r="Y832" cm="1">
        <f t="array" ref="Y832">_xlfn.IFS(W832=0,0,AND(W832&lt;0,X832=1),11,AND(W832&gt;0,X832=1),12,AND(W832&lt;0,X832=2),11,AND(W832&gt;0,X832=2),22,AND(W832&lt;0,X832=3),11,AND(W832&gt;0,X832=3),32,AND(W832&lt;0,X832=4),41,AND(W832&gt;0,X832=4),42,AND(W832&lt;0,X832=5),51,AND(W832&gt;0,X832=5),52)</f>
        <v>0</v>
      </c>
      <c r="Z832">
        <f t="shared" si="173"/>
        <v>0</v>
      </c>
      <c r="AA832">
        <f t="shared" si="174"/>
        <v>0</v>
      </c>
      <c r="AB832">
        <v>1</v>
      </c>
      <c r="AC832">
        <f t="shared" si="175"/>
        <v>0</v>
      </c>
    </row>
    <row r="833" spans="1:29" x14ac:dyDescent="0.25">
      <c r="A833" t="s">
        <v>5760</v>
      </c>
      <c r="B833" t="s">
        <v>771</v>
      </c>
      <c r="C833" t="s">
        <v>6100</v>
      </c>
      <c r="E833" t="s">
        <v>6119</v>
      </c>
      <c r="F833" t="s">
        <v>6116</v>
      </c>
      <c r="G833">
        <v>0</v>
      </c>
      <c r="H833">
        <v>0</v>
      </c>
      <c r="I833">
        <v>0</v>
      </c>
      <c r="J833">
        <f t="shared" si="168"/>
        <v>0</v>
      </c>
      <c r="K833">
        <v>0</v>
      </c>
      <c r="L833">
        <v>0</v>
      </c>
      <c r="M833">
        <v>0</v>
      </c>
      <c r="N833">
        <f t="shared" si="169"/>
        <v>0</v>
      </c>
      <c r="O833">
        <f t="shared" si="170"/>
        <v>0</v>
      </c>
      <c r="P833">
        <f t="shared" si="171"/>
        <v>0</v>
      </c>
      <c r="Q833" s="42">
        <f t="shared" si="172"/>
        <v>0</v>
      </c>
      <c r="R833" s="50">
        <f t="shared" si="177"/>
        <v>0</v>
      </c>
      <c r="S833" s="42">
        <v>0.11475224349999999</v>
      </c>
      <c r="T833" s="42">
        <v>0.20061041909999999</v>
      </c>
      <c r="U833">
        <f t="shared" si="178"/>
        <v>0</v>
      </c>
      <c r="V833">
        <f>((R833)/(T833-S833))*100</f>
        <v>0</v>
      </c>
      <c r="W833" cm="1">
        <f t="array" ref="W833">_xlfn.IFS(Q833&lt;0,-1,Q833=0,0,Q833&gt;0,1)</f>
        <v>0</v>
      </c>
      <c r="X833" cm="1">
        <f t="array" ref="X833">_xlfn.IFS(W833=0,0,AND(W833&lt;0,V833&lt;50),1,AND(W833&lt;0,V833&lt;80),2,AND(W833&lt;0,V833&lt;90),3,AND(W833&lt;0,V833&lt;100),4,AND(W833&lt;0,V833&gt;100),5,AND(W833&gt;0,U833&gt;100),5,AND(W833&gt;0,U833&gt;10),4,AND(W833&gt;0,U833&gt;5),3,AND(W833&gt;0,U833&gt;2),2,AND(W833&gt;0,U833&gt;0),1)</f>
        <v>0</v>
      </c>
      <c r="Y833" cm="1">
        <f t="array" ref="Y833">_xlfn.IFS(W833=0,0,AND(W833&lt;0,X833=1),11,AND(W833&gt;0,X833=1),12,AND(W833&lt;0,X833=2),11,AND(W833&gt;0,X833=2),22,AND(W833&lt;0,X833=3),11,AND(W833&gt;0,X833=3),32,AND(W833&lt;0,X833=4),41,AND(W833&gt;0,X833=4),42,AND(W833&lt;0,X833=5),51,AND(W833&gt;0,X833=5),52)</f>
        <v>0</v>
      </c>
      <c r="Z833">
        <f t="shared" si="173"/>
        <v>1</v>
      </c>
      <c r="AA833">
        <f t="shared" si="174"/>
        <v>1</v>
      </c>
      <c r="AB833">
        <v>1</v>
      </c>
      <c r="AC833">
        <f t="shared" si="175"/>
        <v>2</v>
      </c>
    </row>
    <row r="834" spans="1:29" x14ac:dyDescent="0.25">
      <c r="A834" t="s">
        <v>5338</v>
      </c>
      <c r="B834" t="s">
        <v>772</v>
      </c>
      <c r="C834" t="s">
        <v>6100</v>
      </c>
      <c r="E834" t="s">
        <v>6119</v>
      </c>
      <c r="F834" t="s">
        <v>6116</v>
      </c>
      <c r="G834">
        <v>0</v>
      </c>
      <c r="H834">
        <v>0</v>
      </c>
      <c r="I834">
        <v>12614.400000000001</v>
      </c>
      <c r="J834">
        <f t="shared" si="168"/>
        <v>12614.400000000001</v>
      </c>
      <c r="K834">
        <v>0</v>
      </c>
      <c r="L834">
        <v>0</v>
      </c>
      <c r="M834">
        <v>142456.6</v>
      </c>
      <c r="N834">
        <f t="shared" si="169"/>
        <v>142456.6</v>
      </c>
      <c r="O834">
        <f t="shared" si="170"/>
        <v>4.0000000000000002E-4</v>
      </c>
      <c r="P834">
        <f t="shared" si="171"/>
        <v>4.5172691527143585E-3</v>
      </c>
      <c r="Q834" s="42">
        <f t="shared" si="172"/>
        <v>4.1172691527143583E-3</v>
      </c>
      <c r="R834" s="50">
        <f t="shared" si="177"/>
        <v>4.1172691527143583E-3</v>
      </c>
      <c r="S834" s="42">
        <v>2.7669641810000003E-2</v>
      </c>
      <c r="T834" s="42">
        <v>6.6207470729999995E-2</v>
      </c>
      <c r="U834">
        <f t="shared" si="178"/>
        <v>6.2187380175040232</v>
      </c>
      <c r="V834">
        <v>-888</v>
      </c>
      <c r="W834" cm="1">
        <f t="array" ref="W834">_xlfn.IFS(Q834&lt;0,-1,Q834=0,0,Q834&gt;0,1)</f>
        <v>1</v>
      </c>
      <c r="X834" cm="1">
        <f t="array" ref="X834">_xlfn.IFS(W834=0,0,AND(W834&lt;0,V834&lt;50),1,AND(W834&lt;0,V834&lt;80),2,AND(W834&lt;0,V834&lt;90),3,AND(W834&lt;0,V834&lt;100),4,AND(W834&lt;0,V834&gt;100),5,AND(W834&gt;0,U834&gt;100),5,AND(W834&gt;0,U834&gt;10),4,AND(W834&gt;0,U834&gt;5),3,AND(W834&gt;0,U834&gt;2),2,AND(W834&gt;0,U834&gt;0),1)</f>
        <v>3</v>
      </c>
      <c r="Y834" cm="1">
        <f t="array" ref="Y834">_xlfn.IFS(W834=0,0,AND(W834&lt;0,X834=1),11,AND(W834&gt;0,X834=1),12,AND(W834&lt;0,X834=2),11,AND(W834&gt;0,X834=2),22,AND(W834&lt;0,X834=3),11,AND(W834&gt;0,X834=3),32,AND(W834&lt;0,X834=4),41,AND(W834&gt;0,X834=4),42,AND(W834&lt;0,X834=5),51,AND(W834&gt;0,X834=5),52)</f>
        <v>32</v>
      </c>
      <c r="Z834">
        <f t="shared" si="173"/>
        <v>1</v>
      </c>
      <c r="AA834">
        <f t="shared" si="174"/>
        <v>1</v>
      </c>
      <c r="AB834">
        <v>0</v>
      </c>
      <c r="AC834">
        <f t="shared" si="175"/>
        <v>1</v>
      </c>
    </row>
    <row r="835" spans="1:29" x14ac:dyDescent="0.25">
      <c r="A835" t="s">
        <v>4677</v>
      </c>
      <c r="B835" t="s">
        <v>773</v>
      </c>
      <c r="C835" t="s">
        <v>6100</v>
      </c>
      <c r="E835" t="s">
        <v>6119</v>
      </c>
      <c r="F835" t="s">
        <v>6116</v>
      </c>
      <c r="G835">
        <v>0</v>
      </c>
      <c r="H835">
        <v>0</v>
      </c>
      <c r="I835">
        <v>0</v>
      </c>
      <c r="J835">
        <f t="shared" si="168"/>
        <v>0</v>
      </c>
      <c r="K835">
        <v>0</v>
      </c>
      <c r="L835">
        <v>0</v>
      </c>
      <c r="M835">
        <v>1059782</v>
      </c>
      <c r="N835">
        <f t="shared" si="169"/>
        <v>1059782</v>
      </c>
      <c r="O835">
        <f t="shared" si="170"/>
        <v>0</v>
      </c>
      <c r="P835">
        <f t="shared" si="171"/>
        <v>3.3605466768137998E-2</v>
      </c>
      <c r="Q835" s="42">
        <f t="shared" si="172"/>
        <v>3.3605466768137998E-2</v>
      </c>
      <c r="R835" s="50">
        <f t="shared" si="177"/>
        <v>3.3605466768137998E-2</v>
      </c>
      <c r="S835" s="42">
        <v>1.3142233589999999E-3</v>
      </c>
      <c r="T835" s="42">
        <v>3.1348226080000004E-3</v>
      </c>
      <c r="U835">
        <f t="shared" si="178"/>
        <v>1072.005372245867</v>
      </c>
      <c r="V835">
        <v>-888</v>
      </c>
      <c r="W835" cm="1">
        <f t="array" ref="W835">_xlfn.IFS(Q835&lt;0,-1,Q835=0,0,Q835&gt;0,1)</f>
        <v>1</v>
      </c>
      <c r="X835" cm="1">
        <f t="array" ref="X835">_xlfn.IFS(W835=0,0,AND(W835&lt;0,V835&lt;50),1,AND(W835&lt;0,V835&lt;80),2,AND(W835&lt;0,V835&lt;90),3,AND(W835&lt;0,V835&lt;100),4,AND(W835&lt;0,V835&gt;100),5,AND(W835&gt;0,U835&gt;100),5,AND(W835&gt;0,U835&gt;10),4,AND(W835&gt;0,U835&gt;5),3,AND(W835&gt;0,U835&gt;2),2,AND(W835&gt;0,U835&gt;0),1)</f>
        <v>5</v>
      </c>
      <c r="Y835" cm="1">
        <f t="array" ref="Y835">_xlfn.IFS(W835=0,0,AND(W835&lt;0,X835=1),11,AND(W835&gt;0,X835=1),12,AND(W835&lt;0,X835=2),11,AND(W835&gt;0,X835=2),22,AND(W835&lt;0,X835=3),11,AND(W835&gt;0,X835=3),32,AND(W835&lt;0,X835=4),41,AND(W835&gt;0,X835=4),42,AND(W835&lt;0,X835=5),51,AND(W835&gt;0,X835=5),52)</f>
        <v>52</v>
      </c>
      <c r="Z835">
        <f t="shared" si="173"/>
        <v>0</v>
      </c>
      <c r="AA835">
        <f t="shared" si="174"/>
        <v>0</v>
      </c>
      <c r="AB835">
        <v>1</v>
      </c>
      <c r="AC835">
        <f t="shared" si="175"/>
        <v>0</v>
      </c>
    </row>
    <row r="836" spans="1:29" x14ac:dyDescent="0.25">
      <c r="A836" t="s">
        <v>3365</v>
      </c>
      <c r="B836" t="s">
        <v>774</v>
      </c>
      <c r="C836" t="s">
        <v>6100</v>
      </c>
      <c r="E836" t="s">
        <v>6119</v>
      </c>
      <c r="F836" t="s">
        <v>6116</v>
      </c>
      <c r="G836">
        <v>0</v>
      </c>
      <c r="H836">
        <v>0</v>
      </c>
      <c r="I836">
        <v>0</v>
      </c>
      <c r="J836">
        <f t="shared" ref="J836:J899" si="179">I836+H836+G836</f>
        <v>0</v>
      </c>
      <c r="K836">
        <v>0</v>
      </c>
      <c r="L836">
        <v>0</v>
      </c>
      <c r="M836">
        <v>20284.195</v>
      </c>
      <c r="N836">
        <f t="shared" ref="N836:N899" si="180">K836+L836+M836</f>
        <v>20284.195</v>
      </c>
      <c r="O836">
        <f t="shared" ref="O836:O899" si="181">J836/31536000</f>
        <v>0</v>
      </c>
      <c r="P836">
        <f t="shared" ref="P836:P899" si="182">N836/31536000</f>
        <v>6.4320760400811774E-4</v>
      </c>
      <c r="Q836" s="42">
        <f t="shared" ref="Q836:Q899" si="183">P836-O836</f>
        <v>6.4320760400811774E-4</v>
      </c>
      <c r="R836" s="50">
        <f t="shared" si="177"/>
        <v>6.4320760400811774E-4</v>
      </c>
      <c r="S836" s="42">
        <v>1.025622405E-3</v>
      </c>
      <c r="T836" s="42">
        <v>2.4782420290000002E-3</v>
      </c>
      <c r="U836">
        <f t="shared" si="178"/>
        <v>25.954188351315288</v>
      </c>
      <c r="V836">
        <v>-888</v>
      </c>
      <c r="W836" cm="1">
        <f t="array" ref="W836">_xlfn.IFS(Q836&lt;0,-1,Q836=0,0,Q836&gt;0,1)</f>
        <v>1</v>
      </c>
      <c r="X836" cm="1">
        <f t="array" ref="X836">_xlfn.IFS(W836=0,0,AND(W836&lt;0,V836&lt;50),1,AND(W836&lt;0,V836&lt;80),2,AND(W836&lt;0,V836&lt;90),3,AND(W836&lt;0,V836&lt;100),4,AND(W836&lt;0,V836&gt;100),5,AND(W836&gt;0,U836&gt;100),5,AND(W836&gt;0,U836&gt;10),4,AND(W836&gt;0,U836&gt;5),3,AND(W836&gt;0,U836&gt;2),2,AND(W836&gt;0,U836&gt;0),1)</f>
        <v>4</v>
      </c>
      <c r="Y836" cm="1">
        <f t="array" ref="Y836">_xlfn.IFS(W836=0,0,AND(W836&lt;0,X836=1),11,AND(W836&gt;0,X836=1),12,AND(W836&lt;0,X836=2),11,AND(W836&gt;0,X836=2),22,AND(W836&lt;0,X836=3),11,AND(W836&gt;0,X836=3),32,AND(W836&lt;0,X836=4),41,AND(W836&gt;0,X836=4),42,AND(W836&lt;0,X836=5),51,AND(W836&gt;0,X836=5),52)</f>
        <v>42</v>
      </c>
      <c r="Z836">
        <f t="shared" ref="Z836:Z899" si="184">IF(S836&lt;0.01,0,1)</f>
        <v>0</v>
      </c>
      <c r="AA836">
        <f t="shared" ref="AA836:AA899" si="185">IF(T836&lt;0.01,0,1)</f>
        <v>0</v>
      </c>
      <c r="AB836">
        <v>0</v>
      </c>
      <c r="AC836">
        <f t="shared" ref="AC836:AC899" si="186">IF(AND(Z836=1,AA836=1,AB836=1),2,IF(AND(Z836=1,AA836=1,AB836=0),1,IF(AND(Z836=0,AA836=0,AB836=0),0,IF(AND(Z836=0,AA836=0),0,1))))</f>
        <v>0</v>
      </c>
    </row>
    <row r="837" spans="1:29" x14ac:dyDescent="0.25">
      <c r="A837" t="s">
        <v>3059</v>
      </c>
      <c r="B837" t="s">
        <v>775</v>
      </c>
      <c r="C837" t="s">
        <v>6100</v>
      </c>
      <c r="E837" t="s">
        <v>6119</v>
      </c>
      <c r="F837" t="s">
        <v>6116</v>
      </c>
      <c r="G837">
        <v>0</v>
      </c>
      <c r="H837">
        <v>0</v>
      </c>
      <c r="I837">
        <v>0</v>
      </c>
      <c r="J837">
        <f t="shared" si="179"/>
        <v>0</v>
      </c>
      <c r="K837">
        <v>0</v>
      </c>
      <c r="L837">
        <v>0</v>
      </c>
      <c r="M837">
        <v>2075</v>
      </c>
      <c r="N837">
        <f t="shared" si="180"/>
        <v>2075</v>
      </c>
      <c r="O837">
        <f t="shared" si="181"/>
        <v>0</v>
      </c>
      <c r="P837">
        <f t="shared" si="182"/>
        <v>6.5797818366311519E-5</v>
      </c>
      <c r="Q837" s="42">
        <f t="shared" si="183"/>
        <v>6.5797818366311519E-5</v>
      </c>
      <c r="R837" s="50">
        <f t="shared" si="177"/>
        <v>6.5797818366311519E-5</v>
      </c>
      <c r="S837" s="42">
        <v>9.0000000000000008E-4</v>
      </c>
      <c r="T837" s="42">
        <v>4.0000000000000001E-3</v>
      </c>
      <c r="U837">
        <f t="shared" si="178"/>
        <v>1.6449454591577879</v>
      </c>
      <c r="V837">
        <v>-888</v>
      </c>
      <c r="W837" cm="1">
        <f t="array" ref="W837">_xlfn.IFS(Q837&lt;0,-1,Q837=0,0,Q837&gt;0,1)</f>
        <v>1</v>
      </c>
      <c r="X837" cm="1">
        <f t="array" ref="X837">_xlfn.IFS(W837=0,0,AND(W837&lt;0,V837&lt;50),1,AND(W837&lt;0,V837&lt;80),2,AND(W837&lt;0,V837&lt;90),3,AND(W837&lt;0,V837&lt;100),4,AND(W837&lt;0,V837&gt;100),5,AND(W837&gt;0,U837&gt;100),5,AND(W837&gt;0,U837&gt;10),4,AND(W837&gt;0,U837&gt;5),3,AND(W837&gt;0,U837&gt;2),2,AND(W837&gt;0,U837&gt;0),1)</f>
        <v>1</v>
      </c>
      <c r="Y837" cm="1">
        <f t="array" ref="Y837">_xlfn.IFS(W837=0,0,AND(W837&lt;0,X837=1),11,AND(W837&gt;0,X837=1),12,AND(W837&lt;0,X837=2),11,AND(W837&gt;0,X837=2),22,AND(W837&lt;0,X837=3),11,AND(W837&gt;0,X837=3),32,AND(W837&lt;0,X837=4),41,AND(W837&gt;0,X837=4),42,AND(W837&lt;0,X837=5),51,AND(W837&gt;0,X837=5),52)</f>
        <v>12</v>
      </c>
      <c r="Z837">
        <f t="shared" si="184"/>
        <v>0</v>
      </c>
      <c r="AA837">
        <f t="shared" si="185"/>
        <v>0</v>
      </c>
      <c r="AB837">
        <v>1</v>
      </c>
      <c r="AC837">
        <f t="shared" si="186"/>
        <v>0</v>
      </c>
    </row>
    <row r="838" spans="1:29" x14ac:dyDescent="0.25">
      <c r="A838" t="s">
        <v>5263</v>
      </c>
      <c r="B838" t="s">
        <v>776</v>
      </c>
      <c r="C838" t="s">
        <v>6100</v>
      </c>
      <c r="E838" t="s">
        <v>6119</v>
      </c>
      <c r="F838" t="s">
        <v>6116</v>
      </c>
      <c r="G838">
        <v>0</v>
      </c>
      <c r="H838">
        <v>0</v>
      </c>
      <c r="I838">
        <v>77122</v>
      </c>
      <c r="J838">
        <f t="shared" si="179"/>
        <v>77122</v>
      </c>
      <c r="K838">
        <v>0</v>
      </c>
      <c r="L838">
        <v>0</v>
      </c>
      <c r="M838">
        <v>730</v>
      </c>
      <c r="N838">
        <f t="shared" si="180"/>
        <v>730</v>
      </c>
      <c r="O838">
        <f t="shared" si="181"/>
        <v>2.4455225773718924E-3</v>
      </c>
      <c r="P838">
        <f t="shared" si="182"/>
        <v>2.3148148148148147E-5</v>
      </c>
      <c r="Q838" s="42">
        <f t="shared" si="183"/>
        <v>-2.4223744292237444E-3</v>
      </c>
      <c r="R838" s="50">
        <f>Q838*(-1)</f>
        <v>2.4223744292237444E-3</v>
      </c>
      <c r="S838" s="42">
        <v>0.14041306140000001</v>
      </c>
      <c r="T838" s="42">
        <v>0.34609608930000002</v>
      </c>
      <c r="U838">
        <v>-888</v>
      </c>
      <c r="V838">
        <f>((R838)/(T838-S838))*100</f>
        <v>1.1777220774878256</v>
      </c>
      <c r="W838" cm="1">
        <f t="array" ref="W838">_xlfn.IFS(Q838&lt;0,-1,Q838=0,0,Q838&gt;0,1)</f>
        <v>-1</v>
      </c>
      <c r="X838" cm="1">
        <f t="array" ref="X838">_xlfn.IFS(W838=0,0,AND(W838&lt;0,V838&lt;50),1,AND(W838&lt;0,V838&lt;80),2,AND(W838&lt;0,V838&lt;90),3,AND(W838&lt;0,V838&lt;100),4,AND(W838&lt;0,V838&gt;100),5,AND(W838&gt;0,U838&gt;100),5,AND(W838&gt;0,U838&gt;10),4,AND(W838&gt;0,U838&gt;5),3,AND(W838&gt;0,U838&gt;2),2,AND(W838&gt;0,U838&gt;0),1)</f>
        <v>1</v>
      </c>
      <c r="Y838" cm="1">
        <f t="array" ref="Y838">_xlfn.IFS(W838=0,0,AND(W838&lt;0,X838=1),11,AND(W838&gt;0,X838=1),12,AND(W838&lt;0,X838=2),11,AND(W838&gt;0,X838=2),22,AND(W838&lt;0,X838=3),11,AND(W838&gt;0,X838=3),32,AND(W838&lt;0,X838=4),41,AND(W838&gt;0,X838=4),42,AND(W838&lt;0,X838=5),51,AND(W838&gt;0,X838=5),52)</f>
        <v>11</v>
      </c>
      <c r="Z838">
        <f t="shared" si="184"/>
        <v>1</v>
      </c>
      <c r="AA838">
        <f t="shared" si="185"/>
        <v>1</v>
      </c>
      <c r="AB838">
        <v>1</v>
      </c>
      <c r="AC838">
        <f t="shared" si="186"/>
        <v>2</v>
      </c>
    </row>
    <row r="839" spans="1:29" x14ac:dyDescent="0.25">
      <c r="A839" t="s">
        <v>3436</v>
      </c>
      <c r="B839" t="s">
        <v>777</v>
      </c>
      <c r="C839" t="s">
        <v>6100</v>
      </c>
      <c r="E839" t="s">
        <v>6119</v>
      </c>
      <c r="F839" t="s">
        <v>6116</v>
      </c>
      <c r="G839">
        <v>0</v>
      </c>
      <c r="H839">
        <v>0</v>
      </c>
      <c r="I839">
        <v>0</v>
      </c>
      <c r="J839">
        <f t="shared" si="179"/>
        <v>0</v>
      </c>
      <c r="K839">
        <v>0</v>
      </c>
      <c r="L839">
        <v>0</v>
      </c>
      <c r="M839">
        <v>59868</v>
      </c>
      <c r="N839">
        <f t="shared" si="180"/>
        <v>59868</v>
      </c>
      <c r="O839">
        <f t="shared" si="181"/>
        <v>0</v>
      </c>
      <c r="P839">
        <f t="shared" si="182"/>
        <v>1.8984018264840182E-3</v>
      </c>
      <c r="Q839" s="42">
        <f t="shared" si="183"/>
        <v>1.8984018264840182E-3</v>
      </c>
      <c r="R839" s="50">
        <f t="shared" ref="R839:R845" si="187">Q839</f>
        <v>1.8984018264840182E-3</v>
      </c>
      <c r="S839" s="42">
        <v>0.1735963308</v>
      </c>
      <c r="T839" s="42">
        <v>0.90979399699999997</v>
      </c>
      <c r="U839">
        <f t="shared" ref="U839:U845" si="188">(Q839/T839)*100</f>
        <v>0.20866282177546819</v>
      </c>
      <c r="V839">
        <v>-888</v>
      </c>
      <c r="W839" cm="1">
        <f t="array" ref="W839">_xlfn.IFS(Q839&lt;0,-1,Q839=0,0,Q839&gt;0,1)</f>
        <v>1</v>
      </c>
      <c r="X839" cm="1">
        <f t="array" ref="X839">_xlfn.IFS(W839=0,0,AND(W839&lt;0,V839&lt;50),1,AND(W839&lt;0,V839&lt;80),2,AND(W839&lt;0,V839&lt;90),3,AND(W839&lt;0,V839&lt;100),4,AND(W839&lt;0,V839&gt;100),5,AND(W839&gt;0,U839&gt;100),5,AND(W839&gt;0,U839&gt;10),4,AND(W839&gt;0,U839&gt;5),3,AND(W839&gt;0,U839&gt;2),2,AND(W839&gt;0,U839&gt;0),1)</f>
        <v>1</v>
      </c>
      <c r="Y839" cm="1">
        <f t="array" ref="Y839">_xlfn.IFS(W839=0,0,AND(W839&lt;0,X839=1),11,AND(W839&gt;0,X839=1),12,AND(W839&lt;0,X839=2),11,AND(W839&gt;0,X839=2),22,AND(W839&lt;0,X839=3),11,AND(W839&gt;0,X839=3),32,AND(W839&lt;0,X839=4),41,AND(W839&gt;0,X839=4),42,AND(W839&lt;0,X839=5),51,AND(W839&gt;0,X839=5),52)</f>
        <v>12</v>
      </c>
      <c r="Z839">
        <f t="shared" si="184"/>
        <v>1</v>
      </c>
      <c r="AA839">
        <f t="shared" si="185"/>
        <v>1</v>
      </c>
      <c r="AB839">
        <v>0</v>
      </c>
      <c r="AC839">
        <f t="shared" si="186"/>
        <v>1</v>
      </c>
    </row>
    <row r="840" spans="1:29" x14ac:dyDescent="0.25">
      <c r="A840" t="s">
        <v>3044</v>
      </c>
      <c r="B840" t="s">
        <v>778</v>
      </c>
      <c r="C840" t="s">
        <v>6100</v>
      </c>
      <c r="E840" t="s">
        <v>6119</v>
      </c>
      <c r="F840" t="s">
        <v>6116</v>
      </c>
      <c r="G840">
        <v>0</v>
      </c>
      <c r="H840">
        <v>0</v>
      </c>
      <c r="I840">
        <v>0</v>
      </c>
      <c r="J840">
        <f t="shared" si="179"/>
        <v>0</v>
      </c>
      <c r="K840">
        <v>0</v>
      </c>
      <c r="L840">
        <v>0</v>
      </c>
      <c r="M840">
        <v>983.5</v>
      </c>
      <c r="N840">
        <f t="shared" si="180"/>
        <v>983.5</v>
      </c>
      <c r="O840">
        <f t="shared" si="181"/>
        <v>0</v>
      </c>
      <c r="P840">
        <f t="shared" si="182"/>
        <v>3.1186580416032473E-5</v>
      </c>
      <c r="Q840" s="42">
        <f t="shared" si="183"/>
        <v>3.1186580416032473E-5</v>
      </c>
      <c r="R840" s="50">
        <f t="shared" si="187"/>
        <v>3.1186580416032473E-5</v>
      </c>
      <c r="S840" s="42">
        <v>9.0000000000000008E-4</v>
      </c>
      <c r="T840" s="42">
        <v>1E-3</v>
      </c>
      <c r="U840">
        <f t="shared" si="188"/>
        <v>3.118658041603247</v>
      </c>
      <c r="V840">
        <v>-888</v>
      </c>
      <c r="W840" cm="1">
        <f t="array" ref="W840">_xlfn.IFS(Q840&lt;0,-1,Q840=0,0,Q840&gt;0,1)</f>
        <v>1</v>
      </c>
      <c r="X840" cm="1">
        <f t="array" ref="X840">_xlfn.IFS(W840=0,0,AND(W840&lt;0,V840&lt;50),1,AND(W840&lt;0,V840&lt;80),2,AND(W840&lt;0,V840&lt;90),3,AND(W840&lt;0,V840&lt;100),4,AND(W840&lt;0,V840&gt;100),5,AND(W840&gt;0,U840&gt;100),5,AND(W840&gt;0,U840&gt;10),4,AND(W840&gt;0,U840&gt;5),3,AND(W840&gt;0,U840&gt;2),2,AND(W840&gt;0,U840&gt;0),1)</f>
        <v>2</v>
      </c>
      <c r="Y840" cm="1">
        <f t="array" ref="Y840">_xlfn.IFS(W840=0,0,AND(W840&lt;0,X840=1),11,AND(W840&gt;0,X840=1),12,AND(W840&lt;0,X840=2),11,AND(W840&gt;0,X840=2),22,AND(W840&lt;0,X840=3),11,AND(W840&gt;0,X840=3),32,AND(W840&lt;0,X840=4),41,AND(W840&gt;0,X840=4),42,AND(W840&lt;0,X840=5),51,AND(W840&gt;0,X840=5),52)</f>
        <v>22</v>
      </c>
      <c r="Z840">
        <f t="shared" si="184"/>
        <v>0</v>
      </c>
      <c r="AA840">
        <f t="shared" si="185"/>
        <v>0</v>
      </c>
      <c r="AB840">
        <v>1</v>
      </c>
      <c r="AC840">
        <f t="shared" si="186"/>
        <v>0</v>
      </c>
    </row>
    <row r="841" spans="1:29" x14ac:dyDescent="0.25">
      <c r="A841" t="s">
        <v>4181</v>
      </c>
      <c r="B841" t="s">
        <v>779</v>
      </c>
      <c r="C841" t="s">
        <v>6100</v>
      </c>
      <c r="E841" t="s">
        <v>6119</v>
      </c>
      <c r="F841" t="s">
        <v>6116</v>
      </c>
      <c r="G841">
        <v>0</v>
      </c>
      <c r="H841">
        <v>0</v>
      </c>
      <c r="I841">
        <v>50430</v>
      </c>
      <c r="J841">
        <f t="shared" si="179"/>
        <v>50430</v>
      </c>
      <c r="K841">
        <v>0</v>
      </c>
      <c r="L841">
        <v>0</v>
      </c>
      <c r="M841">
        <v>903207.5</v>
      </c>
      <c r="N841">
        <f t="shared" si="180"/>
        <v>903207.5</v>
      </c>
      <c r="O841">
        <f t="shared" si="181"/>
        <v>1.5991248097412482E-3</v>
      </c>
      <c r="P841">
        <f t="shared" si="182"/>
        <v>2.8640521943176053E-2</v>
      </c>
      <c r="Q841" s="42">
        <f t="shared" si="183"/>
        <v>2.7041397133434807E-2</v>
      </c>
      <c r="R841" s="50">
        <f t="shared" si="187"/>
        <v>2.7041397133434807E-2</v>
      </c>
      <c r="S841" s="42">
        <v>1.5275653780000001E-2</v>
      </c>
      <c r="T841" s="42">
        <v>6.9128760629999994E-2</v>
      </c>
      <c r="U841">
        <f t="shared" si="188"/>
        <v>39.117433738135873</v>
      </c>
      <c r="V841">
        <v>-888</v>
      </c>
      <c r="W841" cm="1">
        <f t="array" ref="W841">_xlfn.IFS(Q841&lt;0,-1,Q841=0,0,Q841&gt;0,1)</f>
        <v>1</v>
      </c>
      <c r="X841" cm="1">
        <f t="array" ref="X841">_xlfn.IFS(W841=0,0,AND(W841&lt;0,V841&lt;50),1,AND(W841&lt;0,V841&lt;80),2,AND(W841&lt;0,V841&lt;90),3,AND(W841&lt;0,V841&lt;100),4,AND(W841&lt;0,V841&gt;100),5,AND(W841&gt;0,U841&gt;100),5,AND(W841&gt;0,U841&gt;10),4,AND(W841&gt;0,U841&gt;5),3,AND(W841&gt;0,U841&gt;2),2,AND(W841&gt;0,U841&gt;0),1)</f>
        <v>4</v>
      </c>
      <c r="Y841" cm="1">
        <f t="array" ref="Y841">_xlfn.IFS(W841=0,0,AND(W841&lt;0,X841=1),11,AND(W841&gt;0,X841=1),12,AND(W841&lt;0,X841=2),11,AND(W841&gt;0,X841=2),22,AND(W841&lt;0,X841=3),11,AND(W841&gt;0,X841=3),32,AND(W841&lt;0,X841=4),41,AND(W841&gt;0,X841=4),42,AND(W841&lt;0,X841=5),51,AND(W841&gt;0,X841=5),52)</f>
        <v>42</v>
      </c>
      <c r="Z841">
        <f t="shared" si="184"/>
        <v>1</v>
      </c>
      <c r="AA841">
        <f t="shared" si="185"/>
        <v>1</v>
      </c>
      <c r="AB841">
        <v>0</v>
      </c>
      <c r="AC841">
        <f t="shared" si="186"/>
        <v>1</v>
      </c>
    </row>
    <row r="842" spans="1:29" x14ac:dyDescent="0.25">
      <c r="A842" t="s">
        <v>3659</v>
      </c>
      <c r="B842" t="s">
        <v>780</v>
      </c>
      <c r="C842" t="s">
        <v>6100</v>
      </c>
      <c r="E842" t="s">
        <v>6119</v>
      </c>
      <c r="F842" t="s">
        <v>6116</v>
      </c>
      <c r="G842">
        <v>0</v>
      </c>
      <c r="H842">
        <v>0</v>
      </c>
      <c r="I842">
        <v>0</v>
      </c>
      <c r="J842">
        <f t="shared" si="179"/>
        <v>0</v>
      </c>
      <c r="K842">
        <v>0</v>
      </c>
      <c r="L842">
        <v>0</v>
      </c>
      <c r="M842">
        <v>88898.6</v>
      </c>
      <c r="N842">
        <f t="shared" si="180"/>
        <v>88898.6</v>
      </c>
      <c r="O842">
        <f t="shared" si="181"/>
        <v>0</v>
      </c>
      <c r="P842">
        <f t="shared" si="182"/>
        <v>2.8189561136478945E-3</v>
      </c>
      <c r="Q842" s="42">
        <f t="shared" si="183"/>
        <v>2.8189561136478945E-3</v>
      </c>
      <c r="R842" s="50">
        <f t="shared" si="187"/>
        <v>2.8189561136478945E-3</v>
      </c>
      <c r="S842" s="42">
        <v>9.7917515999999996E-2</v>
      </c>
      <c r="T842" s="42">
        <v>0.4558801502</v>
      </c>
      <c r="U842">
        <f t="shared" si="188"/>
        <v>0.61835465141686585</v>
      </c>
      <c r="V842">
        <v>-888</v>
      </c>
      <c r="W842" cm="1">
        <f t="array" ref="W842">_xlfn.IFS(Q842&lt;0,-1,Q842=0,0,Q842&gt;0,1)</f>
        <v>1</v>
      </c>
      <c r="X842" cm="1">
        <f t="array" ref="X842">_xlfn.IFS(W842=0,0,AND(W842&lt;0,V842&lt;50),1,AND(W842&lt;0,V842&lt;80),2,AND(W842&lt;0,V842&lt;90),3,AND(W842&lt;0,V842&lt;100),4,AND(W842&lt;0,V842&gt;100),5,AND(W842&gt;0,U842&gt;100),5,AND(W842&gt;0,U842&gt;10),4,AND(W842&gt;0,U842&gt;5),3,AND(W842&gt;0,U842&gt;2),2,AND(W842&gt;0,U842&gt;0),1)</f>
        <v>1</v>
      </c>
      <c r="Y842" cm="1">
        <f t="array" ref="Y842">_xlfn.IFS(W842=0,0,AND(W842&lt;0,X842=1),11,AND(W842&gt;0,X842=1),12,AND(W842&lt;0,X842=2),11,AND(W842&gt;0,X842=2),22,AND(W842&lt;0,X842=3),11,AND(W842&gt;0,X842=3),32,AND(W842&lt;0,X842=4),41,AND(W842&gt;0,X842=4),42,AND(W842&lt;0,X842=5),51,AND(W842&gt;0,X842=5),52)</f>
        <v>12</v>
      </c>
      <c r="Z842">
        <f t="shared" si="184"/>
        <v>1</v>
      </c>
      <c r="AA842">
        <f t="shared" si="185"/>
        <v>1</v>
      </c>
      <c r="AB842">
        <v>1</v>
      </c>
      <c r="AC842">
        <f t="shared" si="186"/>
        <v>2</v>
      </c>
    </row>
    <row r="843" spans="1:29" x14ac:dyDescent="0.25">
      <c r="A843" t="s">
        <v>3554</v>
      </c>
      <c r="B843" t="s">
        <v>781</v>
      </c>
      <c r="C843" t="s">
        <v>6100</v>
      </c>
      <c r="E843" t="s">
        <v>6119</v>
      </c>
      <c r="F843" t="s">
        <v>6116</v>
      </c>
      <c r="G843">
        <v>0</v>
      </c>
      <c r="H843">
        <v>0</v>
      </c>
      <c r="I843">
        <v>0</v>
      </c>
      <c r="J843">
        <f t="shared" si="179"/>
        <v>0</v>
      </c>
      <c r="K843">
        <v>0</v>
      </c>
      <c r="L843">
        <v>0</v>
      </c>
      <c r="M843">
        <v>29825</v>
      </c>
      <c r="N843">
        <f t="shared" si="180"/>
        <v>29825</v>
      </c>
      <c r="O843">
        <f t="shared" si="181"/>
        <v>0</v>
      </c>
      <c r="P843">
        <f t="shared" si="182"/>
        <v>9.4574454591577883E-4</v>
      </c>
      <c r="Q843" s="42">
        <f t="shared" si="183"/>
        <v>9.4574454591577883E-4</v>
      </c>
      <c r="R843" s="50">
        <f t="shared" si="187"/>
        <v>9.4574454591577883E-4</v>
      </c>
      <c r="S843" s="42">
        <v>4.171564484999999E-2</v>
      </c>
      <c r="T843" s="42">
        <v>0.22772396224999997</v>
      </c>
      <c r="U843">
        <f t="shared" si="188"/>
        <v>0.41530304346168073</v>
      </c>
      <c r="V843">
        <v>-888</v>
      </c>
      <c r="W843" cm="1">
        <f t="array" ref="W843">_xlfn.IFS(Q843&lt;0,-1,Q843=0,0,Q843&gt;0,1)</f>
        <v>1</v>
      </c>
      <c r="X843" cm="1">
        <f t="array" ref="X843">_xlfn.IFS(W843=0,0,AND(W843&lt;0,V843&lt;50),1,AND(W843&lt;0,V843&lt;80),2,AND(W843&lt;0,V843&lt;90),3,AND(W843&lt;0,V843&lt;100),4,AND(W843&lt;0,V843&gt;100),5,AND(W843&gt;0,U843&gt;100),5,AND(W843&gt;0,U843&gt;10),4,AND(W843&gt;0,U843&gt;5),3,AND(W843&gt;0,U843&gt;2),2,AND(W843&gt;0,U843&gt;0),1)</f>
        <v>1</v>
      </c>
      <c r="Y843" cm="1">
        <f t="array" ref="Y843">_xlfn.IFS(W843=0,0,AND(W843&lt;0,X843=1),11,AND(W843&gt;0,X843=1),12,AND(W843&lt;0,X843=2),11,AND(W843&gt;0,X843=2),22,AND(W843&lt;0,X843=3),11,AND(W843&gt;0,X843=3),32,AND(W843&lt;0,X843=4),41,AND(W843&gt;0,X843=4),42,AND(W843&lt;0,X843=5),51,AND(W843&gt;0,X843=5),52)</f>
        <v>12</v>
      </c>
      <c r="Z843">
        <f t="shared" si="184"/>
        <v>1</v>
      </c>
      <c r="AA843">
        <f t="shared" si="185"/>
        <v>1</v>
      </c>
      <c r="AB843">
        <v>1</v>
      </c>
      <c r="AC843">
        <f t="shared" si="186"/>
        <v>2</v>
      </c>
    </row>
    <row r="844" spans="1:29" x14ac:dyDescent="0.25">
      <c r="A844" t="s">
        <v>5538</v>
      </c>
      <c r="B844" t="s">
        <v>782</v>
      </c>
      <c r="C844" t="s">
        <v>6100</v>
      </c>
      <c r="E844" t="s">
        <v>6119</v>
      </c>
      <c r="F844" t="s">
        <v>6116</v>
      </c>
      <c r="G844">
        <v>0</v>
      </c>
      <c r="H844">
        <v>0</v>
      </c>
      <c r="I844">
        <v>0</v>
      </c>
      <c r="J844">
        <f t="shared" si="179"/>
        <v>0</v>
      </c>
      <c r="K844">
        <v>0</v>
      </c>
      <c r="L844">
        <v>0</v>
      </c>
      <c r="M844">
        <v>0</v>
      </c>
      <c r="N844">
        <f t="shared" si="180"/>
        <v>0</v>
      </c>
      <c r="O844">
        <f t="shared" si="181"/>
        <v>0</v>
      </c>
      <c r="P844">
        <f t="shared" si="182"/>
        <v>0</v>
      </c>
      <c r="Q844" s="42">
        <f t="shared" si="183"/>
        <v>0</v>
      </c>
      <c r="R844" s="50">
        <f t="shared" si="187"/>
        <v>0</v>
      </c>
      <c r="S844" s="42">
        <v>9.0000000000000008E-4</v>
      </c>
      <c r="T844" s="42">
        <v>1E-3</v>
      </c>
      <c r="U844">
        <f t="shared" si="188"/>
        <v>0</v>
      </c>
      <c r="V844">
        <f>((R844)/(T844-S844))*100</f>
        <v>0</v>
      </c>
      <c r="W844" cm="1">
        <f t="array" ref="W844">_xlfn.IFS(Q844&lt;0,-1,Q844=0,0,Q844&gt;0,1)</f>
        <v>0</v>
      </c>
      <c r="X844" cm="1">
        <f t="array" ref="X844">_xlfn.IFS(W844=0,0,AND(W844&lt;0,V844&lt;50),1,AND(W844&lt;0,V844&lt;80),2,AND(W844&lt;0,V844&lt;90),3,AND(W844&lt;0,V844&lt;100),4,AND(W844&lt;0,V844&gt;100),5,AND(W844&gt;0,U844&gt;100),5,AND(W844&gt;0,U844&gt;10),4,AND(W844&gt;0,U844&gt;5),3,AND(W844&gt;0,U844&gt;2),2,AND(W844&gt;0,U844&gt;0),1)</f>
        <v>0</v>
      </c>
      <c r="Y844" cm="1">
        <f t="array" ref="Y844">_xlfn.IFS(W844=0,0,AND(W844&lt;0,X844=1),11,AND(W844&gt;0,X844=1),12,AND(W844&lt;0,X844=2),11,AND(W844&gt;0,X844=2),22,AND(W844&lt;0,X844=3),11,AND(W844&gt;0,X844=3),32,AND(W844&lt;0,X844=4),41,AND(W844&gt;0,X844=4),42,AND(W844&lt;0,X844=5),51,AND(W844&gt;0,X844=5),52)</f>
        <v>0</v>
      </c>
      <c r="Z844">
        <f t="shared" si="184"/>
        <v>0</v>
      </c>
      <c r="AA844">
        <f t="shared" si="185"/>
        <v>0</v>
      </c>
      <c r="AB844">
        <v>1</v>
      </c>
      <c r="AC844">
        <f t="shared" si="186"/>
        <v>0</v>
      </c>
    </row>
    <row r="845" spans="1:29" x14ac:dyDescent="0.25">
      <c r="A845" t="s">
        <v>3615</v>
      </c>
      <c r="B845" t="s">
        <v>783</v>
      </c>
      <c r="C845" t="s">
        <v>6100</v>
      </c>
      <c r="E845" t="s">
        <v>6119</v>
      </c>
      <c r="F845" t="s">
        <v>6116</v>
      </c>
      <c r="G845">
        <v>0</v>
      </c>
      <c r="H845">
        <v>0</v>
      </c>
      <c r="I845">
        <v>0</v>
      </c>
      <c r="J845">
        <f t="shared" si="179"/>
        <v>0</v>
      </c>
      <c r="K845">
        <v>0</v>
      </c>
      <c r="L845">
        <v>0</v>
      </c>
      <c r="M845">
        <v>156159.995</v>
      </c>
      <c r="N845">
        <f t="shared" si="180"/>
        <v>156159.995</v>
      </c>
      <c r="O845">
        <f t="shared" si="181"/>
        <v>0</v>
      </c>
      <c r="P845">
        <f t="shared" si="182"/>
        <v>4.9518009576357174E-3</v>
      </c>
      <c r="Q845" s="42">
        <f t="shared" si="183"/>
        <v>4.9518009576357174E-3</v>
      </c>
      <c r="R845" s="50">
        <f t="shared" si="187"/>
        <v>4.9518009576357174E-3</v>
      </c>
      <c r="S845" s="42">
        <v>0.25066540030000001</v>
      </c>
      <c r="T845" s="42">
        <v>0.61917152310000001</v>
      </c>
      <c r="U845">
        <f t="shared" si="188"/>
        <v>0.79974623717246951</v>
      </c>
      <c r="V845">
        <v>-888</v>
      </c>
      <c r="W845" cm="1">
        <f t="array" ref="W845">_xlfn.IFS(Q845&lt;0,-1,Q845=0,0,Q845&gt;0,1)</f>
        <v>1</v>
      </c>
      <c r="X845" cm="1">
        <f t="array" ref="X845">_xlfn.IFS(W845=0,0,AND(W845&lt;0,V845&lt;50),1,AND(W845&lt;0,V845&lt;80),2,AND(W845&lt;0,V845&lt;90),3,AND(W845&lt;0,V845&lt;100),4,AND(W845&lt;0,V845&gt;100),5,AND(W845&gt;0,U845&gt;100),5,AND(W845&gt;0,U845&gt;10),4,AND(W845&gt;0,U845&gt;5),3,AND(W845&gt;0,U845&gt;2),2,AND(W845&gt;0,U845&gt;0),1)</f>
        <v>1</v>
      </c>
      <c r="Y845" cm="1">
        <f t="array" ref="Y845">_xlfn.IFS(W845=0,0,AND(W845&lt;0,X845=1),11,AND(W845&gt;0,X845=1),12,AND(W845&lt;0,X845=2),11,AND(W845&gt;0,X845=2),22,AND(W845&lt;0,X845=3),11,AND(W845&gt;0,X845=3),32,AND(W845&lt;0,X845=4),41,AND(W845&gt;0,X845=4),42,AND(W845&lt;0,X845=5),51,AND(W845&gt;0,X845=5),52)</f>
        <v>12</v>
      </c>
      <c r="Z845">
        <f t="shared" si="184"/>
        <v>1</v>
      </c>
      <c r="AA845">
        <f t="shared" si="185"/>
        <v>1</v>
      </c>
      <c r="AB845">
        <v>1</v>
      </c>
      <c r="AC845">
        <f t="shared" si="186"/>
        <v>2</v>
      </c>
    </row>
    <row r="846" spans="1:29" x14ac:dyDescent="0.25">
      <c r="A846" t="s">
        <v>4991</v>
      </c>
      <c r="B846" t="s">
        <v>784</v>
      </c>
      <c r="C846" t="s">
        <v>6100</v>
      </c>
      <c r="E846" t="s">
        <v>6119</v>
      </c>
      <c r="F846" t="s">
        <v>6116</v>
      </c>
      <c r="G846">
        <v>0</v>
      </c>
      <c r="H846">
        <v>0</v>
      </c>
      <c r="I846">
        <v>303779.20000000001</v>
      </c>
      <c r="J846">
        <f t="shared" si="179"/>
        <v>303779.20000000001</v>
      </c>
      <c r="K846">
        <v>0</v>
      </c>
      <c r="L846">
        <v>0</v>
      </c>
      <c r="M846">
        <v>1460</v>
      </c>
      <c r="N846">
        <f t="shared" si="180"/>
        <v>1460</v>
      </c>
      <c r="O846">
        <f t="shared" si="181"/>
        <v>9.6327752409944203E-3</v>
      </c>
      <c r="P846">
        <f t="shared" si="182"/>
        <v>4.6296296296296294E-5</v>
      </c>
      <c r="Q846" s="42">
        <f t="shared" si="183"/>
        <v>-9.5864789446981243E-3</v>
      </c>
      <c r="R846" s="50">
        <f>Q846*(-1)</f>
        <v>9.5864789446981243E-3</v>
      </c>
      <c r="S846" s="42">
        <v>3.9954735700000003E-4</v>
      </c>
      <c r="T846" s="42">
        <v>1.110089011E-3</v>
      </c>
      <c r="U846">
        <v>-888</v>
      </c>
      <c r="V846">
        <f>((R846)/(T846-S846))*100</f>
        <v>1349.1790228948523</v>
      </c>
      <c r="W846" cm="1">
        <f t="array" ref="W846">_xlfn.IFS(Q846&lt;0,-1,Q846=0,0,Q846&gt;0,1)</f>
        <v>-1</v>
      </c>
      <c r="X846" cm="1">
        <f t="array" ref="X846">_xlfn.IFS(W846=0,0,AND(W846&lt;0,V846&lt;50),1,AND(W846&lt;0,V846&lt;80),2,AND(W846&lt;0,V846&lt;90),3,AND(W846&lt;0,V846&lt;100),4,AND(W846&lt;0,V846&gt;100),5,AND(W846&gt;0,U846&gt;100),5,AND(W846&gt;0,U846&gt;10),4,AND(W846&gt;0,U846&gt;5),3,AND(W846&gt;0,U846&gt;2),2,AND(W846&gt;0,U846&gt;0),1)</f>
        <v>5</v>
      </c>
      <c r="Y846" cm="1">
        <f t="array" ref="Y846">_xlfn.IFS(W846=0,0,AND(W846&lt;0,X846=1),11,AND(W846&gt;0,X846=1),12,AND(W846&lt;0,X846=2),11,AND(W846&gt;0,X846=2),22,AND(W846&lt;0,X846=3),11,AND(W846&gt;0,X846=3),32,AND(W846&lt;0,X846=4),41,AND(W846&gt;0,X846=4),42,AND(W846&lt;0,X846=5),51,AND(W846&gt;0,X846=5),52)</f>
        <v>51</v>
      </c>
      <c r="Z846">
        <f t="shared" si="184"/>
        <v>0</v>
      </c>
      <c r="AA846">
        <f t="shared" si="185"/>
        <v>0</v>
      </c>
      <c r="AB846">
        <v>1</v>
      </c>
      <c r="AC846">
        <f t="shared" si="186"/>
        <v>0</v>
      </c>
    </row>
    <row r="847" spans="1:29" x14ac:dyDescent="0.25">
      <c r="A847" t="s">
        <v>4924</v>
      </c>
      <c r="B847" t="s">
        <v>785</v>
      </c>
      <c r="C847" t="s">
        <v>6100</v>
      </c>
      <c r="E847" t="s">
        <v>6119</v>
      </c>
      <c r="F847" t="s">
        <v>6116</v>
      </c>
      <c r="G847">
        <v>0</v>
      </c>
      <c r="H847">
        <v>0</v>
      </c>
      <c r="I847">
        <v>4098000</v>
      </c>
      <c r="J847">
        <f t="shared" si="179"/>
        <v>4098000</v>
      </c>
      <c r="K847">
        <v>0</v>
      </c>
      <c r="L847">
        <v>0</v>
      </c>
      <c r="M847">
        <v>0</v>
      </c>
      <c r="N847">
        <f t="shared" si="180"/>
        <v>0</v>
      </c>
      <c r="O847">
        <f t="shared" si="181"/>
        <v>0.12994672754946729</v>
      </c>
      <c r="P847">
        <f t="shared" si="182"/>
        <v>0</v>
      </c>
      <c r="Q847" s="42">
        <f t="shared" si="183"/>
        <v>-0.12994672754946729</v>
      </c>
      <c r="R847" s="50">
        <f>Q847*(-1)</f>
        <v>0.12994672754946729</v>
      </c>
      <c r="S847" s="42">
        <v>3.3151772699999998E-2</v>
      </c>
      <c r="T847" s="42">
        <v>9.7558346419999997E-2</v>
      </c>
      <c r="U847">
        <v>-888</v>
      </c>
      <c r="V847">
        <f>((R847)/(T847-S847))*100</f>
        <v>201.76003790295601</v>
      </c>
      <c r="W847" cm="1">
        <f t="array" ref="W847">_xlfn.IFS(Q847&lt;0,-1,Q847=0,0,Q847&gt;0,1)</f>
        <v>-1</v>
      </c>
      <c r="X847" cm="1">
        <f t="array" ref="X847">_xlfn.IFS(W847=0,0,AND(W847&lt;0,V847&lt;50),1,AND(W847&lt;0,V847&lt;80),2,AND(W847&lt;0,V847&lt;90),3,AND(W847&lt;0,V847&lt;100),4,AND(W847&lt;0,V847&gt;100),5,AND(W847&gt;0,U847&gt;100),5,AND(W847&gt;0,U847&gt;10),4,AND(W847&gt;0,U847&gt;5),3,AND(W847&gt;0,U847&gt;2),2,AND(W847&gt;0,U847&gt;0),1)</f>
        <v>5</v>
      </c>
      <c r="Y847" cm="1">
        <f t="array" ref="Y847">_xlfn.IFS(W847=0,0,AND(W847&lt;0,X847=1),11,AND(W847&gt;0,X847=1),12,AND(W847&lt;0,X847=2),11,AND(W847&gt;0,X847=2),22,AND(W847&lt;0,X847=3),11,AND(W847&gt;0,X847=3),32,AND(W847&lt;0,X847=4),41,AND(W847&gt;0,X847=4),42,AND(W847&lt;0,X847=5),51,AND(W847&gt;0,X847=5),52)</f>
        <v>51</v>
      </c>
      <c r="Z847">
        <f t="shared" si="184"/>
        <v>1</v>
      </c>
      <c r="AA847">
        <f t="shared" si="185"/>
        <v>1</v>
      </c>
      <c r="AB847">
        <v>0</v>
      </c>
      <c r="AC847">
        <f t="shared" si="186"/>
        <v>1</v>
      </c>
    </row>
    <row r="848" spans="1:29" x14ac:dyDescent="0.25">
      <c r="A848" t="s">
        <v>5915</v>
      </c>
      <c r="B848" t="s">
        <v>786</v>
      </c>
      <c r="C848" t="s">
        <v>6100</v>
      </c>
      <c r="E848" t="s">
        <v>6119</v>
      </c>
      <c r="F848" t="s">
        <v>6116</v>
      </c>
      <c r="G848">
        <v>0</v>
      </c>
      <c r="H848">
        <v>0</v>
      </c>
      <c r="I848">
        <v>0</v>
      </c>
      <c r="J848">
        <f t="shared" si="179"/>
        <v>0</v>
      </c>
      <c r="K848">
        <v>0</v>
      </c>
      <c r="L848">
        <v>0</v>
      </c>
      <c r="M848">
        <v>0</v>
      </c>
      <c r="N848">
        <f t="shared" si="180"/>
        <v>0</v>
      </c>
      <c r="O848">
        <f t="shared" si="181"/>
        <v>0</v>
      </c>
      <c r="P848">
        <f t="shared" si="182"/>
        <v>0</v>
      </c>
      <c r="Q848" s="42">
        <f t="shared" si="183"/>
        <v>0</v>
      </c>
      <c r="R848" s="50">
        <f t="shared" ref="R848:R862" si="189">Q848</f>
        <v>0</v>
      </c>
      <c r="S848" s="42">
        <v>0.12937451450000001</v>
      </c>
      <c r="T848" s="42">
        <v>0.3640797321</v>
      </c>
      <c r="U848">
        <f t="shared" ref="U848:U862" si="190">(Q848/T848)*100</f>
        <v>0</v>
      </c>
      <c r="V848">
        <f>((R848)/(T848-S848))*100</f>
        <v>0</v>
      </c>
      <c r="W848" cm="1">
        <f t="array" ref="W848">_xlfn.IFS(Q848&lt;0,-1,Q848=0,0,Q848&gt;0,1)</f>
        <v>0</v>
      </c>
      <c r="X848" cm="1">
        <f t="array" ref="X848">_xlfn.IFS(W848=0,0,AND(W848&lt;0,V848&lt;50),1,AND(W848&lt;0,V848&lt;80),2,AND(W848&lt;0,V848&lt;90),3,AND(W848&lt;0,V848&lt;100),4,AND(W848&lt;0,V848&gt;100),5,AND(W848&gt;0,U848&gt;100),5,AND(W848&gt;0,U848&gt;10),4,AND(W848&gt;0,U848&gt;5),3,AND(W848&gt;0,U848&gt;2),2,AND(W848&gt;0,U848&gt;0),1)</f>
        <v>0</v>
      </c>
      <c r="Y848" cm="1">
        <f t="array" ref="Y848">_xlfn.IFS(W848=0,0,AND(W848&lt;0,X848=1),11,AND(W848&gt;0,X848=1),12,AND(W848&lt;0,X848=2),11,AND(W848&gt;0,X848=2),22,AND(W848&lt;0,X848=3),11,AND(W848&gt;0,X848=3),32,AND(W848&lt;0,X848=4),41,AND(W848&gt;0,X848=4),42,AND(W848&lt;0,X848=5),51,AND(W848&gt;0,X848=5),52)</f>
        <v>0</v>
      </c>
      <c r="Z848">
        <f t="shared" si="184"/>
        <v>1</v>
      </c>
      <c r="AA848">
        <f t="shared" si="185"/>
        <v>1</v>
      </c>
      <c r="AB848">
        <v>0</v>
      </c>
      <c r="AC848">
        <f t="shared" si="186"/>
        <v>1</v>
      </c>
    </row>
    <row r="849" spans="1:29" x14ac:dyDescent="0.25">
      <c r="A849" t="s">
        <v>5801</v>
      </c>
      <c r="B849" t="s">
        <v>787</v>
      </c>
      <c r="C849" t="s">
        <v>6100</v>
      </c>
      <c r="E849" t="s">
        <v>6119</v>
      </c>
      <c r="F849" t="s">
        <v>6116</v>
      </c>
      <c r="G849">
        <v>0</v>
      </c>
      <c r="H849">
        <v>0</v>
      </c>
      <c r="I849">
        <v>0</v>
      </c>
      <c r="J849">
        <f t="shared" si="179"/>
        <v>0</v>
      </c>
      <c r="K849">
        <v>0</v>
      </c>
      <c r="L849">
        <v>0</v>
      </c>
      <c r="M849">
        <v>0</v>
      </c>
      <c r="N849">
        <f t="shared" si="180"/>
        <v>0</v>
      </c>
      <c r="O849">
        <f t="shared" si="181"/>
        <v>0</v>
      </c>
      <c r="P849">
        <f t="shared" si="182"/>
        <v>0</v>
      </c>
      <c r="Q849" s="42">
        <f t="shared" si="183"/>
        <v>0</v>
      </c>
      <c r="R849" s="50">
        <f t="shared" si="189"/>
        <v>0</v>
      </c>
      <c r="S849" s="42">
        <v>0.1547935627</v>
      </c>
      <c r="T849" s="42">
        <v>0.4379462851</v>
      </c>
      <c r="U849">
        <f t="shared" si="190"/>
        <v>0</v>
      </c>
      <c r="V849">
        <f>((R849)/(T849-S849))*100</f>
        <v>0</v>
      </c>
      <c r="W849" cm="1">
        <f t="array" ref="W849">_xlfn.IFS(Q849&lt;0,-1,Q849=0,0,Q849&gt;0,1)</f>
        <v>0</v>
      </c>
      <c r="X849" cm="1">
        <f t="array" ref="X849">_xlfn.IFS(W849=0,0,AND(W849&lt;0,V849&lt;50),1,AND(W849&lt;0,V849&lt;80),2,AND(W849&lt;0,V849&lt;90),3,AND(W849&lt;0,V849&lt;100),4,AND(W849&lt;0,V849&gt;100),5,AND(W849&gt;0,U849&gt;100),5,AND(W849&gt;0,U849&gt;10),4,AND(W849&gt;0,U849&gt;5),3,AND(W849&gt;0,U849&gt;2),2,AND(W849&gt;0,U849&gt;0),1)</f>
        <v>0</v>
      </c>
      <c r="Y849" cm="1">
        <f t="array" ref="Y849">_xlfn.IFS(W849=0,0,AND(W849&lt;0,X849=1),11,AND(W849&gt;0,X849=1),12,AND(W849&lt;0,X849=2),11,AND(W849&gt;0,X849=2),22,AND(W849&lt;0,X849=3),11,AND(W849&gt;0,X849=3),32,AND(W849&lt;0,X849=4),41,AND(W849&gt;0,X849=4),42,AND(W849&lt;0,X849=5),51,AND(W849&gt;0,X849=5),52)</f>
        <v>0</v>
      </c>
      <c r="Z849">
        <f t="shared" si="184"/>
        <v>1</v>
      </c>
      <c r="AA849">
        <f t="shared" si="185"/>
        <v>1</v>
      </c>
      <c r="AB849">
        <v>1</v>
      </c>
      <c r="AC849">
        <f t="shared" si="186"/>
        <v>2</v>
      </c>
    </row>
    <row r="850" spans="1:29" x14ac:dyDescent="0.25">
      <c r="A850" t="s">
        <v>3137</v>
      </c>
      <c r="B850" t="s">
        <v>788</v>
      </c>
      <c r="C850" t="s">
        <v>6100</v>
      </c>
      <c r="E850" t="s">
        <v>6119</v>
      </c>
      <c r="F850" t="s">
        <v>6116</v>
      </c>
      <c r="G850">
        <v>0</v>
      </c>
      <c r="H850">
        <v>0</v>
      </c>
      <c r="I850">
        <v>0</v>
      </c>
      <c r="J850">
        <f t="shared" si="179"/>
        <v>0</v>
      </c>
      <c r="K850">
        <v>0</v>
      </c>
      <c r="L850">
        <v>0</v>
      </c>
      <c r="M850">
        <v>7659.5</v>
      </c>
      <c r="N850">
        <f t="shared" si="180"/>
        <v>7659.5</v>
      </c>
      <c r="O850">
        <f t="shared" si="181"/>
        <v>0</v>
      </c>
      <c r="P850">
        <f t="shared" si="182"/>
        <v>2.4288115169964484E-4</v>
      </c>
      <c r="Q850" s="42">
        <f t="shared" si="183"/>
        <v>2.4288115169964484E-4</v>
      </c>
      <c r="R850" s="50">
        <f t="shared" si="189"/>
        <v>2.4288115169964484E-4</v>
      </c>
      <c r="S850" s="42">
        <v>0.12775057209999999</v>
      </c>
      <c r="T850" s="42">
        <v>0.34763612866999999</v>
      </c>
      <c r="U850">
        <f t="shared" si="190"/>
        <v>6.986648730351161E-2</v>
      </c>
      <c r="V850">
        <v>-888</v>
      </c>
      <c r="W850" cm="1">
        <f t="array" ref="W850">_xlfn.IFS(Q850&lt;0,-1,Q850=0,0,Q850&gt;0,1)</f>
        <v>1</v>
      </c>
      <c r="X850" cm="1">
        <f t="array" ref="X850">_xlfn.IFS(W850=0,0,AND(W850&lt;0,V850&lt;50),1,AND(W850&lt;0,V850&lt;80),2,AND(W850&lt;0,V850&lt;90),3,AND(W850&lt;0,V850&lt;100),4,AND(W850&lt;0,V850&gt;100),5,AND(W850&gt;0,U850&gt;100),5,AND(W850&gt;0,U850&gt;10),4,AND(W850&gt;0,U850&gt;5),3,AND(W850&gt;0,U850&gt;2),2,AND(W850&gt;0,U850&gt;0),1)</f>
        <v>1</v>
      </c>
      <c r="Y850" cm="1">
        <f t="array" ref="Y850">_xlfn.IFS(W850=0,0,AND(W850&lt;0,X850=1),11,AND(W850&gt;0,X850=1),12,AND(W850&lt;0,X850=2),11,AND(W850&gt;0,X850=2),22,AND(W850&lt;0,X850=3),11,AND(W850&gt;0,X850=3),32,AND(W850&lt;0,X850=4),41,AND(W850&gt;0,X850=4),42,AND(W850&lt;0,X850=5),51,AND(W850&gt;0,X850=5),52)</f>
        <v>12</v>
      </c>
      <c r="Z850">
        <f t="shared" si="184"/>
        <v>1</v>
      </c>
      <c r="AA850">
        <f t="shared" si="185"/>
        <v>1</v>
      </c>
      <c r="AB850">
        <v>1</v>
      </c>
      <c r="AC850">
        <f t="shared" si="186"/>
        <v>2</v>
      </c>
    </row>
    <row r="851" spans="1:29" x14ac:dyDescent="0.25">
      <c r="A851" t="s">
        <v>5737</v>
      </c>
      <c r="B851" t="s">
        <v>789</v>
      </c>
      <c r="C851" t="s">
        <v>6100</v>
      </c>
      <c r="E851" t="s">
        <v>6119</v>
      </c>
      <c r="F851" t="s">
        <v>6116</v>
      </c>
      <c r="G851">
        <v>0</v>
      </c>
      <c r="H851">
        <v>0</v>
      </c>
      <c r="I851">
        <v>0</v>
      </c>
      <c r="J851">
        <f t="shared" si="179"/>
        <v>0</v>
      </c>
      <c r="K851">
        <v>0</v>
      </c>
      <c r="L851">
        <v>0</v>
      </c>
      <c r="M851">
        <v>0</v>
      </c>
      <c r="N851">
        <f t="shared" si="180"/>
        <v>0</v>
      </c>
      <c r="O851">
        <f t="shared" si="181"/>
        <v>0</v>
      </c>
      <c r="P851">
        <f t="shared" si="182"/>
        <v>0</v>
      </c>
      <c r="Q851" s="42">
        <f t="shared" si="183"/>
        <v>0</v>
      </c>
      <c r="R851" s="50">
        <f t="shared" si="189"/>
        <v>0</v>
      </c>
      <c r="S851" s="42">
        <v>2.5553004599999998E-2</v>
      </c>
      <c r="T851" s="42">
        <v>7.3504730599999998E-2</v>
      </c>
      <c r="U851">
        <f t="shared" si="190"/>
        <v>0</v>
      </c>
      <c r="V851">
        <f>((R851)/(T851-S851))*100</f>
        <v>0</v>
      </c>
      <c r="W851" cm="1">
        <f t="array" ref="W851">_xlfn.IFS(Q851&lt;0,-1,Q851=0,0,Q851&gt;0,1)</f>
        <v>0</v>
      </c>
      <c r="X851" cm="1">
        <f t="array" ref="X851">_xlfn.IFS(W851=0,0,AND(W851&lt;0,V851&lt;50),1,AND(W851&lt;0,V851&lt;80),2,AND(W851&lt;0,V851&lt;90),3,AND(W851&lt;0,V851&lt;100),4,AND(W851&lt;0,V851&gt;100),5,AND(W851&gt;0,U851&gt;100),5,AND(W851&gt;0,U851&gt;10),4,AND(W851&gt;0,U851&gt;5),3,AND(W851&gt;0,U851&gt;2),2,AND(W851&gt;0,U851&gt;0),1)</f>
        <v>0</v>
      </c>
      <c r="Y851" cm="1">
        <f t="array" ref="Y851">_xlfn.IFS(W851=0,0,AND(W851&lt;0,X851=1),11,AND(W851&gt;0,X851=1),12,AND(W851&lt;0,X851=2),11,AND(W851&gt;0,X851=2),22,AND(W851&lt;0,X851=3),11,AND(W851&gt;0,X851=3),32,AND(W851&lt;0,X851=4),41,AND(W851&gt;0,X851=4),42,AND(W851&lt;0,X851=5),51,AND(W851&gt;0,X851=5),52)</f>
        <v>0</v>
      </c>
      <c r="Z851">
        <f t="shared" si="184"/>
        <v>1</v>
      </c>
      <c r="AA851">
        <f t="shared" si="185"/>
        <v>1</v>
      </c>
      <c r="AB851">
        <v>1</v>
      </c>
      <c r="AC851">
        <f t="shared" si="186"/>
        <v>2</v>
      </c>
    </row>
    <row r="852" spans="1:29" x14ac:dyDescent="0.25">
      <c r="A852" t="s">
        <v>5714</v>
      </c>
      <c r="B852" t="s">
        <v>324</v>
      </c>
      <c r="C852" t="s">
        <v>6100</v>
      </c>
      <c r="E852" t="s">
        <v>6119</v>
      </c>
      <c r="F852" t="s">
        <v>6116</v>
      </c>
      <c r="G852">
        <v>0</v>
      </c>
      <c r="H852">
        <v>0</v>
      </c>
      <c r="I852">
        <v>0</v>
      </c>
      <c r="J852">
        <f t="shared" si="179"/>
        <v>0</v>
      </c>
      <c r="K852">
        <v>0</v>
      </c>
      <c r="L852">
        <v>0</v>
      </c>
      <c r="M852">
        <v>0</v>
      </c>
      <c r="N852">
        <f t="shared" si="180"/>
        <v>0</v>
      </c>
      <c r="O852">
        <f t="shared" si="181"/>
        <v>0</v>
      </c>
      <c r="P852">
        <f t="shared" si="182"/>
        <v>0</v>
      </c>
      <c r="Q852" s="42">
        <f t="shared" si="183"/>
        <v>0</v>
      </c>
      <c r="R852" s="50">
        <f t="shared" si="189"/>
        <v>0</v>
      </c>
      <c r="S852" s="42">
        <v>0.10663025060000002</v>
      </c>
      <c r="T852" s="42">
        <v>0.3030887712</v>
      </c>
      <c r="U852">
        <f t="shared" si="190"/>
        <v>0</v>
      </c>
      <c r="V852">
        <f>((R852)/(T852-S852))*100</f>
        <v>0</v>
      </c>
      <c r="W852" cm="1">
        <f t="array" ref="W852">_xlfn.IFS(Q852&lt;0,-1,Q852=0,0,Q852&gt;0,1)</f>
        <v>0</v>
      </c>
      <c r="X852" cm="1">
        <f t="array" ref="X852">_xlfn.IFS(W852=0,0,AND(W852&lt;0,V852&lt;50),1,AND(W852&lt;0,V852&lt;80),2,AND(W852&lt;0,V852&lt;90),3,AND(W852&lt;0,V852&lt;100),4,AND(W852&lt;0,V852&gt;100),5,AND(W852&gt;0,U852&gt;100),5,AND(W852&gt;0,U852&gt;10),4,AND(W852&gt;0,U852&gt;5),3,AND(W852&gt;0,U852&gt;2),2,AND(W852&gt;0,U852&gt;0),1)</f>
        <v>0</v>
      </c>
      <c r="Y852" cm="1">
        <f t="array" ref="Y852">_xlfn.IFS(W852=0,0,AND(W852&lt;0,X852=1),11,AND(W852&gt;0,X852=1),12,AND(W852&lt;0,X852=2),11,AND(W852&gt;0,X852=2),22,AND(W852&lt;0,X852=3),11,AND(W852&gt;0,X852=3),32,AND(W852&lt;0,X852=4),41,AND(W852&gt;0,X852=4),42,AND(W852&lt;0,X852=5),51,AND(W852&gt;0,X852=5),52)</f>
        <v>0</v>
      </c>
      <c r="Z852">
        <f t="shared" si="184"/>
        <v>1</v>
      </c>
      <c r="AA852">
        <f t="shared" si="185"/>
        <v>1</v>
      </c>
      <c r="AB852">
        <v>1</v>
      </c>
      <c r="AC852">
        <f t="shared" si="186"/>
        <v>2</v>
      </c>
    </row>
    <row r="853" spans="1:29" x14ac:dyDescent="0.25">
      <c r="A853" t="s">
        <v>3409</v>
      </c>
      <c r="B853" t="s">
        <v>790</v>
      </c>
      <c r="C853" t="s">
        <v>6100</v>
      </c>
      <c r="E853" t="s">
        <v>6119</v>
      </c>
      <c r="F853" t="s">
        <v>6116</v>
      </c>
      <c r="G853">
        <v>0</v>
      </c>
      <c r="H853">
        <v>252.88321500000001</v>
      </c>
      <c r="I853">
        <v>0</v>
      </c>
      <c r="J853">
        <f t="shared" si="179"/>
        <v>252.88321500000001</v>
      </c>
      <c r="K853">
        <v>0</v>
      </c>
      <c r="L853">
        <v>0</v>
      </c>
      <c r="M853">
        <v>25912</v>
      </c>
      <c r="N853">
        <f t="shared" si="180"/>
        <v>25912</v>
      </c>
      <c r="O853">
        <f t="shared" si="181"/>
        <v>8.0188741438356161E-6</v>
      </c>
      <c r="P853">
        <f t="shared" si="182"/>
        <v>8.2166412988330794E-4</v>
      </c>
      <c r="Q853" s="42">
        <f t="shared" si="183"/>
        <v>8.1364525573947234E-4</v>
      </c>
      <c r="R853" s="50">
        <f t="shared" si="189"/>
        <v>8.1364525573947234E-4</v>
      </c>
      <c r="S853" s="42">
        <v>9.0000000000000008E-4</v>
      </c>
      <c r="T853" s="42">
        <v>2E-3</v>
      </c>
      <c r="U853">
        <f t="shared" si="190"/>
        <v>40.682262786973617</v>
      </c>
      <c r="V853">
        <v>-888</v>
      </c>
      <c r="W853" cm="1">
        <f t="array" ref="W853">_xlfn.IFS(Q853&lt;0,-1,Q853=0,0,Q853&gt;0,1)</f>
        <v>1</v>
      </c>
      <c r="X853" cm="1">
        <f t="array" ref="X853">_xlfn.IFS(W853=0,0,AND(W853&lt;0,V853&lt;50),1,AND(W853&lt;0,V853&lt;80),2,AND(W853&lt;0,V853&lt;90),3,AND(W853&lt;0,V853&lt;100),4,AND(W853&lt;0,V853&gt;100),5,AND(W853&gt;0,U853&gt;100),5,AND(W853&gt;0,U853&gt;10),4,AND(W853&gt;0,U853&gt;5),3,AND(W853&gt;0,U853&gt;2),2,AND(W853&gt;0,U853&gt;0),1)</f>
        <v>4</v>
      </c>
      <c r="Y853" cm="1">
        <f t="array" ref="Y853">_xlfn.IFS(W853=0,0,AND(W853&lt;0,X853=1),11,AND(W853&gt;0,X853=1),12,AND(W853&lt;0,X853=2),11,AND(W853&gt;0,X853=2),22,AND(W853&lt;0,X853=3),11,AND(W853&gt;0,X853=3),32,AND(W853&lt;0,X853=4),41,AND(W853&gt;0,X853=4),42,AND(W853&lt;0,X853=5),51,AND(W853&gt;0,X853=5),52)</f>
        <v>42</v>
      </c>
      <c r="Z853">
        <f t="shared" si="184"/>
        <v>0</v>
      </c>
      <c r="AA853">
        <f t="shared" si="185"/>
        <v>0</v>
      </c>
      <c r="AB853">
        <v>1</v>
      </c>
      <c r="AC853">
        <f t="shared" si="186"/>
        <v>0</v>
      </c>
    </row>
    <row r="854" spans="1:29" x14ac:dyDescent="0.25">
      <c r="A854" t="s">
        <v>3493</v>
      </c>
      <c r="B854" t="s">
        <v>791</v>
      </c>
      <c r="C854" t="s">
        <v>6100</v>
      </c>
      <c r="E854" t="s">
        <v>6119</v>
      </c>
      <c r="F854" t="s">
        <v>6116</v>
      </c>
      <c r="G854">
        <v>0</v>
      </c>
      <c r="H854">
        <v>0</v>
      </c>
      <c r="I854">
        <v>0</v>
      </c>
      <c r="J854">
        <f t="shared" si="179"/>
        <v>0</v>
      </c>
      <c r="K854">
        <v>0</v>
      </c>
      <c r="L854">
        <v>0</v>
      </c>
      <c r="M854">
        <v>217584.3</v>
      </c>
      <c r="N854">
        <f t="shared" si="180"/>
        <v>217584.3</v>
      </c>
      <c r="O854">
        <f t="shared" si="181"/>
        <v>0</v>
      </c>
      <c r="P854">
        <f t="shared" si="182"/>
        <v>6.8995528919330289E-3</v>
      </c>
      <c r="Q854" s="42">
        <f t="shared" si="183"/>
        <v>6.8995528919330289E-3</v>
      </c>
      <c r="R854" s="50">
        <f t="shared" si="189"/>
        <v>6.8995528919330289E-3</v>
      </c>
      <c r="S854" s="42">
        <v>0.33202485640000001</v>
      </c>
      <c r="T854" s="42">
        <v>0.78457979909999997</v>
      </c>
      <c r="U854">
        <f t="shared" si="190"/>
        <v>0.8793946644876125</v>
      </c>
      <c r="V854">
        <v>-888</v>
      </c>
      <c r="W854" cm="1">
        <f t="array" ref="W854">_xlfn.IFS(Q854&lt;0,-1,Q854=0,0,Q854&gt;0,1)</f>
        <v>1</v>
      </c>
      <c r="X854" cm="1">
        <f t="array" ref="X854">_xlfn.IFS(W854=0,0,AND(W854&lt;0,V854&lt;50),1,AND(W854&lt;0,V854&lt;80),2,AND(W854&lt;0,V854&lt;90),3,AND(W854&lt;0,V854&lt;100),4,AND(W854&lt;0,V854&gt;100),5,AND(W854&gt;0,U854&gt;100),5,AND(W854&gt;0,U854&gt;10),4,AND(W854&gt;0,U854&gt;5),3,AND(W854&gt;0,U854&gt;2),2,AND(W854&gt;0,U854&gt;0),1)</f>
        <v>1</v>
      </c>
      <c r="Y854" cm="1">
        <f t="array" ref="Y854">_xlfn.IFS(W854=0,0,AND(W854&lt;0,X854=1),11,AND(W854&gt;0,X854=1),12,AND(W854&lt;0,X854=2),11,AND(W854&gt;0,X854=2),22,AND(W854&lt;0,X854=3),11,AND(W854&gt;0,X854=3),32,AND(W854&lt;0,X854=4),41,AND(W854&gt;0,X854=4),42,AND(W854&lt;0,X854=5),51,AND(W854&gt;0,X854=5),52)</f>
        <v>12</v>
      </c>
      <c r="Z854">
        <f t="shared" si="184"/>
        <v>1</v>
      </c>
      <c r="AA854">
        <f t="shared" si="185"/>
        <v>1</v>
      </c>
      <c r="AB854">
        <v>1</v>
      </c>
      <c r="AC854">
        <f t="shared" si="186"/>
        <v>2</v>
      </c>
    </row>
    <row r="855" spans="1:29" x14ac:dyDescent="0.25">
      <c r="A855" t="s">
        <v>5953</v>
      </c>
      <c r="B855" t="s">
        <v>792</v>
      </c>
      <c r="C855" t="s">
        <v>6100</v>
      </c>
      <c r="E855" t="s">
        <v>6119</v>
      </c>
      <c r="F855" t="s">
        <v>6116</v>
      </c>
      <c r="G855">
        <v>0</v>
      </c>
      <c r="H855">
        <v>0</v>
      </c>
      <c r="I855">
        <v>0</v>
      </c>
      <c r="J855">
        <f t="shared" si="179"/>
        <v>0</v>
      </c>
      <c r="K855">
        <v>0</v>
      </c>
      <c r="L855">
        <v>0</v>
      </c>
      <c r="M855">
        <v>0</v>
      </c>
      <c r="N855">
        <f t="shared" si="180"/>
        <v>0</v>
      </c>
      <c r="O855">
        <f t="shared" si="181"/>
        <v>0</v>
      </c>
      <c r="P855">
        <f t="shared" si="182"/>
        <v>0</v>
      </c>
      <c r="Q855" s="42">
        <f t="shared" si="183"/>
        <v>0</v>
      </c>
      <c r="R855" s="50">
        <f t="shared" si="189"/>
        <v>0</v>
      </c>
      <c r="S855" s="42">
        <v>3.2475824901035191E-2</v>
      </c>
      <c r="T855" s="42">
        <v>0.100224510701</v>
      </c>
      <c r="U855">
        <f t="shared" si="190"/>
        <v>0</v>
      </c>
      <c r="V855">
        <f>((R855)/(T855-S855))*100</f>
        <v>0</v>
      </c>
      <c r="W855" cm="1">
        <f t="array" ref="W855">_xlfn.IFS(Q855&lt;0,-1,Q855=0,0,Q855&gt;0,1)</f>
        <v>0</v>
      </c>
      <c r="X855" cm="1">
        <f t="array" ref="X855">_xlfn.IFS(W855=0,0,AND(W855&lt;0,V855&lt;50),1,AND(W855&lt;0,V855&lt;80),2,AND(W855&lt;0,V855&lt;90),3,AND(W855&lt;0,V855&lt;100),4,AND(W855&lt;0,V855&gt;100),5,AND(W855&gt;0,U855&gt;100),5,AND(W855&gt;0,U855&gt;10),4,AND(W855&gt;0,U855&gt;5),3,AND(W855&gt;0,U855&gt;2),2,AND(W855&gt;0,U855&gt;0),1)</f>
        <v>0</v>
      </c>
      <c r="Y855" cm="1">
        <f t="array" ref="Y855">_xlfn.IFS(W855=0,0,AND(W855&lt;0,X855=1),11,AND(W855&gt;0,X855=1),12,AND(W855&lt;0,X855=2),11,AND(W855&gt;0,X855=2),22,AND(W855&lt;0,X855=3),11,AND(W855&gt;0,X855=3),32,AND(W855&lt;0,X855=4),41,AND(W855&gt;0,X855=4),42,AND(W855&lt;0,X855=5),51,AND(W855&gt;0,X855=5),52)</f>
        <v>0</v>
      </c>
      <c r="Z855">
        <f t="shared" si="184"/>
        <v>1</v>
      </c>
      <c r="AA855">
        <f t="shared" si="185"/>
        <v>1</v>
      </c>
      <c r="AB855">
        <v>1</v>
      </c>
      <c r="AC855">
        <f t="shared" si="186"/>
        <v>2</v>
      </c>
    </row>
    <row r="856" spans="1:29" x14ac:dyDescent="0.25">
      <c r="A856" t="s">
        <v>5590</v>
      </c>
      <c r="B856" t="s">
        <v>793</v>
      </c>
      <c r="C856" t="s">
        <v>6100</v>
      </c>
      <c r="E856" t="s">
        <v>6119</v>
      </c>
      <c r="F856" t="s">
        <v>6116</v>
      </c>
      <c r="G856">
        <v>0</v>
      </c>
      <c r="H856">
        <v>0</v>
      </c>
      <c r="I856">
        <v>0</v>
      </c>
      <c r="J856">
        <f t="shared" si="179"/>
        <v>0</v>
      </c>
      <c r="K856">
        <v>0</v>
      </c>
      <c r="L856">
        <v>0</v>
      </c>
      <c r="M856">
        <v>0</v>
      </c>
      <c r="N856">
        <f t="shared" si="180"/>
        <v>0</v>
      </c>
      <c r="O856">
        <f t="shared" si="181"/>
        <v>0</v>
      </c>
      <c r="P856">
        <f t="shared" si="182"/>
        <v>0</v>
      </c>
      <c r="Q856" s="42">
        <f t="shared" si="183"/>
        <v>0</v>
      </c>
      <c r="R856" s="50">
        <f t="shared" si="189"/>
        <v>0</v>
      </c>
      <c r="S856" s="42">
        <v>9.0000000000000008E-4</v>
      </c>
      <c r="T856" s="42">
        <v>1E-3</v>
      </c>
      <c r="U856">
        <f t="shared" si="190"/>
        <v>0</v>
      </c>
      <c r="V856">
        <f>((R856)/(T856-S856))*100</f>
        <v>0</v>
      </c>
      <c r="W856" cm="1">
        <f t="array" ref="W856">_xlfn.IFS(Q856&lt;0,-1,Q856=0,0,Q856&gt;0,1)</f>
        <v>0</v>
      </c>
      <c r="X856" cm="1">
        <f t="array" ref="X856">_xlfn.IFS(W856=0,0,AND(W856&lt;0,V856&lt;50),1,AND(W856&lt;0,V856&lt;80),2,AND(W856&lt;0,V856&lt;90),3,AND(W856&lt;0,V856&lt;100),4,AND(W856&lt;0,V856&gt;100),5,AND(W856&gt;0,U856&gt;100),5,AND(W856&gt;0,U856&gt;10),4,AND(W856&gt;0,U856&gt;5),3,AND(W856&gt;0,U856&gt;2),2,AND(W856&gt;0,U856&gt;0),1)</f>
        <v>0</v>
      </c>
      <c r="Y856" cm="1">
        <f t="array" ref="Y856">_xlfn.IFS(W856=0,0,AND(W856&lt;0,X856=1),11,AND(W856&gt;0,X856=1),12,AND(W856&lt;0,X856=2),11,AND(W856&gt;0,X856=2),22,AND(W856&lt;0,X856=3),11,AND(W856&gt;0,X856=3),32,AND(W856&lt;0,X856=4),41,AND(W856&gt;0,X856=4),42,AND(W856&lt;0,X856=5),51,AND(W856&gt;0,X856=5),52)</f>
        <v>0</v>
      </c>
      <c r="Z856">
        <f t="shared" si="184"/>
        <v>0</v>
      </c>
      <c r="AA856">
        <f t="shared" si="185"/>
        <v>0</v>
      </c>
      <c r="AB856">
        <v>1</v>
      </c>
      <c r="AC856">
        <f t="shared" si="186"/>
        <v>0</v>
      </c>
    </row>
    <row r="857" spans="1:29" x14ac:dyDescent="0.25">
      <c r="A857" t="s">
        <v>2977</v>
      </c>
      <c r="B857" t="s">
        <v>794</v>
      </c>
      <c r="C857" t="s">
        <v>6100</v>
      </c>
      <c r="E857" t="s">
        <v>6119</v>
      </c>
      <c r="F857" t="s">
        <v>6116</v>
      </c>
      <c r="G857">
        <v>0</v>
      </c>
      <c r="H857">
        <v>0</v>
      </c>
      <c r="I857">
        <v>0</v>
      </c>
      <c r="J857">
        <f t="shared" si="179"/>
        <v>0</v>
      </c>
      <c r="K857">
        <v>0</v>
      </c>
      <c r="L857">
        <v>0</v>
      </c>
      <c r="M857">
        <v>3650</v>
      </c>
      <c r="N857">
        <f t="shared" si="180"/>
        <v>3650</v>
      </c>
      <c r="O857">
        <f t="shared" si="181"/>
        <v>0</v>
      </c>
      <c r="P857">
        <f t="shared" si="182"/>
        <v>1.1574074074074075E-4</v>
      </c>
      <c r="Q857" s="42">
        <f t="shared" si="183"/>
        <v>1.1574074074074075E-4</v>
      </c>
      <c r="R857" s="50">
        <f t="shared" si="189"/>
        <v>1.1574074074074075E-4</v>
      </c>
      <c r="S857" s="42">
        <v>0.43985462809999998</v>
      </c>
      <c r="T857" s="42">
        <v>1.0304392897000001</v>
      </c>
      <c r="U857">
        <f t="shared" si="190"/>
        <v>1.1232174655766208E-2</v>
      </c>
      <c r="V857">
        <v>-888</v>
      </c>
      <c r="W857" cm="1">
        <f t="array" ref="W857">_xlfn.IFS(Q857&lt;0,-1,Q857=0,0,Q857&gt;0,1)</f>
        <v>1</v>
      </c>
      <c r="X857" cm="1">
        <f t="array" ref="X857">_xlfn.IFS(W857=0,0,AND(W857&lt;0,V857&lt;50),1,AND(W857&lt;0,V857&lt;80),2,AND(W857&lt;0,V857&lt;90),3,AND(W857&lt;0,V857&lt;100),4,AND(W857&lt;0,V857&gt;100),5,AND(W857&gt;0,U857&gt;100),5,AND(W857&gt;0,U857&gt;10),4,AND(W857&gt;0,U857&gt;5),3,AND(W857&gt;0,U857&gt;2),2,AND(W857&gt;0,U857&gt;0),1)</f>
        <v>1</v>
      </c>
      <c r="Y857" cm="1">
        <f t="array" ref="Y857">_xlfn.IFS(W857=0,0,AND(W857&lt;0,X857=1),11,AND(W857&gt;0,X857=1),12,AND(W857&lt;0,X857=2),11,AND(W857&gt;0,X857=2),22,AND(W857&lt;0,X857=3),11,AND(W857&gt;0,X857=3),32,AND(W857&lt;0,X857=4),41,AND(W857&gt;0,X857=4),42,AND(W857&lt;0,X857=5),51,AND(W857&gt;0,X857=5),52)</f>
        <v>12</v>
      </c>
      <c r="Z857">
        <f t="shared" si="184"/>
        <v>1</v>
      </c>
      <c r="AA857">
        <f t="shared" si="185"/>
        <v>1</v>
      </c>
      <c r="AB857">
        <v>0</v>
      </c>
      <c r="AC857">
        <f t="shared" si="186"/>
        <v>1</v>
      </c>
    </row>
    <row r="858" spans="1:29" x14ac:dyDescent="0.25">
      <c r="A858" t="s">
        <v>3562</v>
      </c>
      <c r="B858" t="s">
        <v>750</v>
      </c>
      <c r="C858" t="s">
        <v>6100</v>
      </c>
      <c r="E858" t="s">
        <v>6119</v>
      </c>
      <c r="F858" t="s">
        <v>6116</v>
      </c>
      <c r="G858">
        <v>0</v>
      </c>
      <c r="H858">
        <v>0</v>
      </c>
      <c r="I858">
        <v>0</v>
      </c>
      <c r="J858">
        <f t="shared" si="179"/>
        <v>0</v>
      </c>
      <c r="K858">
        <v>0</v>
      </c>
      <c r="L858">
        <v>0</v>
      </c>
      <c r="M858">
        <v>98000</v>
      </c>
      <c r="N858">
        <f t="shared" si="180"/>
        <v>98000</v>
      </c>
      <c r="O858">
        <f t="shared" si="181"/>
        <v>0</v>
      </c>
      <c r="P858">
        <f t="shared" si="182"/>
        <v>3.1075596144089293E-3</v>
      </c>
      <c r="Q858" s="42">
        <f t="shared" si="183"/>
        <v>3.1075596144089293E-3</v>
      </c>
      <c r="R858" s="50">
        <f t="shared" si="189"/>
        <v>3.1075596144089293E-3</v>
      </c>
      <c r="S858" s="42">
        <v>0.153636416</v>
      </c>
      <c r="T858" s="42">
        <v>0.35919732119999997</v>
      </c>
      <c r="U858">
        <f t="shared" si="190"/>
        <v>0.86513997488267724</v>
      </c>
      <c r="V858">
        <v>-888</v>
      </c>
      <c r="W858" cm="1">
        <f t="array" ref="W858">_xlfn.IFS(Q858&lt;0,-1,Q858=0,0,Q858&gt;0,1)</f>
        <v>1</v>
      </c>
      <c r="X858" cm="1">
        <f t="array" ref="X858">_xlfn.IFS(W858=0,0,AND(W858&lt;0,V858&lt;50),1,AND(W858&lt;0,V858&lt;80),2,AND(W858&lt;0,V858&lt;90),3,AND(W858&lt;0,V858&lt;100),4,AND(W858&lt;0,V858&gt;100),5,AND(W858&gt;0,U858&gt;100),5,AND(W858&gt;0,U858&gt;10),4,AND(W858&gt;0,U858&gt;5),3,AND(W858&gt;0,U858&gt;2),2,AND(W858&gt;0,U858&gt;0),1)</f>
        <v>1</v>
      </c>
      <c r="Y858" cm="1">
        <f t="array" ref="Y858">_xlfn.IFS(W858=0,0,AND(W858&lt;0,X858=1),11,AND(W858&gt;0,X858=1),12,AND(W858&lt;0,X858=2),11,AND(W858&gt;0,X858=2),22,AND(W858&lt;0,X858=3),11,AND(W858&gt;0,X858=3),32,AND(W858&lt;0,X858=4),41,AND(W858&gt;0,X858=4),42,AND(W858&lt;0,X858=5),51,AND(W858&gt;0,X858=5),52)</f>
        <v>12</v>
      </c>
      <c r="Z858">
        <f t="shared" si="184"/>
        <v>1</v>
      </c>
      <c r="AA858">
        <f t="shared" si="185"/>
        <v>1</v>
      </c>
      <c r="AB858">
        <v>0</v>
      </c>
      <c r="AC858">
        <f t="shared" si="186"/>
        <v>1</v>
      </c>
    </row>
    <row r="859" spans="1:29" x14ac:dyDescent="0.25">
      <c r="A859" t="s">
        <v>3516</v>
      </c>
      <c r="B859" t="s">
        <v>795</v>
      </c>
      <c r="C859" t="s">
        <v>6100</v>
      </c>
      <c r="E859" t="s">
        <v>6119</v>
      </c>
      <c r="F859" t="s">
        <v>6116</v>
      </c>
      <c r="G859">
        <v>0</v>
      </c>
      <c r="H859">
        <v>0</v>
      </c>
      <c r="I859">
        <v>0</v>
      </c>
      <c r="J859">
        <f t="shared" si="179"/>
        <v>0</v>
      </c>
      <c r="K859">
        <v>0</v>
      </c>
      <c r="L859">
        <v>0</v>
      </c>
      <c r="M859">
        <v>100659.27</v>
      </c>
      <c r="N859">
        <f t="shared" si="180"/>
        <v>100659.27</v>
      </c>
      <c r="O859">
        <f t="shared" si="181"/>
        <v>0</v>
      </c>
      <c r="P859">
        <f t="shared" si="182"/>
        <v>3.191884512937595E-3</v>
      </c>
      <c r="Q859" s="42">
        <f t="shared" si="183"/>
        <v>3.191884512937595E-3</v>
      </c>
      <c r="R859" s="50">
        <f t="shared" si="189"/>
        <v>3.191884512937595E-3</v>
      </c>
      <c r="S859" s="42">
        <v>0.1364191334</v>
      </c>
      <c r="T859" s="42">
        <v>1.2881345916</v>
      </c>
      <c r="U859">
        <f t="shared" si="190"/>
        <v>0.24779122723293498</v>
      </c>
      <c r="V859">
        <v>-888</v>
      </c>
      <c r="W859" cm="1">
        <f t="array" ref="W859">_xlfn.IFS(Q859&lt;0,-1,Q859=0,0,Q859&gt;0,1)</f>
        <v>1</v>
      </c>
      <c r="X859" cm="1">
        <f t="array" ref="X859">_xlfn.IFS(W859=0,0,AND(W859&lt;0,V859&lt;50),1,AND(W859&lt;0,V859&lt;80),2,AND(W859&lt;0,V859&lt;90),3,AND(W859&lt;0,V859&lt;100),4,AND(W859&lt;0,V859&gt;100),5,AND(W859&gt;0,U859&gt;100),5,AND(W859&gt;0,U859&gt;10),4,AND(W859&gt;0,U859&gt;5),3,AND(W859&gt;0,U859&gt;2),2,AND(W859&gt;0,U859&gt;0),1)</f>
        <v>1</v>
      </c>
      <c r="Y859" cm="1">
        <f t="array" ref="Y859">_xlfn.IFS(W859=0,0,AND(W859&lt;0,X859=1),11,AND(W859&gt;0,X859=1),12,AND(W859&lt;0,X859=2),11,AND(W859&gt;0,X859=2),22,AND(W859&lt;0,X859=3),11,AND(W859&gt;0,X859=3),32,AND(W859&lt;0,X859=4),41,AND(W859&gt;0,X859=4),42,AND(W859&lt;0,X859=5),51,AND(W859&gt;0,X859=5),52)</f>
        <v>12</v>
      </c>
      <c r="Z859">
        <f t="shared" si="184"/>
        <v>1</v>
      </c>
      <c r="AA859">
        <f t="shared" si="185"/>
        <v>1</v>
      </c>
      <c r="AB859">
        <v>0</v>
      </c>
      <c r="AC859">
        <f t="shared" si="186"/>
        <v>1</v>
      </c>
    </row>
    <row r="860" spans="1:29" x14ac:dyDescent="0.25">
      <c r="A860" t="s">
        <v>5591</v>
      </c>
      <c r="B860" t="s">
        <v>796</v>
      </c>
      <c r="C860" t="s">
        <v>6100</v>
      </c>
      <c r="E860" t="s">
        <v>6119</v>
      </c>
      <c r="F860" t="s">
        <v>6116</v>
      </c>
      <c r="G860">
        <v>0</v>
      </c>
      <c r="H860">
        <v>0</v>
      </c>
      <c r="I860">
        <v>0</v>
      </c>
      <c r="J860">
        <f t="shared" si="179"/>
        <v>0</v>
      </c>
      <c r="K860">
        <v>0</v>
      </c>
      <c r="L860">
        <v>0</v>
      </c>
      <c r="M860">
        <v>0</v>
      </c>
      <c r="N860">
        <f t="shared" si="180"/>
        <v>0</v>
      </c>
      <c r="O860">
        <f t="shared" si="181"/>
        <v>0</v>
      </c>
      <c r="P860">
        <f t="shared" si="182"/>
        <v>0</v>
      </c>
      <c r="Q860" s="42">
        <f t="shared" si="183"/>
        <v>0</v>
      </c>
      <c r="R860" s="50">
        <f t="shared" si="189"/>
        <v>0</v>
      </c>
      <c r="S860" s="42">
        <v>9.0000000000000008E-4</v>
      </c>
      <c r="T860" s="42">
        <v>1E-3</v>
      </c>
      <c r="U860">
        <f t="shared" si="190"/>
        <v>0</v>
      </c>
      <c r="V860">
        <f>((R860)/(T860-S860))*100</f>
        <v>0</v>
      </c>
      <c r="W860" cm="1">
        <f t="array" ref="W860">_xlfn.IFS(Q860&lt;0,-1,Q860=0,0,Q860&gt;0,1)</f>
        <v>0</v>
      </c>
      <c r="X860" cm="1">
        <f t="array" ref="X860">_xlfn.IFS(W860=0,0,AND(W860&lt;0,V860&lt;50),1,AND(W860&lt;0,V860&lt;80),2,AND(W860&lt;0,V860&lt;90),3,AND(W860&lt;0,V860&lt;100),4,AND(W860&lt;0,V860&gt;100),5,AND(W860&gt;0,U860&gt;100),5,AND(W860&gt;0,U860&gt;10),4,AND(W860&gt;0,U860&gt;5),3,AND(W860&gt;0,U860&gt;2),2,AND(W860&gt;0,U860&gt;0),1)</f>
        <v>0</v>
      </c>
      <c r="Y860" cm="1">
        <f t="array" ref="Y860">_xlfn.IFS(W860=0,0,AND(W860&lt;0,X860=1),11,AND(W860&gt;0,X860=1),12,AND(W860&lt;0,X860=2),11,AND(W860&gt;0,X860=2),22,AND(W860&lt;0,X860=3),11,AND(W860&gt;0,X860=3),32,AND(W860&lt;0,X860=4),41,AND(W860&gt;0,X860=4),42,AND(W860&lt;0,X860=5),51,AND(W860&gt;0,X860=5),52)</f>
        <v>0</v>
      </c>
      <c r="Z860">
        <f t="shared" si="184"/>
        <v>0</v>
      </c>
      <c r="AA860">
        <f t="shared" si="185"/>
        <v>0</v>
      </c>
      <c r="AB860">
        <v>1</v>
      </c>
      <c r="AC860">
        <f t="shared" si="186"/>
        <v>0</v>
      </c>
    </row>
    <row r="861" spans="1:29" x14ac:dyDescent="0.25">
      <c r="A861" t="s">
        <v>3243</v>
      </c>
      <c r="B861" t="s">
        <v>797</v>
      </c>
      <c r="C861" t="s">
        <v>6100</v>
      </c>
      <c r="E861" t="s">
        <v>6119</v>
      </c>
      <c r="F861" t="s">
        <v>6116</v>
      </c>
      <c r="G861">
        <v>0</v>
      </c>
      <c r="H861">
        <v>0</v>
      </c>
      <c r="I861">
        <v>0</v>
      </c>
      <c r="J861">
        <f t="shared" si="179"/>
        <v>0</v>
      </c>
      <c r="K861">
        <v>0</v>
      </c>
      <c r="L861">
        <v>0</v>
      </c>
      <c r="M861">
        <v>4234</v>
      </c>
      <c r="N861">
        <f t="shared" si="180"/>
        <v>4234</v>
      </c>
      <c r="O861">
        <f t="shared" si="181"/>
        <v>0</v>
      </c>
      <c r="P861">
        <f t="shared" si="182"/>
        <v>1.3425925925925926E-4</v>
      </c>
      <c r="Q861" s="42">
        <f t="shared" si="183"/>
        <v>1.3425925925925926E-4</v>
      </c>
      <c r="R861" s="50">
        <f t="shared" si="189"/>
        <v>1.3425925925925926E-4</v>
      </c>
      <c r="S861" s="42">
        <v>9.0000000000000008E-4</v>
      </c>
      <c r="T861" s="42">
        <v>4.0000000000000001E-3</v>
      </c>
      <c r="U861">
        <f t="shared" si="190"/>
        <v>3.356481481481481</v>
      </c>
      <c r="V861">
        <v>-888</v>
      </c>
      <c r="W861" cm="1">
        <f t="array" ref="W861">_xlfn.IFS(Q861&lt;0,-1,Q861=0,0,Q861&gt;0,1)</f>
        <v>1</v>
      </c>
      <c r="X861" cm="1">
        <f t="array" ref="X861">_xlfn.IFS(W861=0,0,AND(W861&lt;0,V861&lt;50),1,AND(W861&lt;0,V861&lt;80),2,AND(W861&lt;0,V861&lt;90),3,AND(W861&lt;0,V861&lt;100),4,AND(W861&lt;0,V861&gt;100),5,AND(W861&gt;0,U861&gt;100),5,AND(W861&gt;0,U861&gt;10),4,AND(W861&gt;0,U861&gt;5),3,AND(W861&gt;0,U861&gt;2),2,AND(W861&gt;0,U861&gt;0),1)</f>
        <v>2</v>
      </c>
      <c r="Y861" cm="1">
        <f t="array" ref="Y861">_xlfn.IFS(W861=0,0,AND(W861&lt;0,X861=1),11,AND(W861&gt;0,X861=1),12,AND(W861&lt;0,X861=2),11,AND(W861&gt;0,X861=2),22,AND(W861&lt;0,X861=3),11,AND(W861&gt;0,X861=3),32,AND(W861&lt;0,X861=4),41,AND(W861&gt;0,X861=4),42,AND(W861&lt;0,X861=5),51,AND(W861&gt;0,X861=5),52)</f>
        <v>22</v>
      </c>
      <c r="Z861">
        <f t="shared" si="184"/>
        <v>0</v>
      </c>
      <c r="AA861">
        <f t="shared" si="185"/>
        <v>0</v>
      </c>
      <c r="AB861">
        <v>1</v>
      </c>
      <c r="AC861">
        <f t="shared" si="186"/>
        <v>0</v>
      </c>
    </row>
    <row r="862" spans="1:29" x14ac:dyDescent="0.25">
      <c r="A862" t="s">
        <v>2925</v>
      </c>
      <c r="B862" t="s">
        <v>798</v>
      </c>
      <c r="C862" t="s">
        <v>6100</v>
      </c>
      <c r="E862" t="s">
        <v>6119</v>
      </c>
      <c r="F862" t="s">
        <v>6116</v>
      </c>
      <c r="G862">
        <v>0</v>
      </c>
      <c r="H862">
        <v>0</v>
      </c>
      <c r="I862">
        <v>0</v>
      </c>
      <c r="J862">
        <f t="shared" si="179"/>
        <v>0</v>
      </c>
      <c r="K862">
        <v>0</v>
      </c>
      <c r="L862">
        <v>0</v>
      </c>
      <c r="M862">
        <v>0</v>
      </c>
      <c r="N862">
        <f t="shared" si="180"/>
        <v>0</v>
      </c>
      <c r="O862">
        <f t="shared" si="181"/>
        <v>0</v>
      </c>
      <c r="P862">
        <f t="shared" si="182"/>
        <v>0</v>
      </c>
      <c r="Q862" s="42">
        <f t="shared" si="183"/>
        <v>0</v>
      </c>
      <c r="R862" s="50">
        <f t="shared" si="189"/>
        <v>0</v>
      </c>
      <c r="S862" s="42">
        <v>9.0000000000000008E-4</v>
      </c>
      <c r="T862" s="42">
        <v>1E-3</v>
      </c>
      <c r="U862">
        <f t="shared" si="190"/>
        <v>0</v>
      </c>
      <c r="V862">
        <f>((R862)/(T862-S862))*100</f>
        <v>0</v>
      </c>
      <c r="W862" cm="1">
        <f t="array" ref="W862">_xlfn.IFS(Q862&lt;0,-1,Q862=0,0,Q862&gt;0,1)</f>
        <v>0</v>
      </c>
      <c r="X862" cm="1">
        <f t="array" ref="X862">_xlfn.IFS(W862=0,0,AND(W862&lt;0,V862&lt;50),1,AND(W862&lt;0,V862&lt;80),2,AND(W862&lt;0,V862&lt;90),3,AND(W862&lt;0,V862&lt;100),4,AND(W862&lt;0,V862&gt;100),5,AND(W862&gt;0,U862&gt;100),5,AND(W862&gt;0,U862&gt;10),4,AND(W862&gt;0,U862&gt;5),3,AND(W862&gt;0,U862&gt;2),2,AND(W862&gt;0,U862&gt;0),1)</f>
        <v>0</v>
      </c>
      <c r="Y862" cm="1">
        <f t="array" ref="Y862">_xlfn.IFS(W862=0,0,AND(W862&lt;0,X862=1),11,AND(W862&gt;0,X862=1),12,AND(W862&lt;0,X862=2),11,AND(W862&gt;0,X862=2),22,AND(W862&lt;0,X862=3),11,AND(W862&gt;0,X862=3),32,AND(W862&lt;0,X862=4),41,AND(W862&gt;0,X862=4),42,AND(W862&lt;0,X862=5),51,AND(W862&gt;0,X862=5),52)</f>
        <v>0</v>
      </c>
      <c r="Z862">
        <f t="shared" si="184"/>
        <v>0</v>
      </c>
      <c r="AA862">
        <f t="shared" si="185"/>
        <v>0</v>
      </c>
      <c r="AB862">
        <v>1</v>
      </c>
      <c r="AC862">
        <f t="shared" si="186"/>
        <v>0</v>
      </c>
    </row>
    <row r="863" spans="1:29" x14ac:dyDescent="0.25">
      <c r="A863" t="s">
        <v>4849</v>
      </c>
      <c r="B863" t="s">
        <v>799</v>
      </c>
      <c r="C863" t="s">
        <v>6100</v>
      </c>
      <c r="E863" t="s">
        <v>6119</v>
      </c>
      <c r="F863" t="s">
        <v>6116</v>
      </c>
      <c r="G863">
        <v>0</v>
      </c>
      <c r="H863">
        <v>268084.06503120001</v>
      </c>
      <c r="I863">
        <v>0</v>
      </c>
      <c r="J863">
        <f t="shared" si="179"/>
        <v>268084.06503120001</v>
      </c>
      <c r="K863">
        <v>0</v>
      </c>
      <c r="L863">
        <v>0</v>
      </c>
      <c r="M863">
        <v>64040</v>
      </c>
      <c r="N863">
        <f t="shared" si="180"/>
        <v>64040</v>
      </c>
      <c r="O863">
        <f t="shared" si="181"/>
        <v>8.5008899363013708E-3</v>
      </c>
      <c r="P863">
        <f t="shared" si="182"/>
        <v>2.0306950786402843E-3</v>
      </c>
      <c r="Q863" s="42">
        <f t="shared" si="183"/>
        <v>-6.4701948576610865E-3</v>
      </c>
      <c r="R863" s="50">
        <f>Q863*(-1)</f>
        <v>6.4701948576610865E-3</v>
      </c>
      <c r="S863" s="42">
        <v>0.1113755698</v>
      </c>
      <c r="T863" s="42">
        <v>0.26428520750000001</v>
      </c>
      <c r="U863">
        <v>-888</v>
      </c>
      <c r="V863">
        <f>((R863)/(T863-S863))*100</f>
        <v>4.2313845974543742</v>
      </c>
      <c r="W863" cm="1">
        <f t="array" ref="W863">_xlfn.IFS(Q863&lt;0,-1,Q863=0,0,Q863&gt;0,1)</f>
        <v>-1</v>
      </c>
      <c r="X863" cm="1">
        <f t="array" ref="X863">_xlfn.IFS(W863=0,0,AND(W863&lt;0,V863&lt;50),1,AND(W863&lt;0,V863&lt;80),2,AND(W863&lt;0,V863&lt;90),3,AND(W863&lt;0,V863&lt;100),4,AND(W863&lt;0,V863&gt;100),5,AND(W863&gt;0,U863&gt;100),5,AND(W863&gt;0,U863&gt;10),4,AND(W863&gt;0,U863&gt;5),3,AND(W863&gt;0,U863&gt;2),2,AND(W863&gt;0,U863&gt;0),1)</f>
        <v>1</v>
      </c>
      <c r="Y863" cm="1">
        <f t="array" ref="Y863">_xlfn.IFS(W863=0,0,AND(W863&lt;0,X863=1),11,AND(W863&gt;0,X863=1),12,AND(W863&lt;0,X863=2),11,AND(W863&gt;0,X863=2),22,AND(W863&lt;0,X863=3),11,AND(W863&gt;0,X863=3),32,AND(W863&lt;0,X863=4),41,AND(W863&gt;0,X863=4),42,AND(W863&lt;0,X863=5),51,AND(W863&gt;0,X863=5),52)</f>
        <v>11</v>
      </c>
      <c r="Z863">
        <f t="shared" si="184"/>
        <v>1</v>
      </c>
      <c r="AA863">
        <f t="shared" si="185"/>
        <v>1</v>
      </c>
      <c r="AB863">
        <v>1</v>
      </c>
      <c r="AC863">
        <f t="shared" si="186"/>
        <v>2</v>
      </c>
    </row>
    <row r="864" spans="1:29" x14ac:dyDescent="0.25">
      <c r="A864" t="s">
        <v>3428</v>
      </c>
      <c r="B864" t="s">
        <v>800</v>
      </c>
      <c r="C864" t="s">
        <v>6100</v>
      </c>
      <c r="E864" t="s">
        <v>6119</v>
      </c>
      <c r="F864" t="s">
        <v>6116</v>
      </c>
      <c r="G864">
        <v>0</v>
      </c>
      <c r="H864">
        <v>0</v>
      </c>
      <c r="I864">
        <v>54750</v>
      </c>
      <c r="J864">
        <f t="shared" si="179"/>
        <v>54750</v>
      </c>
      <c r="K864">
        <v>0</v>
      </c>
      <c r="L864">
        <v>0</v>
      </c>
      <c r="M864">
        <v>122452</v>
      </c>
      <c r="N864">
        <f t="shared" si="180"/>
        <v>122452</v>
      </c>
      <c r="O864">
        <f t="shared" si="181"/>
        <v>1.736111111111111E-3</v>
      </c>
      <c r="P864">
        <f t="shared" si="182"/>
        <v>3.8829274479959411E-3</v>
      </c>
      <c r="Q864" s="42">
        <f t="shared" si="183"/>
        <v>2.1468163368848301E-3</v>
      </c>
      <c r="R864" s="50">
        <f>Q864</f>
        <v>2.1468163368848301E-3</v>
      </c>
      <c r="S864" s="42">
        <v>0.46921682799999997</v>
      </c>
      <c r="T864" s="42">
        <v>2.9716789121999998</v>
      </c>
      <c r="U864">
        <f>(Q864/T864)*100</f>
        <v>7.2242540338770797E-2</v>
      </c>
      <c r="V864">
        <v>-888</v>
      </c>
      <c r="W864" cm="1">
        <f t="array" ref="W864">_xlfn.IFS(Q864&lt;0,-1,Q864=0,0,Q864&gt;0,1)</f>
        <v>1</v>
      </c>
      <c r="X864" cm="1">
        <f t="array" ref="X864">_xlfn.IFS(W864=0,0,AND(W864&lt;0,V864&lt;50),1,AND(W864&lt;0,V864&lt;80),2,AND(W864&lt;0,V864&lt;90),3,AND(W864&lt;0,V864&lt;100),4,AND(W864&lt;0,V864&gt;100),5,AND(W864&gt;0,U864&gt;100),5,AND(W864&gt;0,U864&gt;10),4,AND(W864&gt;0,U864&gt;5),3,AND(W864&gt;0,U864&gt;2),2,AND(W864&gt;0,U864&gt;0),1)</f>
        <v>1</v>
      </c>
      <c r="Y864" cm="1">
        <f t="array" ref="Y864">_xlfn.IFS(W864=0,0,AND(W864&lt;0,X864=1),11,AND(W864&gt;0,X864=1),12,AND(W864&lt;0,X864=2),11,AND(W864&gt;0,X864=2),22,AND(W864&lt;0,X864=3),11,AND(W864&gt;0,X864=3),32,AND(W864&lt;0,X864=4),41,AND(W864&gt;0,X864=4),42,AND(W864&lt;0,X864=5),51,AND(W864&gt;0,X864=5),52)</f>
        <v>12</v>
      </c>
      <c r="Z864">
        <f t="shared" si="184"/>
        <v>1</v>
      </c>
      <c r="AA864">
        <f t="shared" si="185"/>
        <v>1</v>
      </c>
      <c r="AB864">
        <v>0</v>
      </c>
      <c r="AC864">
        <f t="shared" si="186"/>
        <v>1</v>
      </c>
    </row>
    <row r="865" spans="1:29" x14ac:dyDescent="0.25">
      <c r="A865" t="s">
        <v>5454</v>
      </c>
      <c r="B865" t="s">
        <v>801</v>
      </c>
      <c r="C865" t="s">
        <v>6100</v>
      </c>
      <c r="E865" t="s">
        <v>6119</v>
      </c>
      <c r="F865" t="s">
        <v>6116</v>
      </c>
      <c r="G865">
        <v>0</v>
      </c>
      <c r="H865">
        <v>67.0010805</v>
      </c>
      <c r="I865">
        <v>29635.199999999993</v>
      </c>
      <c r="J865">
        <f t="shared" si="179"/>
        <v>29702.201080499992</v>
      </c>
      <c r="K865">
        <v>0</v>
      </c>
      <c r="L865">
        <v>0</v>
      </c>
      <c r="M865">
        <v>2127</v>
      </c>
      <c r="N865">
        <f t="shared" si="180"/>
        <v>2127</v>
      </c>
      <c r="O865">
        <f t="shared" si="181"/>
        <v>9.418506177226025E-4</v>
      </c>
      <c r="P865">
        <f t="shared" si="182"/>
        <v>6.7446727549467277E-5</v>
      </c>
      <c r="Q865" s="42">
        <f t="shared" si="183"/>
        <v>-8.7440389017313523E-4</v>
      </c>
      <c r="R865" s="50">
        <f>Q865*(-1)</f>
        <v>8.7440389017313523E-4</v>
      </c>
      <c r="S865" s="42">
        <v>0.24027018980000001</v>
      </c>
      <c r="T865" s="42">
        <v>0.56107419989999996</v>
      </c>
      <c r="U865">
        <v>-888</v>
      </c>
      <c r="V865">
        <f>((R865)/(T865-S865))*100</f>
        <v>0.27256638403633704</v>
      </c>
      <c r="W865" cm="1">
        <f t="array" ref="W865">_xlfn.IFS(Q865&lt;0,-1,Q865=0,0,Q865&gt;0,1)</f>
        <v>-1</v>
      </c>
      <c r="X865" cm="1">
        <f t="array" ref="X865">_xlfn.IFS(W865=0,0,AND(W865&lt;0,V865&lt;50),1,AND(W865&lt;0,V865&lt;80),2,AND(W865&lt;0,V865&lt;90),3,AND(W865&lt;0,V865&lt;100),4,AND(W865&lt;0,V865&gt;100),5,AND(W865&gt;0,U865&gt;100),5,AND(W865&gt;0,U865&gt;10),4,AND(W865&gt;0,U865&gt;5),3,AND(W865&gt;0,U865&gt;2),2,AND(W865&gt;0,U865&gt;0),1)</f>
        <v>1</v>
      </c>
      <c r="Y865" cm="1">
        <f t="array" ref="Y865">_xlfn.IFS(W865=0,0,AND(W865&lt;0,X865=1),11,AND(W865&gt;0,X865=1),12,AND(W865&lt;0,X865=2),11,AND(W865&gt;0,X865=2),22,AND(W865&lt;0,X865=3),11,AND(W865&gt;0,X865=3),32,AND(W865&lt;0,X865=4),41,AND(W865&gt;0,X865=4),42,AND(W865&lt;0,X865=5),51,AND(W865&gt;0,X865=5),52)</f>
        <v>11</v>
      </c>
      <c r="Z865">
        <f t="shared" si="184"/>
        <v>1</v>
      </c>
      <c r="AA865">
        <f t="shared" si="185"/>
        <v>1</v>
      </c>
      <c r="AB865">
        <v>1</v>
      </c>
      <c r="AC865">
        <f t="shared" si="186"/>
        <v>2</v>
      </c>
    </row>
    <row r="866" spans="1:29" x14ac:dyDescent="0.25">
      <c r="A866" t="s">
        <v>5078</v>
      </c>
      <c r="B866" t="s">
        <v>802</v>
      </c>
      <c r="C866" t="s">
        <v>6100</v>
      </c>
      <c r="E866" t="s">
        <v>6119</v>
      </c>
      <c r="F866" t="s">
        <v>6116</v>
      </c>
      <c r="G866">
        <v>0</v>
      </c>
      <c r="H866">
        <v>448.61717295</v>
      </c>
      <c r="I866">
        <v>1743970</v>
      </c>
      <c r="J866">
        <f t="shared" si="179"/>
        <v>1744418.6171729499</v>
      </c>
      <c r="K866">
        <v>0</v>
      </c>
      <c r="L866">
        <v>0</v>
      </c>
      <c r="M866">
        <v>155091</v>
      </c>
      <c r="N866">
        <f t="shared" si="180"/>
        <v>155091</v>
      </c>
      <c r="O866">
        <f t="shared" si="181"/>
        <v>5.5315151483160512E-2</v>
      </c>
      <c r="P866">
        <f t="shared" si="182"/>
        <v>4.9179033485540332E-3</v>
      </c>
      <c r="Q866" s="42">
        <f t="shared" si="183"/>
        <v>-5.0397248134606477E-2</v>
      </c>
      <c r="R866" s="50">
        <f>Q866*(-1)</f>
        <v>5.0397248134606477E-2</v>
      </c>
      <c r="S866" s="42">
        <v>0.33312707860000002</v>
      </c>
      <c r="T866" s="42">
        <v>0.78094254689999998</v>
      </c>
      <c r="U866">
        <v>-888</v>
      </c>
      <c r="V866">
        <f>((R866)/(T866-S866))*100</f>
        <v>11.254021288260731</v>
      </c>
      <c r="W866" cm="1">
        <f t="array" ref="W866">_xlfn.IFS(Q866&lt;0,-1,Q866=0,0,Q866&gt;0,1)</f>
        <v>-1</v>
      </c>
      <c r="X866" cm="1">
        <f t="array" ref="X866">_xlfn.IFS(W866=0,0,AND(W866&lt;0,V866&lt;50),1,AND(W866&lt;0,V866&lt;80),2,AND(W866&lt;0,V866&lt;90),3,AND(W866&lt;0,V866&lt;100),4,AND(W866&lt;0,V866&gt;100),5,AND(W866&gt;0,U866&gt;100),5,AND(W866&gt;0,U866&gt;10),4,AND(W866&gt;0,U866&gt;5),3,AND(W866&gt;0,U866&gt;2),2,AND(W866&gt;0,U866&gt;0),1)</f>
        <v>1</v>
      </c>
      <c r="Y866" cm="1">
        <f t="array" ref="Y866">_xlfn.IFS(W866=0,0,AND(W866&lt;0,X866=1),11,AND(W866&gt;0,X866=1),12,AND(W866&lt;0,X866=2),11,AND(W866&gt;0,X866=2),22,AND(W866&lt;0,X866=3),11,AND(W866&gt;0,X866=3),32,AND(W866&lt;0,X866=4),41,AND(W866&gt;0,X866=4),42,AND(W866&lt;0,X866=5),51,AND(W866&gt;0,X866=5),52)</f>
        <v>11</v>
      </c>
      <c r="Z866">
        <f t="shared" si="184"/>
        <v>1</v>
      </c>
      <c r="AA866">
        <f t="shared" si="185"/>
        <v>1</v>
      </c>
      <c r="AB866">
        <v>0</v>
      </c>
      <c r="AC866">
        <f t="shared" si="186"/>
        <v>1</v>
      </c>
    </row>
    <row r="867" spans="1:29" x14ac:dyDescent="0.25">
      <c r="A867" t="s">
        <v>3047</v>
      </c>
      <c r="B867" t="s">
        <v>601</v>
      </c>
      <c r="C867" t="s">
        <v>6100</v>
      </c>
      <c r="E867" t="s">
        <v>6119</v>
      </c>
      <c r="F867" t="s">
        <v>6116</v>
      </c>
      <c r="G867">
        <v>0</v>
      </c>
      <c r="H867">
        <v>0</v>
      </c>
      <c r="I867">
        <v>0</v>
      </c>
      <c r="J867">
        <f t="shared" si="179"/>
        <v>0</v>
      </c>
      <c r="K867">
        <v>0</v>
      </c>
      <c r="L867">
        <v>0</v>
      </c>
      <c r="M867">
        <v>3968.45</v>
      </c>
      <c r="N867">
        <f t="shared" si="180"/>
        <v>3968.45</v>
      </c>
      <c r="O867">
        <f t="shared" si="181"/>
        <v>0</v>
      </c>
      <c r="P867">
        <f t="shared" si="182"/>
        <v>1.2583872399797057E-4</v>
      </c>
      <c r="Q867" s="42">
        <f t="shared" si="183"/>
        <v>1.2583872399797057E-4</v>
      </c>
      <c r="R867" s="50">
        <f t="shared" ref="R867:R874" si="191">Q867</f>
        <v>1.2583872399797057E-4</v>
      </c>
      <c r="S867" s="42">
        <v>0.14314512430000001</v>
      </c>
      <c r="T867" s="42">
        <v>0.3357485134</v>
      </c>
      <c r="U867">
        <f t="shared" ref="U867:U874" si="192">(Q867/T867)*100</f>
        <v>3.748005396171341E-2</v>
      </c>
      <c r="V867">
        <v>-888</v>
      </c>
      <c r="W867" cm="1">
        <f t="array" ref="W867">_xlfn.IFS(Q867&lt;0,-1,Q867=0,0,Q867&gt;0,1)</f>
        <v>1</v>
      </c>
      <c r="X867" cm="1">
        <f t="array" ref="X867">_xlfn.IFS(W867=0,0,AND(W867&lt;0,V867&lt;50),1,AND(W867&lt;0,V867&lt;80),2,AND(W867&lt;0,V867&lt;90),3,AND(W867&lt;0,V867&lt;100),4,AND(W867&lt;0,V867&gt;100),5,AND(W867&gt;0,U867&gt;100),5,AND(W867&gt;0,U867&gt;10),4,AND(W867&gt;0,U867&gt;5),3,AND(W867&gt;0,U867&gt;2),2,AND(W867&gt;0,U867&gt;0),1)</f>
        <v>1</v>
      </c>
      <c r="Y867" cm="1">
        <f t="array" ref="Y867">_xlfn.IFS(W867=0,0,AND(W867&lt;0,X867=1),11,AND(W867&gt;0,X867=1),12,AND(W867&lt;0,X867=2),11,AND(W867&gt;0,X867=2),22,AND(W867&lt;0,X867=3),11,AND(W867&gt;0,X867=3),32,AND(W867&lt;0,X867=4),41,AND(W867&gt;0,X867=4),42,AND(W867&lt;0,X867=5),51,AND(W867&gt;0,X867=5),52)</f>
        <v>12</v>
      </c>
      <c r="Z867">
        <f t="shared" si="184"/>
        <v>1</v>
      </c>
      <c r="AA867">
        <f t="shared" si="185"/>
        <v>1</v>
      </c>
      <c r="AB867">
        <v>1</v>
      </c>
      <c r="AC867">
        <f t="shared" si="186"/>
        <v>2</v>
      </c>
    </row>
    <row r="868" spans="1:29" x14ac:dyDescent="0.25">
      <c r="A868" t="s">
        <v>3035</v>
      </c>
      <c r="B868" t="s">
        <v>803</v>
      </c>
      <c r="C868" t="s">
        <v>6100</v>
      </c>
      <c r="E868" t="s">
        <v>6119</v>
      </c>
      <c r="F868" t="s">
        <v>6116</v>
      </c>
      <c r="G868">
        <v>0</v>
      </c>
      <c r="H868">
        <v>0</v>
      </c>
      <c r="I868">
        <v>0</v>
      </c>
      <c r="J868">
        <f t="shared" si="179"/>
        <v>0</v>
      </c>
      <c r="K868">
        <v>0</v>
      </c>
      <c r="L868">
        <v>0</v>
      </c>
      <c r="M868">
        <v>1950</v>
      </c>
      <c r="N868">
        <f t="shared" si="180"/>
        <v>1950</v>
      </c>
      <c r="O868">
        <f t="shared" si="181"/>
        <v>0</v>
      </c>
      <c r="P868">
        <f t="shared" si="182"/>
        <v>6.1834094368340946E-5</v>
      </c>
      <c r="Q868" s="42">
        <f t="shared" si="183"/>
        <v>6.1834094368340946E-5</v>
      </c>
      <c r="R868" s="50">
        <f t="shared" si="191"/>
        <v>6.1834094368340946E-5</v>
      </c>
      <c r="S868" s="42">
        <v>9.6254278999999984E-2</v>
      </c>
      <c r="T868" s="42">
        <v>0.2248169985</v>
      </c>
      <c r="U868">
        <f t="shared" si="192"/>
        <v>2.7504189977138646E-2</v>
      </c>
      <c r="V868">
        <v>-888</v>
      </c>
      <c r="W868" cm="1">
        <f t="array" ref="W868">_xlfn.IFS(Q868&lt;0,-1,Q868=0,0,Q868&gt;0,1)</f>
        <v>1</v>
      </c>
      <c r="X868" cm="1">
        <f t="array" ref="X868">_xlfn.IFS(W868=0,0,AND(W868&lt;0,V868&lt;50),1,AND(W868&lt;0,V868&lt;80),2,AND(W868&lt;0,V868&lt;90),3,AND(W868&lt;0,V868&lt;100),4,AND(W868&lt;0,V868&gt;100),5,AND(W868&gt;0,U868&gt;100),5,AND(W868&gt;0,U868&gt;10),4,AND(W868&gt;0,U868&gt;5),3,AND(W868&gt;0,U868&gt;2),2,AND(W868&gt;0,U868&gt;0),1)</f>
        <v>1</v>
      </c>
      <c r="Y868" cm="1">
        <f t="array" ref="Y868">_xlfn.IFS(W868=0,0,AND(W868&lt;0,X868=1),11,AND(W868&gt;0,X868=1),12,AND(W868&lt;0,X868=2),11,AND(W868&gt;0,X868=2),22,AND(W868&lt;0,X868=3),11,AND(W868&gt;0,X868=3),32,AND(W868&lt;0,X868=4),41,AND(W868&gt;0,X868=4),42,AND(W868&lt;0,X868=5),51,AND(W868&gt;0,X868=5),52)</f>
        <v>12</v>
      </c>
      <c r="Z868">
        <f t="shared" si="184"/>
        <v>1</v>
      </c>
      <c r="AA868">
        <f t="shared" si="185"/>
        <v>1</v>
      </c>
      <c r="AB868">
        <v>1</v>
      </c>
      <c r="AC868">
        <f t="shared" si="186"/>
        <v>2</v>
      </c>
    </row>
    <row r="869" spans="1:29" x14ac:dyDescent="0.25">
      <c r="A869" t="s">
        <v>5642</v>
      </c>
      <c r="B869" t="s">
        <v>804</v>
      </c>
      <c r="C869" t="s">
        <v>6100</v>
      </c>
      <c r="E869" t="s">
        <v>6119</v>
      </c>
      <c r="F869" t="s">
        <v>6116</v>
      </c>
      <c r="G869">
        <v>0</v>
      </c>
      <c r="H869">
        <v>0</v>
      </c>
      <c r="I869">
        <v>0</v>
      </c>
      <c r="J869">
        <f t="shared" si="179"/>
        <v>0</v>
      </c>
      <c r="K869">
        <v>0</v>
      </c>
      <c r="L869">
        <v>0</v>
      </c>
      <c r="M869">
        <v>0</v>
      </c>
      <c r="N869">
        <f t="shared" si="180"/>
        <v>0</v>
      </c>
      <c r="O869">
        <f t="shared" si="181"/>
        <v>0</v>
      </c>
      <c r="P869">
        <f t="shared" si="182"/>
        <v>0</v>
      </c>
      <c r="Q869" s="42">
        <f t="shared" si="183"/>
        <v>0</v>
      </c>
      <c r="R869" s="50">
        <f t="shared" si="191"/>
        <v>0</v>
      </c>
      <c r="S869" s="42">
        <v>9.0000000000000008E-4</v>
      </c>
      <c r="T869" s="42">
        <v>2E-3</v>
      </c>
      <c r="U869">
        <f t="shared" si="192"/>
        <v>0</v>
      </c>
      <c r="V869">
        <f>((R869)/(T869-S869))*100</f>
        <v>0</v>
      </c>
      <c r="W869" cm="1">
        <f t="array" ref="W869">_xlfn.IFS(Q869&lt;0,-1,Q869=0,0,Q869&gt;0,1)</f>
        <v>0</v>
      </c>
      <c r="X869" cm="1">
        <f t="array" ref="X869">_xlfn.IFS(W869=0,0,AND(W869&lt;0,V869&lt;50),1,AND(W869&lt;0,V869&lt;80),2,AND(W869&lt;0,V869&lt;90),3,AND(W869&lt;0,V869&lt;100),4,AND(W869&lt;0,V869&gt;100),5,AND(W869&gt;0,U869&gt;100),5,AND(W869&gt;0,U869&gt;10),4,AND(W869&gt;0,U869&gt;5),3,AND(W869&gt;0,U869&gt;2),2,AND(W869&gt;0,U869&gt;0),1)</f>
        <v>0</v>
      </c>
      <c r="Y869" cm="1">
        <f t="array" ref="Y869">_xlfn.IFS(W869=0,0,AND(W869&lt;0,X869=1),11,AND(W869&gt;0,X869=1),12,AND(W869&lt;0,X869=2),11,AND(W869&gt;0,X869=2),22,AND(W869&lt;0,X869=3),11,AND(W869&gt;0,X869=3),32,AND(W869&lt;0,X869=4),41,AND(W869&gt;0,X869=4),42,AND(W869&lt;0,X869=5),51,AND(W869&gt;0,X869=5),52)</f>
        <v>0</v>
      </c>
      <c r="Z869">
        <f t="shared" si="184"/>
        <v>0</v>
      </c>
      <c r="AA869">
        <f t="shared" si="185"/>
        <v>0</v>
      </c>
      <c r="AB869">
        <v>1</v>
      </c>
      <c r="AC869">
        <f t="shared" si="186"/>
        <v>0</v>
      </c>
    </row>
    <row r="870" spans="1:29" x14ac:dyDescent="0.25">
      <c r="A870" t="s">
        <v>5600</v>
      </c>
      <c r="B870" t="s">
        <v>805</v>
      </c>
      <c r="C870" t="s">
        <v>6100</v>
      </c>
      <c r="E870" t="s">
        <v>6119</v>
      </c>
      <c r="F870" t="s">
        <v>6116</v>
      </c>
      <c r="G870">
        <v>0</v>
      </c>
      <c r="H870">
        <v>0</v>
      </c>
      <c r="I870">
        <v>0</v>
      </c>
      <c r="J870">
        <f t="shared" si="179"/>
        <v>0</v>
      </c>
      <c r="K870">
        <v>0</v>
      </c>
      <c r="L870">
        <v>0</v>
      </c>
      <c r="M870">
        <v>2127</v>
      </c>
      <c r="N870">
        <f t="shared" si="180"/>
        <v>2127</v>
      </c>
      <c r="O870">
        <f t="shared" si="181"/>
        <v>0</v>
      </c>
      <c r="P870">
        <f t="shared" si="182"/>
        <v>6.7446727549467277E-5</v>
      </c>
      <c r="Q870" s="42">
        <f t="shared" si="183"/>
        <v>6.7446727549467277E-5</v>
      </c>
      <c r="R870" s="50">
        <f t="shared" si="191"/>
        <v>6.7446727549467277E-5</v>
      </c>
      <c r="S870" s="42">
        <v>9.0000000000000008E-4</v>
      </c>
      <c r="T870" s="42">
        <v>1E-3</v>
      </c>
      <c r="U870">
        <f t="shared" si="192"/>
        <v>6.7446727549467278</v>
      </c>
      <c r="V870">
        <v>-888</v>
      </c>
      <c r="W870" cm="1">
        <f t="array" ref="W870">_xlfn.IFS(Q870&lt;0,-1,Q870=0,0,Q870&gt;0,1)</f>
        <v>1</v>
      </c>
      <c r="X870" cm="1">
        <f t="array" ref="X870">_xlfn.IFS(W870=0,0,AND(W870&lt;0,V870&lt;50),1,AND(W870&lt;0,V870&lt;80),2,AND(W870&lt;0,V870&lt;90),3,AND(W870&lt;0,V870&lt;100),4,AND(W870&lt;0,V870&gt;100),5,AND(W870&gt;0,U870&gt;100),5,AND(W870&gt;0,U870&gt;10),4,AND(W870&gt;0,U870&gt;5),3,AND(W870&gt;0,U870&gt;2),2,AND(W870&gt;0,U870&gt;0),1)</f>
        <v>3</v>
      </c>
      <c r="Y870" cm="1">
        <f t="array" ref="Y870">_xlfn.IFS(W870=0,0,AND(W870&lt;0,X870=1),11,AND(W870&gt;0,X870=1),12,AND(W870&lt;0,X870=2),11,AND(W870&gt;0,X870=2),22,AND(W870&lt;0,X870=3),11,AND(W870&gt;0,X870=3),32,AND(W870&lt;0,X870=4),41,AND(W870&gt;0,X870=4),42,AND(W870&lt;0,X870=5),51,AND(W870&gt;0,X870=5),52)</f>
        <v>32</v>
      </c>
      <c r="Z870">
        <f t="shared" si="184"/>
        <v>0</v>
      </c>
      <c r="AA870">
        <f t="shared" si="185"/>
        <v>0</v>
      </c>
      <c r="AB870">
        <v>1</v>
      </c>
      <c r="AC870">
        <f t="shared" si="186"/>
        <v>0</v>
      </c>
    </row>
    <row r="871" spans="1:29" x14ac:dyDescent="0.25">
      <c r="A871" t="s">
        <v>3447</v>
      </c>
      <c r="B871" t="s">
        <v>806</v>
      </c>
      <c r="C871" t="s">
        <v>6100</v>
      </c>
      <c r="E871" t="s">
        <v>6119</v>
      </c>
      <c r="F871" t="s">
        <v>6116</v>
      </c>
      <c r="G871">
        <v>0</v>
      </c>
      <c r="H871">
        <v>0</v>
      </c>
      <c r="I871">
        <v>0</v>
      </c>
      <c r="J871">
        <f t="shared" si="179"/>
        <v>0</v>
      </c>
      <c r="K871">
        <v>0</v>
      </c>
      <c r="L871">
        <v>0</v>
      </c>
      <c r="M871">
        <v>55683</v>
      </c>
      <c r="N871">
        <f t="shared" si="180"/>
        <v>55683</v>
      </c>
      <c r="O871">
        <f t="shared" si="181"/>
        <v>0</v>
      </c>
      <c r="P871">
        <f t="shared" si="182"/>
        <v>1.7656963470319635E-3</v>
      </c>
      <c r="Q871" s="42">
        <f t="shared" si="183"/>
        <v>1.7656963470319635E-3</v>
      </c>
      <c r="R871" s="50">
        <f t="shared" si="191"/>
        <v>1.7656963470319635E-3</v>
      </c>
      <c r="S871" s="42">
        <v>0.13326264430000001</v>
      </c>
      <c r="T871" s="42">
        <v>0.31107195129999998</v>
      </c>
      <c r="U871">
        <f t="shared" si="192"/>
        <v>0.56761670078351534</v>
      </c>
      <c r="V871">
        <v>-888</v>
      </c>
      <c r="W871" cm="1">
        <f t="array" ref="W871">_xlfn.IFS(Q871&lt;0,-1,Q871=0,0,Q871&gt;0,1)</f>
        <v>1</v>
      </c>
      <c r="X871" cm="1">
        <f t="array" ref="X871">_xlfn.IFS(W871=0,0,AND(W871&lt;0,V871&lt;50),1,AND(W871&lt;0,V871&lt;80),2,AND(W871&lt;0,V871&lt;90),3,AND(W871&lt;0,V871&lt;100),4,AND(W871&lt;0,V871&gt;100),5,AND(W871&gt;0,U871&gt;100),5,AND(W871&gt;0,U871&gt;10),4,AND(W871&gt;0,U871&gt;5),3,AND(W871&gt;0,U871&gt;2),2,AND(W871&gt;0,U871&gt;0),1)</f>
        <v>1</v>
      </c>
      <c r="Y871" cm="1">
        <f t="array" ref="Y871">_xlfn.IFS(W871=0,0,AND(W871&lt;0,X871=1),11,AND(W871&gt;0,X871=1),12,AND(W871&lt;0,X871=2),11,AND(W871&gt;0,X871=2),22,AND(W871&lt;0,X871=3),11,AND(W871&gt;0,X871=3),32,AND(W871&lt;0,X871=4),41,AND(W871&gt;0,X871=4),42,AND(W871&lt;0,X871=5),51,AND(W871&gt;0,X871=5),52)</f>
        <v>12</v>
      </c>
      <c r="Z871">
        <f t="shared" si="184"/>
        <v>1</v>
      </c>
      <c r="AA871">
        <f t="shared" si="185"/>
        <v>1</v>
      </c>
      <c r="AB871">
        <v>1</v>
      </c>
      <c r="AC871">
        <f t="shared" si="186"/>
        <v>2</v>
      </c>
    </row>
    <row r="872" spans="1:29" x14ac:dyDescent="0.25">
      <c r="A872" t="s">
        <v>3077</v>
      </c>
      <c r="B872" t="s">
        <v>807</v>
      </c>
      <c r="C872" t="s">
        <v>6100</v>
      </c>
      <c r="E872" t="s">
        <v>6117</v>
      </c>
      <c r="F872" t="s">
        <v>6118</v>
      </c>
      <c r="G872">
        <v>0</v>
      </c>
      <c r="H872">
        <v>0</v>
      </c>
      <c r="I872">
        <v>3179.5200000000004</v>
      </c>
      <c r="J872">
        <f t="shared" si="179"/>
        <v>3179.5200000000004</v>
      </c>
      <c r="K872">
        <v>0</v>
      </c>
      <c r="L872">
        <v>0</v>
      </c>
      <c r="M872">
        <v>4102</v>
      </c>
      <c r="N872">
        <f t="shared" si="180"/>
        <v>4102</v>
      </c>
      <c r="O872">
        <f t="shared" si="181"/>
        <v>1.008219178082192E-4</v>
      </c>
      <c r="P872">
        <f t="shared" si="182"/>
        <v>1.3007356671740234E-4</v>
      </c>
      <c r="Q872" s="42">
        <f t="shared" si="183"/>
        <v>2.9251648909183137E-5</v>
      </c>
      <c r="R872" s="50">
        <f t="shared" si="191"/>
        <v>2.9251648909183137E-5</v>
      </c>
      <c r="S872" s="42">
        <v>6.4721980700000001E-2</v>
      </c>
      <c r="T872" s="42">
        <v>0.4269238031</v>
      </c>
      <c r="U872">
        <f t="shared" si="192"/>
        <v>6.8517259278540188E-3</v>
      </c>
      <c r="V872">
        <v>-888</v>
      </c>
      <c r="W872" cm="1">
        <f t="array" ref="W872">_xlfn.IFS(Q872&lt;0,-1,Q872=0,0,Q872&gt;0,1)</f>
        <v>1</v>
      </c>
      <c r="X872" cm="1">
        <f t="array" ref="X872">_xlfn.IFS(W872=0,0,AND(W872&lt;0,V872&lt;50),1,AND(W872&lt;0,V872&lt;80),2,AND(W872&lt;0,V872&lt;90),3,AND(W872&lt;0,V872&lt;100),4,AND(W872&lt;0,V872&gt;100),5,AND(W872&gt;0,U872&gt;100),5,AND(W872&gt;0,U872&gt;10),4,AND(W872&gt;0,U872&gt;5),3,AND(W872&gt;0,U872&gt;2),2,AND(W872&gt;0,U872&gt;0),1)</f>
        <v>1</v>
      </c>
      <c r="Y872" cm="1">
        <f t="array" ref="Y872">_xlfn.IFS(W872=0,0,AND(W872&lt;0,X872=1),11,AND(W872&gt;0,X872=1),12,AND(W872&lt;0,X872=2),11,AND(W872&gt;0,X872=2),22,AND(W872&lt;0,X872=3),11,AND(W872&gt;0,X872=3),32,AND(W872&lt;0,X872=4),41,AND(W872&gt;0,X872=4),42,AND(W872&lt;0,X872=5),51,AND(W872&gt;0,X872=5),52)</f>
        <v>12</v>
      </c>
      <c r="Z872">
        <f t="shared" si="184"/>
        <v>1</v>
      </c>
      <c r="AA872">
        <f t="shared" si="185"/>
        <v>1</v>
      </c>
      <c r="AB872">
        <v>1</v>
      </c>
      <c r="AC872">
        <f t="shared" si="186"/>
        <v>2</v>
      </c>
    </row>
    <row r="873" spans="1:29" x14ac:dyDescent="0.25">
      <c r="A873" t="s">
        <v>5895</v>
      </c>
      <c r="B873" t="s">
        <v>808</v>
      </c>
      <c r="C873" t="s">
        <v>6100</v>
      </c>
      <c r="E873" t="s">
        <v>6117</v>
      </c>
      <c r="F873" t="s">
        <v>6118</v>
      </c>
      <c r="G873">
        <v>0</v>
      </c>
      <c r="H873">
        <v>0</v>
      </c>
      <c r="I873">
        <v>0</v>
      </c>
      <c r="J873">
        <f t="shared" si="179"/>
        <v>0</v>
      </c>
      <c r="K873">
        <v>0</v>
      </c>
      <c r="L873">
        <v>0</v>
      </c>
      <c r="M873">
        <v>0</v>
      </c>
      <c r="N873">
        <f t="shared" si="180"/>
        <v>0</v>
      </c>
      <c r="O873">
        <f t="shared" si="181"/>
        <v>0</v>
      </c>
      <c r="P873">
        <f t="shared" si="182"/>
        <v>0</v>
      </c>
      <c r="Q873" s="42">
        <f t="shared" si="183"/>
        <v>0</v>
      </c>
      <c r="R873" s="50">
        <f t="shared" si="191"/>
        <v>0</v>
      </c>
      <c r="S873" s="42">
        <v>1.3167107049999998E-2</v>
      </c>
      <c r="T873" s="42">
        <v>8.6953971790000001E-2</v>
      </c>
      <c r="U873">
        <f t="shared" si="192"/>
        <v>0</v>
      </c>
      <c r="V873">
        <f>((R873)/(T873-S873))*100</f>
        <v>0</v>
      </c>
      <c r="W873" cm="1">
        <f t="array" ref="W873">_xlfn.IFS(Q873&lt;0,-1,Q873=0,0,Q873&gt;0,1)</f>
        <v>0</v>
      </c>
      <c r="X873" cm="1">
        <f t="array" ref="X873">_xlfn.IFS(W873=0,0,AND(W873&lt;0,V873&lt;50),1,AND(W873&lt;0,V873&lt;80),2,AND(W873&lt;0,V873&lt;90),3,AND(W873&lt;0,V873&lt;100),4,AND(W873&lt;0,V873&gt;100),5,AND(W873&gt;0,U873&gt;100),5,AND(W873&gt;0,U873&gt;10),4,AND(W873&gt;0,U873&gt;5),3,AND(W873&gt;0,U873&gt;2),2,AND(W873&gt;0,U873&gt;0),1)</f>
        <v>0</v>
      </c>
      <c r="Y873" cm="1">
        <f t="array" ref="Y873">_xlfn.IFS(W873=0,0,AND(W873&lt;0,X873=1),11,AND(W873&gt;0,X873=1),12,AND(W873&lt;0,X873=2),11,AND(W873&gt;0,X873=2),22,AND(W873&lt;0,X873=3),11,AND(W873&gt;0,X873=3),32,AND(W873&lt;0,X873=4),41,AND(W873&gt;0,X873=4),42,AND(W873&lt;0,X873=5),51,AND(W873&gt;0,X873=5),52)</f>
        <v>0</v>
      </c>
      <c r="Z873">
        <f t="shared" si="184"/>
        <v>1</v>
      </c>
      <c r="AA873">
        <f t="shared" si="185"/>
        <v>1</v>
      </c>
      <c r="AB873">
        <v>1</v>
      </c>
      <c r="AC873">
        <f t="shared" si="186"/>
        <v>2</v>
      </c>
    </row>
    <row r="874" spans="1:29" x14ac:dyDescent="0.25">
      <c r="A874" t="s">
        <v>2934</v>
      </c>
      <c r="B874" t="s">
        <v>491</v>
      </c>
      <c r="C874" t="s">
        <v>6100</v>
      </c>
      <c r="E874" t="s">
        <v>6117</v>
      </c>
      <c r="F874" t="s">
        <v>6118</v>
      </c>
      <c r="G874">
        <v>0</v>
      </c>
      <c r="H874">
        <v>0</v>
      </c>
      <c r="I874">
        <v>0</v>
      </c>
      <c r="J874">
        <f t="shared" si="179"/>
        <v>0</v>
      </c>
      <c r="K874">
        <v>0</v>
      </c>
      <c r="L874">
        <v>0</v>
      </c>
      <c r="M874">
        <v>21.9</v>
      </c>
      <c r="N874">
        <f t="shared" si="180"/>
        <v>21.9</v>
      </c>
      <c r="O874">
        <f t="shared" si="181"/>
        <v>0</v>
      </c>
      <c r="P874">
        <f t="shared" si="182"/>
        <v>6.9444444444444437E-7</v>
      </c>
      <c r="Q874" s="42">
        <f t="shared" si="183"/>
        <v>6.9444444444444437E-7</v>
      </c>
      <c r="R874" s="50">
        <f t="shared" si="191"/>
        <v>6.9444444444444437E-7</v>
      </c>
      <c r="S874" s="42">
        <v>2.1043764600000001E-2</v>
      </c>
      <c r="T874" s="42">
        <v>0.13907755250000001</v>
      </c>
      <c r="U874">
        <f t="shared" si="192"/>
        <v>4.9932173234386204E-4</v>
      </c>
      <c r="V874">
        <v>-888</v>
      </c>
      <c r="W874" cm="1">
        <f t="array" ref="W874">_xlfn.IFS(Q874&lt;0,-1,Q874=0,0,Q874&gt;0,1)</f>
        <v>1</v>
      </c>
      <c r="X874" cm="1">
        <f t="array" ref="X874">_xlfn.IFS(W874=0,0,AND(W874&lt;0,V874&lt;50),1,AND(W874&lt;0,V874&lt;80),2,AND(W874&lt;0,V874&lt;90),3,AND(W874&lt;0,V874&lt;100),4,AND(W874&lt;0,V874&gt;100),5,AND(W874&gt;0,U874&gt;100),5,AND(W874&gt;0,U874&gt;10),4,AND(W874&gt;0,U874&gt;5),3,AND(W874&gt;0,U874&gt;2),2,AND(W874&gt;0,U874&gt;0),1)</f>
        <v>1</v>
      </c>
      <c r="Y874" cm="1">
        <f t="array" ref="Y874">_xlfn.IFS(W874=0,0,AND(W874&lt;0,X874=1),11,AND(W874&gt;0,X874=1),12,AND(W874&lt;0,X874=2),11,AND(W874&gt;0,X874=2),22,AND(W874&lt;0,X874=3),11,AND(W874&gt;0,X874=3),32,AND(W874&lt;0,X874=4),41,AND(W874&gt;0,X874=4),42,AND(W874&lt;0,X874=5),51,AND(W874&gt;0,X874=5),52)</f>
        <v>12</v>
      </c>
      <c r="Z874">
        <f t="shared" si="184"/>
        <v>1</v>
      </c>
      <c r="AA874">
        <f t="shared" si="185"/>
        <v>1</v>
      </c>
      <c r="AB874">
        <v>1</v>
      </c>
      <c r="AC874">
        <f t="shared" si="186"/>
        <v>2</v>
      </c>
    </row>
    <row r="875" spans="1:29" x14ac:dyDescent="0.25">
      <c r="A875" t="s">
        <v>5445</v>
      </c>
      <c r="B875" t="s">
        <v>809</v>
      </c>
      <c r="C875" t="s">
        <v>6100</v>
      </c>
      <c r="E875" t="s">
        <v>6117</v>
      </c>
      <c r="F875" t="s">
        <v>6118</v>
      </c>
      <c r="G875">
        <v>0</v>
      </c>
      <c r="H875">
        <v>0</v>
      </c>
      <c r="I875">
        <v>31881.599999999999</v>
      </c>
      <c r="J875">
        <f t="shared" si="179"/>
        <v>31881.599999999999</v>
      </c>
      <c r="K875">
        <v>0</v>
      </c>
      <c r="L875">
        <v>0</v>
      </c>
      <c r="M875">
        <v>0</v>
      </c>
      <c r="N875">
        <f t="shared" si="180"/>
        <v>0</v>
      </c>
      <c r="O875">
        <f t="shared" si="181"/>
        <v>1.010958904109589E-3</v>
      </c>
      <c r="P875">
        <f t="shared" si="182"/>
        <v>0</v>
      </c>
      <c r="Q875" s="42">
        <f t="shared" si="183"/>
        <v>-1.010958904109589E-3</v>
      </c>
      <c r="R875" s="50">
        <f>Q875*(-1)</f>
        <v>1.010958904109589E-3</v>
      </c>
      <c r="S875" s="42">
        <v>1.48073983E-2</v>
      </c>
      <c r="T875" s="42">
        <v>9.8077012699999994E-2</v>
      </c>
      <c r="U875">
        <v>-888</v>
      </c>
      <c r="V875">
        <f t="shared" ref="V875:V884" si="193">((R875)/(T875-S875))*100</f>
        <v>1.2140790027599662</v>
      </c>
      <c r="W875" cm="1">
        <f t="array" ref="W875">_xlfn.IFS(Q875&lt;0,-1,Q875=0,0,Q875&gt;0,1)</f>
        <v>-1</v>
      </c>
      <c r="X875" cm="1">
        <f t="array" ref="X875">_xlfn.IFS(W875=0,0,AND(W875&lt;0,V875&lt;50),1,AND(W875&lt;0,V875&lt;80),2,AND(W875&lt;0,V875&lt;90),3,AND(W875&lt;0,V875&lt;100),4,AND(W875&lt;0,V875&gt;100),5,AND(W875&gt;0,U875&gt;100),5,AND(W875&gt;0,U875&gt;10),4,AND(W875&gt;0,U875&gt;5),3,AND(W875&gt;0,U875&gt;2),2,AND(W875&gt;0,U875&gt;0),1)</f>
        <v>1</v>
      </c>
      <c r="Y875" cm="1">
        <f t="array" ref="Y875">_xlfn.IFS(W875=0,0,AND(W875&lt;0,X875=1),11,AND(W875&gt;0,X875=1),12,AND(W875&lt;0,X875=2),11,AND(W875&gt;0,X875=2),22,AND(W875&lt;0,X875=3),11,AND(W875&gt;0,X875=3),32,AND(W875&lt;0,X875=4),41,AND(W875&gt;0,X875=4),42,AND(W875&lt;0,X875=5),51,AND(W875&gt;0,X875=5),52)</f>
        <v>11</v>
      </c>
      <c r="Z875">
        <f t="shared" si="184"/>
        <v>1</v>
      </c>
      <c r="AA875">
        <f t="shared" si="185"/>
        <v>1</v>
      </c>
      <c r="AB875">
        <v>0</v>
      </c>
      <c r="AC875">
        <f t="shared" si="186"/>
        <v>1</v>
      </c>
    </row>
    <row r="876" spans="1:29" x14ac:dyDescent="0.25">
      <c r="A876" t="s">
        <v>3612</v>
      </c>
      <c r="B876" t="s">
        <v>810</v>
      </c>
      <c r="C876" t="s">
        <v>6100</v>
      </c>
      <c r="E876" t="s">
        <v>6117</v>
      </c>
      <c r="F876" t="s">
        <v>6118</v>
      </c>
      <c r="G876">
        <v>0</v>
      </c>
      <c r="H876">
        <v>0</v>
      </c>
      <c r="I876">
        <v>56324.160000000003</v>
      </c>
      <c r="J876">
        <f t="shared" si="179"/>
        <v>56324.160000000003</v>
      </c>
      <c r="K876">
        <v>0</v>
      </c>
      <c r="L876">
        <v>0</v>
      </c>
      <c r="M876">
        <v>22990</v>
      </c>
      <c r="N876">
        <f t="shared" si="180"/>
        <v>22990</v>
      </c>
      <c r="O876">
        <f t="shared" si="181"/>
        <v>1.7860273972602741E-3</v>
      </c>
      <c r="P876">
        <f t="shared" si="182"/>
        <v>7.2900811770674784E-4</v>
      </c>
      <c r="Q876" s="42">
        <f t="shared" si="183"/>
        <v>-1.0570192795535263E-3</v>
      </c>
      <c r="R876" s="50">
        <f>Q876*(-1)</f>
        <v>1.0570192795535263E-3</v>
      </c>
      <c r="S876" s="42">
        <v>2.7119060399999995E-2</v>
      </c>
      <c r="T876" s="42">
        <v>0.17832499239999999</v>
      </c>
      <c r="U876">
        <v>-888</v>
      </c>
      <c r="V876">
        <f t="shared" si="193"/>
        <v>0.6990593990409889</v>
      </c>
      <c r="W876" cm="1">
        <f t="array" ref="W876">_xlfn.IFS(Q876&lt;0,-1,Q876=0,0,Q876&gt;0,1)</f>
        <v>-1</v>
      </c>
      <c r="X876" cm="1">
        <f t="array" ref="X876">_xlfn.IFS(W876=0,0,AND(W876&lt;0,V876&lt;50),1,AND(W876&lt;0,V876&lt;80),2,AND(W876&lt;0,V876&lt;90),3,AND(W876&lt;0,V876&lt;100),4,AND(W876&lt;0,V876&gt;100),5,AND(W876&gt;0,U876&gt;100),5,AND(W876&gt;0,U876&gt;10),4,AND(W876&gt;0,U876&gt;5),3,AND(W876&gt;0,U876&gt;2),2,AND(W876&gt;0,U876&gt;0),1)</f>
        <v>1</v>
      </c>
      <c r="Y876" cm="1">
        <f t="array" ref="Y876">_xlfn.IFS(W876=0,0,AND(W876&lt;0,X876=1),11,AND(W876&gt;0,X876=1),12,AND(W876&lt;0,X876=2),11,AND(W876&gt;0,X876=2),22,AND(W876&lt;0,X876=3),11,AND(W876&gt;0,X876=3),32,AND(W876&lt;0,X876=4),41,AND(W876&gt;0,X876=4),42,AND(W876&lt;0,X876=5),51,AND(W876&gt;0,X876=5),52)</f>
        <v>11</v>
      </c>
      <c r="Z876">
        <f t="shared" si="184"/>
        <v>1</v>
      </c>
      <c r="AA876">
        <f t="shared" si="185"/>
        <v>1</v>
      </c>
      <c r="AB876">
        <v>0</v>
      </c>
      <c r="AC876">
        <f t="shared" si="186"/>
        <v>1</v>
      </c>
    </row>
    <row r="877" spans="1:29" x14ac:dyDescent="0.25">
      <c r="A877" t="s">
        <v>5449</v>
      </c>
      <c r="B877" t="s">
        <v>811</v>
      </c>
      <c r="C877" t="s">
        <v>6100</v>
      </c>
      <c r="E877" t="s">
        <v>6117</v>
      </c>
      <c r="F877" t="s">
        <v>6118</v>
      </c>
      <c r="G877">
        <v>0</v>
      </c>
      <c r="H877">
        <v>0</v>
      </c>
      <c r="I877">
        <v>19128.96</v>
      </c>
      <c r="J877">
        <f t="shared" si="179"/>
        <v>19128.96</v>
      </c>
      <c r="K877">
        <v>0</v>
      </c>
      <c r="L877">
        <v>0</v>
      </c>
      <c r="M877">
        <v>0</v>
      </c>
      <c r="N877">
        <f t="shared" si="180"/>
        <v>0</v>
      </c>
      <c r="O877">
        <f t="shared" si="181"/>
        <v>6.0657534246575339E-4</v>
      </c>
      <c r="P877">
        <f t="shared" si="182"/>
        <v>0</v>
      </c>
      <c r="Q877" s="42">
        <f t="shared" si="183"/>
        <v>-6.0657534246575339E-4</v>
      </c>
      <c r="R877" s="50">
        <f>Q877*(-1)</f>
        <v>6.0657534246575339E-4</v>
      </c>
      <c r="S877" s="42">
        <v>3.0082958090000004E-2</v>
      </c>
      <c r="T877" s="42">
        <v>0.19844210817000002</v>
      </c>
      <c r="U877">
        <v>-888</v>
      </c>
      <c r="V877">
        <f t="shared" si="193"/>
        <v>0.36028653160670154</v>
      </c>
      <c r="W877" cm="1">
        <f t="array" ref="W877">_xlfn.IFS(Q877&lt;0,-1,Q877=0,0,Q877&gt;0,1)</f>
        <v>-1</v>
      </c>
      <c r="X877" cm="1">
        <f t="array" ref="X877">_xlfn.IFS(W877=0,0,AND(W877&lt;0,V877&lt;50),1,AND(W877&lt;0,V877&lt;80),2,AND(W877&lt;0,V877&lt;90),3,AND(W877&lt;0,V877&lt;100),4,AND(W877&lt;0,V877&gt;100),5,AND(W877&gt;0,U877&gt;100),5,AND(W877&gt;0,U877&gt;10),4,AND(W877&gt;0,U877&gt;5),3,AND(W877&gt;0,U877&gt;2),2,AND(W877&gt;0,U877&gt;0),1)</f>
        <v>1</v>
      </c>
      <c r="Y877" cm="1">
        <f t="array" ref="Y877">_xlfn.IFS(W877=0,0,AND(W877&lt;0,X877=1),11,AND(W877&gt;0,X877=1),12,AND(W877&lt;0,X877=2),11,AND(W877&gt;0,X877=2),22,AND(W877&lt;0,X877=3),11,AND(W877&gt;0,X877=3),32,AND(W877&lt;0,X877=4),41,AND(W877&gt;0,X877=4),42,AND(W877&lt;0,X877=5),51,AND(W877&gt;0,X877=5),52)</f>
        <v>11</v>
      </c>
      <c r="Z877">
        <f t="shared" si="184"/>
        <v>1</v>
      </c>
      <c r="AA877">
        <f t="shared" si="185"/>
        <v>1</v>
      </c>
      <c r="AB877">
        <v>1</v>
      </c>
      <c r="AC877">
        <f t="shared" si="186"/>
        <v>2</v>
      </c>
    </row>
    <row r="878" spans="1:29" x14ac:dyDescent="0.25">
      <c r="A878" t="s">
        <v>5708</v>
      </c>
      <c r="B878" t="s">
        <v>812</v>
      </c>
      <c r="C878" t="s">
        <v>6100</v>
      </c>
      <c r="E878" t="s">
        <v>6117</v>
      </c>
      <c r="F878" t="s">
        <v>6118</v>
      </c>
      <c r="G878">
        <v>0</v>
      </c>
      <c r="H878">
        <v>0</v>
      </c>
      <c r="I878">
        <v>0</v>
      </c>
      <c r="J878">
        <f t="shared" si="179"/>
        <v>0</v>
      </c>
      <c r="K878">
        <v>0</v>
      </c>
      <c r="L878">
        <v>0</v>
      </c>
      <c r="M878">
        <v>0</v>
      </c>
      <c r="N878">
        <f t="shared" si="180"/>
        <v>0</v>
      </c>
      <c r="O878">
        <f t="shared" si="181"/>
        <v>0</v>
      </c>
      <c r="P878">
        <f t="shared" si="182"/>
        <v>0</v>
      </c>
      <c r="Q878" s="42">
        <f t="shared" si="183"/>
        <v>0</v>
      </c>
      <c r="R878" s="50">
        <f>Q878</f>
        <v>0</v>
      </c>
      <c r="S878" s="42">
        <v>1.5011804199999999E-2</v>
      </c>
      <c r="T878" s="42">
        <v>9.9430843199999994E-2</v>
      </c>
      <c r="U878">
        <f>(Q878/T878)*100</f>
        <v>0</v>
      </c>
      <c r="V878">
        <f t="shared" si="193"/>
        <v>0</v>
      </c>
      <c r="W878" cm="1">
        <f t="array" ref="W878">_xlfn.IFS(Q878&lt;0,-1,Q878=0,0,Q878&gt;0,1)</f>
        <v>0</v>
      </c>
      <c r="X878" cm="1">
        <f t="array" ref="X878">_xlfn.IFS(W878=0,0,AND(W878&lt;0,V878&lt;50),1,AND(W878&lt;0,V878&lt;80),2,AND(W878&lt;0,V878&lt;90),3,AND(W878&lt;0,V878&lt;100),4,AND(W878&lt;0,V878&gt;100),5,AND(W878&gt;0,U878&gt;100),5,AND(W878&gt;0,U878&gt;10),4,AND(W878&gt;0,U878&gt;5),3,AND(W878&gt;0,U878&gt;2),2,AND(W878&gt;0,U878&gt;0),1)</f>
        <v>0</v>
      </c>
      <c r="Y878" cm="1">
        <f t="array" ref="Y878">_xlfn.IFS(W878=0,0,AND(W878&lt;0,X878=1),11,AND(W878&gt;0,X878=1),12,AND(W878&lt;0,X878=2),11,AND(W878&gt;0,X878=2),22,AND(W878&lt;0,X878=3),11,AND(W878&gt;0,X878=3),32,AND(W878&lt;0,X878=4),41,AND(W878&gt;0,X878=4),42,AND(W878&lt;0,X878=5),51,AND(W878&gt;0,X878=5),52)</f>
        <v>0</v>
      </c>
      <c r="Z878">
        <f t="shared" si="184"/>
        <v>1</v>
      </c>
      <c r="AA878">
        <f t="shared" si="185"/>
        <v>1</v>
      </c>
      <c r="AB878">
        <v>1</v>
      </c>
      <c r="AC878">
        <f t="shared" si="186"/>
        <v>2</v>
      </c>
    </row>
    <row r="879" spans="1:29" x14ac:dyDescent="0.25">
      <c r="A879" t="s">
        <v>6061</v>
      </c>
      <c r="B879" t="s">
        <v>813</v>
      </c>
      <c r="C879" t="s">
        <v>6100</v>
      </c>
      <c r="E879" t="s">
        <v>6117</v>
      </c>
      <c r="F879" t="s">
        <v>6118</v>
      </c>
      <c r="G879">
        <v>0</v>
      </c>
      <c r="H879">
        <v>0</v>
      </c>
      <c r="I879">
        <v>0</v>
      </c>
      <c r="J879">
        <f t="shared" si="179"/>
        <v>0</v>
      </c>
      <c r="K879">
        <v>0</v>
      </c>
      <c r="L879">
        <v>0</v>
      </c>
      <c r="M879">
        <v>0</v>
      </c>
      <c r="N879">
        <f t="shared" si="180"/>
        <v>0</v>
      </c>
      <c r="O879">
        <f t="shared" si="181"/>
        <v>0</v>
      </c>
      <c r="P879">
        <f t="shared" si="182"/>
        <v>0</v>
      </c>
      <c r="Q879" s="42">
        <f t="shared" si="183"/>
        <v>0</v>
      </c>
      <c r="R879" s="50">
        <f>Q879</f>
        <v>0</v>
      </c>
      <c r="S879" s="42">
        <v>2.2713800100000001E-2</v>
      </c>
      <c r="T879" s="42">
        <v>0.1503591517</v>
      </c>
      <c r="U879">
        <f>(Q879/T879)*100</f>
        <v>0</v>
      </c>
      <c r="V879">
        <f t="shared" si="193"/>
        <v>0</v>
      </c>
      <c r="W879" cm="1">
        <f t="array" ref="W879">_xlfn.IFS(Q879&lt;0,-1,Q879=0,0,Q879&gt;0,1)</f>
        <v>0</v>
      </c>
      <c r="X879" cm="1">
        <f t="array" ref="X879">_xlfn.IFS(W879=0,0,AND(W879&lt;0,V879&lt;50),1,AND(W879&lt;0,V879&lt;80),2,AND(W879&lt;0,V879&lt;90),3,AND(W879&lt;0,V879&lt;100),4,AND(W879&lt;0,V879&gt;100),5,AND(W879&gt;0,U879&gt;100),5,AND(W879&gt;0,U879&gt;10),4,AND(W879&gt;0,U879&gt;5),3,AND(W879&gt;0,U879&gt;2),2,AND(W879&gt;0,U879&gt;0),1)</f>
        <v>0</v>
      </c>
      <c r="Y879" cm="1">
        <f t="array" ref="Y879">_xlfn.IFS(W879=0,0,AND(W879&lt;0,X879=1),11,AND(W879&gt;0,X879=1),12,AND(W879&lt;0,X879=2),11,AND(W879&gt;0,X879=2),22,AND(W879&lt;0,X879=3),11,AND(W879&gt;0,X879=3),32,AND(W879&lt;0,X879=4),41,AND(W879&gt;0,X879=4),42,AND(W879&lt;0,X879=5),51,AND(W879&gt;0,X879=5),52)</f>
        <v>0</v>
      </c>
      <c r="Z879">
        <f t="shared" si="184"/>
        <v>1</v>
      </c>
      <c r="AA879">
        <f t="shared" si="185"/>
        <v>1</v>
      </c>
      <c r="AB879">
        <v>1</v>
      </c>
      <c r="AC879">
        <f t="shared" si="186"/>
        <v>2</v>
      </c>
    </row>
    <row r="880" spans="1:29" x14ac:dyDescent="0.25">
      <c r="A880" t="s">
        <v>2940</v>
      </c>
      <c r="B880" t="s">
        <v>814</v>
      </c>
      <c r="C880" t="s">
        <v>6100</v>
      </c>
      <c r="E880" t="s">
        <v>6117</v>
      </c>
      <c r="F880" t="s">
        <v>6118</v>
      </c>
      <c r="G880">
        <v>0</v>
      </c>
      <c r="H880">
        <v>0</v>
      </c>
      <c r="I880">
        <v>2125008</v>
      </c>
      <c r="J880">
        <f t="shared" si="179"/>
        <v>2125008</v>
      </c>
      <c r="K880">
        <v>0</v>
      </c>
      <c r="L880">
        <v>0</v>
      </c>
      <c r="M880">
        <v>98</v>
      </c>
      <c r="N880">
        <f t="shared" si="180"/>
        <v>98</v>
      </c>
      <c r="O880">
        <f t="shared" si="181"/>
        <v>6.7383561643835618E-2</v>
      </c>
      <c r="P880">
        <f t="shared" si="182"/>
        <v>3.1075596144089297E-6</v>
      </c>
      <c r="Q880" s="42">
        <f t="shared" si="183"/>
        <v>-6.7380454084221206E-2</v>
      </c>
      <c r="R880" s="50">
        <f>Q880*(-1)</f>
        <v>6.7380454084221206E-2</v>
      </c>
      <c r="S880" s="42">
        <v>5.6811352599999997E-2</v>
      </c>
      <c r="T880" s="42">
        <v>0.36396371389999999</v>
      </c>
      <c r="U880">
        <v>-888</v>
      </c>
      <c r="V880">
        <f t="shared" si="193"/>
        <v>21.937143442113985</v>
      </c>
      <c r="W880" cm="1">
        <f t="array" ref="W880">_xlfn.IFS(Q880&lt;0,-1,Q880=0,0,Q880&gt;0,1)</f>
        <v>-1</v>
      </c>
      <c r="X880" cm="1">
        <f t="array" ref="X880">_xlfn.IFS(W880=0,0,AND(W880&lt;0,V880&lt;50),1,AND(W880&lt;0,V880&lt;80),2,AND(W880&lt;0,V880&lt;90),3,AND(W880&lt;0,V880&lt;100),4,AND(W880&lt;0,V880&gt;100),5,AND(W880&gt;0,U880&gt;100),5,AND(W880&gt;0,U880&gt;10),4,AND(W880&gt;0,U880&gt;5),3,AND(W880&gt;0,U880&gt;2),2,AND(W880&gt;0,U880&gt;0),1)</f>
        <v>1</v>
      </c>
      <c r="Y880" cm="1">
        <f t="array" ref="Y880">_xlfn.IFS(W880=0,0,AND(W880&lt;0,X880=1),11,AND(W880&gt;0,X880=1),12,AND(W880&lt;0,X880=2),11,AND(W880&gt;0,X880=2),22,AND(W880&lt;0,X880=3),11,AND(W880&gt;0,X880=3),32,AND(W880&lt;0,X880=4),41,AND(W880&gt;0,X880=4),42,AND(W880&lt;0,X880=5),51,AND(W880&gt;0,X880=5),52)</f>
        <v>11</v>
      </c>
      <c r="Z880">
        <f t="shared" si="184"/>
        <v>1</v>
      </c>
      <c r="AA880">
        <f t="shared" si="185"/>
        <v>1</v>
      </c>
      <c r="AB880">
        <v>0</v>
      </c>
      <c r="AC880">
        <f t="shared" si="186"/>
        <v>1</v>
      </c>
    </row>
    <row r="881" spans="1:29" x14ac:dyDescent="0.25">
      <c r="A881" t="s">
        <v>5456</v>
      </c>
      <c r="B881" t="s">
        <v>815</v>
      </c>
      <c r="C881" t="s">
        <v>6100</v>
      </c>
      <c r="E881" t="s">
        <v>6117</v>
      </c>
      <c r="F881" t="s">
        <v>6118</v>
      </c>
      <c r="G881">
        <v>0</v>
      </c>
      <c r="H881">
        <v>0</v>
      </c>
      <c r="I881">
        <v>0</v>
      </c>
      <c r="J881">
        <f t="shared" si="179"/>
        <v>0</v>
      </c>
      <c r="K881">
        <v>0</v>
      </c>
      <c r="L881">
        <v>0</v>
      </c>
      <c r="M881">
        <v>0</v>
      </c>
      <c r="N881">
        <f t="shared" si="180"/>
        <v>0</v>
      </c>
      <c r="O881">
        <f t="shared" si="181"/>
        <v>0</v>
      </c>
      <c r="P881">
        <f t="shared" si="182"/>
        <v>0</v>
      </c>
      <c r="Q881" s="42">
        <f t="shared" si="183"/>
        <v>0</v>
      </c>
      <c r="R881" s="50">
        <f t="shared" ref="R881:R898" si="194">Q881</f>
        <v>0</v>
      </c>
      <c r="S881" s="42">
        <v>2.1377919799999999E-2</v>
      </c>
      <c r="T881" s="42">
        <v>0.14176935160000001</v>
      </c>
      <c r="U881">
        <f t="shared" ref="U881:U898" si="195">(Q881/T881)*100</f>
        <v>0</v>
      </c>
      <c r="V881">
        <f t="shared" si="193"/>
        <v>0</v>
      </c>
      <c r="W881" cm="1">
        <f t="array" ref="W881">_xlfn.IFS(Q881&lt;0,-1,Q881=0,0,Q881&gt;0,1)</f>
        <v>0</v>
      </c>
      <c r="X881" cm="1">
        <f t="array" ref="X881">_xlfn.IFS(W881=0,0,AND(W881&lt;0,V881&lt;50),1,AND(W881&lt;0,V881&lt;80),2,AND(W881&lt;0,V881&lt;90),3,AND(W881&lt;0,V881&lt;100),4,AND(W881&lt;0,V881&gt;100),5,AND(W881&gt;0,U881&gt;100),5,AND(W881&gt;0,U881&gt;10),4,AND(W881&gt;0,U881&gt;5),3,AND(W881&gt;0,U881&gt;2),2,AND(W881&gt;0,U881&gt;0),1)</f>
        <v>0</v>
      </c>
      <c r="Y881" cm="1">
        <f t="array" ref="Y881">_xlfn.IFS(W881=0,0,AND(W881&lt;0,X881=1),11,AND(W881&gt;0,X881=1),12,AND(W881&lt;0,X881=2),11,AND(W881&gt;0,X881=2),22,AND(W881&lt;0,X881=3),11,AND(W881&gt;0,X881=3),32,AND(W881&lt;0,X881=4),41,AND(W881&gt;0,X881=4),42,AND(W881&lt;0,X881=5),51,AND(W881&gt;0,X881=5),52)</f>
        <v>0</v>
      </c>
      <c r="Z881">
        <f t="shared" si="184"/>
        <v>1</v>
      </c>
      <c r="AA881">
        <f t="shared" si="185"/>
        <v>1</v>
      </c>
      <c r="AB881">
        <v>1</v>
      </c>
      <c r="AC881">
        <f t="shared" si="186"/>
        <v>2</v>
      </c>
    </row>
    <row r="882" spans="1:29" x14ac:dyDescent="0.25">
      <c r="A882" t="s">
        <v>5505</v>
      </c>
      <c r="B882" t="s">
        <v>816</v>
      </c>
      <c r="C882" t="s">
        <v>6100</v>
      </c>
      <c r="E882" t="s">
        <v>6117</v>
      </c>
      <c r="F882" t="s">
        <v>6118</v>
      </c>
      <c r="G882">
        <v>0</v>
      </c>
      <c r="H882">
        <v>0</v>
      </c>
      <c r="I882">
        <v>0</v>
      </c>
      <c r="J882">
        <f t="shared" si="179"/>
        <v>0</v>
      </c>
      <c r="K882">
        <v>0</v>
      </c>
      <c r="L882">
        <v>0</v>
      </c>
      <c r="M882">
        <v>0</v>
      </c>
      <c r="N882">
        <f t="shared" si="180"/>
        <v>0</v>
      </c>
      <c r="O882">
        <f t="shared" si="181"/>
        <v>0</v>
      </c>
      <c r="P882">
        <f t="shared" si="182"/>
        <v>0</v>
      </c>
      <c r="Q882" s="42">
        <f t="shared" si="183"/>
        <v>0</v>
      </c>
      <c r="R882" s="50">
        <f t="shared" si="194"/>
        <v>0</v>
      </c>
      <c r="S882" s="42">
        <v>1.70039635E-2</v>
      </c>
      <c r="T882" s="42">
        <v>0.11252743179999999</v>
      </c>
      <c r="U882">
        <f t="shared" si="195"/>
        <v>0</v>
      </c>
      <c r="V882">
        <f t="shared" si="193"/>
        <v>0</v>
      </c>
      <c r="W882" cm="1">
        <f t="array" ref="W882">_xlfn.IFS(Q882&lt;0,-1,Q882=0,0,Q882&gt;0,1)</f>
        <v>0</v>
      </c>
      <c r="X882" cm="1">
        <f t="array" ref="X882">_xlfn.IFS(W882=0,0,AND(W882&lt;0,V882&lt;50),1,AND(W882&lt;0,V882&lt;80),2,AND(W882&lt;0,V882&lt;90),3,AND(W882&lt;0,V882&lt;100),4,AND(W882&lt;0,V882&gt;100),5,AND(W882&gt;0,U882&gt;100),5,AND(W882&gt;0,U882&gt;10),4,AND(W882&gt;0,U882&gt;5),3,AND(W882&gt;0,U882&gt;2),2,AND(W882&gt;0,U882&gt;0),1)</f>
        <v>0</v>
      </c>
      <c r="Y882" cm="1">
        <f t="array" ref="Y882">_xlfn.IFS(W882=0,0,AND(W882&lt;0,X882=1),11,AND(W882&gt;0,X882=1),12,AND(W882&lt;0,X882=2),11,AND(W882&gt;0,X882=2),22,AND(W882&lt;0,X882=3),11,AND(W882&gt;0,X882=3),32,AND(W882&lt;0,X882=4),41,AND(W882&gt;0,X882=4),42,AND(W882&lt;0,X882=5),51,AND(W882&gt;0,X882=5),52)</f>
        <v>0</v>
      </c>
      <c r="Z882">
        <f t="shared" si="184"/>
        <v>1</v>
      </c>
      <c r="AA882">
        <f t="shared" si="185"/>
        <v>1</v>
      </c>
      <c r="AB882">
        <v>1</v>
      </c>
      <c r="AC882">
        <f t="shared" si="186"/>
        <v>2</v>
      </c>
    </row>
    <row r="883" spans="1:29" x14ac:dyDescent="0.25">
      <c r="A883" t="s">
        <v>5643</v>
      </c>
      <c r="B883" t="s">
        <v>817</v>
      </c>
      <c r="C883" t="s">
        <v>6100</v>
      </c>
      <c r="E883" t="s">
        <v>6117</v>
      </c>
      <c r="F883" t="s">
        <v>6118</v>
      </c>
      <c r="G883">
        <v>0</v>
      </c>
      <c r="H883">
        <v>0</v>
      </c>
      <c r="I883">
        <v>0</v>
      </c>
      <c r="J883">
        <f t="shared" si="179"/>
        <v>0</v>
      </c>
      <c r="K883">
        <v>0</v>
      </c>
      <c r="L883">
        <v>0</v>
      </c>
      <c r="M883">
        <v>0</v>
      </c>
      <c r="N883">
        <f t="shared" si="180"/>
        <v>0</v>
      </c>
      <c r="O883">
        <f t="shared" si="181"/>
        <v>0</v>
      </c>
      <c r="P883">
        <f t="shared" si="182"/>
        <v>0</v>
      </c>
      <c r="Q883" s="42">
        <f t="shared" si="183"/>
        <v>0</v>
      </c>
      <c r="R883" s="50">
        <f t="shared" si="194"/>
        <v>0</v>
      </c>
      <c r="S883" s="42">
        <v>9.0000000000000008E-4</v>
      </c>
      <c r="T883" s="42">
        <v>1E-3</v>
      </c>
      <c r="U883">
        <f t="shared" si="195"/>
        <v>0</v>
      </c>
      <c r="V883">
        <f t="shared" si="193"/>
        <v>0</v>
      </c>
      <c r="W883" cm="1">
        <f t="array" ref="W883">_xlfn.IFS(Q883&lt;0,-1,Q883=0,0,Q883&gt;0,1)</f>
        <v>0</v>
      </c>
      <c r="X883" cm="1">
        <f t="array" ref="X883">_xlfn.IFS(W883=0,0,AND(W883&lt;0,V883&lt;50),1,AND(W883&lt;0,V883&lt;80),2,AND(W883&lt;0,V883&lt;90),3,AND(W883&lt;0,V883&lt;100),4,AND(W883&lt;0,V883&gt;100),5,AND(W883&gt;0,U883&gt;100),5,AND(W883&gt;0,U883&gt;10),4,AND(W883&gt;0,U883&gt;5),3,AND(W883&gt;0,U883&gt;2),2,AND(W883&gt;0,U883&gt;0),1)</f>
        <v>0</v>
      </c>
      <c r="Y883" cm="1">
        <f t="array" ref="Y883">_xlfn.IFS(W883=0,0,AND(W883&lt;0,X883=1),11,AND(W883&gt;0,X883=1),12,AND(W883&lt;0,X883=2),11,AND(W883&gt;0,X883=2),22,AND(W883&lt;0,X883=3),11,AND(W883&gt;0,X883=3),32,AND(W883&lt;0,X883=4),41,AND(W883&gt;0,X883=4),42,AND(W883&lt;0,X883=5),51,AND(W883&gt;0,X883=5),52)</f>
        <v>0</v>
      </c>
      <c r="Z883">
        <f t="shared" si="184"/>
        <v>0</v>
      </c>
      <c r="AA883">
        <f t="shared" si="185"/>
        <v>0</v>
      </c>
      <c r="AB883">
        <v>0</v>
      </c>
      <c r="AC883">
        <f t="shared" si="186"/>
        <v>0</v>
      </c>
    </row>
    <row r="884" spans="1:29" x14ac:dyDescent="0.25">
      <c r="A884" t="s">
        <v>5598</v>
      </c>
      <c r="B884" t="s">
        <v>818</v>
      </c>
      <c r="C884" t="s">
        <v>6100</v>
      </c>
      <c r="E884" t="s">
        <v>6117</v>
      </c>
      <c r="F884" t="s">
        <v>6118</v>
      </c>
      <c r="G884">
        <v>0</v>
      </c>
      <c r="H884">
        <v>0</v>
      </c>
      <c r="I884">
        <v>0</v>
      </c>
      <c r="J884">
        <f t="shared" si="179"/>
        <v>0</v>
      </c>
      <c r="K884">
        <v>0</v>
      </c>
      <c r="L884">
        <v>0</v>
      </c>
      <c r="M884">
        <v>0</v>
      </c>
      <c r="N884">
        <f t="shared" si="180"/>
        <v>0</v>
      </c>
      <c r="O884">
        <f t="shared" si="181"/>
        <v>0</v>
      </c>
      <c r="P884">
        <f t="shared" si="182"/>
        <v>0</v>
      </c>
      <c r="Q884" s="42">
        <f t="shared" si="183"/>
        <v>0</v>
      </c>
      <c r="R884" s="50">
        <f t="shared" si="194"/>
        <v>0</v>
      </c>
      <c r="S884" s="42">
        <v>9.0000000000000008E-4</v>
      </c>
      <c r="T884" s="42">
        <v>1E-3</v>
      </c>
      <c r="U884">
        <f t="shared" si="195"/>
        <v>0</v>
      </c>
      <c r="V884">
        <f t="shared" si="193"/>
        <v>0</v>
      </c>
      <c r="W884" cm="1">
        <f t="array" ref="W884">_xlfn.IFS(Q884&lt;0,-1,Q884=0,0,Q884&gt;0,1)</f>
        <v>0</v>
      </c>
      <c r="X884" cm="1">
        <f t="array" ref="X884">_xlfn.IFS(W884=0,0,AND(W884&lt;0,V884&lt;50),1,AND(W884&lt;0,V884&lt;80),2,AND(W884&lt;0,V884&lt;90),3,AND(W884&lt;0,V884&lt;100),4,AND(W884&lt;0,V884&gt;100),5,AND(W884&gt;0,U884&gt;100),5,AND(W884&gt;0,U884&gt;10),4,AND(W884&gt;0,U884&gt;5),3,AND(W884&gt;0,U884&gt;2),2,AND(W884&gt;0,U884&gt;0),1)</f>
        <v>0</v>
      </c>
      <c r="Y884" cm="1">
        <f t="array" ref="Y884">_xlfn.IFS(W884=0,0,AND(W884&lt;0,X884=1),11,AND(W884&gt;0,X884=1),12,AND(W884&lt;0,X884=2),11,AND(W884&gt;0,X884=2),22,AND(W884&lt;0,X884=3),11,AND(W884&gt;0,X884=3),32,AND(W884&lt;0,X884=4),41,AND(W884&gt;0,X884=4),42,AND(W884&lt;0,X884=5),51,AND(W884&gt;0,X884=5),52)</f>
        <v>0</v>
      </c>
      <c r="Z884">
        <f t="shared" si="184"/>
        <v>0</v>
      </c>
      <c r="AA884">
        <f t="shared" si="185"/>
        <v>0</v>
      </c>
      <c r="AB884">
        <v>1</v>
      </c>
      <c r="AC884">
        <f t="shared" si="186"/>
        <v>0</v>
      </c>
    </row>
    <row r="885" spans="1:29" x14ac:dyDescent="0.25">
      <c r="A885" t="s">
        <v>3268</v>
      </c>
      <c r="B885" t="s">
        <v>819</v>
      </c>
      <c r="C885" t="s">
        <v>6100</v>
      </c>
      <c r="E885" t="s">
        <v>6117</v>
      </c>
      <c r="F885" t="s">
        <v>6118</v>
      </c>
      <c r="G885">
        <v>0</v>
      </c>
      <c r="H885">
        <v>0</v>
      </c>
      <c r="I885">
        <v>0</v>
      </c>
      <c r="J885">
        <f t="shared" si="179"/>
        <v>0</v>
      </c>
      <c r="K885">
        <v>0</v>
      </c>
      <c r="L885">
        <v>0</v>
      </c>
      <c r="M885">
        <v>23068</v>
      </c>
      <c r="N885">
        <f t="shared" si="180"/>
        <v>23068</v>
      </c>
      <c r="O885">
        <f t="shared" si="181"/>
        <v>0</v>
      </c>
      <c r="P885">
        <f t="shared" si="182"/>
        <v>7.314814814814815E-4</v>
      </c>
      <c r="Q885" s="42">
        <f t="shared" si="183"/>
        <v>7.314814814814815E-4</v>
      </c>
      <c r="R885" s="50">
        <f t="shared" si="194"/>
        <v>7.314814814814815E-4</v>
      </c>
      <c r="S885" s="42">
        <v>0.13409075600000001</v>
      </c>
      <c r="T885" s="42">
        <v>0.88775026690000003</v>
      </c>
      <c r="U885">
        <f t="shared" si="195"/>
        <v>8.239721335548511E-2</v>
      </c>
      <c r="V885">
        <v>-888</v>
      </c>
      <c r="W885" cm="1">
        <f t="array" ref="W885">_xlfn.IFS(Q885&lt;0,-1,Q885=0,0,Q885&gt;0,1)</f>
        <v>1</v>
      </c>
      <c r="X885" cm="1">
        <f t="array" ref="X885">_xlfn.IFS(W885=0,0,AND(W885&lt;0,V885&lt;50),1,AND(W885&lt;0,V885&lt;80),2,AND(W885&lt;0,V885&lt;90),3,AND(W885&lt;0,V885&lt;100),4,AND(W885&lt;0,V885&gt;100),5,AND(W885&gt;0,U885&gt;100),5,AND(W885&gt;0,U885&gt;10),4,AND(W885&gt;0,U885&gt;5),3,AND(W885&gt;0,U885&gt;2),2,AND(W885&gt;0,U885&gt;0),1)</f>
        <v>1</v>
      </c>
      <c r="Y885" cm="1">
        <f t="array" ref="Y885">_xlfn.IFS(W885=0,0,AND(W885&lt;0,X885=1),11,AND(W885&gt;0,X885=1),12,AND(W885&lt;0,X885=2),11,AND(W885&gt;0,X885=2),22,AND(W885&lt;0,X885=3),11,AND(W885&gt;0,X885=3),32,AND(W885&lt;0,X885=4),41,AND(W885&gt;0,X885=4),42,AND(W885&lt;0,X885=5),51,AND(W885&gt;0,X885=5),52)</f>
        <v>12</v>
      </c>
      <c r="Z885">
        <f t="shared" si="184"/>
        <v>1</v>
      </c>
      <c r="AA885">
        <f t="shared" si="185"/>
        <v>1</v>
      </c>
      <c r="AB885">
        <v>0</v>
      </c>
      <c r="AC885">
        <f t="shared" si="186"/>
        <v>1</v>
      </c>
    </row>
    <row r="886" spans="1:29" x14ac:dyDescent="0.25">
      <c r="A886" t="s">
        <v>4046</v>
      </c>
      <c r="B886" t="s">
        <v>820</v>
      </c>
      <c r="C886" t="s">
        <v>6100</v>
      </c>
      <c r="E886" t="s">
        <v>6117</v>
      </c>
      <c r="F886" t="s">
        <v>6118</v>
      </c>
      <c r="G886">
        <v>0</v>
      </c>
      <c r="H886">
        <v>0</v>
      </c>
      <c r="I886">
        <v>0</v>
      </c>
      <c r="J886">
        <f t="shared" si="179"/>
        <v>0</v>
      </c>
      <c r="K886">
        <v>0</v>
      </c>
      <c r="L886">
        <v>0</v>
      </c>
      <c r="M886">
        <v>91866</v>
      </c>
      <c r="N886">
        <f t="shared" si="180"/>
        <v>91866</v>
      </c>
      <c r="O886">
        <f t="shared" si="181"/>
        <v>0</v>
      </c>
      <c r="P886">
        <f t="shared" si="182"/>
        <v>2.9130517503805175E-3</v>
      </c>
      <c r="Q886" s="42">
        <f t="shared" si="183"/>
        <v>2.9130517503805175E-3</v>
      </c>
      <c r="R886" s="50">
        <f t="shared" si="194"/>
        <v>2.9130517503805175E-3</v>
      </c>
      <c r="S886" s="42">
        <v>0.73431346519999996</v>
      </c>
      <c r="T886" s="42">
        <v>4.7815713769999997</v>
      </c>
      <c r="U886">
        <f t="shared" si="195"/>
        <v>6.0922477585353789E-2</v>
      </c>
      <c r="V886">
        <v>-888</v>
      </c>
      <c r="W886" cm="1">
        <f t="array" ref="W886">_xlfn.IFS(Q886&lt;0,-1,Q886=0,0,Q886&gt;0,1)</f>
        <v>1</v>
      </c>
      <c r="X886" cm="1">
        <f t="array" ref="X886">_xlfn.IFS(W886=0,0,AND(W886&lt;0,V886&lt;50),1,AND(W886&lt;0,V886&lt;80),2,AND(W886&lt;0,V886&lt;90),3,AND(W886&lt;0,V886&lt;100),4,AND(W886&lt;0,V886&gt;100),5,AND(W886&gt;0,U886&gt;100),5,AND(W886&gt;0,U886&gt;10),4,AND(W886&gt;0,U886&gt;5),3,AND(W886&gt;0,U886&gt;2),2,AND(W886&gt;0,U886&gt;0),1)</f>
        <v>1</v>
      </c>
      <c r="Y886" cm="1">
        <f t="array" ref="Y886">_xlfn.IFS(W886=0,0,AND(W886&lt;0,X886=1),11,AND(W886&gt;0,X886=1),12,AND(W886&lt;0,X886=2),11,AND(W886&gt;0,X886=2),22,AND(W886&lt;0,X886=3),11,AND(W886&gt;0,X886=3),32,AND(W886&lt;0,X886=4),41,AND(W886&gt;0,X886=4),42,AND(W886&lt;0,X886=5),51,AND(W886&gt;0,X886=5),52)</f>
        <v>12</v>
      </c>
      <c r="Z886">
        <f t="shared" si="184"/>
        <v>1</v>
      </c>
      <c r="AA886">
        <f t="shared" si="185"/>
        <v>1</v>
      </c>
      <c r="AB886">
        <v>1</v>
      </c>
      <c r="AC886">
        <f t="shared" si="186"/>
        <v>2</v>
      </c>
    </row>
    <row r="887" spans="1:29" x14ac:dyDescent="0.25">
      <c r="A887" t="s">
        <v>5536</v>
      </c>
      <c r="B887" t="s">
        <v>821</v>
      </c>
      <c r="C887" t="s">
        <v>6100</v>
      </c>
      <c r="E887" t="s">
        <v>6117</v>
      </c>
      <c r="F887" t="s">
        <v>6118</v>
      </c>
      <c r="G887">
        <v>0</v>
      </c>
      <c r="H887">
        <v>0</v>
      </c>
      <c r="I887">
        <v>0</v>
      </c>
      <c r="J887">
        <f t="shared" si="179"/>
        <v>0</v>
      </c>
      <c r="K887">
        <v>0</v>
      </c>
      <c r="L887">
        <v>0</v>
      </c>
      <c r="M887">
        <v>0</v>
      </c>
      <c r="N887">
        <f t="shared" si="180"/>
        <v>0</v>
      </c>
      <c r="O887">
        <f t="shared" si="181"/>
        <v>0</v>
      </c>
      <c r="P887">
        <f t="shared" si="182"/>
        <v>0</v>
      </c>
      <c r="Q887" s="42">
        <f t="shared" si="183"/>
        <v>0</v>
      </c>
      <c r="R887" s="50">
        <f t="shared" si="194"/>
        <v>0</v>
      </c>
      <c r="S887" s="42">
        <v>9.0000000000000008E-4</v>
      </c>
      <c r="T887" s="42">
        <v>2E-3</v>
      </c>
      <c r="U887">
        <f t="shared" si="195"/>
        <v>0</v>
      </c>
      <c r="V887">
        <f>((R887)/(T887-S887))*100</f>
        <v>0</v>
      </c>
      <c r="W887" cm="1">
        <f t="array" ref="W887">_xlfn.IFS(Q887&lt;0,-1,Q887=0,0,Q887&gt;0,1)</f>
        <v>0</v>
      </c>
      <c r="X887" cm="1">
        <f t="array" ref="X887">_xlfn.IFS(W887=0,0,AND(W887&lt;0,V887&lt;50),1,AND(W887&lt;0,V887&lt;80),2,AND(W887&lt;0,V887&lt;90),3,AND(W887&lt;0,V887&lt;100),4,AND(W887&lt;0,V887&gt;100),5,AND(W887&gt;0,U887&gt;100),5,AND(W887&gt;0,U887&gt;10),4,AND(W887&gt;0,U887&gt;5),3,AND(W887&gt;0,U887&gt;2),2,AND(W887&gt;0,U887&gt;0),1)</f>
        <v>0</v>
      </c>
      <c r="Y887" cm="1">
        <f t="array" ref="Y887">_xlfn.IFS(W887=0,0,AND(W887&lt;0,X887=1),11,AND(W887&gt;0,X887=1),12,AND(W887&lt;0,X887=2),11,AND(W887&gt;0,X887=2),22,AND(W887&lt;0,X887=3),11,AND(W887&gt;0,X887=3),32,AND(W887&lt;0,X887=4),41,AND(W887&gt;0,X887=4),42,AND(W887&lt;0,X887=5),51,AND(W887&gt;0,X887=5),52)</f>
        <v>0</v>
      </c>
      <c r="Z887">
        <f t="shared" si="184"/>
        <v>0</v>
      </c>
      <c r="AA887">
        <f t="shared" si="185"/>
        <v>0</v>
      </c>
      <c r="AB887">
        <v>1</v>
      </c>
      <c r="AC887">
        <f t="shared" si="186"/>
        <v>0</v>
      </c>
    </row>
    <row r="888" spans="1:29" x14ac:dyDescent="0.25">
      <c r="A888" t="s">
        <v>3478</v>
      </c>
      <c r="B888" t="s">
        <v>822</v>
      </c>
      <c r="C888" t="s">
        <v>6100</v>
      </c>
      <c r="E888" t="s">
        <v>6117</v>
      </c>
      <c r="F888" t="s">
        <v>6118</v>
      </c>
      <c r="G888">
        <v>0</v>
      </c>
      <c r="H888">
        <v>0</v>
      </c>
      <c r="I888">
        <v>0</v>
      </c>
      <c r="J888">
        <f t="shared" si="179"/>
        <v>0</v>
      </c>
      <c r="K888">
        <v>0</v>
      </c>
      <c r="L888">
        <v>0</v>
      </c>
      <c r="M888">
        <v>8395</v>
      </c>
      <c r="N888">
        <f t="shared" si="180"/>
        <v>8395</v>
      </c>
      <c r="O888">
        <f t="shared" si="181"/>
        <v>0</v>
      </c>
      <c r="P888">
        <f t="shared" si="182"/>
        <v>2.6620370370370372E-4</v>
      </c>
      <c r="Q888" s="42">
        <f t="shared" si="183"/>
        <v>2.6620370370370372E-4</v>
      </c>
      <c r="R888" s="50">
        <f t="shared" si="194"/>
        <v>2.6620370370370372E-4</v>
      </c>
      <c r="S888" s="42">
        <v>9.0000000000000008E-4</v>
      </c>
      <c r="T888" s="42">
        <v>2E-3</v>
      </c>
      <c r="U888">
        <f t="shared" si="195"/>
        <v>13.310185185185187</v>
      </c>
      <c r="V888">
        <v>-888</v>
      </c>
      <c r="W888" cm="1">
        <f t="array" ref="W888">_xlfn.IFS(Q888&lt;0,-1,Q888=0,0,Q888&gt;0,1)</f>
        <v>1</v>
      </c>
      <c r="X888" cm="1">
        <f t="array" ref="X888">_xlfn.IFS(W888=0,0,AND(W888&lt;0,V888&lt;50),1,AND(W888&lt;0,V888&lt;80),2,AND(W888&lt;0,V888&lt;90),3,AND(W888&lt;0,V888&lt;100),4,AND(W888&lt;0,V888&gt;100),5,AND(W888&gt;0,U888&gt;100),5,AND(W888&gt;0,U888&gt;10),4,AND(W888&gt;0,U888&gt;5),3,AND(W888&gt;0,U888&gt;2),2,AND(W888&gt;0,U888&gt;0),1)</f>
        <v>4</v>
      </c>
      <c r="Y888" cm="1">
        <f t="array" ref="Y888">_xlfn.IFS(W888=0,0,AND(W888&lt;0,X888=1),11,AND(W888&gt;0,X888=1),12,AND(W888&lt;0,X888=2),11,AND(W888&gt;0,X888=2),22,AND(W888&lt;0,X888=3),11,AND(W888&gt;0,X888=3),32,AND(W888&lt;0,X888=4),41,AND(W888&gt;0,X888=4),42,AND(W888&lt;0,X888=5),51,AND(W888&gt;0,X888=5),52)</f>
        <v>42</v>
      </c>
      <c r="Z888">
        <f t="shared" si="184"/>
        <v>0</v>
      </c>
      <c r="AA888">
        <f t="shared" si="185"/>
        <v>0</v>
      </c>
      <c r="AB888">
        <v>1</v>
      </c>
      <c r="AC888">
        <f t="shared" si="186"/>
        <v>0</v>
      </c>
    </row>
    <row r="889" spans="1:29" x14ac:dyDescent="0.25">
      <c r="A889" t="s">
        <v>4071</v>
      </c>
      <c r="B889" t="s">
        <v>823</v>
      </c>
      <c r="C889" t="s">
        <v>6100</v>
      </c>
      <c r="E889" t="s">
        <v>6117</v>
      </c>
      <c r="F889" t="s">
        <v>6118</v>
      </c>
      <c r="G889">
        <v>0</v>
      </c>
      <c r="H889">
        <v>0</v>
      </c>
      <c r="I889">
        <v>0</v>
      </c>
      <c r="J889">
        <f t="shared" si="179"/>
        <v>0</v>
      </c>
      <c r="K889">
        <v>0</v>
      </c>
      <c r="L889">
        <v>0</v>
      </c>
      <c r="M889">
        <v>246372</v>
      </c>
      <c r="N889">
        <f t="shared" si="180"/>
        <v>246372</v>
      </c>
      <c r="O889">
        <f t="shared" si="181"/>
        <v>0</v>
      </c>
      <c r="P889">
        <f t="shared" si="182"/>
        <v>7.8124048706240488E-3</v>
      </c>
      <c r="Q889" s="42">
        <f t="shared" si="183"/>
        <v>7.8124048706240488E-3</v>
      </c>
      <c r="R889" s="50">
        <f t="shared" si="194"/>
        <v>7.8124048706240488E-3</v>
      </c>
      <c r="S889" s="42">
        <v>4.9968154200000003E-2</v>
      </c>
      <c r="T889" s="42">
        <v>0.2298510644</v>
      </c>
      <c r="U889">
        <f t="shared" si="195"/>
        <v>3.3988987133983657</v>
      </c>
      <c r="V889">
        <v>-888</v>
      </c>
      <c r="W889" cm="1">
        <f t="array" ref="W889">_xlfn.IFS(Q889&lt;0,-1,Q889=0,0,Q889&gt;0,1)</f>
        <v>1</v>
      </c>
      <c r="X889" cm="1">
        <f t="array" ref="X889">_xlfn.IFS(W889=0,0,AND(W889&lt;0,V889&lt;50),1,AND(W889&lt;0,V889&lt;80),2,AND(W889&lt;0,V889&lt;90),3,AND(W889&lt;0,V889&lt;100),4,AND(W889&lt;0,V889&gt;100),5,AND(W889&gt;0,U889&gt;100),5,AND(W889&gt;0,U889&gt;10),4,AND(W889&gt;0,U889&gt;5),3,AND(W889&gt;0,U889&gt;2),2,AND(W889&gt;0,U889&gt;0),1)</f>
        <v>2</v>
      </c>
      <c r="Y889" cm="1">
        <f t="array" ref="Y889">_xlfn.IFS(W889=0,0,AND(W889&lt;0,X889=1),11,AND(W889&gt;0,X889=1),12,AND(W889&lt;0,X889=2),11,AND(W889&gt;0,X889=2),22,AND(W889&lt;0,X889=3),11,AND(W889&gt;0,X889=3),32,AND(W889&lt;0,X889=4),41,AND(W889&gt;0,X889=4),42,AND(W889&lt;0,X889=5),51,AND(W889&gt;0,X889=5),52)</f>
        <v>22</v>
      </c>
      <c r="Z889">
        <f t="shared" si="184"/>
        <v>1</v>
      </c>
      <c r="AA889">
        <f t="shared" si="185"/>
        <v>1</v>
      </c>
      <c r="AB889">
        <v>0</v>
      </c>
      <c r="AC889">
        <f t="shared" si="186"/>
        <v>1</v>
      </c>
    </row>
    <row r="890" spans="1:29" x14ac:dyDescent="0.25">
      <c r="A890" t="s">
        <v>3449</v>
      </c>
      <c r="B890" t="s">
        <v>824</v>
      </c>
      <c r="C890" t="s">
        <v>6100</v>
      </c>
      <c r="E890" t="s">
        <v>6117</v>
      </c>
      <c r="F890" t="s">
        <v>6118</v>
      </c>
      <c r="G890">
        <v>0</v>
      </c>
      <c r="H890">
        <v>0</v>
      </c>
      <c r="I890">
        <v>0</v>
      </c>
      <c r="J890">
        <f t="shared" si="179"/>
        <v>0</v>
      </c>
      <c r="K890">
        <v>0</v>
      </c>
      <c r="L890">
        <v>0</v>
      </c>
      <c r="M890">
        <v>11998</v>
      </c>
      <c r="N890">
        <f t="shared" si="180"/>
        <v>11998</v>
      </c>
      <c r="O890">
        <f t="shared" si="181"/>
        <v>0</v>
      </c>
      <c r="P890">
        <f t="shared" si="182"/>
        <v>3.804540842212075E-4</v>
      </c>
      <c r="Q890" s="42">
        <f t="shared" si="183"/>
        <v>3.804540842212075E-4</v>
      </c>
      <c r="R890" s="50">
        <f t="shared" si="194"/>
        <v>3.804540842212075E-4</v>
      </c>
      <c r="S890" s="42">
        <v>9.0000000000000008E-4</v>
      </c>
      <c r="T890" s="42">
        <v>4.0000000000000001E-3</v>
      </c>
      <c r="U890">
        <f t="shared" si="195"/>
        <v>9.511352105530186</v>
      </c>
      <c r="V890">
        <v>-888</v>
      </c>
      <c r="W890" cm="1">
        <f t="array" ref="W890">_xlfn.IFS(Q890&lt;0,-1,Q890=0,0,Q890&gt;0,1)</f>
        <v>1</v>
      </c>
      <c r="X890" cm="1">
        <f t="array" ref="X890">_xlfn.IFS(W890=0,0,AND(W890&lt;0,V890&lt;50),1,AND(W890&lt;0,V890&lt;80),2,AND(W890&lt;0,V890&lt;90),3,AND(W890&lt;0,V890&lt;100),4,AND(W890&lt;0,V890&gt;100),5,AND(W890&gt;0,U890&gt;100),5,AND(W890&gt;0,U890&gt;10),4,AND(W890&gt;0,U890&gt;5),3,AND(W890&gt;0,U890&gt;2),2,AND(W890&gt;0,U890&gt;0),1)</f>
        <v>3</v>
      </c>
      <c r="Y890" cm="1">
        <f t="array" ref="Y890">_xlfn.IFS(W890=0,0,AND(W890&lt;0,X890=1),11,AND(W890&gt;0,X890=1),12,AND(W890&lt;0,X890=2),11,AND(W890&gt;0,X890=2),22,AND(W890&lt;0,X890=3),11,AND(W890&gt;0,X890=3),32,AND(W890&lt;0,X890=4),41,AND(W890&gt;0,X890=4),42,AND(W890&lt;0,X890=5),51,AND(W890&gt;0,X890=5),52)</f>
        <v>32</v>
      </c>
      <c r="Z890">
        <f t="shared" si="184"/>
        <v>0</v>
      </c>
      <c r="AA890">
        <f t="shared" si="185"/>
        <v>0</v>
      </c>
      <c r="AB890">
        <v>1</v>
      </c>
      <c r="AC890">
        <f t="shared" si="186"/>
        <v>0</v>
      </c>
    </row>
    <row r="891" spans="1:29" x14ac:dyDescent="0.25">
      <c r="A891" t="s">
        <v>3372</v>
      </c>
      <c r="B891" t="s">
        <v>825</v>
      </c>
      <c r="C891" t="s">
        <v>6100</v>
      </c>
      <c r="E891" t="s">
        <v>6117</v>
      </c>
      <c r="F891" t="s">
        <v>6118</v>
      </c>
      <c r="G891">
        <v>0</v>
      </c>
      <c r="H891">
        <v>0</v>
      </c>
      <c r="I891">
        <v>0</v>
      </c>
      <c r="J891">
        <f t="shared" si="179"/>
        <v>0</v>
      </c>
      <c r="K891">
        <v>0</v>
      </c>
      <c r="L891">
        <v>0</v>
      </c>
      <c r="M891">
        <v>28282</v>
      </c>
      <c r="N891">
        <f t="shared" si="180"/>
        <v>28282</v>
      </c>
      <c r="O891">
        <f t="shared" si="181"/>
        <v>0</v>
      </c>
      <c r="P891">
        <f t="shared" si="182"/>
        <v>8.9681633688483008E-4</v>
      </c>
      <c r="Q891" s="42">
        <f t="shared" si="183"/>
        <v>8.9681633688483008E-4</v>
      </c>
      <c r="R891" s="50">
        <f t="shared" si="194"/>
        <v>8.9681633688483008E-4</v>
      </c>
      <c r="S891" s="42">
        <v>0.15256271939999999</v>
      </c>
      <c r="T891" s="42">
        <v>0.7066738427</v>
      </c>
      <c r="U891">
        <f t="shared" si="195"/>
        <v>0.12690668349324344</v>
      </c>
      <c r="V891">
        <v>-888</v>
      </c>
      <c r="W891" cm="1">
        <f t="array" ref="W891">_xlfn.IFS(Q891&lt;0,-1,Q891=0,0,Q891&gt;0,1)</f>
        <v>1</v>
      </c>
      <c r="X891" cm="1">
        <f t="array" ref="X891">_xlfn.IFS(W891=0,0,AND(W891&lt;0,V891&lt;50),1,AND(W891&lt;0,V891&lt;80),2,AND(W891&lt;0,V891&lt;90),3,AND(W891&lt;0,V891&lt;100),4,AND(W891&lt;0,V891&gt;100),5,AND(W891&gt;0,U891&gt;100),5,AND(W891&gt;0,U891&gt;10),4,AND(W891&gt;0,U891&gt;5),3,AND(W891&gt;0,U891&gt;2),2,AND(W891&gt;0,U891&gt;0),1)</f>
        <v>1</v>
      </c>
      <c r="Y891" cm="1">
        <f t="array" ref="Y891">_xlfn.IFS(W891=0,0,AND(W891&lt;0,X891=1),11,AND(W891&gt;0,X891=1),12,AND(W891&lt;0,X891=2),11,AND(W891&gt;0,X891=2),22,AND(W891&lt;0,X891=3),11,AND(W891&gt;0,X891=3),32,AND(W891&lt;0,X891=4),41,AND(W891&gt;0,X891=4),42,AND(W891&lt;0,X891=5),51,AND(W891&gt;0,X891=5),52)</f>
        <v>12</v>
      </c>
      <c r="Z891">
        <f t="shared" si="184"/>
        <v>1</v>
      </c>
      <c r="AA891">
        <f t="shared" si="185"/>
        <v>1</v>
      </c>
      <c r="AB891">
        <v>0</v>
      </c>
      <c r="AC891">
        <f t="shared" si="186"/>
        <v>1</v>
      </c>
    </row>
    <row r="892" spans="1:29" x14ac:dyDescent="0.25">
      <c r="A892" t="s">
        <v>5672</v>
      </c>
      <c r="B892" t="s">
        <v>826</v>
      </c>
      <c r="C892" t="s">
        <v>6100</v>
      </c>
      <c r="E892" t="s">
        <v>6117</v>
      </c>
      <c r="F892" t="s">
        <v>6118</v>
      </c>
      <c r="G892">
        <v>0</v>
      </c>
      <c r="H892">
        <v>0</v>
      </c>
      <c r="I892">
        <v>0</v>
      </c>
      <c r="J892">
        <f t="shared" si="179"/>
        <v>0</v>
      </c>
      <c r="K892">
        <v>0</v>
      </c>
      <c r="L892">
        <v>0</v>
      </c>
      <c r="M892">
        <v>0</v>
      </c>
      <c r="N892">
        <f t="shared" si="180"/>
        <v>0</v>
      </c>
      <c r="O892">
        <f t="shared" si="181"/>
        <v>0</v>
      </c>
      <c r="P892">
        <f t="shared" si="182"/>
        <v>0</v>
      </c>
      <c r="Q892" s="42">
        <f t="shared" si="183"/>
        <v>0</v>
      </c>
      <c r="R892" s="50">
        <f t="shared" si="194"/>
        <v>0</v>
      </c>
      <c r="S892" s="42">
        <v>9.0000000000000008E-4</v>
      </c>
      <c r="T892" s="42">
        <v>2E-3</v>
      </c>
      <c r="U892">
        <f t="shared" si="195"/>
        <v>0</v>
      </c>
      <c r="V892">
        <f>((R892)/(T892-S892))*100</f>
        <v>0</v>
      </c>
      <c r="W892" cm="1">
        <f t="array" ref="W892">_xlfn.IFS(Q892&lt;0,-1,Q892=0,0,Q892&gt;0,1)</f>
        <v>0</v>
      </c>
      <c r="X892" cm="1">
        <f t="array" ref="X892">_xlfn.IFS(W892=0,0,AND(W892&lt;0,V892&lt;50),1,AND(W892&lt;0,V892&lt;80),2,AND(W892&lt;0,V892&lt;90),3,AND(W892&lt;0,V892&lt;100),4,AND(W892&lt;0,V892&gt;100),5,AND(W892&gt;0,U892&gt;100),5,AND(W892&gt;0,U892&gt;10),4,AND(W892&gt;0,U892&gt;5),3,AND(W892&gt;0,U892&gt;2),2,AND(W892&gt;0,U892&gt;0),1)</f>
        <v>0</v>
      </c>
      <c r="Y892" cm="1">
        <f t="array" ref="Y892">_xlfn.IFS(W892=0,0,AND(W892&lt;0,X892=1),11,AND(W892&gt;0,X892=1),12,AND(W892&lt;0,X892=2),11,AND(W892&gt;0,X892=2),22,AND(W892&lt;0,X892=3),11,AND(W892&gt;0,X892=3),32,AND(W892&lt;0,X892=4),41,AND(W892&gt;0,X892=4),42,AND(W892&lt;0,X892=5),51,AND(W892&gt;0,X892=5),52)</f>
        <v>0</v>
      </c>
      <c r="Z892">
        <f t="shared" si="184"/>
        <v>0</v>
      </c>
      <c r="AA892">
        <f t="shared" si="185"/>
        <v>0</v>
      </c>
      <c r="AB892">
        <v>1</v>
      </c>
      <c r="AC892">
        <f t="shared" si="186"/>
        <v>0</v>
      </c>
    </row>
    <row r="893" spans="1:29" x14ac:dyDescent="0.25">
      <c r="A893" t="s">
        <v>3103</v>
      </c>
      <c r="B893" t="s">
        <v>827</v>
      </c>
      <c r="C893" t="s">
        <v>6100</v>
      </c>
      <c r="E893" t="s">
        <v>6117</v>
      </c>
      <c r="F893" t="s">
        <v>6118</v>
      </c>
      <c r="G893">
        <v>0</v>
      </c>
      <c r="H893">
        <v>0</v>
      </c>
      <c r="I893">
        <v>0</v>
      </c>
      <c r="J893">
        <f t="shared" si="179"/>
        <v>0</v>
      </c>
      <c r="K893">
        <v>0</v>
      </c>
      <c r="L893">
        <v>0</v>
      </c>
      <c r="M893">
        <v>732</v>
      </c>
      <c r="N893">
        <f t="shared" si="180"/>
        <v>732</v>
      </c>
      <c r="O893">
        <f t="shared" si="181"/>
        <v>0</v>
      </c>
      <c r="P893">
        <f t="shared" si="182"/>
        <v>2.3211567732115679E-5</v>
      </c>
      <c r="Q893" s="42">
        <f t="shared" si="183"/>
        <v>2.3211567732115679E-5</v>
      </c>
      <c r="R893" s="50">
        <f t="shared" si="194"/>
        <v>2.3211567732115679E-5</v>
      </c>
      <c r="S893" s="42">
        <v>9.0000000000000008E-4</v>
      </c>
      <c r="T893" s="42">
        <v>2E-3</v>
      </c>
      <c r="U893">
        <f t="shared" si="195"/>
        <v>1.1605783866057839</v>
      </c>
      <c r="V893">
        <v>-888</v>
      </c>
      <c r="W893" cm="1">
        <f t="array" ref="W893">_xlfn.IFS(Q893&lt;0,-1,Q893=0,0,Q893&gt;0,1)</f>
        <v>1</v>
      </c>
      <c r="X893" cm="1">
        <f t="array" ref="X893">_xlfn.IFS(W893=0,0,AND(W893&lt;0,V893&lt;50),1,AND(W893&lt;0,V893&lt;80),2,AND(W893&lt;0,V893&lt;90),3,AND(W893&lt;0,V893&lt;100),4,AND(W893&lt;0,V893&gt;100),5,AND(W893&gt;0,U893&gt;100),5,AND(W893&gt;0,U893&gt;10),4,AND(W893&gt;0,U893&gt;5),3,AND(W893&gt;0,U893&gt;2),2,AND(W893&gt;0,U893&gt;0),1)</f>
        <v>1</v>
      </c>
      <c r="Y893" cm="1">
        <f t="array" ref="Y893">_xlfn.IFS(W893=0,0,AND(W893&lt;0,X893=1),11,AND(W893&gt;0,X893=1),12,AND(W893&lt;0,X893=2),11,AND(W893&gt;0,X893=2),22,AND(W893&lt;0,X893=3),11,AND(W893&gt;0,X893=3),32,AND(W893&lt;0,X893=4),41,AND(W893&gt;0,X893=4),42,AND(W893&lt;0,X893=5),51,AND(W893&gt;0,X893=5),52)</f>
        <v>12</v>
      </c>
      <c r="Z893">
        <f t="shared" si="184"/>
        <v>0</v>
      </c>
      <c r="AA893">
        <f t="shared" si="185"/>
        <v>0</v>
      </c>
      <c r="AB893">
        <v>1</v>
      </c>
      <c r="AC893">
        <f t="shared" si="186"/>
        <v>0</v>
      </c>
    </row>
    <row r="894" spans="1:29" x14ac:dyDescent="0.25">
      <c r="A894" t="s">
        <v>5654</v>
      </c>
      <c r="B894" t="s">
        <v>828</v>
      </c>
      <c r="C894" t="s">
        <v>6100</v>
      </c>
      <c r="E894" t="s">
        <v>6117</v>
      </c>
      <c r="F894" t="s">
        <v>6118</v>
      </c>
      <c r="G894">
        <v>0</v>
      </c>
      <c r="H894">
        <v>0</v>
      </c>
      <c r="I894">
        <v>0</v>
      </c>
      <c r="J894">
        <f t="shared" si="179"/>
        <v>0</v>
      </c>
      <c r="K894">
        <v>0</v>
      </c>
      <c r="L894">
        <v>0</v>
      </c>
      <c r="M894">
        <v>0</v>
      </c>
      <c r="N894">
        <f t="shared" si="180"/>
        <v>0</v>
      </c>
      <c r="O894">
        <f t="shared" si="181"/>
        <v>0</v>
      </c>
      <c r="P894">
        <f t="shared" si="182"/>
        <v>0</v>
      </c>
      <c r="Q894" s="42">
        <f t="shared" si="183"/>
        <v>0</v>
      </c>
      <c r="R894" s="50">
        <f t="shared" si="194"/>
        <v>0</v>
      </c>
      <c r="S894" s="42">
        <v>9.0000000000000008E-4</v>
      </c>
      <c r="T894" s="42">
        <v>4.0000000000000001E-3</v>
      </c>
      <c r="U894">
        <f t="shared" si="195"/>
        <v>0</v>
      </c>
      <c r="V894">
        <f>((R894)/(T894-S894))*100</f>
        <v>0</v>
      </c>
      <c r="W894" cm="1">
        <f t="array" ref="W894">_xlfn.IFS(Q894&lt;0,-1,Q894=0,0,Q894&gt;0,1)</f>
        <v>0</v>
      </c>
      <c r="X894" cm="1">
        <f t="array" ref="X894">_xlfn.IFS(W894=0,0,AND(W894&lt;0,V894&lt;50),1,AND(W894&lt;0,V894&lt;80),2,AND(W894&lt;0,V894&lt;90),3,AND(W894&lt;0,V894&lt;100),4,AND(W894&lt;0,V894&gt;100),5,AND(W894&gt;0,U894&gt;100),5,AND(W894&gt;0,U894&gt;10),4,AND(W894&gt;0,U894&gt;5),3,AND(W894&gt;0,U894&gt;2),2,AND(W894&gt;0,U894&gt;0),1)</f>
        <v>0</v>
      </c>
      <c r="Y894" cm="1">
        <f t="array" ref="Y894">_xlfn.IFS(W894=0,0,AND(W894&lt;0,X894=1),11,AND(W894&gt;0,X894=1),12,AND(W894&lt;0,X894=2),11,AND(W894&gt;0,X894=2),22,AND(W894&lt;0,X894=3),11,AND(W894&gt;0,X894=3),32,AND(W894&lt;0,X894=4),41,AND(W894&gt;0,X894=4),42,AND(W894&lt;0,X894=5),51,AND(W894&gt;0,X894=5),52)</f>
        <v>0</v>
      </c>
      <c r="Z894">
        <f t="shared" si="184"/>
        <v>0</v>
      </c>
      <c r="AA894">
        <f t="shared" si="185"/>
        <v>0</v>
      </c>
      <c r="AB894">
        <v>1</v>
      </c>
      <c r="AC894">
        <f t="shared" si="186"/>
        <v>0</v>
      </c>
    </row>
    <row r="895" spans="1:29" x14ac:dyDescent="0.25">
      <c r="A895" t="s">
        <v>3596</v>
      </c>
      <c r="B895" t="s">
        <v>829</v>
      </c>
      <c r="C895" t="s">
        <v>6100</v>
      </c>
      <c r="E895" t="s">
        <v>6117</v>
      </c>
      <c r="F895" t="s">
        <v>6118</v>
      </c>
      <c r="G895">
        <v>0</v>
      </c>
      <c r="H895">
        <v>0</v>
      </c>
      <c r="I895">
        <v>0</v>
      </c>
      <c r="J895">
        <f t="shared" si="179"/>
        <v>0</v>
      </c>
      <c r="K895">
        <v>0</v>
      </c>
      <c r="L895">
        <v>0</v>
      </c>
      <c r="M895">
        <v>103507</v>
      </c>
      <c r="N895">
        <f t="shared" si="180"/>
        <v>103507</v>
      </c>
      <c r="O895">
        <f t="shared" si="181"/>
        <v>0</v>
      </c>
      <c r="P895">
        <f t="shared" si="182"/>
        <v>3.282185438863521E-3</v>
      </c>
      <c r="Q895" s="42">
        <f t="shared" si="183"/>
        <v>3.282185438863521E-3</v>
      </c>
      <c r="R895" s="50">
        <f t="shared" si="194"/>
        <v>3.282185438863521E-3</v>
      </c>
      <c r="S895" s="42">
        <v>9.0000000000000008E-4</v>
      </c>
      <c r="T895" s="42">
        <v>4.0000000000000001E-3</v>
      </c>
      <c r="U895">
        <f t="shared" si="195"/>
        <v>82.054635971588013</v>
      </c>
      <c r="V895">
        <v>-888</v>
      </c>
      <c r="W895" cm="1">
        <f t="array" ref="W895">_xlfn.IFS(Q895&lt;0,-1,Q895=0,0,Q895&gt;0,1)</f>
        <v>1</v>
      </c>
      <c r="X895" cm="1">
        <f t="array" ref="X895">_xlfn.IFS(W895=0,0,AND(W895&lt;0,V895&lt;50),1,AND(W895&lt;0,V895&lt;80),2,AND(W895&lt;0,V895&lt;90),3,AND(W895&lt;0,V895&lt;100),4,AND(W895&lt;0,V895&gt;100),5,AND(W895&gt;0,U895&gt;100),5,AND(W895&gt;0,U895&gt;10),4,AND(W895&gt;0,U895&gt;5),3,AND(W895&gt;0,U895&gt;2),2,AND(W895&gt;0,U895&gt;0),1)</f>
        <v>4</v>
      </c>
      <c r="Y895" cm="1">
        <f t="array" ref="Y895">_xlfn.IFS(W895=0,0,AND(W895&lt;0,X895=1),11,AND(W895&gt;0,X895=1),12,AND(W895&lt;0,X895=2),11,AND(W895&gt;0,X895=2),22,AND(W895&lt;0,X895=3),11,AND(W895&gt;0,X895=3),32,AND(W895&lt;0,X895=4),41,AND(W895&gt;0,X895=4),42,AND(W895&lt;0,X895=5),51,AND(W895&gt;0,X895=5),52)</f>
        <v>42</v>
      </c>
      <c r="Z895">
        <f t="shared" si="184"/>
        <v>0</v>
      </c>
      <c r="AA895">
        <f t="shared" si="185"/>
        <v>0</v>
      </c>
      <c r="AB895">
        <v>1</v>
      </c>
      <c r="AC895">
        <f t="shared" si="186"/>
        <v>0</v>
      </c>
    </row>
    <row r="896" spans="1:29" x14ac:dyDescent="0.25">
      <c r="A896" t="s">
        <v>5888</v>
      </c>
      <c r="B896" t="s">
        <v>830</v>
      </c>
      <c r="C896" t="s">
        <v>6100</v>
      </c>
      <c r="E896" t="s">
        <v>6117</v>
      </c>
      <c r="F896" t="s">
        <v>6118</v>
      </c>
      <c r="G896">
        <v>0</v>
      </c>
      <c r="H896">
        <v>0</v>
      </c>
      <c r="I896">
        <v>0</v>
      </c>
      <c r="J896">
        <f t="shared" si="179"/>
        <v>0</v>
      </c>
      <c r="K896">
        <v>0</v>
      </c>
      <c r="L896">
        <v>0</v>
      </c>
      <c r="M896">
        <v>0</v>
      </c>
      <c r="N896">
        <f t="shared" si="180"/>
        <v>0</v>
      </c>
      <c r="O896">
        <f t="shared" si="181"/>
        <v>0</v>
      </c>
      <c r="P896">
        <f t="shared" si="182"/>
        <v>0</v>
      </c>
      <c r="Q896" s="42">
        <f t="shared" si="183"/>
        <v>0</v>
      </c>
      <c r="R896" s="50">
        <f t="shared" si="194"/>
        <v>0</v>
      </c>
      <c r="S896" s="42">
        <v>0.19873261489999999</v>
      </c>
      <c r="T896" s="42">
        <v>0.53156763470000001</v>
      </c>
      <c r="U896">
        <f t="shared" si="195"/>
        <v>0</v>
      </c>
      <c r="V896">
        <f>((R896)/(T896-S896))*100</f>
        <v>0</v>
      </c>
      <c r="W896" cm="1">
        <f t="array" ref="W896">_xlfn.IFS(Q896&lt;0,-1,Q896=0,0,Q896&gt;0,1)</f>
        <v>0</v>
      </c>
      <c r="X896" cm="1">
        <f t="array" ref="X896">_xlfn.IFS(W896=0,0,AND(W896&lt;0,V896&lt;50),1,AND(W896&lt;0,V896&lt;80),2,AND(W896&lt;0,V896&lt;90),3,AND(W896&lt;0,V896&lt;100),4,AND(W896&lt;0,V896&gt;100),5,AND(W896&gt;0,U896&gt;100),5,AND(W896&gt;0,U896&gt;10),4,AND(W896&gt;0,U896&gt;5),3,AND(W896&gt;0,U896&gt;2),2,AND(W896&gt;0,U896&gt;0),1)</f>
        <v>0</v>
      </c>
      <c r="Y896" cm="1">
        <f t="array" ref="Y896">_xlfn.IFS(W896=0,0,AND(W896&lt;0,X896=1),11,AND(W896&gt;0,X896=1),12,AND(W896&lt;0,X896=2),11,AND(W896&gt;0,X896=2),22,AND(W896&lt;0,X896=3),11,AND(W896&gt;0,X896=3),32,AND(W896&lt;0,X896=4),41,AND(W896&gt;0,X896=4),42,AND(W896&lt;0,X896=5),51,AND(W896&gt;0,X896=5),52)</f>
        <v>0</v>
      </c>
      <c r="Z896">
        <f t="shared" si="184"/>
        <v>1</v>
      </c>
      <c r="AA896">
        <f t="shared" si="185"/>
        <v>1</v>
      </c>
      <c r="AB896">
        <v>1</v>
      </c>
      <c r="AC896">
        <f t="shared" si="186"/>
        <v>2</v>
      </c>
    </row>
    <row r="897" spans="1:29" x14ac:dyDescent="0.25">
      <c r="A897" t="s">
        <v>3049</v>
      </c>
      <c r="B897" t="s">
        <v>831</v>
      </c>
      <c r="C897" t="s">
        <v>6100</v>
      </c>
      <c r="E897" t="s">
        <v>6117</v>
      </c>
      <c r="F897" t="s">
        <v>6118</v>
      </c>
      <c r="G897">
        <v>0</v>
      </c>
      <c r="H897">
        <v>0</v>
      </c>
      <c r="I897">
        <v>0</v>
      </c>
      <c r="J897">
        <f t="shared" si="179"/>
        <v>0</v>
      </c>
      <c r="K897">
        <v>0</v>
      </c>
      <c r="L897">
        <v>0</v>
      </c>
      <c r="M897">
        <v>2737.5</v>
      </c>
      <c r="N897">
        <f t="shared" si="180"/>
        <v>2737.5</v>
      </c>
      <c r="O897">
        <f t="shared" si="181"/>
        <v>0</v>
      </c>
      <c r="P897">
        <f t="shared" si="182"/>
        <v>8.6805555555555559E-5</v>
      </c>
      <c r="Q897" s="42">
        <f t="shared" si="183"/>
        <v>8.6805555555555559E-5</v>
      </c>
      <c r="R897" s="50">
        <f t="shared" si="194"/>
        <v>8.6805555555555559E-5</v>
      </c>
      <c r="S897" s="42">
        <v>0.3163273546</v>
      </c>
      <c r="T897" s="42">
        <v>0.84294909790000006</v>
      </c>
      <c r="U897">
        <f t="shared" si="195"/>
        <v>1.0297840732235221E-2</v>
      </c>
      <c r="V897">
        <v>-888</v>
      </c>
      <c r="W897" cm="1">
        <f t="array" ref="W897">_xlfn.IFS(Q897&lt;0,-1,Q897=0,0,Q897&gt;0,1)</f>
        <v>1</v>
      </c>
      <c r="X897" cm="1">
        <f t="array" ref="X897">_xlfn.IFS(W897=0,0,AND(W897&lt;0,V897&lt;50),1,AND(W897&lt;0,V897&lt;80),2,AND(W897&lt;0,V897&lt;90),3,AND(W897&lt;0,V897&lt;100),4,AND(W897&lt;0,V897&gt;100),5,AND(W897&gt;0,U897&gt;100),5,AND(W897&gt;0,U897&gt;10),4,AND(W897&gt;0,U897&gt;5),3,AND(W897&gt;0,U897&gt;2),2,AND(W897&gt;0,U897&gt;0),1)</f>
        <v>1</v>
      </c>
      <c r="Y897" cm="1">
        <f t="array" ref="Y897">_xlfn.IFS(W897=0,0,AND(W897&lt;0,X897=1),11,AND(W897&gt;0,X897=1),12,AND(W897&lt;0,X897=2),11,AND(W897&gt;0,X897=2),22,AND(W897&lt;0,X897=3),11,AND(W897&gt;0,X897=3),32,AND(W897&lt;0,X897=4),41,AND(W897&gt;0,X897=4),42,AND(W897&lt;0,X897=5),51,AND(W897&gt;0,X897=5),52)</f>
        <v>12</v>
      </c>
      <c r="Z897">
        <f t="shared" si="184"/>
        <v>1</v>
      </c>
      <c r="AA897">
        <f t="shared" si="185"/>
        <v>1</v>
      </c>
      <c r="AB897">
        <v>0</v>
      </c>
      <c r="AC897">
        <f t="shared" si="186"/>
        <v>1</v>
      </c>
    </row>
    <row r="898" spans="1:29" x14ac:dyDescent="0.25">
      <c r="A898" t="s">
        <v>3367</v>
      </c>
      <c r="B898" t="s">
        <v>832</v>
      </c>
      <c r="C898" t="s">
        <v>6100</v>
      </c>
      <c r="E898" t="s">
        <v>6117</v>
      </c>
      <c r="F898" t="s">
        <v>6118</v>
      </c>
      <c r="G898">
        <v>0</v>
      </c>
      <c r="H898">
        <v>0</v>
      </c>
      <c r="I898">
        <v>0</v>
      </c>
      <c r="J898">
        <f t="shared" si="179"/>
        <v>0</v>
      </c>
      <c r="K898">
        <v>0</v>
      </c>
      <c r="L898">
        <v>0</v>
      </c>
      <c r="M898">
        <v>44079</v>
      </c>
      <c r="N898">
        <f t="shared" si="180"/>
        <v>44079</v>
      </c>
      <c r="O898">
        <f t="shared" si="181"/>
        <v>0</v>
      </c>
      <c r="P898">
        <f t="shared" si="182"/>
        <v>1.3977359208523592E-3</v>
      </c>
      <c r="Q898" s="42">
        <f t="shared" si="183"/>
        <v>1.3977359208523592E-3</v>
      </c>
      <c r="R898" s="50">
        <f t="shared" si="194"/>
        <v>1.3977359208523592E-3</v>
      </c>
      <c r="S898" s="42">
        <v>0.41929328869999999</v>
      </c>
      <c r="T898" s="42">
        <v>1.1122940233</v>
      </c>
      <c r="U898">
        <f t="shared" si="195"/>
        <v>0.12566244999730361</v>
      </c>
      <c r="V898">
        <v>-888</v>
      </c>
      <c r="W898" cm="1">
        <f t="array" ref="W898">_xlfn.IFS(Q898&lt;0,-1,Q898=0,0,Q898&gt;0,1)</f>
        <v>1</v>
      </c>
      <c r="X898" cm="1">
        <f t="array" ref="X898">_xlfn.IFS(W898=0,0,AND(W898&lt;0,V898&lt;50),1,AND(W898&lt;0,V898&lt;80),2,AND(W898&lt;0,V898&lt;90),3,AND(W898&lt;0,V898&lt;100),4,AND(W898&lt;0,V898&gt;100),5,AND(W898&gt;0,U898&gt;100),5,AND(W898&gt;0,U898&gt;10),4,AND(W898&gt;0,U898&gt;5),3,AND(W898&gt;0,U898&gt;2),2,AND(W898&gt;0,U898&gt;0),1)</f>
        <v>1</v>
      </c>
      <c r="Y898" cm="1">
        <f t="array" ref="Y898">_xlfn.IFS(W898=0,0,AND(W898&lt;0,X898=1),11,AND(W898&gt;0,X898=1),12,AND(W898&lt;0,X898=2),11,AND(W898&gt;0,X898=2),22,AND(W898&lt;0,X898=3),11,AND(W898&gt;0,X898=3),32,AND(W898&lt;0,X898=4),41,AND(W898&gt;0,X898=4),42,AND(W898&lt;0,X898=5),51,AND(W898&gt;0,X898=5),52)</f>
        <v>12</v>
      </c>
      <c r="Z898">
        <f t="shared" si="184"/>
        <v>1</v>
      </c>
      <c r="AA898">
        <f t="shared" si="185"/>
        <v>1</v>
      </c>
      <c r="AB898">
        <v>1</v>
      </c>
      <c r="AC898">
        <f t="shared" si="186"/>
        <v>2</v>
      </c>
    </row>
    <row r="899" spans="1:29" x14ac:dyDescent="0.25">
      <c r="A899" t="s">
        <v>5221</v>
      </c>
      <c r="B899" t="s">
        <v>833</v>
      </c>
      <c r="C899" t="s">
        <v>6100</v>
      </c>
      <c r="E899" t="s">
        <v>6110</v>
      </c>
      <c r="F899" t="s">
        <v>6111</v>
      </c>
      <c r="G899">
        <v>0</v>
      </c>
      <c r="H899">
        <v>0</v>
      </c>
      <c r="I899">
        <v>403977</v>
      </c>
      <c r="J899">
        <f t="shared" si="179"/>
        <v>403977</v>
      </c>
      <c r="K899">
        <v>0</v>
      </c>
      <c r="L899">
        <v>0</v>
      </c>
      <c r="M899">
        <v>177653</v>
      </c>
      <c r="N899">
        <f t="shared" si="180"/>
        <v>177653</v>
      </c>
      <c r="O899">
        <f t="shared" si="181"/>
        <v>1.2810026636225266E-2</v>
      </c>
      <c r="P899">
        <f t="shared" si="182"/>
        <v>5.6333396752917299E-3</v>
      </c>
      <c r="Q899" s="42">
        <f t="shared" si="183"/>
        <v>-7.1766869609335357E-3</v>
      </c>
      <c r="R899" s="50">
        <f>Q899*(-1)</f>
        <v>7.1766869609335357E-3</v>
      </c>
      <c r="S899" s="42">
        <v>0.40451779599999993</v>
      </c>
      <c r="T899" s="42">
        <v>1.3864682049999999</v>
      </c>
      <c r="U899">
        <v>-888</v>
      </c>
      <c r="V899">
        <f>((R899)/(T899-S899))*100</f>
        <v>0.73086042789494232</v>
      </c>
      <c r="W899" cm="1">
        <f t="array" ref="W899">_xlfn.IFS(Q899&lt;0,-1,Q899=0,0,Q899&gt;0,1)</f>
        <v>-1</v>
      </c>
      <c r="X899" cm="1">
        <f t="array" ref="X899">_xlfn.IFS(W899=0,0,AND(W899&lt;0,V899&lt;50),1,AND(W899&lt;0,V899&lt;80),2,AND(W899&lt;0,V899&lt;90),3,AND(W899&lt;0,V899&lt;100),4,AND(W899&lt;0,V899&gt;100),5,AND(W899&gt;0,U899&gt;100),5,AND(W899&gt;0,U899&gt;10),4,AND(W899&gt;0,U899&gt;5),3,AND(W899&gt;0,U899&gt;2),2,AND(W899&gt;0,U899&gt;0),1)</f>
        <v>1</v>
      </c>
      <c r="Y899" cm="1">
        <f t="array" ref="Y899">_xlfn.IFS(W899=0,0,AND(W899&lt;0,X899=1),11,AND(W899&gt;0,X899=1),12,AND(W899&lt;0,X899=2),11,AND(W899&gt;0,X899=2),22,AND(W899&lt;0,X899=3),11,AND(W899&gt;0,X899=3),32,AND(W899&lt;0,X899=4),41,AND(W899&gt;0,X899=4),42,AND(W899&lt;0,X899=5),51,AND(W899&gt;0,X899=5),52)</f>
        <v>11</v>
      </c>
      <c r="Z899">
        <f t="shared" si="184"/>
        <v>1</v>
      </c>
      <c r="AA899">
        <f t="shared" si="185"/>
        <v>1</v>
      </c>
      <c r="AB899">
        <v>1</v>
      </c>
      <c r="AC899">
        <f t="shared" si="186"/>
        <v>2</v>
      </c>
    </row>
    <row r="900" spans="1:29" x14ac:dyDescent="0.25">
      <c r="A900" t="s">
        <v>4007</v>
      </c>
      <c r="B900" t="s">
        <v>834</v>
      </c>
      <c r="C900" t="s">
        <v>6100</v>
      </c>
      <c r="E900" t="s">
        <v>6110</v>
      </c>
      <c r="F900" t="s">
        <v>6111</v>
      </c>
      <c r="G900">
        <v>0</v>
      </c>
      <c r="H900">
        <v>0</v>
      </c>
      <c r="I900">
        <v>0</v>
      </c>
      <c r="J900">
        <f t="shared" ref="J900:J963" si="196">I900+H900+G900</f>
        <v>0</v>
      </c>
      <c r="K900">
        <v>0</v>
      </c>
      <c r="L900">
        <v>0</v>
      </c>
      <c r="M900">
        <v>335528.75</v>
      </c>
      <c r="N900">
        <f t="shared" ref="N900:N963" si="197">K900+L900+M900</f>
        <v>335528.75</v>
      </c>
      <c r="O900">
        <f t="shared" ref="O900:O963" si="198">J900/31536000</f>
        <v>0</v>
      </c>
      <c r="P900">
        <f t="shared" ref="P900:P963" si="199">N900/31536000</f>
        <v>1.0639546867072552E-2</v>
      </c>
      <c r="Q900" s="42">
        <f t="shared" ref="Q900:Q963" si="200">P900-O900</f>
        <v>1.0639546867072552E-2</v>
      </c>
      <c r="R900" s="50">
        <f>Q900</f>
        <v>1.0639546867072552E-2</v>
      </c>
      <c r="S900" s="42">
        <v>6.4780942870000011E-2</v>
      </c>
      <c r="T900" s="42">
        <v>0.22159383379</v>
      </c>
      <c r="U900">
        <f>(Q900/T900)*100</f>
        <v>4.8013731632782868</v>
      </c>
      <c r="V900">
        <v>-888</v>
      </c>
      <c r="W900" cm="1">
        <f t="array" ref="W900">_xlfn.IFS(Q900&lt;0,-1,Q900=0,0,Q900&gt;0,1)</f>
        <v>1</v>
      </c>
      <c r="X900" cm="1">
        <f t="array" ref="X900">_xlfn.IFS(W900=0,0,AND(W900&lt;0,V900&lt;50),1,AND(W900&lt;0,V900&lt;80),2,AND(W900&lt;0,V900&lt;90),3,AND(W900&lt;0,V900&lt;100),4,AND(W900&lt;0,V900&gt;100),5,AND(W900&gt;0,U900&gt;100),5,AND(W900&gt;0,U900&gt;10),4,AND(W900&gt;0,U900&gt;5),3,AND(W900&gt;0,U900&gt;2),2,AND(W900&gt;0,U900&gt;0),1)</f>
        <v>2</v>
      </c>
      <c r="Y900" cm="1">
        <f t="array" ref="Y900">_xlfn.IFS(W900=0,0,AND(W900&lt;0,X900=1),11,AND(W900&gt;0,X900=1),12,AND(W900&lt;0,X900=2),11,AND(W900&gt;0,X900=2),22,AND(W900&lt;0,X900=3),11,AND(W900&gt;0,X900=3),32,AND(W900&lt;0,X900=4),41,AND(W900&gt;0,X900=4),42,AND(W900&lt;0,X900=5),51,AND(W900&gt;0,X900=5),52)</f>
        <v>22</v>
      </c>
      <c r="Z900">
        <f t="shared" ref="Z900:Z963" si="201">IF(S900&lt;0.01,0,1)</f>
        <v>1</v>
      </c>
      <c r="AA900">
        <f t="shared" ref="AA900:AA963" si="202">IF(T900&lt;0.01,0,1)</f>
        <v>1</v>
      </c>
      <c r="AB900">
        <v>1</v>
      </c>
      <c r="AC900">
        <f t="shared" ref="AC900:AC963" si="203">IF(AND(Z900=1,AA900=1,AB900=1),2,IF(AND(Z900=1,AA900=1,AB900=0),1,IF(AND(Z900=0,AA900=0,AB900=0),0,IF(AND(Z900=0,AA900=0),0,1))))</f>
        <v>2</v>
      </c>
    </row>
    <row r="901" spans="1:29" x14ac:dyDescent="0.25">
      <c r="A901" t="s">
        <v>4418</v>
      </c>
      <c r="B901" t="s">
        <v>835</v>
      </c>
      <c r="C901" t="s">
        <v>6100</v>
      </c>
      <c r="E901" t="s">
        <v>6110</v>
      </c>
      <c r="F901" t="s">
        <v>6111</v>
      </c>
      <c r="G901">
        <v>0</v>
      </c>
      <c r="H901">
        <v>0</v>
      </c>
      <c r="I901">
        <v>83101.759999999995</v>
      </c>
      <c r="J901">
        <f t="shared" si="196"/>
        <v>83101.759999999995</v>
      </c>
      <c r="K901">
        <v>0</v>
      </c>
      <c r="L901">
        <v>0</v>
      </c>
      <c r="M901">
        <v>3880655.5</v>
      </c>
      <c r="N901">
        <f t="shared" si="197"/>
        <v>3880655.5</v>
      </c>
      <c r="O901">
        <f t="shared" si="198"/>
        <v>2.6351395230847282E-3</v>
      </c>
      <c r="P901">
        <f t="shared" si="199"/>
        <v>0.12305477866565195</v>
      </c>
      <c r="Q901" s="42">
        <f t="shared" si="200"/>
        <v>0.12041963914256723</v>
      </c>
      <c r="R901" s="50">
        <f>Q901</f>
        <v>0.12041963914256723</v>
      </c>
      <c r="S901" s="42">
        <v>0.2637410939</v>
      </c>
      <c r="T901" s="42">
        <v>0.90136729780000002</v>
      </c>
      <c r="U901">
        <f>(Q901/T901)*100</f>
        <v>13.359663639504099</v>
      </c>
      <c r="V901">
        <v>-888</v>
      </c>
      <c r="W901" cm="1">
        <f t="array" ref="W901">_xlfn.IFS(Q901&lt;0,-1,Q901=0,0,Q901&gt;0,1)</f>
        <v>1</v>
      </c>
      <c r="X901" cm="1">
        <f t="array" ref="X901">_xlfn.IFS(W901=0,0,AND(W901&lt;0,V901&lt;50),1,AND(W901&lt;0,V901&lt;80),2,AND(W901&lt;0,V901&lt;90),3,AND(W901&lt;0,V901&lt;100),4,AND(W901&lt;0,V901&gt;100),5,AND(W901&gt;0,U901&gt;100),5,AND(W901&gt;0,U901&gt;10),4,AND(W901&gt;0,U901&gt;5),3,AND(W901&gt;0,U901&gt;2),2,AND(W901&gt;0,U901&gt;0),1)</f>
        <v>4</v>
      </c>
      <c r="Y901" cm="1">
        <f t="array" ref="Y901">_xlfn.IFS(W901=0,0,AND(W901&lt;0,X901=1),11,AND(W901&gt;0,X901=1),12,AND(W901&lt;0,X901=2),11,AND(W901&gt;0,X901=2),22,AND(W901&lt;0,X901=3),11,AND(W901&gt;0,X901=3),32,AND(W901&lt;0,X901=4),41,AND(W901&gt;0,X901=4),42,AND(W901&lt;0,X901=5),51,AND(W901&gt;0,X901=5),52)</f>
        <v>42</v>
      </c>
      <c r="Z901">
        <f t="shared" si="201"/>
        <v>1</v>
      </c>
      <c r="AA901">
        <f t="shared" si="202"/>
        <v>1</v>
      </c>
      <c r="AB901">
        <v>1</v>
      </c>
      <c r="AC901">
        <f t="shared" si="203"/>
        <v>2</v>
      </c>
    </row>
    <row r="902" spans="1:29" x14ac:dyDescent="0.25">
      <c r="A902" t="s">
        <v>3279</v>
      </c>
      <c r="B902" t="s">
        <v>836</v>
      </c>
      <c r="C902" t="s">
        <v>6100</v>
      </c>
      <c r="E902" t="s">
        <v>6110</v>
      </c>
      <c r="F902" t="s">
        <v>6111</v>
      </c>
      <c r="G902">
        <v>0</v>
      </c>
      <c r="H902">
        <v>0</v>
      </c>
      <c r="I902">
        <v>0</v>
      </c>
      <c r="J902">
        <f t="shared" si="196"/>
        <v>0</v>
      </c>
      <c r="K902">
        <v>0</v>
      </c>
      <c r="L902">
        <v>0</v>
      </c>
      <c r="M902">
        <v>15116.75</v>
      </c>
      <c r="N902">
        <f t="shared" si="197"/>
        <v>15116.75</v>
      </c>
      <c r="O902">
        <f t="shared" si="198"/>
        <v>0</v>
      </c>
      <c r="P902">
        <f t="shared" si="199"/>
        <v>4.7934899797057331E-4</v>
      </c>
      <c r="Q902" s="42">
        <f t="shared" si="200"/>
        <v>4.7934899797057331E-4</v>
      </c>
      <c r="R902" s="50">
        <f>Q902</f>
        <v>4.7934899797057331E-4</v>
      </c>
      <c r="S902" s="42">
        <v>0.15140185489999999</v>
      </c>
      <c r="T902" s="42">
        <v>0.51668583260000001</v>
      </c>
      <c r="U902">
        <f>(Q902/T902)*100</f>
        <v>9.2773783937224463E-2</v>
      </c>
      <c r="V902">
        <v>-888</v>
      </c>
      <c r="W902" cm="1">
        <f t="array" ref="W902">_xlfn.IFS(Q902&lt;0,-1,Q902=0,0,Q902&gt;0,1)</f>
        <v>1</v>
      </c>
      <c r="X902" cm="1">
        <f t="array" ref="X902">_xlfn.IFS(W902=0,0,AND(W902&lt;0,V902&lt;50),1,AND(W902&lt;0,V902&lt;80),2,AND(W902&lt;0,V902&lt;90),3,AND(W902&lt;0,V902&lt;100),4,AND(W902&lt;0,V902&gt;100),5,AND(W902&gt;0,U902&gt;100),5,AND(W902&gt;0,U902&gt;10),4,AND(W902&gt;0,U902&gt;5),3,AND(W902&gt;0,U902&gt;2),2,AND(W902&gt;0,U902&gt;0),1)</f>
        <v>1</v>
      </c>
      <c r="Y902" cm="1">
        <f t="array" ref="Y902">_xlfn.IFS(W902=0,0,AND(W902&lt;0,X902=1),11,AND(W902&gt;0,X902=1),12,AND(W902&lt;0,X902=2),11,AND(W902&gt;0,X902=2),22,AND(W902&lt;0,X902=3),11,AND(W902&gt;0,X902=3),32,AND(W902&lt;0,X902=4),41,AND(W902&gt;0,X902=4),42,AND(W902&lt;0,X902=5),51,AND(W902&gt;0,X902=5),52)</f>
        <v>12</v>
      </c>
      <c r="Z902">
        <f t="shared" si="201"/>
        <v>1</v>
      </c>
      <c r="AA902">
        <f t="shared" si="202"/>
        <v>1</v>
      </c>
      <c r="AB902">
        <v>0</v>
      </c>
      <c r="AC902">
        <f t="shared" si="203"/>
        <v>1</v>
      </c>
    </row>
    <row r="903" spans="1:29" x14ac:dyDescent="0.25">
      <c r="A903" t="s">
        <v>4067</v>
      </c>
      <c r="B903" t="s">
        <v>837</v>
      </c>
      <c r="C903" t="s">
        <v>6100</v>
      </c>
      <c r="E903" t="s">
        <v>6110</v>
      </c>
      <c r="F903" t="s">
        <v>6111</v>
      </c>
      <c r="G903">
        <v>0</v>
      </c>
      <c r="H903">
        <v>0</v>
      </c>
      <c r="I903">
        <v>0</v>
      </c>
      <c r="J903">
        <f t="shared" si="196"/>
        <v>0</v>
      </c>
      <c r="K903">
        <v>0</v>
      </c>
      <c r="L903">
        <v>0</v>
      </c>
      <c r="M903">
        <v>325157</v>
      </c>
      <c r="N903">
        <f t="shared" si="197"/>
        <v>325157</v>
      </c>
      <c r="O903">
        <f t="shared" si="198"/>
        <v>0</v>
      </c>
      <c r="P903">
        <f t="shared" si="199"/>
        <v>1.0310660832064942E-2</v>
      </c>
      <c r="Q903" s="42">
        <f t="shared" si="200"/>
        <v>1.0310660832064942E-2</v>
      </c>
      <c r="R903" s="50">
        <f>Q903</f>
        <v>1.0310660832064942E-2</v>
      </c>
      <c r="S903" s="42">
        <v>7.0222733600000004E-2</v>
      </c>
      <c r="T903" s="42">
        <v>0.26780636019999998</v>
      </c>
      <c r="U903">
        <f>(Q903/T903)*100</f>
        <v>3.8500433015723958</v>
      </c>
      <c r="V903">
        <v>-888</v>
      </c>
      <c r="W903" cm="1">
        <f t="array" ref="W903">_xlfn.IFS(Q903&lt;0,-1,Q903=0,0,Q903&gt;0,1)</f>
        <v>1</v>
      </c>
      <c r="X903" cm="1">
        <f t="array" ref="X903">_xlfn.IFS(W903=0,0,AND(W903&lt;0,V903&lt;50),1,AND(W903&lt;0,V903&lt;80),2,AND(W903&lt;0,V903&lt;90),3,AND(W903&lt;0,V903&lt;100),4,AND(W903&lt;0,V903&gt;100),5,AND(W903&gt;0,U903&gt;100),5,AND(W903&gt;0,U903&gt;10),4,AND(W903&gt;0,U903&gt;5),3,AND(W903&gt;0,U903&gt;2),2,AND(W903&gt;0,U903&gt;0),1)</f>
        <v>2</v>
      </c>
      <c r="Y903" cm="1">
        <f t="array" ref="Y903">_xlfn.IFS(W903=0,0,AND(W903&lt;0,X903=1),11,AND(W903&gt;0,X903=1),12,AND(W903&lt;0,X903=2),11,AND(W903&gt;0,X903=2),22,AND(W903&lt;0,X903=3),11,AND(W903&gt;0,X903=3),32,AND(W903&lt;0,X903=4),41,AND(W903&gt;0,X903=4),42,AND(W903&lt;0,X903=5),51,AND(W903&gt;0,X903=5),52)</f>
        <v>22</v>
      </c>
      <c r="Z903">
        <f t="shared" si="201"/>
        <v>1</v>
      </c>
      <c r="AA903">
        <f t="shared" si="202"/>
        <v>1</v>
      </c>
      <c r="AB903">
        <v>0</v>
      </c>
      <c r="AC903">
        <f t="shared" si="203"/>
        <v>1</v>
      </c>
    </row>
    <row r="904" spans="1:29" x14ac:dyDescent="0.25">
      <c r="A904" t="s">
        <v>5395</v>
      </c>
      <c r="B904" t="s">
        <v>838</v>
      </c>
      <c r="C904" t="s">
        <v>6100</v>
      </c>
      <c r="E904" t="s">
        <v>6110</v>
      </c>
      <c r="F904" t="s">
        <v>6111</v>
      </c>
      <c r="G904">
        <v>0</v>
      </c>
      <c r="H904">
        <v>6829.6736587500009</v>
      </c>
      <c r="I904">
        <v>2800</v>
      </c>
      <c r="J904">
        <f t="shared" si="196"/>
        <v>9629.6736587500018</v>
      </c>
      <c r="K904">
        <v>0</v>
      </c>
      <c r="L904">
        <v>0</v>
      </c>
      <c r="M904">
        <v>0</v>
      </c>
      <c r="N904">
        <f t="shared" si="197"/>
        <v>0</v>
      </c>
      <c r="O904">
        <f t="shared" si="198"/>
        <v>3.053549485904998E-4</v>
      </c>
      <c r="P904">
        <f t="shared" si="199"/>
        <v>0</v>
      </c>
      <c r="Q904" s="42">
        <f t="shared" si="200"/>
        <v>-3.053549485904998E-4</v>
      </c>
      <c r="R904" s="50">
        <f>Q904*(-1)</f>
        <v>3.053549485904998E-4</v>
      </c>
      <c r="S904" s="42">
        <v>2.2951196300000001E-2</v>
      </c>
      <c r="T904" s="42">
        <v>8.0502396800000001E-2</v>
      </c>
      <c r="U904">
        <v>-888</v>
      </c>
      <c r="V904">
        <f>((R904)/(T904-S904))*100</f>
        <v>0.53057963333101943</v>
      </c>
      <c r="W904" cm="1">
        <f t="array" ref="W904">_xlfn.IFS(Q904&lt;0,-1,Q904=0,0,Q904&gt;0,1)</f>
        <v>-1</v>
      </c>
      <c r="X904" cm="1">
        <f t="array" ref="X904">_xlfn.IFS(W904=0,0,AND(W904&lt;0,V904&lt;50),1,AND(W904&lt;0,V904&lt;80),2,AND(W904&lt;0,V904&lt;90),3,AND(W904&lt;0,V904&lt;100),4,AND(W904&lt;0,V904&gt;100),5,AND(W904&gt;0,U904&gt;100),5,AND(W904&gt;0,U904&gt;10),4,AND(W904&gt;0,U904&gt;5),3,AND(W904&gt;0,U904&gt;2),2,AND(W904&gt;0,U904&gt;0),1)</f>
        <v>1</v>
      </c>
      <c r="Y904" cm="1">
        <f t="array" ref="Y904">_xlfn.IFS(W904=0,0,AND(W904&lt;0,X904=1),11,AND(W904&gt;0,X904=1),12,AND(W904&lt;0,X904=2),11,AND(W904&gt;0,X904=2),22,AND(W904&lt;0,X904=3),11,AND(W904&gt;0,X904=3),32,AND(W904&lt;0,X904=4),41,AND(W904&gt;0,X904=4),42,AND(W904&lt;0,X904=5),51,AND(W904&gt;0,X904=5),52)</f>
        <v>11</v>
      </c>
      <c r="Z904">
        <f t="shared" si="201"/>
        <v>1</v>
      </c>
      <c r="AA904">
        <f t="shared" si="202"/>
        <v>1</v>
      </c>
      <c r="AB904">
        <v>1</v>
      </c>
      <c r="AC904">
        <f t="shared" si="203"/>
        <v>2</v>
      </c>
    </row>
    <row r="905" spans="1:29" x14ac:dyDescent="0.25">
      <c r="A905" t="s">
        <v>5226</v>
      </c>
      <c r="B905" t="s">
        <v>839</v>
      </c>
      <c r="C905" t="s">
        <v>6100</v>
      </c>
      <c r="E905" t="s">
        <v>6110</v>
      </c>
      <c r="F905" t="s">
        <v>6111</v>
      </c>
      <c r="G905">
        <v>0</v>
      </c>
      <c r="H905">
        <v>0</v>
      </c>
      <c r="I905">
        <v>73600</v>
      </c>
      <c r="J905">
        <f t="shared" si="196"/>
        <v>73600</v>
      </c>
      <c r="K905">
        <v>0</v>
      </c>
      <c r="L905">
        <v>0</v>
      </c>
      <c r="M905">
        <v>2103</v>
      </c>
      <c r="N905">
        <f t="shared" si="197"/>
        <v>2103</v>
      </c>
      <c r="O905">
        <f t="shared" si="198"/>
        <v>2.3338406900050737E-3</v>
      </c>
      <c r="P905">
        <f t="shared" si="199"/>
        <v>6.6685692541856926E-5</v>
      </c>
      <c r="Q905" s="42">
        <f t="shared" si="200"/>
        <v>-2.2671549974632166E-3</v>
      </c>
      <c r="R905" s="50">
        <f>Q905*(-1)</f>
        <v>2.2671549974632166E-3</v>
      </c>
      <c r="S905" s="42">
        <v>0.1248193039</v>
      </c>
      <c r="T905" s="42">
        <v>0.42819542570000002</v>
      </c>
      <c r="U905">
        <v>-888</v>
      </c>
      <c r="V905">
        <f>((R905)/(T905-S905))*100</f>
        <v>0.74730831945891674</v>
      </c>
      <c r="W905" cm="1">
        <f t="array" ref="W905">_xlfn.IFS(Q905&lt;0,-1,Q905=0,0,Q905&gt;0,1)</f>
        <v>-1</v>
      </c>
      <c r="X905" cm="1">
        <f t="array" ref="X905">_xlfn.IFS(W905=0,0,AND(W905&lt;0,V905&lt;50),1,AND(W905&lt;0,V905&lt;80),2,AND(W905&lt;0,V905&lt;90),3,AND(W905&lt;0,V905&lt;100),4,AND(W905&lt;0,V905&gt;100),5,AND(W905&gt;0,U905&gt;100),5,AND(W905&gt;0,U905&gt;10),4,AND(W905&gt;0,U905&gt;5),3,AND(W905&gt;0,U905&gt;2),2,AND(W905&gt;0,U905&gt;0),1)</f>
        <v>1</v>
      </c>
      <c r="Y905" cm="1">
        <f t="array" ref="Y905">_xlfn.IFS(W905=0,0,AND(W905&lt;0,X905=1),11,AND(W905&gt;0,X905=1),12,AND(W905&lt;0,X905=2),11,AND(W905&gt;0,X905=2),22,AND(W905&lt;0,X905=3),11,AND(W905&gt;0,X905=3),32,AND(W905&lt;0,X905=4),41,AND(W905&gt;0,X905=4),42,AND(W905&lt;0,X905=5),51,AND(W905&gt;0,X905=5),52)</f>
        <v>11</v>
      </c>
      <c r="Z905">
        <f t="shared" si="201"/>
        <v>1</v>
      </c>
      <c r="AA905">
        <f t="shared" si="202"/>
        <v>1</v>
      </c>
      <c r="AB905">
        <v>1</v>
      </c>
      <c r="AC905">
        <f t="shared" si="203"/>
        <v>2</v>
      </c>
    </row>
    <row r="906" spans="1:29" x14ac:dyDescent="0.25">
      <c r="A906" t="s">
        <v>4053</v>
      </c>
      <c r="B906" t="s">
        <v>840</v>
      </c>
      <c r="C906" t="s">
        <v>6100</v>
      </c>
      <c r="E906" t="s">
        <v>6110</v>
      </c>
      <c r="F906" t="s">
        <v>6111</v>
      </c>
      <c r="G906">
        <v>0</v>
      </c>
      <c r="H906">
        <v>0</v>
      </c>
      <c r="I906">
        <v>0</v>
      </c>
      <c r="J906">
        <f t="shared" si="196"/>
        <v>0</v>
      </c>
      <c r="K906">
        <v>0</v>
      </c>
      <c r="L906">
        <v>0</v>
      </c>
      <c r="M906">
        <v>78561.679999999993</v>
      </c>
      <c r="N906">
        <f t="shared" si="197"/>
        <v>78561.679999999993</v>
      </c>
      <c r="O906">
        <f t="shared" si="198"/>
        <v>0</v>
      </c>
      <c r="P906">
        <f t="shared" si="199"/>
        <v>2.4911745306950782E-3</v>
      </c>
      <c r="Q906" s="42">
        <f t="shared" si="200"/>
        <v>2.4911745306950782E-3</v>
      </c>
      <c r="R906" s="50">
        <f t="shared" ref="R906:R912" si="204">Q906</f>
        <v>2.4911745306950782E-3</v>
      </c>
      <c r="S906" s="42">
        <v>4.6215533199999999E-2</v>
      </c>
      <c r="T906" s="42">
        <v>0.1581009924</v>
      </c>
      <c r="U906">
        <f t="shared" ref="U906:U912" si="205">(Q906/T906)*100</f>
        <v>1.5756855746941398</v>
      </c>
      <c r="V906">
        <v>-888</v>
      </c>
      <c r="W906" cm="1">
        <f t="array" ref="W906">_xlfn.IFS(Q906&lt;0,-1,Q906=0,0,Q906&gt;0,1)</f>
        <v>1</v>
      </c>
      <c r="X906" cm="1">
        <f t="array" ref="X906">_xlfn.IFS(W906=0,0,AND(W906&lt;0,V906&lt;50),1,AND(W906&lt;0,V906&lt;80),2,AND(W906&lt;0,V906&lt;90),3,AND(W906&lt;0,V906&lt;100),4,AND(W906&lt;0,V906&gt;100),5,AND(W906&gt;0,U906&gt;100),5,AND(W906&gt;0,U906&gt;10),4,AND(W906&gt;0,U906&gt;5),3,AND(W906&gt;0,U906&gt;2),2,AND(W906&gt;0,U906&gt;0),1)</f>
        <v>1</v>
      </c>
      <c r="Y906" cm="1">
        <f t="array" ref="Y906">_xlfn.IFS(W906=0,0,AND(W906&lt;0,X906=1),11,AND(W906&gt;0,X906=1),12,AND(W906&lt;0,X906=2),11,AND(W906&gt;0,X906=2),22,AND(W906&lt;0,X906=3),11,AND(W906&gt;0,X906=3),32,AND(W906&lt;0,X906=4),41,AND(W906&gt;0,X906=4),42,AND(W906&lt;0,X906=5),51,AND(W906&gt;0,X906=5),52)</f>
        <v>12</v>
      </c>
      <c r="Z906">
        <f t="shared" si="201"/>
        <v>1</v>
      </c>
      <c r="AA906">
        <f t="shared" si="202"/>
        <v>1</v>
      </c>
      <c r="AB906">
        <v>1</v>
      </c>
      <c r="AC906">
        <f t="shared" si="203"/>
        <v>2</v>
      </c>
    </row>
    <row r="907" spans="1:29" x14ac:dyDescent="0.25">
      <c r="A907" t="s">
        <v>3613</v>
      </c>
      <c r="B907" t="s">
        <v>841</v>
      </c>
      <c r="C907" t="s">
        <v>6100</v>
      </c>
      <c r="E907" t="s">
        <v>6110</v>
      </c>
      <c r="F907" t="s">
        <v>6111</v>
      </c>
      <c r="G907">
        <v>0</v>
      </c>
      <c r="H907">
        <v>0</v>
      </c>
      <c r="I907">
        <v>0</v>
      </c>
      <c r="J907">
        <f t="shared" si="196"/>
        <v>0</v>
      </c>
      <c r="K907">
        <v>0</v>
      </c>
      <c r="L907">
        <v>0</v>
      </c>
      <c r="M907">
        <v>28324</v>
      </c>
      <c r="N907">
        <f t="shared" si="197"/>
        <v>28324</v>
      </c>
      <c r="O907">
        <f t="shared" si="198"/>
        <v>0</v>
      </c>
      <c r="P907">
        <f t="shared" si="199"/>
        <v>8.9814814814814813E-4</v>
      </c>
      <c r="Q907" s="42">
        <f t="shared" si="200"/>
        <v>8.9814814814814813E-4</v>
      </c>
      <c r="R907" s="50">
        <f t="shared" si="204"/>
        <v>8.9814814814814813E-4</v>
      </c>
      <c r="S907" s="42">
        <v>9.0956582399999999E-2</v>
      </c>
      <c r="T907" s="42">
        <v>0.31178617959999999</v>
      </c>
      <c r="U907">
        <f t="shared" si="205"/>
        <v>0.28806541370769218</v>
      </c>
      <c r="V907">
        <v>-888</v>
      </c>
      <c r="W907" cm="1">
        <f t="array" ref="W907">_xlfn.IFS(Q907&lt;0,-1,Q907=0,0,Q907&gt;0,1)</f>
        <v>1</v>
      </c>
      <c r="X907" cm="1">
        <f t="array" ref="X907">_xlfn.IFS(W907=0,0,AND(W907&lt;0,V907&lt;50),1,AND(W907&lt;0,V907&lt;80),2,AND(W907&lt;0,V907&lt;90),3,AND(W907&lt;0,V907&lt;100),4,AND(W907&lt;0,V907&gt;100),5,AND(W907&gt;0,U907&gt;100),5,AND(W907&gt;0,U907&gt;10),4,AND(W907&gt;0,U907&gt;5),3,AND(W907&gt;0,U907&gt;2),2,AND(W907&gt;0,U907&gt;0),1)</f>
        <v>1</v>
      </c>
      <c r="Y907" cm="1">
        <f t="array" ref="Y907">_xlfn.IFS(W907=0,0,AND(W907&lt;0,X907=1),11,AND(W907&gt;0,X907=1),12,AND(W907&lt;0,X907=2),11,AND(W907&gt;0,X907=2),22,AND(W907&lt;0,X907=3),11,AND(W907&gt;0,X907=3),32,AND(W907&lt;0,X907=4),41,AND(W907&gt;0,X907=4),42,AND(W907&lt;0,X907=5),51,AND(W907&gt;0,X907=5),52)</f>
        <v>12</v>
      </c>
      <c r="Z907">
        <f t="shared" si="201"/>
        <v>1</v>
      </c>
      <c r="AA907">
        <f t="shared" si="202"/>
        <v>1</v>
      </c>
      <c r="AB907">
        <v>1</v>
      </c>
      <c r="AC907">
        <f t="shared" si="203"/>
        <v>2</v>
      </c>
    </row>
    <row r="908" spans="1:29" x14ac:dyDescent="0.25">
      <c r="A908" t="s">
        <v>3927</v>
      </c>
      <c r="B908" t="s">
        <v>842</v>
      </c>
      <c r="C908" t="s">
        <v>6100</v>
      </c>
      <c r="E908" t="s">
        <v>6110</v>
      </c>
      <c r="F908" t="s">
        <v>6111</v>
      </c>
      <c r="G908">
        <v>0</v>
      </c>
      <c r="H908">
        <v>0</v>
      </c>
      <c r="I908">
        <v>0</v>
      </c>
      <c r="J908">
        <f t="shared" si="196"/>
        <v>0</v>
      </c>
      <c r="K908">
        <v>0</v>
      </c>
      <c r="L908">
        <v>0</v>
      </c>
      <c r="M908">
        <v>85027</v>
      </c>
      <c r="N908">
        <f t="shared" si="197"/>
        <v>85027</v>
      </c>
      <c r="O908">
        <f t="shared" si="198"/>
        <v>0</v>
      </c>
      <c r="P908">
        <f t="shared" si="199"/>
        <v>2.6961884830035516E-3</v>
      </c>
      <c r="Q908" s="42">
        <f t="shared" si="200"/>
        <v>2.6961884830035516E-3</v>
      </c>
      <c r="R908" s="50">
        <f t="shared" si="204"/>
        <v>2.6961884830035516E-3</v>
      </c>
      <c r="S908" s="42">
        <v>8.8693966499999999E-2</v>
      </c>
      <c r="T908" s="42">
        <v>0.30330924809999998</v>
      </c>
      <c r="U908">
        <f t="shared" si="205"/>
        <v>0.88892392826565836</v>
      </c>
      <c r="V908">
        <v>-888</v>
      </c>
      <c r="W908" cm="1">
        <f t="array" ref="W908">_xlfn.IFS(Q908&lt;0,-1,Q908=0,0,Q908&gt;0,1)</f>
        <v>1</v>
      </c>
      <c r="X908" cm="1">
        <f t="array" ref="X908">_xlfn.IFS(W908=0,0,AND(W908&lt;0,V908&lt;50),1,AND(W908&lt;0,V908&lt;80),2,AND(W908&lt;0,V908&lt;90),3,AND(W908&lt;0,V908&lt;100),4,AND(W908&lt;0,V908&gt;100),5,AND(W908&gt;0,U908&gt;100),5,AND(W908&gt;0,U908&gt;10),4,AND(W908&gt;0,U908&gt;5),3,AND(W908&gt;0,U908&gt;2),2,AND(W908&gt;0,U908&gt;0),1)</f>
        <v>1</v>
      </c>
      <c r="Y908" cm="1">
        <f t="array" ref="Y908">_xlfn.IFS(W908=0,0,AND(W908&lt;0,X908=1),11,AND(W908&gt;0,X908=1),12,AND(W908&lt;0,X908=2),11,AND(W908&gt;0,X908=2),22,AND(W908&lt;0,X908=3),11,AND(W908&gt;0,X908=3),32,AND(W908&lt;0,X908=4),41,AND(W908&gt;0,X908=4),42,AND(W908&lt;0,X908=5),51,AND(W908&gt;0,X908=5),52)</f>
        <v>12</v>
      </c>
      <c r="Z908">
        <f t="shared" si="201"/>
        <v>1</v>
      </c>
      <c r="AA908">
        <f t="shared" si="202"/>
        <v>1</v>
      </c>
      <c r="AB908">
        <v>0</v>
      </c>
      <c r="AC908">
        <f t="shared" si="203"/>
        <v>1</v>
      </c>
    </row>
    <row r="909" spans="1:29" x14ac:dyDescent="0.25">
      <c r="A909" t="s">
        <v>4417</v>
      </c>
      <c r="B909" t="s">
        <v>843</v>
      </c>
      <c r="C909" t="s">
        <v>6100</v>
      </c>
      <c r="E909" t="s">
        <v>6110</v>
      </c>
      <c r="F909" t="s">
        <v>6111</v>
      </c>
      <c r="G909">
        <v>0</v>
      </c>
      <c r="H909">
        <v>0</v>
      </c>
      <c r="I909">
        <v>104910</v>
      </c>
      <c r="J909">
        <f t="shared" si="196"/>
        <v>104910</v>
      </c>
      <c r="K909">
        <v>0</v>
      </c>
      <c r="L909">
        <v>0</v>
      </c>
      <c r="M909">
        <v>1295160.4839999999</v>
      </c>
      <c r="N909">
        <f t="shared" si="197"/>
        <v>1295160.4839999999</v>
      </c>
      <c r="O909">
        <f t="shared" si="198"/>
        <v>3.3266742770167428E-3</v>
      </c>
      <c r="P909">
        <f t="shared" si="199"/>
        <v>4.106926953323186E-2</v>
      </c>
      <c r="Q909" s="42">
        <f t="shared" si="200"/>
        <v>3.7742595256215115E-2</v>
      </c>
      <c r="R909" s="50">
        <f t="shared" si="204"/>
        <v>3.7742595256215115E-2</v>
      </c>
      <c r="S909" s="42">
        <v>0.12533348759999999</v>
      </c>
      <c r="T909" s="42">
        <v>0.43008081180000002</v>
      </c>
      <c r="U909">
        <f t="shared" si="205"/>
        <v>8.7756984782121634</v>
      </c>
      <c r="V909">
        <v>-888</v>
      </c>
      <c r="W909" cm="1">
        <f t="array" ref="W909">_xlfn.IFS(Q909&lt;0,-1,Q909=0,0,Q909&gt;0,1)</f>
        <v>1</v>
      </c>
      <c r="X909" cm="1">
        <f t="array" ref="X909">_xlfn.IFS(W909=0,0,AND(W909&lt;0,V909&lt;50),1,AND(W909&lt;0,V909&lt;80),2,AND(W909&lt;0,V909&lt;90),3,AND(W909&lt;0,V909&lt;100),4,AND(W909&lt;0,V909&gt;100),5,AND(W909&gt;0,U909&gt;100),5,AND(W909&gt;0,U909&gt;10),4,AND(W909&gt;0,U909&gt;5),3,AND(W909&gt;0,U909&gt;2),2,AND(W909&gt;0,U909&gt;0),1)</f>
        <v>3</v>
      </c>
      <c r="Y909" cm="1">
        <f t="array" ref="Y909">_xlfn.IFS(W909=0,0,AND(W909&lt;0,X909=1),11,AND(W909&gt;0,X909=1),12,AND(W909&lt;0,X909=2),11,AND(W909&gt;0,X909=2),22,AND(W909&lt;0,X909=3),11,AND(W909&gt;0,X909=3),32,AND(W909&lt;0,X909=4),41,AND(W909&gt;0,X909=4),42,AND(W909&lt;0,X909=5),51,AND(W909&gt;0,X909=5),52)</f>
        <v>32</v>
      </c>
      <c r="Z909">
        <f t="shared" si="201"/>
        <v>1</v>
      </c>
      <c r="AA909">
        <f t="shared" si="202"/>
        <v>1</v>
      </c>
      <c r="AB909">
        <v>0</v>
      </c>
      <c r="AC909">
        <f t="shared" si="203"/>
        <v>1</v>
      </c>
    </row>
    <row r="910" spans="1:29" x14ac:dyDescent="0.25">
      <c r="A910" t="s">
        <v>5581</v>
      </c>
      <c r="B910" t="s">
        <v>844</v>
      </c>
      <c r="C910" t="s">
        <v>6100</v>
      </c>
      <c r="E910" t="s">
        <v>6110</v>
      </c>
      <c r="F910" t="s">
        <v>6111</v>
      </c>
      <c r="G910">
        <v>0</v>
      </c>
      <c r="H910">
        <v>0</v>
      </c>
      <c r="I910">
        <v>0</v>
      </c>
      <c r="J910">
        <f t="shared" si="196"/>
        <v>0</v>
      </c>
      <c r="K910">
        <v>0</v>
      </c>
      <c r="L910">
        <v>0</v>
      </c>
      <c r="M910">
        <v>0</v>
      </c>
      <c r="N910">
        <f t="shared" si="197"/>
        <v>0</v>
      </c>
      <c r="O910">
        <f t="shared" si="198"/>
        <v>0</v>
      </c>
      <c r="P910">
        <f t="shared" si="199"/>
        <v>0</v>
      </c>
      <c r="Q910" s="42">
        <f t="shared" si="200"/>
        <v>0</v>
      </c>
      <c r="R910" s="50">
        <f t="shared" si="204"/>
        <v>0</v>
      </c>
      <c r="S910" s="42">
        <v>9.0000000000000008E-4</v>
      </c>
      <c r="T910" s="42">
        <v>1E-3</v>
      </c>
      <c r="U910">
        <f t="shared" si="205"/>
        <v>0</v>
      </c>
      <c r="V910">
        <f t="shared" ref="V910:V917" si="206">((R910)/(T910-S910))*100</f>
        <v>0</v>
      </c>
      <c r="W910" cm="1">
        <f t="array" ref="W910">_xlfn.IFS(Q910&lt;0,-1,Q910=0,0,Q910&gt;0,1)</f>
        <v>0</v>
      </c>
      <c r="X910" cm="1">
        <f t="array" ref="X910">_xlfn.IFS(W910=0,0,AND(W910&lt;0,V910&lt;50),1,AND(W910&lt;0,V910&lt;80),2,AND(W910&lt;0,V910&lt;90),3,AND(W910&lt;0,V910&lt;100),4,AND(W910&lt;0,V910&gt;100),5,AND(W910&gt;0,U910&gt;100),5,AND(W910&gt;0,U910&gt;10),4,AND(W910&gt;0,U910&gt;5),3,AND(W910&gt;0,U910&gt;2),2,AND(W910&gt;0,U910&gt;0),1)</f>
        <v>0</v>
      </c>
      <c r="Y910" cm="1">
        <f t="array" ref="Y910">_xlfn.IFS(W910=0,0,AND(W910&lt;0,X910=1),11,AND(W910&gt;0,X910=1),12,AND(W910&lt;0,X910=2),11,AND(W910&gt;0,X910=2),22,AND(W910&lt;0,X910=3),11,AND(W910&gt;0,X910=3),32,AND(W910&lt;0,X910=4),41,AND(W910&gt;0,X910=4),42,AND(W910&lt;0,X910=5),51,AND(W910&gt;0,X910=5),52)</f>
        <v>0</v>
      </c>
      <c r="Z910">
        <f t="shared" si="201"/>
        <v>0</v>
      </c>
      <c r="AA910">
        <f t="shared" si="202"/>
        <v>0</v>
      </c>
      <c r="AB910">
        <v>1</v>
      </c>
      <c r="AC910">
        <f t="shared" si="203"/>
        <v>0</v>
      </c>
    </row>
    <row r="911" spans="1:29" x14ac:dyDescent="0.25">
      <c r="A911" t="s">
        <v>6006</v>
      </c>
      <c r="B911" t="s">
        <v>845</v>
      </c>
      <c r="C911" t="s">
        <v>6100</v>
      </c>
      <c r="E911" t="s">
        <v>6110</v>
      </c>
      <c r="F911" t="s">
        <v>6111</v>
      </c>
      <c r="G911">
        <v>0</v>
      </c>
      <c r="H911">
        <v>0</v>
      </c>
      <c r="I911">
        <v>0</v>
      </c>
      <c r="J911">
        <f t="shared" si="196"/>
        <v>0</v>
      </c>
      <c r="K911">
        <v>0</v>
      </c>
      <c r="L911">
        <v>0</v>
      </c>
      <c r="M911">
        <v>0</v>
      </c>
      <c r="N911">
        <f t="shared" si="197"/>
        <v>0</v>
      </c>
      <c r="O911">
        <f t="shared" si="198"/>
        <v>0</v>
      </c>
      <c r="P911">
        <f t="shared" si="199"/>
        <v>0</v>
      </c>
      <c r="Q911" s="42">
        <f t="shared" si="200"/>
        <v>0</v>
      </c>
      <c r="R911" s="50">
        <f t="shared" si="204"/>
        <v>0</v>
      </c>
      <c r="S911" s="42">
        <v>5.4975533200000003E-2</v>
      </c>
      <c r="T911" s="42">
        <v>0.18817404360000001</v>
      </c>
      <c r="U911">
        <f t="shared" si="205"/>
        <v>0</v>
      </c>
      <c r="V911">
        <f t="shared" si="206"/>
        <v>0</v>
      </c>
      <c r="W911" cm="1">
        <f t="array" ref="W911">_xlfn.IFS(Q911&lt;0,-1,Q911=0,0,Q911&gt;0,1)</f>
        <v>0</v>
      </c>
      <c r="X911" cm="1">
        <f t="array" ref="X911">_xlfn.IFS(W911=0,0,AND(W911&lt;0,V911&lt;50),1,AND(W911&lt;0,V911&lt;80),2,AND(W911&lt;0,V911&lt;90),3,AND(W911&lt;0,V911&lt;100),4,AND(W911&lt;0,V911&gt;100),5,AND(W911&gt;0,U911&gt;100),5,AND(W911&gt;0,U911&gt;10),4,AND(W911&gt;0,U911&gt;5),3,AND(W911&gt;0,U911&gt;2),2,AND(W911&gt;0,U911&gt;0),1)</f>
        <v>0</v>
      </c>
      <c r="Y911" cm="1">
        <f t="array" ref="Y911">_xlfn.IFS(W911=0,0,AND(W911&lt;0,X911=1),11,AND(W911&gt;0,X911=1),12,AND(W911&lt;0,X911=2),11,AND(W911&gt;0,X911=2),22,AND(W911&lt;0,X911=3),11,AND(W911&gt;0,X911=3),32,AND(W911&lt;0,X911=4),41,AND(W911&gt;0,X911=4),42,AND(W911&lt;0,X911=5),51,AND(W911&gt;0,X911=5),52)</f>
        <v>0</v>
      </c>
      <c r="Z911">
        <f t="shared" si="201"/>
        <v>1</v>
      </c>
      <c r="AA911">
        <f t="shared" si="202"/>
        <v>1</v>
      </c>
      <c r="AB911">
        <v>1</v>
      </c>
      <c r="AC911">
        <f t="shared" si="203"/>
        <v>2</v>
      </c>
    </row>
    <row r="912" spans="1:29" x14ac:dyDescent="0.25">
      <c r="A912" t="s">
        <v>5548</v>
      </c>
      <c r="B912" t="s">
        <v>846</v>
      </c>
      <c r="C912" t="s">
        <v>6100</v>
      </c>
      <c r="E912" t="s">
        <v>6110</v>
      </c>
      <c r="F912" t="s">
        <v>6111</v>
      </c>
      <c r="G912">
        <v>0</v>
      </c>
      <c r="H912">
        <v>0</v>
      </c>
      <c r="I912">
        <v>0</v>
      </c>
      <c r="J912">
        <f t="shared" si="196"/>
        <v>0</v>
      </c>
      <c r="K912">
        <v>0</v>
      </c>
      <c r="L912">
        <v>0</v>
      </c>
      <c r="M912">
        <v>0</v>
      </c>
      <c r="N912">
        <f t="shared" si="197"/>
        <v>0</v>
      </c>
      <c r="O912">
        <f t="shared" si="198"/>
        <v>0</v>
      </c>
      <c r="P912">
        <f t="shared" si="199"/>
        <v>0</v>
      </c>
      <c r="Q912" s="42">
        <f t="shared" si="200"/>
        <v>0</v>
      </c>
      <c r="R912" s="50">
        <f t="shared" si="204"/>
        <v>0</v>
      </c>
      <c r="S912" s="42">
        <v>9.0000000000000008E-4</v>
      </c>
      <c r="T912" s="42">
        <v>1E-3</v>
      </c>
      <c r="U912">
        <f t="shared" si="205"/>
        <v>0</v>
      </c>
      <c r="V912">
        <f t="shared" si="206"/>
        <v>0</v>
      </c>
      <c r="W912" cm="1">
        <f t="array" ref="W912">_xlfn.IFS(Q912&lt;0,-1,Q912=0,0,Q912&gt;0,1)</f>
        <v>0</v>
      </c>
      <c r="X912" cm="1">
        <f t="array" ref="X912">_xlfn.IFS(W912=0,0,AND(W912&lt;0,V912&lt;50),1,AND(W912&lt;0,V912&lt;80),2,AND(W912&lt;0,V912&lt;90),3,AND(W912&lt;0,V912&lt;100),4,AND(W912&lt;0,V912&gt;100),5,AND(W912&gt;0,U912&gt;100),5,AND(W912&gt;0,U912&gt;10),4,AND(W912&gt;0,U912&gt;5),3,AND(W912&gt;0,U912&gt;2),2,AND(W912&gt;0,U912&gt;0),1)</f>
        <v>0</v>
      </c>
      <c r="Y912" cm="1">
        <f t="array" ref="Y912">_xlfn.IFS(W912=0,0,AND(W912&lt;0,X912=1),11,AND(W912&gt;0,X912=1),12,AND(W912&lt;0,X912=2),11,AND(W912&gt;0,X912=2),22,AND(W912&lt;0,X912=3),11,AND(W912&gt;0,X912=3),32,AND(W912&lt;0,X912=4),41,AND(W912&gt;0,X912=4),42,AND(W912&lt;0,X912=5),51,AND(W912&gt;0,X912=5),52)</f>
        <v>0</v>
      </c>
      <c r="Z912">
        <f t="shared" si="201"/>
        <v>0</v>
      </c>
      <c r="AA912">
        <f t="shared" si="202"/>
        <v>0</v>
      </c>
      <c r="AB912">
        <v>1</v>
      </c>
      <c r="AC912">
        <f t="shared" si="203"/>
        <v>0</v>
      </c>
    </row>
    <row r="913" spans="1:29" x14ac:dyDescent="0.25">
      <c r="A913" t="s">
        <v>2959</v>
      </c>
      <c r="B913" t="s">
        <v>847</v>
      </c>
      <c r="C913" t="s">
        <v>6100</v>
      </c>
      <c r="E913" t="s">
        <v>6110</v>
      </c>
      <c r="F913" t="s">
        <v>6111</v>
      </c>
      <c r="G913">
        <v>0</v>
      </c>
      <c r="H913">
        <v>27481.626067500001</v>
      </c>
      <c r="I913">
        <v>36135</v>
      </c>
      <c r="J913">
        <f t="shared" si="196"/>
        <v>63616.626067500001</v>
      </c>
      <c r="K913">
        <v>0</v>
      </c>
      <c r="L913">
        <v>0</v>
      </c>
      <c r="M913">
        <v>40746</v>
      </c>
      <c r="N913">
        <f t="shared" si="197"/>
        <v>40746</v>
      </c>
      <c r="O913">
        <f t="shared" si="198"/>
        <v>2.017269979309361E-3</v>
      </c>
      <c r="P913">
        <f t="shared" si="199"/>
        <v>1.2920471841704718E-3</v>
      </c>
      <c r="Q913" s="42">
        <f t="shared" si="200"/>
        <v>-7.2522279513888917E-4</v>
      </c>
      <c r="R913" s="50">
        <f>Q913*(-1)</f>
        <v>7.2522279513888917E-4</v>
      </c>
      <c r="S913" s="42">
        <v>0.14969291530000001</v>
      </c>
      <c r="T913" s="42">
        <v>0.51408560120000002</v>
      </c>
      <c r="U913">
        <v>-888</v>
      </c>
      <c r="V913">
        <f t="shared" si="206"/>
        <v>0.19902232487122737</v>
      </c>
      <c r="W913" cm="1">
        <f t="array" ref="W913">_xlfn.IFS(Q913&lt;0,-1,Q913=0,0,Q913&gt;0,1)</f>
        <v>-1</v>
      </c>
      <c r="X913" cm="1">
        <f t="array" ref="X913">_xlfn.IFS(W913=0,0,AND(W913&lt;0,V913&lt;50),1,AND(W913&lt;0,V913&lt;80),2,AND(W913&lt;0,V913&lt;90),3,AND(W913&lt;0,V913&lt;100),4,AND(W913&lt;0,V913&gt;100),5,AND(W913&gt;0,U913&gt;100),5,AND(W913&gt;0,U913&gt;10),4,AND(W913&gt;0,U913&gt;5),3,AND(W913&gt;0,U913&gt;2),2,AND(W913&gt;0,U913&gt;0),1)</f>
        <v>1</v>
      </c>
      <c r="Y913" cm="1">
        <f t="array" ref="Y913">_xlfn.IFS(W913=0,0,AND(W913&lt;0,X913=1),11,AND(W913&gt;0,X913=1),12,AND(W913&lt;0,X913=2),11,AND(W913&gt;0,X913=2),22,AND(W913&lt;0,X913=3),11,AND(W913&gt;0,X913=3),32,AND(W913&lt;0,X913=4),41,AND(W913&gt;0,X913=4),42,AND(W913&lt;0,X913=5),51,AND(W913&gt;0,X913=5),52)</f>
        <v>11</v>
      </c>
      <c r="Z913">
        <f t="shared" si="201"/>
        <v>1</v>
      </c>
      <c r="AA913">
        <f t="shared" si="202"/>
        <v>1</v>
      </c>
      <c r="AB913">
        <v>0</v>
      </c>
      <c r="AC913">
        <f t="shared" si="203"/>
        <v>1</v>
      </c>
    </row>
    <row r="914" spans="1:29" x14ac:dyDescent="0.25">
      <c r="A914" t="s">
        <v>5659</v>
      </c>
      <c r="B914" t="s">
        <v>848</v>
      </c>
      <c r="C914" t="s">
        <v>6100</v>
      </c>
      <c r="E914" t="s">
        <v>6110</v>
      </c>
      <c r="F914" t="s">
        <v>6111</v>
      </c>
      <c r="G914">
        <v>0</v>
      </c>
      <c r="H914">
        <v>0</v>
      </c>
      <c r="I914">
        <v>0</v>
      </c>
      <c r="J914">
        <f t="shared" si="196"/>
        <v>0</v>
      </c>
      <c r="K914">
        <v>0</v>
      </c>
      <c r="L914">
        <v>0</v>
      </c>
      <c r="M914">
        <v>0</v>
      </c>
      <c r="N914">
        <f t="shared" si="197"/>
        <v>0</v>
      </c>
      <c r="O914">
        <f t="shared" si="198"/>
        <v>0</v>
      </c>
      <c r="P914">
        <f t="shared" si="199"/>
        <v>0</v>
      </c>
      <c r="Q914" s="42">
        <f t="shared" si="200"/>
        <v>0</v>
      </c>
      <c r="R914" s="50">
        <f>Q914</f>
        <v>0</v>
      </c>
      <c r="S914" s="42">
        <v>9.0000000000000008E-4</v>
      </c>
      <c r="T914" s="42">
        <v>1E-3</v>
      </c>
      <c r="U914">
        <f>(Q914/T914)*100</f>
        <v>0</v>
      </c>
      <c r="V914">
        <f t="shared" si="206"/>
        <v>0</v>
      </c>
      <c r="W914" cm="1">
        <f t="array" ref="W914">_xlfn.IFS(Q914&lt;0,-1,Q914=0,0,Q914&gt;0,1)</f>
        <v>0</v>
      </c>
      <c r="X914" cm="1">
        <f t="array" ref="X914">_xlfn.IFS(W914=0,0,AND(W914&lt;0,V914&lt;50),1,AND(W914&lt;0,V914&lt;80),2,AND(W914&lt;0,V914&lt;90),3,AND(W914&lt;0,V914&lt;100),4,AND(W914&lt;0,V914&gt;100),5,AND(W914&gt;0,U914&gt;100),5,AND(W914&gt;0,U914&gt;10),4,AND(W914&gt;0,U914&gt;5),3,AND(W914&gt;0,U914&gt;2),2,AND(W914&gt;0,U914&gt;0),1)</f>
        <v>0</v>
      </c>
      <c r="Y914" cm="1">
        <f t="array" ref="Y914">_xlfn.IFS(W914=0,0,AND(W914&lt;0,X914=1),11,AND(W914&gt;0,X914=1),12,AND(W914&lt;0,X914=2),11,AND(W914&gt;0,X914=2),22,AND(W914&lt;0,X914=3),11,AND(W914&gt;0,X914=3),32,AND(W914&lt;0,X914=4),41,AND(W914&gt;0,X914=4),42,AND(W914&lt;0,X914=5),51,AND(W914&gt;0,X914=5),52)</f>
        <v>0</v>
      </c>
      <c r="Z914">
        <f t="shared" si="201"/>
        <v>0</v>
      </c>
      <c r="AA914">
        <f t="shared" si="202"/>
        <v>0</v>
      </c>
      <c r="AB914">
        <v>1</v>
      </c>
      <c r="AC914">
        <f t="shared" si="203"/>
        <v>0</v>
      </c>
    </row>
    <row r="915" spans="1:29" x14ac:dyDescent="0.25">
      <c r="A915" t="s">
        <v>5627</v>
      </c>
      <c r="B915" t="s">
        <v>849</v>
      </c>
      <c r="C915" t="s">
        <v>6100</v>
      </c>
      <c r="E915" t="s">
        <v>6110</v>
      </c>
      <c r="F915" t="s">
        <v>6111</v>
      </c>
      <c r="G915">
        <v>0</v>
      </c>
      <c r="H915">
        <v>0</v>
      </c>
      <c r="I915">
        <v>0</v>
      </c>
      <c r="J915">
        <f t="shared" si="196"/>
        <v>0</v>
      </c>
      <c r="K915">
        <v>0</v>
      </c>
      <c r="L915">
        <v>0</v>
      </c>
      <c r="M915">
        <v>0</v>
      </c>
      <c r="N915">
        <f t="shared" si="197"/>
        <v>0</v>
      </c>
      <c r="O915">
        <f t="shared" si="198"/>
        <v>0</v>
      </c>
      <c r="P915">
        <f t="shared" si="199"/>
        <v>0</v>
      </c>
      <c r="Q915" s="42">
        <f t="shared" si="200"/>
        <v>0</v>
      </c>
      <c r="R915" s="50">
        <f>Q915</f>
        <v>0</v>
      </c>
      <c r="S915" s="42">
        <v>9.0000000000000008E-4</v>
      </c>
      <c r="T915" s="42">
        <v>1E-3</v>
      </c>
      <c r="U915">
        <f>(Q915/T915)*100</f>
        <v>0</v>
      </c>
      <c r="V915">
        <f t="shared" si="206"/>
        <v>0</v>
      </c>
      <c r="W915" cm="1">
        <f t="array" ref="W915">_xlfn.IFS(Q915&lt;0,-1,Q915=0,0,Q915&gt;0,1)</f>
        <v>0</v>
      </c>
      <c r="X915" cm="1">
        <f t="array" ref="X915">_xlfn.IFS(W915=0,0,AND(W915&lt;0,V915&lt;50),1,AND(W915&lt;0,V915&lt;80),2,AND(W915&lt;0,V915&lt;90),3,AND(W915&lt;0,V915&lt;100),4,AND(W915&lt;0,V915&gt;100),5,AND(W915&gt;0,U915&gt;100),5,AND(W915&gt;0,U915&gt;10),4,AND(W915&gt;0,U915&gt;5),3,AND(W915&gt;0,U915&gt;2),2,AND(W915&gt;0,U915&gt;0),1)</f>
        <v>0</v>
      </c>
      <c r="Y915" cm="1">
        <f t="array" ref="Y915">_xlfn.IFS(W915=0,0,AND(W915&lt;0,X915=1),11,AND(W915&gt;0,X915=1),12,AND(W915&lt;0,X915=2),11,AND(W915&gt;0,X915=2),22,AND(W915&lt;0,X915=3),11,AND(W915&gt;0,X915=3),32,AND(W915&lt;0,X915=4),41,AND(W915&gt;0,X915=4),42,AND(W915&lt;0,X915=5),51,AND(W915&gt;0,X915=5),52)</f>
        <v>0</v>
      </c>
      <c r="Z915">
        <f t="shared" si="201"/>
        <v>0</v>
      </c>
      <c r="AA915">
        <f t="shared" si="202"/>
        <v>0</v>
      </c>
      <c r="AB915">
        <v>1</v>
      </c>
      <c r="AC915">
        <f t="shared" si="203"/>
        <v>0</v>
      </c>
    </row>
    <row r="916" spans="1:29" x14ac:dyDescent="0.25">
      <c r="A916" t="s">
        <v>5190</v>
      </c>
      <c r="B916" t="s">
        <v>850</v>
      </c>
      <c r="C916" t="s">
        <v>6100</v>
      </c>
      <c r="E916" t="s">
        <v>6110</v>
      </c>
      <c r="F916" t="s">
        <v>6111</v>
      </c>
      <c r="G916">
        <v>0</v>
      </c>
      <c r="H916">
        <v>0</v>
      </c>
      <c r="I916">
        <v>23700</v>
      </c>
      <c r="J916">
        <f t="shared" si="196"/>
        <v>23700</v>
      </c>
      <c r="K916">
        <v>0</v>
      </c>
      <c r="L916">
        <v>0</v>
      </c>
      <c r="M916">
        <v>0</v>
      </c>
      <c r="N916">
        <f t="shared" si="197"/>
        <v>0</v>
      </c>
      <c r="O916">
        <f t="shared" si="198"/>
        <v>7.5152207001522075E-4</v>
      </c>
      <c r="P916">
        <f t="shared" si="199"/>
        <v>0</v>
      </c>
      <c r="Q916" s="42">
        <f t="shared" si="200"/>
        <v>-7.5152207001522075E-4</v>
      </c>
      <c r="R916" s="50">
        <f>Q916*(-1)</f>
        <v>7.5152207001522075E-4</v>
      </c>
      <c r="S916" s="42">
        <v>9.0000000000000008E-4</v>
      </c>
      <c r="T916" s="42">
        <v>2E-3</v>
      </c>
      <c r="U916">
        <v>-888</v>
      </c>
      <c r="V916">
        <f t="shared" si="206"/>
        <v>68.320188183201893</v>
      </c>
      <c r="W916" cm="1">
        <f t="array" ref="W916">_xlfn.IFS(Q916&lt;0,-1,Q916=0,0,Q916&gt;0,1)</f>
        <v>-1</v>
      </c>
      <c r="X916" cm="1">
        <f t="array" ref="X916">_xlfn.IFS(W916=0,0,AND(W916&lt;0,V916&lt;50),1,AND(W916&lt;0,V916&lt;80),2,AND(W916&lt;0,V916&lt;90),3,AND(W916&lt;0,V916&lt;100),4,AND(W916&lt;0,V916&gt;100),5,AND(W916&gt;0,U916&gt;100),5,AND(W916&gt;0,U916&gt;10),4,AND(W916&gt;0,U916&gt;5),3,AND(W916&gt;0,U916&gt;2),2,AND(W916&gt;0,U916&gt;0),1)</f>
        <v>2</v>
      </c>
      <c r="Y916" cm="1">
        <f t="array" ref="Y916">_xlfn.IFS(W916=0,0,AND(W916&lt;0,X916=1),11,AND(W916&gt;0,X916=1),12,AND(W916&lt;0,X916=2),11,AND(W916&gt;0,X916=2),22,AND(W916&lt;0,X916=3),11,AND(W916&gt;0,X916=3),32,AND(W916&lt;0,X916=4),41,AND(W916&gt;0,X916=4),42,AND(W916&lt;0,X916=5),51,AND(W916&gt;0,X916=5),52)</f>
        <v>11</v>
      </c>
      <c r="Z916">
        <f t="shared" si="201"/>
        <v>0</v>
      </c>
      <c r="AA916">
        <f t="shared" si="202"/>
        <v>0</v>
      </c>
      <c r="AB916">
        <v>1</v>
      </c>
      <c r="AC916">
        <f t="shared" si="203"/>
        <v>0</v>
      </c>
    </row>
    <row r="917" spans="1:29" x14ac:dyDescent="0.25">
      <c r="A917" t="s">
        <v>5316</v>
      </c>
      <c r="B917" t="s">
        <v>851</v>
      </c>
      <c r="C917" t="s">
        <v>6100</v>
      </c>
      <c r="E917" t="s">
        <v>6110</v>
      </c>
      <c r="F917" t="s">
        <v>6111</v>
      </c>
      <c r="G917">
        <v>0</v>
      </c>
      <c r="H917">
        <v>0</v>
      </c>
      <c r="I917">
        <v>9750</v>
      </c>
      <c r="J917">
        <f t="shared" si="196"/>
        <v>9750</v>
      </c>
      <c r="K917">
        <v>0</v>
      </c>
      <c r="L917">
        <v>0</v>
      </c>
      <c r="M917">
        <v>5072</v>
      </c>
      <c r="N917">
        <f t="shared" si="197"/>
        <v>5072</v>
      </c>
      <c r="O917">
        <f t="shared" si="198"/>
        <v>3.091704718417047E-4</v>
      </c>
      <c r="P917">
        <f t="shared" si="199"/>
        <v>1.6083206494165399E-4</v>
      </c>
      <c r="Q917" s="42">
        <f t="shared" si="200"/>
        <v>-1.4833840690005071E-4</v>
      </c>
      <c r="R917" s="50">
        <f>Q917*(-1)</f>
        <v>1.4833840690005071E-4</v>
      </c>
      <c r="S917" s="42">
        <v>5.7587977700000001E-2</v>
      </c>
      <c r="T917" s="42">
        <v>0.19705470119999999</v>
      </c>
      <c r="U917">
        <v>-888</v>
      </c>
      <c r="V917">
        <f t="shared" si="206"/>
        <v>0.10636114707323048</v>
      </c>
      <c r="W917" cm="1">
        <f t="array" ref="W917">_xlfn.IFS(Q917&lt;0,-1,Q917=0,0,Q917&gt;0,1)</f>
        <v>-1</v>
      </c>
      <c r="X917" cm="1">
        <f t="array" ref="X917">_xlfn.IFS(W917=0,0,AND(W917&lt;0,V917&lt;50),1,AND(W917&lt;0,V917&lt;80),2,AND(W917&lt;0,V917&lt;90),3,AND(W917&lt;0,V917&lt;100),4,AND(W917&lt;0,V917&gt;100),5,AND(W917&gt;0,U917&gt;100),5,AND(W917&gt;0,U917&gt;10),4,AND(W917&gt;0,U917&gt;5),3,AND(W917&gt;0,U917&gt;2),2,AND(W917&gt;0,U917&gt;0),1)</f>
        <v>1</v>
      </c>
      <c r="Y917" cm="1">
        <f t="array" ref="Y917">_xlfn.IFS(W917=0,0,AND(W917&lt;0,X917=1),11,AND(W917&gt;0,X917=1),12,AND(W917&lt;0,X917=2),11,AND(W917&gt;0,X917=2),22,AND(W917&lt;0,X917=3),11,AND(W917&gt;0,X917=3),32,AND(W917&lt;0,X917=4),41,AND(W917&gt;0,X917=4),42,AND(W917&lt;0,X917=5),51,AND(W917&gt;0,X917=5),52)</f>
        <v>11</v>
      </c>
      <c r="Z917">
        <f t="shared" si="201"/>
        <v>1</v>
      </c>
      <c r="AA917">
        <f t="shared" si="202"/>
        <v>1</v>
      </c>
      <c r="AB917">
        <v>1</v>
      </c>
      <c r="AC917">
        <f t="shared" si="203"/>
        <v>2</v>
      </c>
    </row>
    <row r="918" spans="1:29" x14ac:dyDescent="0.25">
      <c r="A918" t="s">
        <v>4378</v>
      </c>
      <c r="B918" t="s">
        <v>852</v>
      </c>
      <c r="C918" t="s">
        <v>6100</v>
      </c>
      <c r="E918" t="s">
        <v>6110</v>
      </c>
      <c r="F918" t="s">
        <v>6111</v>
      </c>
      <c r="G918">
        <v>0</v>
      </c>
      <c r="H918">
        <v>0</v>
      </c>
      <c r="I918">
        <v>0</v>
      </c>
      <c r="J918">
        <f t="shared" si="196"/>
        <v>0</v>
      </c>
      <c r="K918">
        <v>0</v>
      </c>
      <c r="L918">
        <v>0</v>
      </c>
      <c r="M918">
        <v>568169</v>
      </c>
      <c r="N918">
        <f t="shared" si="197"/>
        <v>568169</v>
      </c>
      <c r="O918">
        <f t="shared" si="198"/>
        <v>0</v>
      </c>
      <c r="P918">
        <f t="shared" si="199"/>
        <v>1.8016520801623543E-2</v>
      </c>
      <c r="Q918" s="42">
        <f t="shared" si="200"/>
        <v>1.8016520801623543E-2</v>
      </c>
      <c r="R918" s="50">
        <f>Q918</f>
        <v>1.8016520801623543E-2</v>
      </c>
      <c r="S918" s="42">
        <v>7.7881554500000005E-2</v>
      </c>
      <c r="T918" s="42">
        <v>0.26644472860000001</v>
      </c>
      <c r="U918">
        <f>(Q918/T918)*100</f>
        <v>6.7618229477794749</v>
      </c>
      <c r="V918">
        <v>-888</v>
      </c>
      <c r="W918" cm="1">
        <f t="array" ref="W918">_xlfn.IFS(Q918&lt;0,-1,Q918=0,0,Q918&gt;0,1)</f>
        <v>1</v>
      </c>
      <c r="X918" cm="1">
        <f t="array" ref="X918">_xlfn.IFS(W918=0,0,AND(W918&lt;0,V918&lt;50),1,AND(W918&lt;0,V918&lt;80),2,AND(W918&lt;0,V918&lt;90),3,AND(W918&lt;0,V918&lt;100),4,AND(W918&lt;0,V918&gt;100),5,AND(W918&gt;0,U918&gt;100),5,AND(W918&gt;0,U918&gt;10),4,AND(W918&gt;0,U918&gt;5),3,AND(W918&gt;0,U918&gt;2),2,AND(W918&gt;0,U918&gt;0),1)</f>
        <v>3</v>
      </c>
      <c r="Y918" cm="1">
        <f t="array" ref="Y918">_xlfn.IFS(W918=0,0,AND(W918&lt;0,X918=1),11,AND(W918&gt;0,X918=1),12,AND(W918&lt;0,X918=2),11,AND(W918&gt;0,X918=2),22,AND(W918&lt;0,X918=3),11,AND(W918&gt;0,X918=3),32,AND(W918&lt;0,X918=4),41,AND(W918&gt;0,X918=4),42,AND(W918&lt;0,X918=5),51,AND(W918&gt;0,X918=5),52)</f>
        <v>32</v>
      </c>
      <c r="Z918">
        <f t="shared" si="201"/>
        <v>1</v>
      </c>
      <c r="AA918">
        <f t="shared" si="202"/>
        <v>1</v>
      </c>
      <c r="AB918">
        <v>0</v>
      </c>
      <c r="AC918">
        <f t="shared" si="203"/>
        <v>1</v>
      </c>
    </row>
    <row r="919" spans="1:29" x14ac:dyDescent="0.25">
      <c r="A919" t="s">
        <v>4919</v>
      </c>
      <c r="B919" t="s">
        <v>853</v>
      </c>
      <c r="C919" t="s">
        <v>6100</v>
      </c>
      <c r="E919" t="s">
        <v>6110</v>
      </c>
      <c r="F919" t="s">
        <v>6111</v>
      </c>
      <c r="G919">
        <v>0</v>
      </c>
      <c r="H919">
        <v>260650.1354886</v>
      </c>
      <c r="I919">
        <v>202240</v>
      </c>
      <c r="J919">
        <f t="shared" si="196"/>
        <v>462890.1354886</v>
      </c>
      <c r="K919">
        <v>0</v>
      </c>
      <c r="L919">
        <v>0</v>
      </c>
      <c r="M919">
        <v>408800</v>
      </c>
      <c r="N919">
        <f t="shared" si="197"/>
        <v>408800</v>
      </c>
      <c r="O919">
        <f t="shared" si="198"/>
        <v>1.4678149907680111E-2</v>
      </c>
      <c r="P919">
        <f t="shared" si="199"/>
        <v>1.2962962962962963E-2</v>
      </c>
      <c r="Q919" s="42">
        <f t="shared" si="200"/>
        <v>-1.7151869447171487E-3</v>
      </c>
      <c r="R919" s="50">
        <f>Q919*(-1)</f>
        <v>1.7151869447171487E-3</v>
      </c>
      <c r="S919" s="42">
        <v>0.20700993200000001</v>
      </c>
      <c r="T919" s="42">
        <v>1.207044416</v>
      </c>
      <c r="U919">
        <v>-888</v>
      </c>
      <c r="V919">
        <f>((R919)/(T919-S919))*100</f>
        <v>0.1715127800250085</v>
      </c>
      <c r="W919" cm="1">
        <f t="array" ref="W919">_xlfn.IFS(Q919&lt;0,-1,Q919=0,0,Q919&gt;0,1)</f>
        <v>-1</v>
      </c>
      <c r="X919" cm="1">
        <f t="array" ref="X919">_xlfn.IFS(W919=0,0,AND(W919&lt;0,V919&lt;50),1,AND(W919&lt;0,V919&lt;80),2,AND(W919&lt;0,V919&lt;90),3,AND(W919&lt;0,V919&lt;100),4,AND(W919&lt;0,V919&gt;100),5,AND(W919&gt;0,U919&gt;100),5,AND(W919&gt;0,U919&gt;10),4,AND(W919&gt;0,U919&gt;5),3,AND(W919&gt;0,U919&gt;2),2,AND(W919&gt;0,U919&gt;0),1)</f>
        <v>1</v>
      </c>
      <c r="Y919" cm="1">
        <f t="array" ref="Y919">_xlfn.IFS(W919=0,0,AND(W919&lt;0,X919=1),11,AND(W919&gt;0,X919=1),12,AND(W919&lt;0,X919=2),11,AND(W919&gt;0,X919=2),22,AND(W919&lt;0,X919=3),11,AND(W919&gt;0,X919=3),32,AND(W919&lt;0,X919=4),41,AND(W919&gt;0,X919=4),42,AND(W919&lt;0,X919=5),51,AND(W919&gt;0,X919=5),52)</f>
        <v>11</v>
      </c>
      <c r="Z919">
        <f t="shared" si="201"/>
        <v>1</v>
      </c>
      <c r="AA919">
        <f t="shared" si="202"/>
        <v>1</v>
      </c>
      <c r="AB919">
        <v>0</v>
      </c>
      <c r="AC919">
        <f t="shared" si="203"/>
        <v>1</v>
      </c>
    </row>
    <row r="920" spans="1:29" x14ac:dyDescent="0.25">
      <c r="A920" t="s">
        <v>5665</v>
      </c>
      <c r="B920" t="s">
        <v>854</v>
      </c>
      <c r="C920" t="s">
        <v>6100</v>
      </c>
      <c r="E920" t="s">
        <v>6110</v>
      </c>
      <c r="F920" t="s">
        <v>6111</v>
      </c>
      <c r="G920">
        <v>0</v>
      </c>
      <c r="H920">
        <v>0</v>
      </c>
      <c r="I920">
        <v>0</v>
      </c>
      <c r="J920">
        <f t="shared" si="196"/>
        <v>0</v>
      </c>
      <c r="K920">
        <v>0</v>
      </c>
      <c r="L920">
        <v>0</v>
      </c>
      <c r="M920">
        <v>0</v>
      </c>
      <c r="N920">
        <f t="shared" si="197"/>
        <v>0</v>
      </c>
      <c r="O920">
        <f t="shared" si="198"/>
        <v>0</v>
      </c>
      <c r="P920">
        <f t="shared" si="199"/>
        <v>0</v>
      </c>
      <c r="Q920" s="42">
        <f t="shared" si="200"/>
        <v>0</v>
      </c>
      <c r="R920" s="50">
        <f>Q920</f>
        <v>0</v>
      </c>
      <c r="S920" s="42">
        <v>9.0000000000000008E-4</v>
      </c>
      <c r="T920" s="42">
        <v>2E-3</v>
      </c>
      <c r="U920">
        <f>(Q920/T920)*100</f>
        <v>0</v>
      </c>
      <c r="V920">
        <f>((R920)/(T920-S920))*100</f>
        <v>0</v>
      </c>
      <c r="W920" cm="1">
        <f t="array" ref="W920">_xlfn.IFS(Q920&lt;0,-1,Q920=0,0,Q920&gt;0,1)</f>
        <v>0</v>
      </c>
      <c r="X920" cm="1">
        <f t="array" ref="X920">_xlfn.IFS(W920=0,0,AND(W920&lt;0,V920&lt;50),1,AND(W920&lt;0,V920&lt;80),2,AND(W920&lt;0,V920&lt;90),3,AND(W920&lt;0,V920&lt;100),4,AND(W920&lt;0,V920&gt;100),5,AND(W920&gt;0,U920&gt;100),5,AND(W920&gt;0,U920&gt;10),4,AND(W920&gt;0,U920&gt;5),3,AND(W920&gt;0,U920&gt;2),2,AND(W920&gt;0,U920&gt;0),1)</f>
        <v>0</v>
      </c>
      <c r="Y920" cm="1">
        <f t="array" ref="Y920">_xlfn.IFS(W920=0,0,AND(W920&lt;0,X920=1),11,AND(W920&gt;0,X920=1),12,AND(W920&lt;0,X920=2),11,AND(W920&gt;0,X920=2),22,AND(W920&lt;0,X920=3),11,AND(W920&gt;0,X920=3),32,AND(W920&lt;0,X920=4),41,AND(W920&gt;0,X920=4),42,AND(W920&lt;0,X920=5),51,AND(W920&gt;0,X920=5),52)</f>
        <v>0</v>
      </c>
      <c r="Z920">
        <f t="shared" si="201"/>
        <v>0</v>
      </c>
      <c r="AA920">
        <f t="shared" si="202"/>
        <v>0</v>
      </c>
      <c r="AB920">
        <v>1</v>
      </c>
      <c r="AC920">
        <f t="shared" si="203"/>
        <v>0</v>
      </c>
    </row>
    <row r="921" spans="1:29" x14ac:dyDescent="0.25">
      <c r="A921" t="s">
        <v>3284</v>
      </c>
      <c r="B921" t="s">
        <v>855</v>
      </c>
      <c r="C921" t="s">
        <v>6100</v>
      </c>
      <c r="E921" t="s">
        <v>6110</v>
      </c>
      <c r="F921" t="s">
        <v>6111</v>
      </c>
      <c r="G921">
        <v>0</v>
      </c>
      <c r="H921">
        <v>0</v>
      </c>
      <c r="I921">
        <v>18230</v>
      </c>
      <c r="J921">
        <f t="shared" si="196"/>
        <v>18230</v>
      </c>
      <c r="K921">
        <v>0</v>
      </c>
      <c r="L921">
        <v>0</v>
      </c>
      <c r="M921">
        <v>48406.25</v>
      </c>
      <c r="N921">
        <f t="shared" si="197"/>
        <v>48406.25</v>
      </c>
      <c r="O921">
        <f t="shared" si="198"/>
        <v>5.7806950786402846E-4</v>
      </c>
      <c r="P921">
        <f t="shared" si="199"/>
        <v>1.5349521182141045E-3</v>
      </c>
      <c r="Q921" s="42">
        <f t="shared" si="200"/>
        <v>9.5688261035007608E-4</v>
      </c>
      <c r="R921" s="50">
        <f>Q921</f>
        <v>9.5688261035007608E-4</v>
      </c>
      <c r="S921" s="42">
        <v>0.15724358399999999</v>
      </c>
      <c r="T921" s="42">
        <v>1.336126344</v>
      </c>
      <c r="U921">
        <f>(Q921/T921)*100</f>
        <v>7.1616177216102861E-2</v>
      </c>
      <c r="V921">
        <v>-888</v>
      </c>
      <c r="W921" cm="1">
        <f t="array" ref="W921">_xlfn.IFS(Q921&lt;0,-1,Q921=0,0,Q921&gt;0,1)</f>
        <v>1</v>
      </c>
      <c r="X921" cm="1">
        <f t="array" ref="X921">_xlfn.IFS(W921=0,0,AND(W921&lt;0,V921&lt;50),1,AND(W921&lt;0,V921&lt;80),2,AND(W921&lt;0,V921&lt;90),3,AND(W921&lt;0,V921&lt;100),4,AND(W921&lt;0,V921&gt;100),5,AND(W921&gt;0,U921&gt;100),5,AND(W921&gt;0,U921&gt;10),4,AND(W921&gt;0,U921&gt;5),3,AND(W921&gt;0,U921&gt;2),2,AND(W921&gt;0,U921&gt;0),1)</f>
        <v>1</v>
      </c>
      <c r="Y921" cm="1">
        <f t="array" ref="Y921">_xlfn.IFS(W921=0,0,AND(W921&lt;0,X921=1),11,AND(W921&gt;0,X921=1),12,AND(W921&lt;0,X921=2),11,AND(W921&gt;0,X921=2),22,AND(W921&lt;0,X921=3),11,AND(W921&gt;0,X921=3),32,AND(W921&lt;0,X921=4),41,AND(W921&gt;0,X921=4),42,AND(W921&lt;0,X921=5),51,AND(W921&gt;0,X921=5),52)</f>
        <v>12</v>
      </c>
      <c r="Z921">
        <f t="shared" si="201"/>
        <v>1</v>
      </c>
      <c r="AA921">
        <f t="shared" si="202"/>
        <v>1</v>
      </c>
      <c r="AB921">
        <v>0</v>
      </c>
      <c r="AC921">
        <f t="shared" si="203"/>
        <v>1</v>
      </c>
    </row>
    <row r="922" spans="1:29" x14ac:dyDescent="0.25">
      <c r="A922" t="s">
        <v>3539</v>
      </c>
      <c r="B922" t="s">
        <v>856</v>
      </c>
      <c r="C922" t="s">
        <v>6100</v>
      </c>
      <c r="E922" t="s">
        <v>6110</v>
      </c>
      <c r="F922" t="s">
        <v>6111</v>
      </c>
      <c r="G922">
        <v>0</v>
      </c>
      <c r="H922">
        <v>0</v>
      </c>
      <c r="I922">
        <v>82000</v>
      </c>
      <c r="J922">
        <f t="shared" si="196"/>
        <v>82000</v>
      </c>
      <c r="K922">
        <v>0</v>
      </c>
      <c r="L922">
        <v>0</v>
      </c>
      <c r="M922">
        <v>68963.179999999993</v>
      </c>
      <c r="N922">
        <f t="shared" si="197"/>
        <v>68963.179999999993</v>
      </c>
      <c r="O922">
        <f t="shared" si="198"/>
        <v>2.6002029426686959E-3</v>
      </c>
      <c r="P922">
        <f t="shared" si="199"/>
        <v>2.186808092338914E-3</v>
      </c>
      <c r="Q922" s="42">
        <f t="shared" si="200"/>
        <v>-4.1339485032978194E-4</v>
      </c>
      <c r="R922" s="50">
        <f>Q922*(-1)</f>
        <v>4.1339485032978194E-4</v>
      </c>
      <c r="S922" s="42">
        <v>9.6148545899999993E-3</v>
      </c>
      <c r="T922" s="42">
        <v>8.1123185389999991E-2</v>
      </c>
      <c r="U922">
        <v>-888</v>
      </c>
      <c r="V922">
        <f>((R922)/(T922-S922))*100</f>
        <v>0.57810725786062112</v>
      </c>
      <c r="W922" cm="1">
        <f t="array" ref="W922">_xlfn.IFS(Q922&lt;0,-1,Q922=0,0,Q922&gt;0,1)</f>
        <v>-1</v>
      </c>
      <c r="X922" cm="1">
        <f t="array" ref="X922">_xlfn.IFS(W922=0,0,AND(W922&lt;0,V922&lt;50),1,AND(W922&lt;0,V922&lt;80),2,AND(W922&lt;0,V922&lt;90),3,AND(W922&lt;0,V922&lt;100),4,AND(W922&lt;0,V922&gt;100),5,AND(W922&gt;0,U922&gt;100),5,AND(W922&gt;0,U922&gt;10),4,AND(W922&gt;0,U922&gt;5),3,AND(W922&gt;0,U922&gt;2),2,AND(W922&gt;0,U922&gt;0),1)</f>
        <v>1</v>
      </c>
      <c r="Y922" cm="1">
        <f t="array" ref="Y922">_xlfn.IFS(W922=0,0,AND(W922&lt;0,X922=1),11,AND(W922&gt;0,X922=1),12,AND(W922&lt;0,X922=2),11,AND(W922&gt;0,X922=2),22,AND(W922&lt;0,X922=3),11,AND(W922&gt;0,X922=3),32,AND(W922&lt;0,X922=4),41,AND(W922&gt;0,X922=4),42,AND(W922&lt;0,X922=5),51,AND(W922&gt;0,X922=5),52)</f>
        <v>11</v>
      </c>
      <c r="Z922">
        <f t="shared" si="201"/>
        <v>0</v>
      </c>
      <c r="AA922">
        <f t="shared" si="202"/>
        <v>1</v>
      </c>
      <c r="AB922">
        <v>0</v>
      </c>
      <c r="AC922">
        <f t="shared" si="203"/>
        <v>1</v>
      </c>
    </row>
    <row r="923" spans="1:29" x14ac:dyDescent="0.25">
      <c r="A923" t="s">
        <v>3495</v>
      </c>
      <c r="B923" t="s">
        <v>257</v>
      </c>
      <c r="C923" t="s">
        <v>6100</v>
      </c>
      <c r="E923" t="s">
        <v>6110</v>
      </c>
      <c r="F923" t="s">
        <v>6111</v>
      </c>
      <c r="G923">
        <v>0</v>
      </c>
      <c r="H923">
        <v>0</v>
      </c>
      <c r="I923">
        <v>0</v>
      </c>
      <c r="J923">
        <f t="shared" si="196"/>
        <v>0</v>
      </c>
      <c r="K923">
        <v>0</v>
      </c>
      <c r="L923">
        <v>0</v>
      </c>
      <c r="M923">
        <v>18564.375</v>
      </c>
      <c r="N923">
        <f t="shared" si="197"/>
        <v>18564.375</v>
      </c>
      <c r="O923">
        <f t="shared" si="198"/>
        <v>0</v>
      </c>
      <c r="P923">
        <f t="shared" si="199"/>
        <v>5.8867246955859973E-4</v>
      </c>
      <c r="Q923" s="42">
        <f t="shared" si="200"/>
        <v>5.8867246955859973E-4</v>
      </c>
      <c r="R923" s="50">
        <f>Q923</f>
        <v>5.8867246955859973E-4</v>
      </c>
      <c r="S923" s="42">
        <v>2.0748738700000002E-2</v>
      </c>
      <c r="T923" s="42">
        <v>0.17092128670000001</v>
      </c>
      <c r="U923">
        <f>(Q923/T923)*100</f>
        <v>0.34441144278993996</v>
      </c>
      <c r="V923">
        <v>-888</v>
      </c>
      <c r="W923" cm="1">
        <f t="array" ref="W923">_xlfn.IFS(Q923&lt;0,-1,Q923=0,0,Q923&gt;0,1)</f>
        <v>1</v>
      </c>
      <c r="X923" cm="1">
        <f t="array" ref="X923">_xlfn.IFS(W923=0,0,AND(W923&lt;0,V923&lt;50),1,AND(W923&lt;0,V923&lt;80),2,AND(W923&lt;0,V923&lt;90),3,AND(W923&lt;0,V923&lt;100),4,AND(W923&lt;0,V923&gt;100),5,AND(W923&gt;0,U923&gt;100),5,AND(W923&gt;0,U923&gt;10),4,AND(W923&gt;0,U923&gt;5),3,AND(W923&gt;0,U923&gt;2),2,AND(W923&gt;0,U923&gt;0),1)</f>
        <v>1</v>
      </c>
      <c r="Y923" cm="1">
        <f t="array" ref="Y923">_xlfn.IFS(W923=0,0,AND(W923&lt;0,X923=1),11,AND(W923&gt;0,X923=1),12,AND(W923&lt;0,X923=2),11,AND(W923&gt;0,X923=2),22,AND(W923&lt;0,X923=3),11,AND(W923&gt;0,X923=3),32,AND(W923&lt;0,X923=4),41,AND(W923&gt;0,X923=4),42,AND(W923&lt;0,X923=5),51,AND(W923&gt;0,X923=5),52)</f>
        <v>12</v>
      </c>
      <c r="Z923">
        <f t="shared" si="201"/>
        <v>1</v>
      </c>
      <c r="AA923">
        <f t="shared" si="202"/>
        <v>1</v>
      </c>
      <c r="AB923">
        <v>1</v>
      </c>
      <c r="AC923">
        <f t="shared" si="203"/>
        <v>2</v>
      </c>
    </row>
    <row r="924" spans="1:29" x14ac:dyDescent="0.25">
      <c r="A924" t="s">
        <v>5071</v>
      </c>
      <c r="B924" t="s">
        <v>857</v>
      </c>
      <c r="C924" t="s">
        <v>6100</v>
      </c>
      <c r="E924" t="s">
        <v>6110</v>
      </c>
      <c r="F924" t="s">
        <v>6111</v>
      </c>
      <c r="G924">
        <v>0</v>
      </c>
      <c r="H924">
        <v>0</v>
      </c>
      <c r="I924">
        <v>390212</v>
      </c>
      <c r="J924">
        <f t="shared" si="196"/>
        <v>390212</v>
      </c>
      <c r="K924">
        <v>0</v>
      </c>
      <c r="L924">
        <v>0</v>
      </c>
      <c r="M924">
        <v>64091</v>
      </c>
      <c r="N924">
        <f t="shared" si="197"/>
        <v>64091</v>
      </c>
      <c r="O924">
        <f t="shared" si="198"/>
        <v>1.2373541349568747E-2</v>
      </c>
      <c r="P924">
        <f t="shared" si="199"/>
        <v>2.032312278031456E-3</v>
      </c>
      <c r="Q924" s="42">
        <f t="shared" si="200"/>
        <v>-1.034122907153729E-2</v>
      </c>
      <c r="R924" s="50">
        <f>Q924*(-1)</f>
        <v>1.034122907153729E-2</v>
      </c>
      <c r="S924" s="42">
        <v>0.13801712020000001</v>
      </c>
      <c r="T924" s="42">
        <v>0.47414648399999998</v>
      </c>
      <c r="U924">
        <v>-888</v>
      </c>
      <c r="V924">
        <f>((R924)/(T924-S924))*100</f>
        <v>3.0765622362259357</v>
      </c>
      <c r="W924" cm="1">
        <f t="array" ref="W924">_xlfn.IFS(Q924&lt;0,-1,Q924=0,0,Q924&gt;0,1)</f>
        <v>-1</v>
      </c>
      <c r="X924" cm="1">
        <f t="array" ref="X924">_xlfn.IFS(W924=0,0,AND(W924&lt;0,V924&lt;50),1,AND(W924&lt;0,V924&lt;80),2,AND(W924&lt;0,V924&lt;90),3,AND(W924&lt;0,V924&lt;100),4,AND(W924&lt;0,V924&gt;100),5,AND(W924&gt;0,U924&gt;100),5,AND(W924&gt;0,U924&gt;10),4,AND(W924&gt;0,U924&gt;5),3,AND(W924&gt;0,U924&gt;2),2,AND(W924&gt;0,U924&gt;0),1)</f>
        <v>1</v>
      </c>
      <c r="Y924" cm="1">
        <f t="array" ref="Y924">_xlfn.IFS(W924=0,0,AND(W924&lt;0,X924=1),11,AND(W924&gt;0,X924=1),12,AND(W924&lt;0,X924=2),11,AND(W924&gt;0,X924=2),22,AND(W924&lt;0,X924=3),11,AND(W924&gt;0,X924=3),32,AND(W924&lt;0,X924=4),41,AND(W924&gt;0,X924=4),42,AND(W924&lt;0,X924=5),51,AND(W924&gt;0,X924=5),52)</f>
        <v>11</v>
      </c>
      <c r="Z924">
        <f t="shared" si="201"/>
        <v>1</v>
      </c>
      <c r="AA924">
        <f t="shared" si="202"/>
        <v>1</v>
      </c>
      <c r="AB924">
        <v>0</v>
      </c>
      <c r="AC924">
        <f t="shared" si="203"/>
        <v>1</v>
      </c>
    </row>
    <row r="925" spans="1:29" x14ac:dyDescent="0.25">
      <c r="A925" t="s">
        <v>3535</v>
      </c>
      <c r="B925" t="s">
        <v>858</v>
      </c>
      <c r="C925" t="s">
        <v>6100</v>
      </c>
      <c r="E925" t="s">
        <v>6110</v>
      </c>
      <c r="F925" t="s">
        <v>6111</v>
      </c>
      <c r="G925">
        <v>0</v>
      </c>
      <c r="H925">
        <v>0</v>
      </c>
      <c r="I925">
        <v>0</v>
      </c>
      <c r="J925">
        <f t="shared" si="196"/>
        <v>0</v>
      </c>
      <c r="K925">
        <v>0</v>
      </c>
      <c r="L925">
        <v>0</v>
      </c>
      <c r="M925">
        <v>11767.3</v>
      </c>
      <c r="N925">
        <f t="shared" si="197"/>
        <v>11767.3</v>
      </c>
      <c r="O925">
        <f t="shared" si="198"/>
        <v>0</v>
      </c>
      <c r="P925">
        <f t="shared" si="199"/>
        <v>3.7313863521055301E-4</v>
      </c>
      <c r="Q925" s="42">
        <f t="shared" si="200"/>
        <v>3.7313863521055301E-4</v>
      </c>
      <c r="R925" s="50">
        <f>Q925</f>
        <v>3.7313863521055301E-4</v>
      </c>
      <c r="S925" s="42">
        <v>4.3394256700000002E-2</v>
      </c>
      <c r="T925" s="42">
        <v>0.1486426626</v>
      </c>
      <c r="U925">
        <f>(Q925/T925)*100</f>
        <v>0.25103064536369046</v>
      </c>
      <c r="V925">
        <v>-888</v>
      </c>
      <c r="W925" cm="1">
        <f t="array" ref="W925">_xlfn.IFS(Q925&lt;0,-1,Q925=0,0,Q925&gt;0,1)</f>
        <v>1</v>
      </c>
      <c r="X925" cm="1">
        <f t="array" ref="X925">_xlfn.IFS(W925=0,0,AND(W925&lt;0,V925&lt;50),1,AND(W925&lt;0,V925&lt;80),2,AND(W925&lt;0,V925&lt;90),3,AND(W925&lt;0,V925&lt;100),4,AND(W925&lt;0,V925&gt;100),5,AND(W925&gt;0,U925&gt;100),5,AND(W925&gt;0,U925&gt;10),4,AND(W925&gt;0,U925&gt;5),3,AND(W925&gt;0,U925&gt;2),2,AND(W925&gt;0,U925&gt;0),1)</f>
        <v>1</v>
      </c>
      <c r="Y925" cm="1">
        <f t="array" ref="Y925">_xlfn.IFS(W925=0,0,AND(W925&lt;0,X925=1),11,AND(W925&gt;0,X925=1),12,AND(W925&lt;0,X925=2),11,AND(W925&gt;0,X925=2),22,AND(W925&lt;0,X925=3),11,AND(W925&gt;0,X925=3),32,AND(W925&lt;0,X925=4),41,AND(W925&gt;0,X925=4),42,AND(W925&lt;0,X925=5),51,AND(W925&gt;0,X925=5),52)</f>
        <v>12</v>
      </c>
      <c r="Z925">
        <f t="shared" si="201"/>
        <v>1</v>
      </c>
      <c r="AA925">
        <f t="shared" si="202"/>
        <v>1</v>
      </c>
      <c r="AB925">
        <v>0</v>
      </c>
      <c r="AC925">
        <f t="shared" si="203"/>
        <v>1</v>
      </c>
    </row>
    <row r="926" spans="1:29" x14ac:dyDescent="0.25">
      <c r="A926" t="s">
        <v>5447</v>
      </c>
      <c r="B926" t="s">
        <v>257</v>
      </c>
      <c r="C926" t="s">
        <v>6100</v>
      </c>
      <c r="E926" t="s">
        <v>6110</v>
      </c>
      <c r="F926" t="s">
        <v>6111</v>
      </c>
      <c r="G926">
        <v>0</v>
      </c>
      <c r="H926">
        <v>0</v>
      </c>
      <c r="I926">
        <v>27215.999999999996</v>
      </c>
      <c r="J926">
        <f t="shared" si="196"/>
        <v>27215.999999999996</v>
      </c>
      <c r="K926">
        <v>0</v>
      </c>
      <c r="L926">
        <v>0</v>
      </c>
      <c r="M926">
        <v>0</v>
      </c>
      <c r="N926">
        <f t="shared" si="197"/>
        <v>0</v>
      </c>
      <c r="O926">
        <f t="shared" si="198"/>
        <v>8.6301369863013685E-4</v>
      </c>
      <c r="P926">
        <f t="shared" si="199"/>
        <v>0</v>
      </c>
      <c r="Q926" s="42">
        <f t="shared" si="200"/>
        <v>-8.6301369863013685E-4</v>
      </c>
      <c r="R926" s="50">
        <f>Q926*(-1)</f>
        <v>8.6301369863013685E-4</v>
      </c>
      <c r="S926" s="42">
        <v>0.11291243024</v>
      </c>
      <c r="T926" s="42">
        <v>0.64718036488999997</v>
      </c>
      <c r="U926">
        <v>-888</v>
      </c>
      <c r="V926">
        <f>((R926)/(T926-S926))*100</f>
        <v>0.16153200344982316</v>
      </c>
      <c r="W926" cm="1">
        <f t="array" ref="W926">_xlfn.IFS(Q926&lt;0,-1,Q926=0,0,Q926&gt;0,1)</f>
        <v>-1</v>
      </c>
      <c r="X926" cm="1">
        <f t="array" ref="X926">_xlfn.IFS(W926=0,0,AND(W926&lt;0,V926&lt;50),1,AND(W926&lt;0,V926&lt;80),2,AND(W926&lt;0,V926&lt;90),3,AND(W926&lt;0,V926&lt;100),4,AND(W926&lt;0,V926&gt;100),5,AND(W926&gt;0,U926&gt;100),5,AND(W926&gt;0,U926&gt;10),4,AND(W926&gt;0,U926&gt;5),3,AND(W926&gt;0,U926&gt;2),2,AND(W926&gt;0,U926&gt;0),1)</f>
        <v>1</v>
      </c>
      <c r="Y926" cm="1">
        <f t="array" ref="Y926">_xlfn.IFS(W926=0,0,AND(W926&lt;0,X926=1),11,AND(W926&gt;0,X926=1),12,AND(W926&lt;0,X926=2),11,AND(W926&gt;0,X926=2),22,AND(W926&lt;0,X926=3),11,AND(W926&gt;0,X926=3),32,AND(W926&lt;0,X926=4),41,AND(W926&gt;0,X926=4),42,AND(W926&lt;0,X926=5),51,AND(W926&gt;0,X926=5),52)</f>
        <v>11</v>
      </c>
      <c r="Z926">
        <f t="shared" si="201"/>
        <v>1</v>
      </c>
      <c r="AA926">
        <f t="shared" si="202"/>
        <v>1</v>
      </c>
      <c r="AB926">
        <v>1</v>
      </c>
      <c r="AC926">
        <f t="shared" si="203"/>
        <v>2</v>
      </c>
    </row>
    <row r="927" spans="1:29" x14ac:dyDescent="0.25">
      <c r="A927" t="s">
        <v>5796</v>
      </c>
      <c r="B927" t="s">
        <v>859</v>
      </c>
      <c r="C927" t="s">
        <v>6100</v>
      </c>
      <c r="E927" t="s">
        <v>6110</v>
      </c>
      <c r="F927" t="s">
        <v>6111</v>
      </c>
      <c r="G927">
        <v>0</v>
      </c>
      <c r="H927">
        <v>0</v>
      </c>
      <c r="I927">
        <v>0</v>
      </c>
      <c r="J927">
        <f t="shared" si="196"/>
        <v>0</v>
      </c>
      <c r="K927">
        <v>0</v>
      </c>
      <c r="L927">
        <v>0</v>
      </c>
      <c r="M927">
        <v>0</v>
      </c>
      <c r="N927">
        <f t="shared" si="197"/>
        <v>0</v>
      </c>
      <c r="O927">
        <f t="shared" si="198"/>
        <v>0</v>
      </c>
      <c r="P927">
        <f t="shared" si="199"/>
        <v>0</v>
      </c>
      <c r="Q927" s="42">
        <f t="shared" si="200"/>
        <v>0</v>
      </c>
      <c r="R927" s="50">
        <f t="shared" ref="R927:R935" si="207">Q927</f>
        <v>0</v>
      </c>
      <c r="S927" s="42">
        <v>6.8585505800000002E-2</v>
      </c>
      <c r="T927" s="42">
        <v>0.2357254429</v>
      </c>
      <c r="U927">
        <f t="shared" ref="U927:U935" si="208">(Q927/T927)*100</f>
        <v>0</v>
      </c>
      <c r="V927">
        <f>((R927)/(T927-S927))*100</f>
        <v>0</v>
      </c>
      <c r="W927" cm="1">
        <f t="array" ref="W927">_xlfn.IFS(Q927&lt;0,-1,Q927=0,0,Q927&gt;0,1)</f>
        <v>0</v>
      </c>
      <c r="X927" cm="1">
        <f t="array" ref="X927">_xlfn.IFS(W927=0,0,AND(W927&lt;0,V927&lt;50),1,AND(W927&lt;0,V927&lt;80),2,AND(W927&lt;0,V927&lt;90),3,AND(W927&lt;0,V927&lt;100),4,AND(W927&lt;0,V927&gt;100),5,AND(W927&gt;0,U927&gt;100),5,AND(W927&gt;0,U927&gt;10),4,AND(W927&gt;0,U927&gt;5),3,AND(W927&gt;0,U927&gt;2),2,AND(W927&gt;0,U927&gt;0),1)</f>
        <v>0</v>
      </c>
      <c r="Y927" cm="1">
        <f t="array" ref="Y927">_xlfn.IFS(W927=0,0,AND(W927&lt;0,X927=1),11,AND(W927&gt;0,X927=1),12,AND(W927&lt;0,X927=2),11,AND(W927&gt;0,X927=2),22,AND(W927&lt;0,X927=3),11,AND(W927&gt;0,X927=3),32,AND(W927&lt;0,X927=4),41,AND(W927&gt;0,X927=4),42,AND(W927&lt;0,X927=5),51,AND(W927&gt;0,X927=5),52)</f>
        <v>0</v>
      </c>
      <c r="Z927">
        <f t="shared" si="201"/>
        <v>1</v>
      </c>
      <c r="AA927">
        <f t="shared" si="202"/>
        <v>1</v>
      </c>
      <c r="AB927">
        <v>0</v>
      </c>
      <c r="AC927">
        <f t="shared" si="203"/>
        <v>1</v>
      </c>
    </row>
    <row r="928" spans="1:29" x14ac:dyDescent="0.25">
      <c r="A928" t="s">
        <v>3496</v>
      </c>
      <c r="B928" t="s">
        <v>415</v>
      </c>
      <c r="C928" t="s">
        <v>6100</v>
      </c>
      <c r="E928" t="s">
        <v>6110</v>
      </c>
      <c r="F928" t="s">
        <v>6111</v>
      </c>
      <c r="G928">
        <v>0</v>
      </c>
      <c r="H928">
        <v>0</v>
      </c>
      <c r="I928">
        <v>0</v>
      </c>
      <c r="J928">
        <f t="shared" si="196"/>
        <v>0</v>
      </c>
      <c r="K928">
        <v>0</v>
      </c>
      <c r="L928">
        <v>0</v>
      </c>
      <c r="M928">
        <v>11495.75</v>
      </c>
      <c r="N928">
        <f t="shared" si="197"/>
        <v>11495.75</v>
      </c>
      <c r="O928">
        <f t="shared" si="198"/>
        <v>0</v>
      </c>
      <c r="P928">
        <f t="shared" si="199"/>
        <v>3.6452784119736173E-4</v>
      </c>
      <c r="Q928" s="42">
        <f t="shared" si="200"/>
        <v>3.6452784119736173E-4</v>
      </c>
      <c r="R928" s="50">
        <f t="shared" si="207"/>
        <v>3.6452784119736173E-4</v>
      </c>
      <c r="S928" s="42">
        <v>0.13218663257000002</v>
      </c>
      <c r="T928" s="42">
        <v>0.71330946403000006</v>
      </c>
      <c r="U928">
        <f t="shared" si="208"/>
        <v>5.1103743827802424E-2</v>
      </c>
      <c r="V928">
        <v>-888</v>
      </c>
      <c r="W928" cm="1">
        <f t="array" ref="W928">_xlfn.IFS(Q928&lt;0,-1,Q928=0,0,Q928&gt;0,1)</f>
        <v>1</v>
      </c>
      <c r="X928" cm="1">
        <f t="array" ref="X928">_xlfn.IFS(W928=0,0,AND(W928&lt;0,V928&lt;50),1,AND(W928&lt;0,V928&lt;80),2,AND(W928&lt;0,V928&lt;90),3,AND(W928&lt;0,V928&lt;100),4,AND(W928&lt;0,V928&gt;100),5,AND(W928&gt;0,U928&gt;100),5,AND(W928&gt;0,U928&gt;10),4,AND(W928&gt;0,U928&gt;5),3,AND(W928&gt;0,U928&gt;2),2,AND(W928&gt;0,U928&gt;0),1)</f>
        <v>1</v>
      </c>
      <c r="Y928" cm="1">
        <f t="array" ref="Y928">_xlfn.IFS(W928=0,0,AND(W928&lt;0,X928=1),11,AND(W928&gt;0,X928=1),12,AND(W928&lt;0,X928=2),11,AND(W928&gt;0,X928=2),22,AND(W928&lt;0,X928=3),11,AND(W928&gt;0,X928=3),32,AND(W928&lt;0,X928=4),41,AND(W928&gt;0,X928=4),42,AND(W928&lt;0,X928=5),51,AND(W928&gt;0,X928=5),52)</f>
        <v>12</v>
      </c>
      <c r="Z928">
        <f t="shared" si="201"/>
        <v>1</v>
      </c>
      <c r="AA928">
        <f t="shared" si="202"/>
        <v>1</v>
      </c>
      <c r="AB928">
        <v>1</v>
      </c>
      <c r="AC928">
        <f t="shared" si="203"/>
        <v>2</v>
      </c>
    </row>
    <row r="929" spans="1:29" x14ac:dyDescent="0.25">
      <c r="A929" t="s">
        <v>3486</v>
      </c>
      <c r="B929" t="s">
        <v>860</v>
      </c>
      <c r="C929" t="s">
        <v>6100</v>
      </c>
      <c r="E929" t="s">
        <v>6110</v>
      </c>
      <c r="F929" t="s">
        <v>6111</v>
      </c>
      <c r="G929">
        <v>0</v>
      </c>
      <c r="H929">
        <v>0</v>
      </c>
      <c r="I929">
        <v>0</v>
      </c>
      <c r="J929">
        <f t="shared" si="196"/>
        <v>0</v>
      </c>
      <c r="K929">
        <v>0</v>
      </c>
      <c r="L929">
        <v>0</v>
      </c>
      <c r="M929">
        <v>41001.300000000003</v>
      </c>
      <c r="N929">
        <f t="shared" si="197"/>
        <v>41001.300000000003</v>
      </c>
      <c r="O929">
        <f t="shared" si="198"/>
        <v>0</v>
      </c>
      <c r="P929">
        <f t="shared" si="199"/>
        <v>1.300142694063927E-3</v>
      </c>
      <c r="Q929" s="42">
        <f t="shared" si="200"/>
        <v>1.300142694063927E-3</v>
      </c>
      <c r="R929" s="50">
        <f t="shared" si="207"/>
        <v>1.300142694063927E-3</v>
      </c>
      <c r="S929" s="42">
        <v>0.13444519938999999</v>
      </c>
      <c r="T929" s="42">
        <v>0.72103913140999998</v>
      </c>
      <c r="U929">
        <f t="shared" si="208"/>
        <v>0.18031513650604283</v>
      </c>
      <c r="V929">
        <v>-888</v>
      </c>
      <c r="W929" cm="1">
        <f t="array" ref="W929">_xlfn.IFS(Q929&lt;0,-1,Q929=0,0,Q929&gt;0,1)</f>
        <v>1</v>
      </c>
      <c r="X929" cm="1">
        <f t="array" ref="X929">_xlfn.IFS(W929=0,0,AND(W929&lt;0,V929&lt;50),1,AND(W929&lt;0,V929&lt;80),2,AND(W929&lt;0,V929&lt;90),3,AND(W929&lt;0,V929&lt;100),4,AND(W929&lt;0,V929&gt;100),5,AND(W929&gt;0,U929&gt;100),5,AND(W929&gt;0,U929&gt;10),4,AND(W929&gt;0,U929&gt;5),3,AND(W929&gt;0,U929&gt;2),2,AND(W929&gt;0,U929&gt;0),1)</f>
        <v>1</v>
      </c>
      <c r="Y929" cm="1">
        <f t="array" ref="Y929">_xlfn.IFS(W929=0,0,AND(W929&lt;0,X929=1),11,AND(W929&gt;0,X929=1),12,AND(W929&lt;0,X929=2),11,AND(W929&gt;0,X929=2),22,AND(W929&lt;0,X929=3),11,AND(W929&gt;0,X929=3),32,AND(W929&lt;0,X929=4),41,AND(W929&gt;0,X929=4),42,AND(W929&lt;0,X929=5),51,AND(W929&gt;0,X929=5),52)</f>
        <v>12</v>
      </c>
      <c r="Z929">
        <f t="shared" si="201"/>
        <v>1</v>
      </c>
      <c r="AA929">
        <f t="shared" si="202"/>
        <v>1</v>
      </c>
      <c r="AB929">
        <v>0</v>
      </c>
      <c r="AC929">
        <f t="shared" si="203"/>
        <v>1</v>
      </c>
    </row>
    <row r="930" spans="1:29" x14ac:dyDescent="0.25">
      <c r="A930" t="s">
        <v>4441</v>
      </c>
      <c r="B930" t="s">
        <v>861</v>
      </c>
      <c r="C930" t="s">
        <v>6100</v>
      </c>
      <c r="E930" t="s">
        <v>6110</v>
      </c>
      <c r="F930" t="s">
        <v>6111</v>
      </c>
      <c r="G930">
        <v>0</v>
      </c>
      <c r="H930">
        <v>0</v>
      </c>
      <c r="I930">
        <v>0</v>
      </c>
      <c r="J930">
        <f t="shared" si="196"/>
        <v>0</v>
      </c>
      <c r="K930">
        <v>0</v>
      </c>
      <c r="L930">
        <v>0</v>
      </c>
      <c r="M930">
        <v>2431800</v>
      </c>
      <c r="N930">
        <f t="shared" si="197"/>
        <v>2431800</v>
      </c>
      <c r="O930">
        <f t="shared" si="198"/>
        <v>0</v>
      </c>
      <c r="P930">
        <f t="shared" si="199"/>
        <v>7.7111872146118726E-2</v>
      </c>
      <c r="Q930" s="42">
        <f t="shared" si="200"/>
        <v>7.7111872146118726E-2</v>
      </c>
      <c r="R930" s="50">
        <f t="shared" si="207"/>
        <v>7.7111872146118726E-2</v>
      </c>
      <c r="S930" s="42">
        <v>9.7774140999999995E-2</v>
      </c>
      <c r="T930" s="42">
        <v>0.73911765399999996</v>
      </c>
      <c r="U930">
        <f t="shared" si="208"/>
        <v>10.432963105237739</v>
      </c>
      <c r="V930">
        <v>-888</v>
      </c>
      <c r="W930" cm="1">
        <f t="array" ref="W930">_xlfn.IFS(Q930&lt;0,-1,Q930=0,0,Q930&gt;0,1)</f>
        <v>1</v>
      </c>
      <c r="X930" cm="1">
        <f t="array" ref="X930">_xlfn.IFS(W930=0,0,AND(W930&lt;0,V930&lt;50),1,AND(W930&lt;0,V930&lt;80),2,AND(W930&lt;0,V930&lt;90),3,AND(W930&lt;0,V930&lt;100),4,AND(W930&lt;0,V930&gt;100),5,AND(W930&gt;0,U930&gt;100),5,AND(W930&gt;0,U930&gt;10),4,AND(W930&gt;0,U930&gt;5),3,AND(W930&gt;0,U930&gt;2),2,AND(W930&gt;0,U930&gt;0),1)</f>
        <v>4</v>
      </c>
      <c r="Y930" cm="1">
        <f t="array" ref="Y930">_xlfn.IFS(W930=0,0,AND(W930&lt;0,X930=1),11,AND(W930&gt;0,X930=1),12,AND(W930&lt;0,X930=2),11,AND(W930&gt;0,X930=2),22,AND(W930&lt;0,X930=3),11,AND(W930&gt;0,X930=3),32,AND(W930&lt;0,X930=4),41,AND(W930&gt;0,X930=4),42,AND(W930&lt;0,X930=5),51,AND(W930&gt;0,X930=5),52)</f>
        <v>42</v>
      </c>
      <c r="Z930">
        <f t="shared" si="201"/>
        <v>1</v>
      </c>
      <c r="AA930">
        <f t="shared" si="202"/>
        <v>1</v>
      </c>
      <c r="AB930">
        <v>0</v>
      </c>
      <c r="AC930">
        <f t="shared" si="203"/>
        <v>1</v>
      </c>
    </row>
    <row r="931" spans="1:29" x14ac:dyDescent="0.25">
      <c r="A931" t="s">
        <v>5543</v>
      </c>
      <c r="B931" t="s">
        <v>862</v>
      </c>
      <c r="C931" t="s">
        <v>6100</v>
      </c>
      <c r="E931" t="s">
        <v>6110</v>
      </c>
      <c r="F931" t="s">
        <v>6111</v>
      </c>
      <c r="G931">
        <v>0</v>
      </c>
      <c r="H931">
        <v>0</v>
      </c>
      <c r="I931">
        <v>0</v>
      </c>
      <c r="J931">
        <f t="shared" si="196"/>
        <v>0</v>
      </c>
      <c r="K931">
        <v>0</v>
      </c>
      <c r="L931">
        <v>0</v>
      </c>
      <c r="M931">
        <v>0</v>
      </c>
      <c r="N931">
        <f t="shared" si="197"/>
        <v>0</v>
      </c>
      <c r="O931">
        <f t="shared" si="198"/>
        <v>0</v>
      </c>
      <c r="P931">
        <f t="shared" si="199"/>
        <v>0</v>
      </c>
      <c r="Q931" s="42">
        <f t="shared" si="200"/>
        <v>0</v>
      </c>
      <c r="R931" s="50">
        <f t="shared" si="207"/>
        <v>0</v>
      </c>
      <c r="S931" s="42">
        <v>9.0000000000000008E-4</v>
      </c>
      <c r="T931" s="42">
        <v>2E-3</v>
      </c>
      <c r="U931">
        <f t="shared" si="208"/>
        <v>0</v>
      </c>
      <c r="V931">
        <f>((R931)/(T931-S931))*100</f>
        <v>0</v>
      </c>
      <c r="W931" cm="1">
        <f t="array" ref="W931">_xlfn.IFS(Q931&lt;0,-1,Q931=0,0,Q931&gt;0,1)</f>
        <v>0</v>
      </c>
      <c r="X931" cm="1">
        <f t="array" ref="X931">_xlfn.IFS(W931=0,0,AND(W931&lt;0,V931&lt;50),1,AND(W931&lt;0,V931&lt;80),2,AND(W931&lt;0,V931&lt;90),3,AND(W931&lt;0,V931&lt;100),4,AND(W931&lt;0,V931&gt;100),5,AND(W931&gt;0,U931&gt;100),5,AND(W931&gt;0,U931&gt;10),4,AND(W931&gt;0,U931&gt;5),3,AND(W931&gt;0,U931&gt;2),2,AND(W931&gt;0,U931&gt;0),1)</f>
        <v>0</v>
      </c>
      <c r="Y931" cm="1">
        <f t="array" ref="Y931">_xlfn.IFS(W931=0,0,AND(W931&lt;0,X931=1),11,AND(W931&gt;0,X931=1),12,AND(W931&lt;0,X931=2),11,AND(W931&gt;0,X931=2),22,AND(W931&lt;0,X931=3),11,AND(W931&gt;0,X931=3),32,AND(W931&lt;0,X931=4),41,AND(W931&gt;0,X931=4),42,AND(W931&lt;0,X931=5),51,AND(W931&gt;0,X931=5),52)</f>
        <v>0</v>
      </c>
      <c r="Z931">
        <f t="shared" si="201"/>
        <v>0</v>
      </c>
      <c r="AA931">
        <f t="shared" si="202"/>
        <v>0</v>
      </c>
      <c r="AB931">
        <v>1</v>
      </c>
      <c r="AC931">
        <f t="shared" si="203"/>
        <v>0</v>
      </c>
    </row>
    <row r="932" spans="1:29" x14ac:dyDescent="0.25">
      <c r="A932" t="s">
        <v>3414</v>
      </c>
      <c r="B932" t="s">
        <v>863</v>
      </c>
      <c r="C932" t="s">
        <v>6100</v>
      </c>
      <c r="E932" t="s">
        <v>6110</v>
      </c>
      <c r="F932" t="s">
        <v>6111</v>
      </c>
      <c r="G932">
        <v>0</v>
      </c>
      <c r="H932">
        <v>0</v>
      </c>
      <c r="I932">
        <v>0</v>
      </c>
      <c r="J932">
        <f t="shared" si="196"/>
        <v>0</v>
      </c>
      <c r="K932">
        <v>0</v>
      </c>
      <c r="L932">
        <v>0</v>
      </c>
      <c r="M932">
        <v>29877</v>
      </c>
      <c r="N932">
        <f t="shared" si="197"/>
        <v>29877</v>
      </c>
      <c r="O932">
        <f t="shared" si="198"/>
        <v>0</v>
      </c>
      <c r="P932">
        <f t="shared" si="199"/>
        <v>9.473934550989346E-4</v>
      </c>
      <c r="Q932" s="42">
        <f t="shared" si="200"/>
        <v>9.473934550989346E-4</v>
      </c>
      <c r="R932" s="50">
        <f t="shared" si="207"/>
        <v>9.473934550989346E-4</v>
      </c>
      <c r="S932" s="42">
        <v>0.16872513850000001</v>
      </c>
      <c r="T932" s="42">
        <v>0.57974440589999998</v>
      </c>
      <c r="U932">
        <f t="shared" si="208"/>
        <v>0.16341571310691533</v>
      </c>
      <c r="V932">
        <v>-888</v>
      </c>
      <c r="W932" cm="1">
        <f t="array" ref="W932">_xlfn.IFS(Q932&lt;0,-1,Q932=0,0,Q932&gt;0,1)</f>
        <v>1</v>
      </c>
      <c r="X932" cm="1">
        <f t="array" ref="X932">_xlfn.IFS(W932=0,0,AND(W932&lt;0,V932&lt;50),1,AND(W932&lt;0,V932&lt;80),2,AND(W932&lt;0,V932&lt;90),3,AND(W932&lt;0,V932&lt;100),4,AND(W932&lt;0,V932&gt;100),5,AND(W932&gt;0,U932&gt;100),5,AND(W932&gt;0,U932&gt;10),4,AND(W932&gt;0,U932&gt;5),3,AND(W932&gt;0,U932&gt;2),2,AND(W932&gt;0,U932&gt;0),1)</f>
        <v>1</v>
      </c>
      <c r="Y932" cm="1">
        <f t="array" ref="Y932">_xlfn.IFS(W932=0,0,AND(W932&lt;0,X932=1),11,AND(W932&gt;0,X932=1),12,AND(W932&lt;0,X932=2),11,AND(W932&gt;0,X932=2),22,AND(W932&lt;0,X932=3),11,AND(W932&gt;0,X932=3),32,AND(W932&lt;0,X932=4),41,AND(W932&gt;0,X932=4),42,AND(W932&lt;0,X932=5),51,AND(W932&gt;0,X932=5),52)</f>
        <v>12</v>
      </c>
      <c r="Z932">
        <f t="shared" si="201"/>
        <v>1</v>
      </c>
      <c r="AA932">
        <f t="shared" si="202"/>
        <v>1</v>
      </c>
      <c r="AB932">
        <v>1</v>
      </c>
      <c r="AC932">
        <f t="shared" si="203"/>
        <v>2</v>
      </c>
    </row>
    <row r="933" spans="1:29" x14ac:dyDescent="0.25">
      <c r="A933" t="s">
        <v>4322</v>
      </c>
      <c r="B933" t="s">
        <v>569</v>
      </c>
      <c r="C933" t="s">
        <v>6100</v>
      </c>
      <c r="E933" t="s">
        <v>6110</v>
      </c>
      <c r="F933" t="s">
        <v>6111</v>
      </c>
      <c r="G933">
        <v>0</v>
      </c>
      <c r="H933">
        <v>0</v>
      </c>
      <c r="I933">
        <v>0</v>
      </c>
      <c r="J933">
        <f t="shared" si="196"/>
        <v>0</v>
      </c>
      <c r="K933">
        <v>0</v>
      </c>
      <c r="L933">
        <v>0</v>
      </c>
      <c r="M933">
        <v>640844.55000000005</v>
      </c>
      <c r="N933">
        <f t="shared" si="197"/>
        <v>640844.55000000005</v>
      </c>
      <c r="O933">
        <f t="shared" si="198"/>
        <v>0</v>
      </c>
      <c r="P933">
        <f t="shared" si="199"/>
        <v>2.0321047374429226E-2</v>
      </c>
      <c r="Q933" s="42">
        <f t="shared" si="200"/>
        <v>2.0321047374429226E-2</v>
      </c>
      <c r="R933" s="50">
        <f t="shared" si="207"/>
        <v>2.0321047374429226E-2</v>
      </c>
      <c r="S933" s="42">
        <v>0.11135412280000001</v>
      </c>
      <c r="T933" s="42">
        <v>0.38035904619999999</v>
      </c>
      <c r="U933">
        <f t="shared" si="208"/>
        <v>5.3425960490352145</v>
      </c>
      <c r="V933">
        <v>-888</v>
      </c>
      <c r="W933" cm="1">
        <f t="array" ref="W933">_xlfn.IFS(Q933&lt;0,-1,Q933=0,0,Q933&gt;0,1)</f>
        <v>1</v>
      </c>
      <c r="X933" cm="1">
        <f t="array" ref="X933">_xlfn.IFS(W933=0,0,AND(W933&lt;0,V933&lt;50),1,AND(W933&lt;0,V933&lt;80),2,AND(W933&lt;0,V933&lt;90),3,AND(W933&lt;0,V933&lt;100),4,AND(W933&lt;0,V933&gt;100),5,AND(W933&gt;0,U933&gt;100),5,AND(W933&gt;0,U933&gt;10),4,AND(W933&gt;0,U933&gt;5),3,AND(W933&gt;0,U933&gt;2),2,AND(W933&gt;0,U933&gt;0),1)</f>
        <v>3</v>
      </c>
      <c r="Y933" cm="1">
        <f t="array" ref="Y933">_xlfn.IFS(W933=0,0,AND(W933&lt;0,X933=1),11,AND(W933&gt;0,X933=1),12,AND(W933&lt;0,X933=2),11,AND(W933&gt;0,X933=2),22,AND(W933&lt;0,X933=3),11,AND(W933&gt;0,X933=3),32,AND(W933&lt;0,X933=4),41,AND(W933&gt;0,X933=4),42,AND(W933&lt;0,X933=5),51,AND(W933&gt;0,X933=5),52)</f>
        <v>32</v>
      </c>
      <c r="Z933">
        <f t="shared" si="201"/>
        <v>1</v>
      </c>
      <c r="AA933">
        <f t="shared" si="202"/>
        <v>1</v>
      </c>
      <c r="AB933">
        <v>0</v>
      </c>
      <c r="AC933">
        <f t="shared" si="203"/>
        <v>1</v>
      </c>
    </row>
    <row r="934" spans="1:29" x14ac:dyDescent="0.25">
      <c r="A934" t="s">
        <v>4056</v>
      </c>
      <c r="B934" t="s">
        <v>864</v>
      </c>
      <c r="C934" t="s">
        <v>6100</v>
      </c>
      <c r="E934" t="s">
        <v>6110</v>
      </c>
      <c r="F934" t="s">
        <v>6111</v>
      </c>
      <c r="G934">
        <v>0</v>
      </c>
      <c r="H934">
        <v>0</v>
      </c>
      <c r="I934">
        <v>0</v>
      </c>
      <c r="J934">
        <f t="shared" si="196"/>
        <v>0</v>
      </c>
      <c r="K934">
        <v>0</v>
      </c>
      <c r="L934">
        <v>0</v>
      </c>
      <c r="M934">
        <v>940664</v>
      </c>
      <c r="N934">
        <f t="shared" si="197"/>
        <v>940664</v>
      </c>
      <c r="O934">
        <f t="shared" si="198"/>
        <v>0</v>
      </c>
      <c r="P934">
        <f t="shared" si="199"/>
        <v>2.982825976661593E-2</v>
      </c>
      <c r="Q934" s="42">
        <f t="shared" si="200"/>
        <v>2.982825976661593E-2</v>
      </c>
      <c r="R934" s="50">
        <f t="shared" si="207"/>
        <v>2.982825976661593E-2</v>
      </c>
      <c r="S934" s="42">
        <v>9.0000000000000008E-4</v>
      </c>
      <c r="T934" s="42">
        <v>2E-3</v>
      </c>
      <c r="U934">
        <f t="shared" si="208"/>
        <v>1491.4129883307965</v>
      </c>
      <c r="V934">
        <v>-888</v>
      </c>
      <c r="W934" cm="1">
        <f t="array" ref="W934">_xlfn.IFS(Q934&lt;0,-1,Q934=0,0,Q934&gt;0,1)</f>
        <v>1</v>
      </c>
      <c r="X934" cm="1">
        <f t="array" ref="X934">_xlfn.IFS(W934=0,0,AND(W934&lt;0,V934&lt;50),1,AND(W934&lt;0,V934&lt;80),2,AND(W934&lt;0,V934&lt;90),3,AND(W934&lt;0,V934&lt;100),4,AND(W934&lt;0,V934&gt;100),5,AND(W934&gt;0,U934&gt;100),5,AND(W934&gt;0,U934&gt;10),4,AND(W934&gt;0,U934&gt;5),3,AND(W934&gt;0,U934&gt;2),2,AND(W934&gt;0,U934&gt;0),1)</f>
        <v>5</v>
      </c>
      <c r="Y934" cm="1">
        <f t="array" ref="Y934">_xlfn.IFS(W934=0,0,AND(W934&lt;0,X934=1),11,AND(W934&gt;0,X934=1),12,AND(W934&lt;0,X934=2),11,AND(W934&gt;0,X934=2),22,AND(W934&lt;0,X934=3),11,AND(W934&gt;0,X934=3),32,AND(W934&lt;0,X934=4),41,AND(W934&gt;0,X934=4),42,AND(W934&lt;0,X934=5),51,AND(W934&gt;0,X934=5),52)</f>
        <v>52</v>
      </c>
      <c r="Z934">
        <f t="shared" si="201"/>
        <v>0</v>
      </c>
      <c r="AA934">
        <f t="shared" si="202"/>
        <v>0</v>
      </c>
      <c r="AB934">
        <v>0</v>
      </c>
      <c r="AC934">
        <f t="shared" si="203"/>
        <v>0</v>
      </c>
    </row>
    <row r="935" spans="1:29" x14ac:dyDescent="0.25">
      <c r="A935" t="s">
        <v>4548</v>
      </c>
      <c r="B935" t="s">
        <v>865</v>
      </c>
      <c r="C935" t="s">
        <v>6100</v>
      </c>
      <c r="E935" t="s">
        <v>6110</v>
      </c>
      <c r="F935" t="s">
        <v>6111</v>
      </c>
      <c r="G935">
        <v>0</v>
      </c>
      <c r="H935">
        <v>0</v>
      </c>
      <c r="I935">
        <v>0</v>
      </c>
      <c r="J935">
        <f t="shared" si="196"/>
        <v>0</v>
      </c>
      <c r="K935">
        <v>0</v>
      </c>
      <c r="L935">
        <v>0</v>
      </c>
      <c r="M935">
        <v>4538365</v>
      </c>
      <c r="N935">
        <f t="shared" si="197"/>
        <v>4538365</v>
      </c>
      <c r="O935">
        <f t="shared" si="198"/>
        <v>0</v>
      </c>
      <c r="P935">
        <f t="shared" si="199"/>
        <v>0.14391061009639777</v>
      </c>
      <c r="Q935" s="42">
        <f t="shared" si="200"/>
        <v>0.14391061009639777</v>
      </c>
      <c r="R935" s="50">
        <f t="shared" si="207"/>
        <v>0.14391061009639777</v>
      </c>
      <c r="S935" s="42">
        <v>4.7106066000000009E-2</v>
      </c>
      <c r="T935" s="42">
        <v>0.67990742569999996</v>
      </c>
      <c r="U935">
        <f t="shared" si="208"/>
        <v>21.166206553522244</v>
      </c>
      <c r="V935">
        <v>-888</v>
      </c>
      <c r="W935" cm="1">
        <f t="array" ref="W935">_xlfn.IFS(Q935&lt;0,-1,Q935=0,0,Q935&gt;0,1)</f>
        <v>1</v>
      </c>
      <c r="X935" cm="1">
        <f t="array" ref="X935">_xlfn.IFS(W935=0,0,AND(W935&lt;0,V935&lt;50),1,AND(W935&lt;0,V935&lt;80),2,AND(W935&lt;0,V935&lt;90),3,AND(W935&lt;0,V935&lt;100),4,AND(W935&lt;0,V935&gt;100),5,AND(W935&gt;0,U935&gt;100),5,AND(W935&gt;0,U935&gt;10),4,AND(W935&gt;0,U935&gt;5),3,AND(W935&gt;0,U935&gt;2),2,AND(W935&gt;0,U935&gt;0),1)</f>
        <v>4</v>
      </c>
      <c r="Y935" cm="1">
        <f t="array" ref="Y935">_xlfn.IFS(W935=0,0,AND(W935&lt;0,X935=1),11,AND(W935&gt;0,X935=1),12,AND(W935&lt;0,X935=2),11,AND(W935&gt;0,X935=2),22,AND(W935&lt;0,X935=3),11,AND(W935&gt;0,X935=3),32,AND(W935&lt;0,X935=4),41,AND(W935&gt;0,X935=4),42,AND(W935&lt;0,X935=5),51,AND(W935&gt;0,X935=5),52)</f>
        <v>42</v>
      </c>
      <c r="Z935">
        <f t="shared" si="201"/>
        <v>1</v>
      </c>
      <c r="AA935">
        <f t="shared" si="202"/>
        <v>1</v>
      </c>
      <c r="AB935">
        <v>0</v>
      </c>
      <c r="AC935">
        <f t="shared" si="203"/>
        <v>1</v>
      </c>
    </row>
    <row r="936" spans="1:29" x14ac:dyDescent="0.25">
      <c r="A936" t="s">
        <v>3374</v>
      </c>
      <c r="B936" t="s">
        <v>866</v>
      </c>
      <c r="C936" t="s">
        <v>6100</v>
      </c>
      <c r="E936" t="s">
        <v>6110</v>
      </c>
      <c r="F936" t="s">
        <v>6111</v>
      </c>
      <c r="G936">
        <v>0</v>
      </c>
      <c r="H936">
        <v>0</v>
      </c>
      <c r="I936">
        <v>306639</v>
      </c>
      <c r="J936">
        <f t="shared" si="196"/>
        <v>306639</v>
      </c>
      <c r="K936">
        <v>0</v>
      </c>
      <c r="L936">
        <v>0</v>
      </c>
      <c r="M936">
        <v>79975.464999999997</v>
      </c>
      <c r="N936">
        <f t="shared" si="197"/>
        <v>79975.464999999997</v>
      </c>
      <c r="O936">
        <f t="shared" si="198"/>
        <v>9.7234589041095883E-3</v>
      </c>
      <c r="P936">
        <f t="shared" si="199"/>
        <v>2.536005358954845E-3</v>
      </c>
      <c r="Q936" s="42">
        <f t="shared" si="200"/>
        <v>-7.1874535451547433E-3</v>
      </c>
      <c r="R936" s="50">
        <f>Q936*(-1)</f>
        <v>7.1874535451547433E-3</v>
      </c>
      <c r="S936" s="42">
        <v>0.1772344921</v>
      </c>
      <c r="T936" s="42">
        <v>1.5915062811</v>
      </c>
      <c r="U936">
        <v>-888</v>
      </c>
      <c r="V936">
        <f>((R936)/(T936-S936))*100</f>
        <v>0.50820878992692287</v>
      </c>
      <c r="W936" cm="1">
        <f t="array" ref="W936">_xlfn.IFS(Q936&lt;0,-1,Q936=0,0,Q936&gt;0,1)</f>
        <v>-1</v>
      </c>
      <c r="X936" cm="1">
        <f t="array" ref="X936">_xlfn.IFS(W936=0,0,AND(W936&lt;0,V936&lt;50),1,AND(W936&lt;0,V936&lt;80),2,AND(W936&lt;0,V936&lt;90),3,AND(W936&lt;0,V936&lt;100),4,AND(W936&lt;0,V936&gt;100),5,AND(W936&gt;0,U936&gt;100),5,AND(W936&gt;0,U936&gt;10),4,AND(W936&gt;0,U936&gt;5),3,AND(W936&gt;0,U936&gt;2),2,AND(W936&gt;0,U936&gt;0),1)</f>
        <v>1</v>
      </c>
      <c r="Y936" cm="1">
        <f t="array" ref="Y936">_xlfn.IFS(W936=0,0,AND(W936&lt;0,X936=1),11,AND(W936&gt;0,X936=1),12,AND(W936&lt;0,X936=2),11,AND(W936&gt;0,X936=2),22,AND(W936&lt;0,X936=3),11,AND(W936&gt;0,X936=3),32,AND(W936&lt;0,X936=4),41,AND(W936&gt;0,X936=4),42,AND(W936&lt;0,X936=5),51,AND(W936&gt;0,X936=5),52)</f>
        <v>11</v>
      </c>
      <c r="Z936">
        <f t="shared" si="201"/>
        <v>1</v>
      </c>
      <c r="AA936">
        <f t="shared" si="202"/>
        <v>1</v>
      </c>
      <c r="AB936">
        <v>0</v>
      </c>
      <c r="AC936">
        <f t="shared" si="203"/>
        <v>1</v>
      </c>
    </row>
    <row r="937" spans="1:29" x14ac:dyDescent="0.25">
      <c r="A937" t="s">
        <v>6016</v>
      </c>
      <c r="B937" t="s">
        <v>867</v>
      </c>
      <c r="C937" t="s">
        <v>6100</v>
      </c>
      <c r="E937" t="s">
        <v>6110</v>
      </c>
      <c r="F937" t="s">
        <v>6111</v>
      </c>
      <c r="G937">
        <v>0</v>
      </c>
      <c r="H937">
        <v>0</v>
      </c>
      <c r="I937">
        <v>0</v>
      </c>
      <c r="J937">
        <f t="shared" si="196"/>
        <v>0</v>
      </c>
      <c r="K937">
        <v>0</v>
      </c>
      <c r="L937">
        <v>0</v>
      </c>
      <c r="M937">
        <v>4254</v>
      </c>
      <c r="N937">
        <f t="shared" si="197"/>
        <v>4254</v>
      </c>
      <c r="O937">
        <f t="shared" si="198"/>
        <v>0</v>
      </c>
      <c r="P937">
        <f t="shared" si="199"/>
        <v>1.3489345509893455E-4</v>
      </c>
      <c r="Q937" s="42">
        <f t="shared" si="200"/>
        <v>1.3489345509893455E-4</v>
      </c>
      <c r="R937" s="50">
        <f>Q937</f>
        <v>1.3489345509893455E-4</v>
      </c>
      <c r="S937" s="42">
        <v>2.4761408400000001E-2</v>
      </c>
      <c r="T937" s="42">
        <v>0.2227115901</v>
      </c>
      <c r="U937">
        <f>(Q937/T937)*100</f>
        <v>6.056867316082018E-2</v>
      </c>
      <c r="V937">
        <v>-888</v>
      </c>
      <c r="W937" cm="1">
        <f t="array" ref="W937">_xlfn.IFS(Q937&lt;0,-1,Q937=0,0,Q937&gt;0,1)</f>
        <v>1</v>
      </c>
      <c r="X937" cm="1">
        <f t="array" ref="X937">_xlfn.IFS(W937=0,0,AND(W937&lt;0,V937&lt;50),1,AND(W937&lt;0,V937&lt;80),2,AND(W937&lt;0,V937&lt;90),3,AND(W937&lt;0,V937&lt;100),4,AND(W937&lt;0,V937&gt;100),5,AND(W937&gt;0,U937&gt;100),5,AND(W937&gt;0,U937&gt;10),4,AND(W937&gt;0,U937&gt;5),3,AND(W937&gt;0,U937&gt;2),2,AND(W937&gt;0,U937&gt;0),1)</f>
        <v>1</v>
      </c>
      <c r="Y937" cm="1">
        <f t="array" ref="Y937">_xlfn.IFS(W937=0,0,AND(W937&lt;0,X937=1),11,AND(W937&gt;0,X937=1),12,AND(W937&lt;0,X937=2),11,AND(W937&gt;0,X937=2),22,AND(W937&lt;0,X937=3),11,AND(W937&gt;0,X937=3),32,AND(W937&lt;0,X937=4),41,AND(W937&gt;0,X937=4),42,AND(W937&lt;0,X937=5),51,AND(W937&gt;0,X937=5),52)</f>
        <v>12</v>
      </c>
      <c r="Z937">
        <f t="shared" si="201"/>
        <v>1</v>
      </c>
      <c r="AA937">
        <f t="shared" si="202"/>
        <v>1</v>
      </c>
      <c r="AB937">
        <v>1</v>
      </c>
      <c r="AC937">
        <f t="shared" si="203"/>
        <v>2</v>
      </c>
    </row>
    <row r="938" spans="1:29" x14ac:dyDescent="0.25">
      <c r="A938" t="s">
        <v>4101</v>
      </c>
      <c r="B938" t="s">
        <v>601</v>
      </c>
      <c r="C938" t="s">
        <v>6100</v>
      </c>
      <c r="E938" t="s">
        <v>6110</v>
      </c>
      <c r="F938" t="s">
        <v>6111</v>
      </c>
      <c r="G938">
        <v>0</v>
      </c>
      <c r="H938">
        <v>0</v>
      </c>
      <c r="I938">
        <v>0</v>
      </c>
      <c r="J938">
        <f t="shared" si="196"/>
        <v>0</v>
      </c>
      <c r="K938">
        <v>0</v>
      </c>
      <c r="L938">
        <v>0</v>
      </c>
      <c r="M938">
        <v>1001705.5</v>
      </c>
      <c r="N938">
        <f t="shared" si="197"/>
        <v>1001705.5</v>
      </c>
      <c r="O938">
        <f t="shared" si="198"/>
        <v>0</v>
      </c>
      <c r="P938">
        <f t="shared" si="199"/>
        <v>3.1763873033992897E-2</v>
      </c>
      <c r="Q938" s="42">
        <f t="shared" si="200"/>
        <v>3.1763873033992897E-2</v>
      </c>
      <c r="R938" s="50">
        <f>Q938</f>
        <v>3.1763873033992897E-2</v>
      </c>
      <c r="S938" s="42">
        <v>4.2491778790000004E-2</v>
      </c>
      <c r="T938" s="42">
        <v>0.34608036043000001</v>
      </c>
      <c r="U938">
        <f>(Q938/T938)*100</f>
        <v>9.1781784422920527</v>
      </c>
      <c r="V938">
        <v>-888</v>
      </c>
      <c r="W938" cm="1">
        <f t="array" ref="W938">_xlfn.IFS(Q938&lt;0,-1,Q938=0,0,Q938&gt;0,1)</f>
        <v>1</v>
      </c>
      <c r="X938" cm="1">
        <f t="array" ref="X938">_xlfn.IFS(W938=0,0,AND(W938&lt;0,V938&lt;50),1,AND(W938&lt;0,V938&lt;80),2,AND(W938&lt;0,V938&lt;90),3,AND(W938&lt;0,V938&lt;100),4,AND(W938&lt;0,V938&gt;100),5,AND(W938&gt;0,U938&gt;100),5,AND(W938&gt;0,U938&gt;10),4,AND(W938&gt;0,U938&gt;5),3,AND(W938&gt;0,U938&gt;2),2,AND(W938&gt;0,U938&gt;0),1)</f>
        <v>3</v>
      </c>
      <c r="Y938" cm="1">
        <f t="array" ref="Y938">_xlfn.IFS(W938=0,0,AND(W938&lt;0,X938=1),11,AND(W938&gt;0,X938=1),12,AND(W938&lt;0,X938=2),11,AND(W938&gt;0,X938=2),22,AND(W938&lt;0,X938=3),11,AND(W938&gt;0,X938=3),32,AND(W938&lt;0,X938=4),41,AND(W938&gt;0,X938=4),42,AND(W938&lt;0,X938=5),51,AND(W938&gt;0,X938=5),52)</f>
        <v>32</v>
      </c>
      <c r="Z938">
        <f t="shared" si="201"/>
        <v>1</v>
      </c>
      <c r="AA938">
        <f t="shared" si="202"/>
        <v>1</v>
      </c>
      <c r="AB938">
        <v>1</v>
      </c>
      <c r="AC938">
        <f t="shared" si="203"/>
        <v>2</v>
      </c>
    </row>
    <row r="939" spans="1:29" x14ac:dyDescent="0.25">
      <c r="A939" t="s">
        <v>3352</v>
      </c>
      <c r="B939" t="s">
        <v>868</v>
      </c>
      <c r="C939" t="s">
        <v>6100</v>
      </c>
      <c r="E939" t="s">
        <v>6110</v>
      </c>
      <c r="F939" t="s">
        <v>6111</v>
      </c>
      <c r="G939">
        <v>0</v>
      </c>
      <c r="H939">
        <v>0</v>
      </c>
      <c r="I939">
        <v>0</v>
      </c>
      <c r="J939">
        <f t="shared" si="196"/>
        <v>0</v>
      </c>
      <c r="K939">
        <v>0</v>
      </c>
      <c r="L939">
        <v>0</v>
      </c>
      <c r="M939">
        <v>49932</v>
      </c>
      <c r="N939">
        <f t="shared" si="197"/>
        <v>49932</v>
      </c>
      <c r="O939">
        <f t="shared" si="198"/>
        <v>0</v>
      </c>
      <c r="P939">
        <f t="shared" si="199"/>
        <v>1.5833333333333333E-3</v>
      </c>
      <c r="Q939" s="42">
        <f t="shared" si="200"/>
        <v>1.5833333333333333E-3</v>
      </c>
      <c r="R939" s="50">
        <f>Q939</f>
        <v>1.5833333333333333E-3</v>
      </c>
      <c r="S939" s="42">
        <v>4.6777026899999997E-2</v>
      </c>
      <c r="T939" s="42">
        <v>0.1359818082</v>
      </c>
      <c r="U939">
        <f>(Q939/T939)*100</f>
        <v>1.164371436364922</v>
      </c>
      <c r="V939">
        <v>-888</v>
      </c>
      <c r="W939" cm="1">
        <f t="array" ref="W939">_xlfn.IFS(Q939&lt;0,-1,Q939=0,0,Q939&gt;0,1)</f>
        <v>1</v>
      </c>
      <c r="X939" cm="1">
        <f t="array" ref="X939">_xlfn.IFS(W939=0,0,AND(W939&lt;0,V939&lt;50),1,AND(W939&lt;0,V939&lt;80),2,AND(W939&lt;0,V939&lt;90),3,AND(W939&lt;0,V939&lt;100),4,AND(W939&lt;0,V939&gt;100),5,AND(W939&gt;0,U939&gt;100),5,AND(W939&gt;0,U939&gt;10),4,AND(W939&gt;0,U939&gt;5),3,AND(W939&gt;0,U939&gt;2),2,AND(W939&gt;0,U939&gt;0),1)</f>
        <v>1</v>
      </c>
      <c r="Y939" cm="1">
        <f t="array" ref="Y939">_xlfn.IFS(W939=0,0,AND(W939&lt;0,X939=1),11,AND(W939&gt;0,X939=1),12,AND(W939&lt;0,X939=2),11,AND(W939&gt;0,X939=2),22,AND(W939&lt;0,X939=3),11,AND(W939&gt;0,X939=3),32,AND(W939&lt;0,X939=4),41,AND(W939&gt;0,X939=4),42,AND(W939&lt;0,X939=5),51,AND(W939&gt;0,X939=5),52)</f>
        <v>12</v>
      </c>
      <c r="Z939">
        <f t="shared" si="201"/>
        <v>1</v>
      </c>
      <c r="AA939">
        <f t="shared" si="202"/>
        <v>1</v>
      </c>
      <c r="AB939">
        <v>1</v>
      </c>
      <c r="AC939">
        <f t="shared" si="203"/>
        <v>2</v>
      </c>
    </row>
    <row r="940" spans="1:29" x14ac:dyDescent="0.25">
      <c r="A940" t="s">
        <v>5402</v>
      </c>
      <c r="B940" t="s">
        <v>869</v>
      </c>
      <c r="C940" t="s">
        <v>6100</v>
      </c>
      <c r="E940" t="s">
        <v>6110</v>
      </c>
      <c r="F940" t="s">
        <v>6111</v>
      </c>
      <c r="G940">
        <v>0</v>
      </c>
      <c r="H940">
        <v>0</v>
      </c>
      <c r="I940">
        <v>7665</v>
      </c>
      <c r="J940">
        <f t="shared" si="196"/>
        <v>7665</v>
      </c>
      <c r="K940">
        <v>0</v>
      </c>
      <c r="L940">
        <v>0</v>
      </c>
      <c r="M940">
        <v>0</v>
      </c>
      <c r="N940">
        <f t="shared" si="197"/>
        <v>0</v>
      </c>
      <c r="O940">
        <f t="shared" si="198"/>
        <v>2.4305555555555555E-4</v>
      </c>
      <c r="P940">
        <f t="shared" si="199"/>
        <v>0</v>
      </c>
      <c r="Q940" s="42">
        <f t="shared" si="200"/>
        <v>-2.4305555555555555E-4</v>
      </c>
      <c r="R940" s="50">
        <f>Q940*(-1)</f>
        <v>2.4305555555555555E-4</v>
      </c>
      <c r="S940" s="42">
        <v>0.10918261999999999</v>
      </c>
      <c r="T940" s="42">
        <v>0.31736612889999999</v>
      </c>
      <c r="U940">
        <v>-888</v>
      </c>
      <c r="V940">
        <f>((R940)/(T940-S940))*100</f>
        <v>0.11675062873126334</v>
      </c>
      <c r="W940" cm="1">
        <f t="array" ref="W940">_xlfn.IFS(Q940&lt;0,-1,Q940=0,0,Q940&gt;0,1)</f>
        <v>-1</v>
      </c>
      <c r="X940" cm="1">
        <f t="array" ref="X940">_xlfn.IFS(W940=0,0,AND(W940&lt;0,V940&lt;50),1,AND(W940&lt;0,V940&lt;80),2,AND(W940&lt;0,V940&lt;90),3,AND(W940&lt;0,V940&lt;100),4,AND(W940&lt;0,V940&gt;100),5,AND(W940&gt;0,U940&gt;100),5,AND(W940&gt;0,U940&gt;10),4,AND(W940&gt;0,U940&gt;5),3,AND(W940&gt;0,U940&gt;2),2,AND(W940&gt;0,U940&gt;0),1)</f>
        <v>1</v>
      </c>
      <c r="Y940" cm="1">
        <f t="array" ref="Y940">_xlfn.IFS(W940=0,0,AND(W940&lt;0,X940=1),11,AND(W940&gt;0,X940=1),12,AND(W940&lt;0,X940=2),11,AND(W940&gt;0,X940=2),22,AND(W940&lt;0,X940=3),11,AND(W940&gt;0,X940=3),32,AND(W940&lt;0,X940=4),41,AND(W940&gt;0,X940=4),42,AND(W940&lt;0,X940=5),51,AND(W940&gt;0,X940=5),52)</f>
        <v>11</v>
      </c>
      <c r="Z940">
        <f t="shared" si="201"/>
        <v>1</v>
      </c>
      <c r="AA940">
        <f t="shared" si="202"/>
        <v>1</v>
      </c>
      <c r="AB940">
        <v>1</v>
      </c>
      <c r="AC940">
        <f t="shared" si="203"/>
        <v>2</v>
      </c>
    </row>
    <row r="941" spans="1:29" x14ac:dyDescent="0.25">
      <c r="A941" t="s">
        <v>5345</v>
      </c>
      <c r="B941" t="s">
        <v>870</v>
      </c>
      <c r="C941" t="s">
        <v>6100</v>
      </c>
      <c r="E941" t="s">
        <v>6110</v>
      </c>
      <c r="F941" t="s">
        <v>6111</v>
      </c>
      <c r="G941">
        <v>0</v>
      </c>
      <c r="H941">
        <v>0</v>
      </c>
      <c r="I941">
        <v>107123.8</v>
      </c>
      <c r="J941">
        <f t="shared" si="196"/>
        <v>107123.8</v>
      </c>
      <c r="K941">
        <v>0</v>
      </c>
      <c r="L941">
        <v>0</v>
      </c>
      <c r="M941">
        <v>43750</v>
      </c>
      <c r="N941">
        <f t="shared" si="197"/>
        <v>43750</v>
      </c>
      <c r="O941">
        <f t="shared" si="198"/>
        <v>3.3968734145104007E-3</v>
      </c>
      <c r="P941">
        <f t="shared" si="199"/>
        <v>1.3873033992897006E-3</v>
      </c>
      <c r="Q941" s="42">
        <f t="shared" si="200"/>
        <v>-2.0095700152207002E-3</v>
      </c>
      <c r="R941" s="50">
        <f>Q941*(-1)</f>
        <v>2.0095700152207002E-3</v>
      </c>
      <c r="S941" s="42">
        <v>4.8290078782E-2</v>
      </c>
      <c r="T941" s="42">
        <v>0.213024314967</v>
      </c>
      <c r="U941">
        <v>-888</v>
      </c>
      <c r="V941">
        <f>((R941)/(T941-S941))*100</f>
        <v>1.2198860793963382</v>
      </c>
      <c r="W941" cm="1">
        <f t="array" ref="W941">_xlfn.IFS(Q941&lt;0,-1,Q941=0,0,Q941&gt;0,1)</f>
        <v>-1</v>
      </c>
      <c r="X941" cm="1">
        <f t="array" ref="X941">_xlfn.IFS(W941=0,0,AND(W941&lt;0,V941&lt;50),1,AND(W941&lt;0,V941&lt;80),2,AND(W941&lt;0,V941&lt;90),3,AND(W941&lt;0,V941&lt;100),4,AND(W941&lt;0,V941&gt;100),5,AND(W941&gt;0,U941&gt;100),5,AND(W941&gt;0,U941&gt;10),4,AND(W941&gt;0,U941&gt;5),3,AND(W941&gt;0,U941&gt;2),2,AND(W941&gt;0,U941&gt;0),1)</f>
        <v>1</v>
      </c>
      <c r="Y941" cm="1">
        <f t="array" ref="Y941">_xlfn.IFS(W941=0,0,AND(W941&lt;0,X941=1),11,AND(W941&gt;0,X941=1),12,AND(W941&lt;0,X941=2),11,AND(W941&gt;0,X941=2),22,AND(W941&lt;0,X941=3),11,AND(W941&gt;0,X941=3),32,AND(W941&lt;0,X941=4),41,AND(W941&gt;0,X941=4),42,AND(W941&lt;0,X941=5),51,AND(W941&gt;0,X941=5),52)</f>
        <v>11</v>
      </c>
      <c r="Z941">
        <f t="shared" si="201"/>
        <v>1</v>
      </c>
      <c r="AA941">
        <f t="shared" si="202"/>
        <v>1</v>
      </c>
      <c r="AB941">
        <v>1</v>
      </c>
      <c r="AC941">
        <f t="shared" si="203"/>
        <v>2</v>
      </c>
    </row>
    <row r="942" spans="1:29" x14ac:dyDescent="0.25">
      <c r="A942" t="s">
        <v>3938</v>
      </c>
      <c r="B942" t="s">
        <v>871</v>
      </c>
      <c r="C942" t="s">
        <v>6100</v>
      </c>
      <c r="E942" t="s">
        <v>6110</v>
      </c>
      <c r="F942" t="s">
        <v>6111</v>
      </c>
      <c r="G942">
        <v>0</v>
      </c>
      <c r="H942">
        <v>0</v>
      </c>
      <c r="I942">
        <v>605500</v>
      </c>
      <c r="J942">
        <f t="shared" si="196"/>
        <v>605500</v>
      </c>
      <c r="K942">
        <v>0</v>
      </c>
      <c r="L942">
        <v>0</v>
      </c>
      <c r="M942">
        <v>62978</v>
      </c>
      <c r="N942">
        <f t="shared" si="197"/>
        <v>62978</v>
      </c>
      <c r="O942">
        <f t="shared" si="198"/>
        <v>1.9200279046169458E-2</v>
      </c>
      <c r="P942">
        <f t="shared" si="199"/>
        <v>1.9970192795535262E-3</v>
      </c>
      <c r="Q942" s="42">
        <f t="shared" si="200"/>
        <v>-1.7203259766615932E-2</v>
      </c>
      <c r="R942" s="50">
        <f>Q942*(-1)</f>
        <v>1.7203259766615932E-2</v>
      </c>
      <c r="S942" s="42">
        <v>0.49883081969000009</v>
      </c>
      <c r="T942" s="42">
        <v>2.1763656474899999</v>
      </c>
      <c r="U942">
        <v>-888</v>
      </c>
      <c r="V942">
        <f>((R942)/(T942-S942))*100</f>
        <v>1.0255083519891577</v>
      </c>
      <c r="W942" cm="1">
        <f t="array" ref="W942">_xlfn.IFS(Q942&lt;0,-1,Q942=0,0,Q942&gt;0,1)</f>
        <v>-1</v>
      </c>
      <c r="X942" cm="1">
        <f t="array" ref="X942">_xlfn.IFS(W942=0,0,AND(W942&lt;0,V942&lt;50),1,AND(W942&lt;0,V942&lt;80),2,AND(W942&lt;0,V942&lt;90),3,AND(W942&lt;0,V942&lt;100),4,AND(W942&lt;0,V942&gt;100),5,AND(W942&gt;0,U942&gt;100),5,AND(W942&gt;0,U942&gt;10),4,AND(W942&gt;0,U942&gt;5),3,AND(W942&gt;0,U942&gt;2),2,AND(W942&gt;0,U942&gt;0),1)</f>
        <v>1</v>
      </c>
      <c r="Y942" cm="1">
        <f t="array" ref="Y942">_xlfn.IFS(W942=0,0,AND(W942&lt;0,X942=1),11,AND(W942&gt;0,X942=1),12,AND(W942&lt;0,X942=2),11,AND(W942&gt;0,X942=2),22,AND(W942&lt;0,X942=3),11,AND(W942&gt;0,X942=3),32,AND(W942&lt;0,X942=4),41,AND(W942&gt;0,X942=4),42,AND(W942&lt;0,X942=5),51,AND(W942&gt;0,X942=5),52)</f>
        <v>11</v>
      </c>
      <c r="Z942">
        <f t="shared" si="201"/>
        <v>1</v>
      </c>
      <c r="AA942">
        <f t="shared" si="202"/>
        <v>1</v>
      </c>
      <c r="AB942">
        <v>0</v>
      </c>
      <c r="AC942">
        <f t="shared" si="203"/>
        <v>1</v>
      </c>
    </row>
    <row r="943" spans="1:29" x14ac:dyDescent="0.25">
      <c r="A943" t="s">
        <v>3688</v>
      </c>
      <c r="B943" t="s">
        <v>872</v>
      </c>
      <c r="C943" t="s">
        <v>6100</v>
      </c>
      <c r="E943" t="s">
        <v>6110</v>
      </c>
      <c r="F943" t="s">
        <v>6111</v>
      </c>
      <c r="G943">
        <v>0</v>
      </c>
      <c r="H943">
        <v>0</v>
      </c>
      <c r="I943">
        <v>0</v>
      </c>
      <c r="J943">
        <f t="shared" si="196"/>
        <v>0</v>
      </c>
      <c r="K943">
        <v>0</v>
      </c>
      <c r="L943">
        <v>0</v>
      </c>
      <c r="M943">
        <v>1933890.15</v>
      </c>
      <c r="N943">
        <f t="shared" si="197"/>
        <v>1933890.15</v>
      </c>
      <c r="O943">
        <f t="shared" si="198"/>
        <v>0</v>
      </c>
      <c r="P943">
        <f t="shared" si="199"/>
        <v>6.1323254375951292E-2</v>
      </c>
      <c r="Q943" s="42">
        <f t="shared" si="200"/>
        <v>6.1323254375951292E-2</v>
      </c>
      <c r="R943" s="50">
        <f>Q943</f>
        <v>6.1323254375951292E-2</v>
      </c>
      <c r="S943" s="42">
        <v>0.41463807610000003</v>
      </c>
      <c r="T943" s="42">
        <v>1.2092793180999999</v>
      </c>
      <c r="U943">
        <f>(Q943/T943)*100</f>
        <v>5.0710578985425308</v>
      </c>
      <c r="V943">
        <v>-888</v>
      </c>
      <c r="W943" cm="1">
        <f t="array" ref="W943">_xlfn.IFS(Q943&lt;0,-1,Q943=0,0,Q943&gt;0,1)</f>
        <v>1</v>
      </c>
      <c r="X943" cm="1">
        <f t="array" ref="X943">_xlfn.IFS(W943=0,0,AND(W943&lt;0,V943&lt;50),1,AND(W943&lt;0,V943&lt;80),2,AND(W943&lt;0,V943&lt;90),3,AND(W943&lt;0,V943&lt;100),4,AND(W943&lt;0,V943&gt;100),5,AND(W943&gt;0,U943&gt;100),5,AND(W943&gt;0,U943&gt;10),4,AND(W943&gt;0,U943&gt;5),3,AND(W943&gt;0,U943&gt;2),2,AND(W943&gt;0,U943&gt;0),1)</f>
        <v>3</v>
      </c>
      <c r="Y943" cm="1">
        <f t="array" ref="Y943">_xlfn.IFS(W943=0,0,AND(W943&lt;0,X943=1),11,AND(W943&gt;0,X943=1),12,AND(W943&lt;0,X943=2),11,AND(W943&gt;0,X943=2),22,AND(W943&lt;0,X943=3),11,AND(W943&gt;0,X943=3),32,AND(W943&lt;0,X943=4),41,AND(W943&gt;0,X943=4),42,AND(W943&lt;0,X943=5),51,AND(W943&gt;0,X943=5),52)</f>
        <v>32</v>
      </c>
      <c r="Z943">
        <f t="shared" si="201"/>
        <v>1</v>
      </c>
      <c r="AA943">
        <f t="shared" si="202"/>
        <v>1</v>
      </c>
      <c r="AB943">
        <v>1</v>
      </c>
      <c r="AC943">
        <f t="shared" si="203"/>
        <v>2</v>
      </c>
    </row>
    <row r="944" spans="1:29" x14ac:dyDescent="0.25">
      <c r="A944" t="s">
        <v>6040</v>
      </c>
      <c r="B944" t="s">
        <v>873</v>
      </c>
      <c r="C944" t="s">
        <v>6100</v>
      </c>
      <c r="E944" t="s">
        <v>6110</v>
      </c>
      <c r="F944" t="s">
        <v>6111</v>
      </c>
      <c r="G944">
        <v>0</v>
      </c>
      <c r="H944">
        <v>0</v>
      </c>
      <c r="I944">
        <v>0</v>
      </c>
      <c r="J944">
        <f t="shared" si="196"/>
        <v>0</v>
      </c>
      <c r="K944">
        <v>0</v>
      </c>
      <c r="L944">
        <v>0</v>
      </c>
      <c r="M944">
        <v>0</v>
      </c>
      <c r="N944">
        <f t="shared" si="197"/>
        <v>0</v>
      </c>
      <c r="O944">
        <f t="shared" si="198"/>
        <v>0</v>
      </c>
      <c r="P944">
        <f t="shared" si="199"/>
        <v>0</v>
      </c>
      <c r="Q944" s="42">
        <f t="shared" si="200"/>
        <v>0</v>
      </c>
      <c r="R944" s="50">
        <f>Q944</f>
        <v>0</v>
      </c>
      <c r="S944" s="42">
        <v>4.3526457599999999E-2</v>
      </c>
      <c r="T944" s="42">
        <v>0.1265491466</v>
      </c>
      <c r="U944">
        <f>(Q944/T944)*100</f>
        <v>0</v>
      </c>
      <c r="V944">
        <f>((R944)/(T944-S944))*100</f>
        <v>0</v>
      </c>
      <c r="W944" cm="1">
        <f t="array" ref="W944">_xlfn.IFS(Q944&lt;0,-1,Q944=0,0,Q944&gt;0,1)</f>
        <v>0</v>
      </c>
      <c r="X944" cm="1">
        <f t="array" ref="X944">_xlfn.IFS(W944=0,0,AND(W944&lt;0,V944&lt;50),1,AND(W944&lt;0,V944&lt;80),2,AND(W944&lt;0,V944&lt;90),3,AND(W944&lt;0,V944&lt;100),4,AND(W944&lt;0,V944&gt;100),5,AND(W944&gt;0,U944&gt;100),5,AND(W944&gt;0,U944&gt;10),4,AND(W944&gt;0,U944&gt;5),3,AND(W944&gt;0,U944&gt;2),2,AND(W944&gt;0,U944&gt;0),1)</f>
        <v>0</v>
      </c>
      <c r="Y944" cm="1">
        <f t="array" ref="Y944">_xlfn.IFS(W944=0,0,AND(W944&lt;0,X944=1),11,AND(W944&gt;0,X944=1),12,AND(W944&lt;0,X944=2),11,AND(W944&gt;0,X944=2),22,AND(W944&lt;0,X944=3),11,AND(W944&gt;0,X944=3),32,AND(W944&lt;0,X944=4),41,AND(W944&gt;0,X944=4),42,AND(W944&lt;0,X944=5),51,AND(W944&gt;0,X944=5),52)</f>
        <v>0</v>
      </c>
      <c r="Z944">
        <f t="shared" si="201"/>
        <v>1</v>
      </c>
      <c r="AA944">
        <f t="shared" si="202"/>
        <v>1</v>
      </c>
      <c r="AB944">
        <v>1</v>
      </c>
      <c r="AC944">
        <f t="shared" si="203"/>
        <v>2</v>
      </c>
    </row>
    <row r="945" spans="1:29" x14ac:dyDescent="0.25">
      <c r="A945" t="s">
        <v>5209</v>
      </c>
      <c r="B945" t="s">
        <v>874</v>
      </c>
      <c r="C945" t="s">
        <v>6100</v>
      </c>
      <c r="E945" t="s">
        <v>6110</v>
      </c>
      <c r="F945" t="s">
        <v>6111</v>
      </c>
      <c r="G945">
        <v>0</v>
      </c>
      <c r="H945">
        <v>521991.07939890004</v>
      </c>
      <c r="I945">
        <v>0</v>
      </c>
      <c r="J945">
        <f t="shared" si="196"/>
        <v>521991.07939890004</v>
      </c>
      <c r="K945">
        <v>0</v>
      </c>
      <c r="L945">
        <v>0</v>
      </c>
      <c r="M945">
        <v>64932</v>
      </c>
      <c r="N945">
        <f t="shared" si="197"/>
        <v>64932</v>
      </c>
      <c r="O945">
        <f t="shared" si="198"/>
        <v>1.6552228545119865E-2</v>
      </c>
      <c r="P945">
        <f t="shared" si="199"/>
        <v>2.0589802130898021E-3</v>
      </c>
      <c r="Q945" s="42">
        <f t="shared" si="200"/>
        <v>-1.4493248332030063E-2</v>
      </c>
      <c r="R945" s="50">
        <f>Q945*(-1)</f>
        <v>1.4493248332030063E-2</v>
      </c>
      <c r="S945" s="42">
        <v>9.0000000000000008E-4</v>
      </c>
      <c r="T945" s="42">
        <v>4.0000000000000001E-3</v>
      </c>
      <c r="U945">
        <v>-888</v>
      </c>
      <c r="V945">
        <f>((R945)/(T945-S945))*100</f>
        <v>467.52413974290528</v>
      </c>
      <c r="W945" cm="1">
        <f t="array" ref="W945">_xlfn.IFS(Q945&lt;0,-1,Q945=0,0,Q945&gt;0,1)</f>
        <v>-1</v>
      </c>
      <c r="X945" cm="1">
        <f t="array" ref="X945">_xlfn.IFS(W945=0,0,AND(W945&lt;0,V945&lt;50),1,AND(W945&lt;0,V945&lt;80),2,AND(W945&lt;0,V945&lt;90),3,AND(W945&lt;0,V945&lt;100),4,AND(W945&lt;0,V945&gt;100),5,AND(W945&gt;0,U945&gt;100),5,AND(W945&gt;0,U945&gt;10),4,AND(W945&gt;0,U945&gt;5),3,AND(W945&gt;0,U945&gt;2),2,AND(W945&gt;0,U945&gt;0),1)</f>
        <v>5</v>
      </c>
      <c r="Y945" cm="1">
        <f t="array" ref="Y945">_xlfn.IFS(W945=0,0,AND(W945&lt;0,X945=1),11,AND(W945&gt;0,X945=1),12,AND(W945&lt;0,X945=2),11,AND(W945&gt;0,X945=2),22,AND(W945&lt;0,X945=3),11,AND(W945&gt;0,X945=3),32,AND(W945&lt;0,X945=4),41,AND(W945&gt;0,X945=4),42,AND(W945&lt;0,X945=5),51,AND(W945&gt;0,X945=5),52)</f>
        <v>51</v>
      </c>
      <c r="Z945">
        <f t="shared" si="201"/>
        <v>0</v>
      </c>
      <c r="AA945">
        <f t="shared" si="202"/>
        <v>0</v>
      </c>
      <c r="AB945">
        <v>0</v>
      </c>
      <c r="AC945">
        <f t="shared" si="203"/>
        <v>0</v>
      </c>
    </row>
    <row r="946" spans="1:29" x14ac:dyDescent="0.25">
      <c r="A946" t="s">
        <v>3705</v>
      </c>
      <c r="B946" t="s">
        <v>875</v>
      </c>
      <c r="C946" t="s">
        <v>6100</v>
      </c>
      <c r="E946" t="s">
        <v>6110</v>
      </c>
      <c r="F946" t="s">
        <v>6111</v>
      </c>
      <c r="G946">
        <v>0</v>
      </c>
      <c r="H946">
        <v>0</v>
      </c>
      <c r="I946">
        <v>0</v>
      </c>
      <c r="J946">
        <f t="shared" si="196"/>
        <v>0</v>
      </c>
      <c r="K946">
        <v>0</v>
      </c>
      <c r="L946">
        <v>0</v>
      </c>
      <c r="M946">
        <v>229777</v>
      </c>
      <c r="N946">
        <f t="shared" si="197"/>
        <v>229777</v>
      </c>
      <c r="O946">
        <f t="shared" si="198"/>
        <v>0</v>
      </c>
      <c r="P946">
        <f t="shared" si="199"/>
        <v>7.2861808726534753E-3</v>
      </c>
      <c r="Q946" s="42">
        <f t="shared" si="200"/>
        <v>7.2861808726534753E-3</v>
      </c>
      <c r="R946" s="50">
        <f>Q946</f>
        <v>7.2861808726534753E-3</v>
      </c>
      <c r="S946" s="42">
        <v>0.1237244282</v>
      </c>
      <c r="T946" s="42">
        <v>0.60565437239999997</v>
      </c>
      <c r="U946">
        <f>(Q946/T946)*100</f>
        <v>1.2030262150640219</v>
      </c>
      <c r="V946">
        <v>-888</v>
      </c>
      <c r="W946" cm="1">
        <f t="array" ref="W946">_xlfn.IFS(Q946&lt;0,-1,Q946=0,0,Q946&gt;0,1)</f>
        <v>1</v>
      </c>
      <c r="X946" cm="1">
        <f t="array" ref="X946">_xlfn.IFS(W946=0,0,AND(W946&lt;0,V946&lt;50),1,AND(W946&lt;0,V946&lt;80),2,AND(W946&lt;0,V946&lt;90),3,AND(W946&lt;0,V946&lt;100),4,AND(W946&lt;0,V946&gt;100),5,AND(W946&gt;0,U946&gt;100),5,AND(W946&gt;0,U946&gt;10),4,AND(W946&gt;0,U946&gt;5),3,AND(W946&gt;0,U946&gt;2),2,AND(W946&gt;0,U946&gt;0),1)</f>
        <v>1</v>
      </c>
      <c r="Y946" cm="1">
        <f t="array" ref="Y946">_xlfn.IFS(W946=0,0,AND(W946&lt;0,X946=1),11,AND(W946&gt;0,X946=1),12,AND(W946&lt;0,X946=2),11,AND(W946&gt;0,X946=2),22,AND(W946&lt;0,X946=3),11,AND(W946&gt;0,X946=3),32,AND(W946&lt;0,X946=4),41,AND(W946&gt;0,X946=4),42,AND(W946&lt;0,X946=5),51,AND(W946&gt;0,X946=5),52)</f>
        <v>12</v>
      </c>
      <c r="Z946">
        <f t="shared" si="201"/>
        <v>1</v>
      </c>
      <c r="AA946">
        <f t="shared" si="202"/>
        <v>1</v>
      </c>
      <c r="AB946">
        <v>0</v>
      </c>
      <c r="AC946">
        <f t="shared" si="203"/>
        <v>1</v>
      </c>
    </row>
    <row r="947" spans="1:29" x14ac:dyDescent="0.25">
      <c r="A947" t="s">
        <v>3148</v>
      </c>
      <c r="B947" t="s">
        <v>876</v>
      </c>
      <c r="C947" t="s">
        <v>6100</v>
      </c>
      <c r="E947" t="s">
        <v>6110</v>
      </c>
      <c r="F947" t="s">
        <v>6111</v>
      </c>
      <c r="G947">
        <v>0</v>
      </c>
      <c r="H947">
        <v>0</v>
      </c>
      <c r="I947">
        <v>0</v>
      </c>
      <c r="J947">
        <f t="shared" si="196"/>
        <v>0</v>
      </c>
      <c r="K947">
        <v>0</v>
      </c>
      <c r="L947">
        <v>0</v>
      </c>
      <c r="M947">
        <v>1642.5</v>
      </c>
      <c r="N947">
        <f t="shared" si="197"/>
        <v>1642.5</v>
      </c>
      <c r="O947">
        <f t="shared" si="198"/>
        <v>0</v>
      </c>
      <c r="P947">
        <f t="shared" si="199"/>
        <v>5.2083333333333337E-5</v>
      </c>
      <c r="Q947" s="42">
        <f t="shared" si="200"/>
        <v>5.2083333333333337E-5</v>
      </c>
      <c r="R947" s="50">
        <f>Q947</f>
        <v>5.2083333333333337E-5</v>
      </c>
      <c r="S947" s="42">
        <v>9.0000000000000008E-4</v>
      </c>
      <c r="T947" s="42">
        <v>2E-3</v>
      </c>
      <c r="U947">
        <f>(Q947/T947)*100</f>
        <v>2.604166666666667</v>
      </c>
      <c r="V947">
        <v>-888</v>
      </c>
      <c r="W947" cm="1">
        <f t="array" ref="W947">_xlfn.IFS(Q947&lt;0,-1,Q947=0,0,Q947&gt;0,1)</f>
        <v>1</v>
      </c>
      <c r="X947" cm="1">
        <f t="array" ref="X947">_xlfn.IFS(W947=0,0,AND(W947&lt;0,V947&lt;50),1,AND(W947&lt;0,V947&lt;80),2,AND(W947&lt;0,V947&lt;90),3,AND(W947&lt;0,V947&lt;100),4,AND(W947&lt;0,V947&gt;100),5,AND(W947&gt;0,U947&gt;100),5,AND(W947&gt;0,U947&gt;10),4,AND(W947&gt;0,U947&gt;5),3,AND(W947&gt;0,U947&gt;2),2,AND(W947&gt;0,U947&gt;0),1)</f>
        <v>2</v>
      </c>
      <c r="Y947" cm="1">
        <f t="array" ref="Y947">_xlfn.IFS(W947=0,0,AND(W947&lt;0,X947=1),11,AND(W947&gt;0,X947=1),12,AND(W947&lt;0,X947=2),11,AND(W947&gt;0,X947=2),22,AND(W947&lt;0,X947=3),11,AND(W947&gt;0,X947=3),32,AND(W947&lt;0,X947=4),41,AND(W947&gt;0,X947=4),42,AND(W947&lt;0,X947=5),51,AND(W947&gt;0,X947=5),52)</f>
        <v>22</v>
      </c>
      <c r="Z947">
        <f t="shared" si="201"/>
        <v>0</v>
      </c>
      <c r="AA947">
        <f t="shared" si="202"/>
        <v>0</v>
      </c>
      <c r="AB947">
        <v>1</v>
      </c>
      <c r="AC947">
        <f t="shared" si="203"/>
        <v>0</v>
      </c>
    </row>
    <row r="948" spans="1:29" x14ac:dyDescent="0.25">
      <c r="A948" t="s">
        <v>3336</v>
      </c>
      <c r="B948" t="s">
        <v>877</v>
      </c>
      <c r="C948" t="s">
        <v>6100</v>
      </c>
      <c r="E948" t="s">
        <v>6110</v>
      </c>
      <c r="F948" t="s">
        <v>6111</v>
      </c>
      <c r="G948">
        <v>0</v>
      </c>
      <c r="H948">
        <v>0</v>
      </c>
      <c r="I948">
        <v>0</v>
      </c>
      <c r="J948">
        <f t="shared" si="196"/>
        <v>0</v>
      </c>
      <c r="K948">
        <v>0</v>
      </c>
      <c r="L948">
        <v>0</v>
      </c>
      <c r="M948">
        <v>222290</v>
      </c>
      <c r="N948">
        <f t="shared" si="197"/>
        <v>222290</v>
      </c>
      <c r="O948">
        <f t="shared" si="198"/>
        <v>0</v>
      </c>
      <c r="P948">
        <f t="shared" si="199"/>
        <v>7.0487696600710298E-3</v>
      </c>
      <c r="Q948" s="42">
        <f t="shared" si="200"/>
        <v>7.0487696600710298E-3</v>
      </c>
      <c r="R948" s="50">
        <f>Q948</f>
        <v>7.0487696600710298E-3</v>
      </c>
      <c r="S948" s="42">
        <v>6.5420229299999993E-2</v>
      </c>
      <c r="T948" s="42">
        <v>0.63822124810000003</v>
      </c>
      <c r="U948">
        <f>(Q948/T948)*100</f>
        <v>1.1044398288297963</v>
      </c>
      <c r="V948">
        <v>-888</v>
      </c>
      <c r="W948" cm="1">
        <f t="array" ref="W948">_xlfn.IFS(Q948&lt;0,-1,Q948=0,0,Q948&gt;0,1)</f>
        <v>1</v>
      </c>
      <c r="X948" cm="1">
        <f t="array" ref="X948">_xlfn.IFS(W948=0,0,AND(W948&lt;0,V948&lt;50),1,AND(W948&lt;0,V948&lt;80),2,AND(W948&lt;0,V948&lt;90),3,AND(W948&lt;0,V948&lt;100),4,AND(W948&lt;0,V948&gt;100),5,AND(W948&gt;0,U948&gt;100),5,AND(W948&gt;0,U948&gt;10),4,AND(W948&gt;0,U948&gt;5),3,AND(W948&gt;0,U948&gt;2),2,AND(W948&gt;0,U948&gt;0),1)</f>
        <v>1</v>
      </c>
      <c r="Y948" cm="1">
        <f t="array" ref="Y948">_xlfn.IFS(W948=0,0,AND(W948&lt;0,X948=1),11,AND(W948&gt;0,X948=1),12,AND(W948&lt;0,X948=2),11,AND(W948&gt;0,X948=2),22,AND(W948&lt;0,X948=3),11,AND(W948&gt;0,X948=3),32,AND(W948&lt;0,X948=4),41,AND(W948&gt;0,X948=4),42,AND(W948&lt;0,X948=5),51,AND(W948&gt;0,X948=5),52)</f>
        <v>12</v>
      </c>
      <c r="Z948">
        <f t="shared" si="201"/>
        <v>1</v>
      </c>
      <c r="AA948">
        <f t="shared" si="202"/>
        <v>1</v>
      </c>
      <c r="AB948">
        <v>0</v>
      </c>
      <c r="AC948">
        <f t="shared" si="203"/>
        <v>1</v>
      </c>
    </row>
    <row r="949" spans="1:29" x14ac:dyDescent="0.25">
      <c r="A949" t="s">
        <v>5310</v>
      </c>
      <c r="B949" t="s">
        <v>878</v>
      </c>
      <c r="C949" t="s">
        <v>6100</v>
      </c>
      <c r="E949" t="s">
        <v>6110</v>
      </c>
      <c r="F949" t="s">
        <v>6111</v>
      </c>
      <c r="G949">
        <v>0</v>
      </c>
      <c r="H949">
        <v>563792.75571757508</v>
      </c>
      <c r="I949">
        <v>0</v>
      </c>
      <c r="J949">
        <f t="shared" si="196"/>
        <v>563792.75571757508</v>
      </c>
      <c r="K949">
        <v>0</v>
      </c>
      <c r="L949">
        <v>0</v>
      </c>
      <c r="M949">
        <v>151000</v>
      </c>
      <c r="N949">
        <f t="shared" si="197"/>
        <v>151000</v>
      </c>
      <c r="O949">
        <f t="shared" si="198"/>
        <v>1.7877751005757708E-2</v>
      </c>
      <c r="P949">
        <f t="shared" si="199"/>
        <v>4.7881785895484523E-3</v>
      </c>
      <c r="Q949" s="42">
        <f t="shared" si="200"/>
        <v>-1.3089572416209255E-2</v>
      </c>
      <c r="R949" s="50">
        <f>Q949*(-1)</f>
        <v>1.3089572416209255E-2</v>
      </c>
      <c r="S949" s="42">
        <v>2.4099601009999999E-2</v>
      </c>
      <c r="T949" s="42">
        <v>0.23571737066999998</v>
      </c>
      <c r="U949">
        <v>-888</v>
      </c>
      <c r="V949">
        <f>((R949)/(T949-S949))*100</f>
        <v>6.1854788646718495</v>
      </c>
      <c r="W949" cm="1">
        <f t="array" ref="W949">_xlfn.IFS(Q949&lt;0,-1,Q949=0,0,Q949&gt;0,1)</f>
        <v>-1</v>
      </c>
      <c r="X949" cm="1">
        <f t="array" ref="X949">_xlfn.IFS(W949=0,0,AND(W949&lt;0,V949&lt;50),1,AND(W949&lt;0,V949&lt;80),2,AND(W949&lt;0,V949&lt;90),3,AND(W949&lt;0,V949&lt;100),4,AND(W949&lt;0,V949&gt;100),5,AND(W949&gt;0,U949&gt;100),5,AND(W949&gt;0,U949&gt;10),4,AND(W949&gt;0,U949&gt;5),3,AND(W949&gt;0,U949&gt;2),2,AND(W949&gt;0,U949&gt;0),1)</f>
        <v>1</v>
      </c>
      <c r="Y949" cm="1">
        <f t="array" ref="Y949">_xlfn.IFS(W949=0,0,AND(W949&lt;0,X949=1),11,AND(W949&gt;0,X949=1),12,AND(W949&lt;0,X949=2),11,AND(W949&gt;0,X949=2),22,AND(W949&lt;0,X949=3),11,AND(W949&gt;0,X949=3),32,AND(W949&lt;0,X949=4),41,AND(W949&gt;0,X949=4),42,AND(W949&lt;0,X949=5),51,AND(W949&gt;0,X949=5),52)</f>
        <v>11</v>
      </c>
      <c r="Z949">
        <f t="shared" si="201"/>
        <v>1</v>
      </c>
      <c r="AA949">
        <f t="shared" si="202"/>
        <v>1</v>
      </c>
      <c r="AB949">
        <v>1</v>
      </c>
      <c r="AC949">
        <f t="shared" si="203"/>
        <v>2</v>
      </c>
    </row>
    <row r="950" spans="1:29" x14ac:dyDescent="0.25">
      <c r="A950" t="s">
        <v>3756</v>
      </c>
      <c r="B950" t="s">
        <v>404</v>
      </c>
      <c r="C950" t="s">
        <v>6100</v>
      </c>
      <c r="E950" t="s">
        <v>6110</v>
      </c>
      <c r="F950" t="s">
        <v>6111</v>
      </c>
      <c r="G950">
        <v>0</v>
      </c>
      <c r="H950">
        <v>836746.34389380005</v>
      </c>
      <c r="I950">
        <v>2359873.2000000002</v>
      </c>
      <c r="J950">
        <f t="shared" si="196"/>
        <v>3196619.5438938001</v>
      </c>
      <c r="K950">
        <v>0</v>
      </c>
      <c r="L950">
        <v>0</v>
      </c>
      <c r="M950">
        <v>152300</v>
      </c>
      <c r="N950">
        <f t="shared" si="197"/>
        <v>152300</v>
      </c>
      <c r="O950">
        <f t="shared" si="198"/>
        <v>0.10136414078810883</v>
      </c>
      <c r="P950">
        <f t="shared" si="199"/>
        <v>4.8294013191273466E-3</v>
      </c>
      <c r="Q950" s="42">
        <f t="shared" si="200"/>
        <v>-9.6534739468981487E-2</v>
      </c>
      <c r="R950" s="50">
        <f>Q950*(-1)</f>
        <v>9.6534739468981487E-2</v>
      </c>
      <c r="S950" s="42">
        <v>6.7380574299999996E-2</v>
      </c>
      <c r="T950" s="42">
        <v>0.65934501469999995</v>
      </c>
      <c r="U950">
        <v>-888</v>
      </c>
      <c r="V950">
        <f>((R950)/(T950-S950))*100</f>
        <v>16.307523371463226</v>
      </c>
      <c r="W950" cm="1">
        <f t="array" ref="W950">_xlfn.IFS(Q950&lt;0,-1,Q950=0,0,Q950&gt;0,1)</f>
        <v>-1</v>
      </c>
      <c r="X950" cm="1">
        <f t="array" ref="X950">_xlfn.IFS(W950=0,0,AND(W950&lt;0,V950&lt;50),1,AND(W950&lt;0,V950&lt;80),2,AND(W950&lt;0,V950&lt;90),3,AND(W950&lt;0,V950&lt;100),4,AND(W950&lt;0,V950&gt;100),5,AND(W950&gt;0,U950&gt;100),5,AND(W950&gt;0,U950&gt;10),4,AND(W950&gt;0,U950&gt;5),3,AND(W950&gt;0,U950&gt;2),2,AND(W950&gt;0,U950&gt;0),1)</f>
        <v>1</v>
      </c>
      <c r="Y950" cm="1">
        <f t="array" ref="Y950">_xlfn.IFS(W950=0,0,AND(W950&lt;0,X950=1),11,AND(W950&gt;0,X950=1),12,AND(W950&lt;0,X950=2),11,AND(W950&gt;0,X950=2),22,AND(W950&lt;0,X950=3),11,AND(W950&gt;0,X950=3),32,AND(W950&lt;0,X950=4),41,AND(W950&gt;0,X950=4),42,AND(W950&lt;0,X950=5),51,AND(W950&gt;0,X950=5),52)</f>
        <v>11</v>
      </c>
      <c r="Z950">
        <f t="shared" si="201"/>
        <v>1</v>
      </c>
      <c r="AA950">
        <f t="shared" si="202"/>
        <v>1</v>
      </c>
      <c r="AB950">
        <v>1</v>
      </c>
      <c r="AC950">
        <f t="shared" si="203"/>
        <v>2</v>
      </c>
    </row>
    <row r="951" spans="1:29" x14ac:dyDescent="0.25">
      <c r="A951" t="s">
        <v>5682</v>
      </c>
      <c r="B951" t="s">
        <v>879</v>
      </c>
      <c r="C951" t="s">
        <v>6100</v>
      </c>
      <c r="E951" t="s">
        <v>6110</v>
      </c>
      <c r="F951" t="s">
        <v>6111</v>
      </c>
      <c r="G951">
        <v>0</v>
      </c>
      <c r="H951">
        <v>0</v>
      </c>
      <c r="I951">
        <v>0</v>
      </c>
      <c r="J951">
        <f t="shared" si="196"/>
        <v>0</v>
      </c>
      <c r="K951">
        <v>0</v>
      </c>
      <c r="L951">
        <v>0</v>
      </c>
      <c r="M951">
        <v>0</v>
      </c>
      <c r="N951">
        <f t="shared" si="197"/>
        <v>0</v>
      </c>
      <c r="O951">
        <f t="shared" si="198"/>
        <v>0</v>
      </c>
      <c r="P951">
        <f t="shared" si="199"/>
        <v>0</v>
      </c>
      <c r="Q951" s="42">
        <f t="shared" si="200"/>
        <v>0</v>
      </c>
      <c r="R951" s="50">
        <f>Q951</f>
        <v>0</v>
      </c>
      <c r="S951" s="42">
        <v>1.9054159300000002E-2</v>
      </c>
      <c r="T951" s="42">
        <v>0.1865551781</v>
      </c>
      <c r="U951">
        <f>(Q951/T951)*100</f>
        <v>0</v>
      </c>
      <c r="V951">
        <f>((R951)/(T951-S951))*100</f>
        <v>0</v>
      </c>
      <c r="W951" cm="1">
        <f t="array" ref="W951">_xlfn.IFS(Q951&lt;0,-1,Q951=0,0,Q951&gt;0,1)</f>
        <v>0</v>
      </c>
      <c r="X951" cm="1">
        <f t="array" ref="X951">_xlfn.IFS(W951=0,0,AND(W951&lt;0,V951&lt;50),1,AND(W951&lt;0,V951&lt;80),2,AND(W951&lt;0,V951&lt;90),3,AND(W951&lt;0,V951&lt;100),4,AND(W951&lt;0,V951&gt;100),5,AND(W951&gt;0,U951&gt;100),5,AND(W951&gt;0,U951&gt;10),4,AND(W951&gt;0,U951&gt;5),3,AND(W951&gt;0,U951&gt;2),2,AND(W951&gt;0,U951&gt;0),1)</f>
        <v>0</v>
      </c>
      <c r="Y951" cm="1">
        <f t="array" ref="Y951">_xlfn.IFS(W951=0,0,AND(W951&lt;0,X951=1),11,AND(W951&gt;0,X951=1),12,AND(W951&lt;0,X951=2),11,AND(W951&gt;0,X951=2),22,AND(W951&lt;0,X951=3),11,AND(W951&gt;0,X951=3),32,AND(W951&lt;0,X951=4),41,AND(W951&gt;0,X951=4),42,AND(W951&lt;0,X951=5),51,AND(W951&gt;0,X951=5),52)</f>
        <v>0</v>
      </c>
      <c r="Z951">
        <f t="shared" si="201"/>
        <v>1</v>
      </c>
      <c r="AA951">
        <f t="shared" si="202"/>
        <v>1</v>
      </c>
      <c r="AB951">
        <v>1</v>
      </c>
      <c r="AC951">
        <f t="shared" si="203"/>
        <v>2</v>
      </c>
    </row>
    <row r="952" spans="1:29" x14ac:dyDescent="0.25">
      <c r="A952" t="s">
        <v>5585</v>
      </c>
      <c r="B952" t="s">
        <v>880</v>
      </c>
      <c r="C952" t="s">
        <v>6100</v>
      </c>
      <c r="E952" t="s">
        <v>6110</v>
      </c>
      <c r="F952" t="s">
        <v>6111</v>
      </c>
      <c r="G952">
        <v>0</v>
      </c>
      <c r="H952">
        <v>430392.01760010008</v>
      </c>
      <c r="I952">
        <v>0</v>
      </c>
      <c r="J952">
        <f t="shared" si="196"/>
        <v>430392.01760010008</v>
      </c>
      <c r="K952">
        <v>0</v>
      </c>
      <c r="L952">
        <v>0</v>
      </c>
      <c r="M952">
        <v>0</v>
      </c>
      <c r="N952">
        <f t="shared" si="197"/>
        <v>0</v>
      </c>
      <c r="O952">
        <f t="shared" si="198"/>
        <v>1.364764134957192E-2</v>
      </c>
      <c r="P952">
        <f t="shared" si="199"/>
        <v>0</v>
      </c>
      <c r="Q952" s="42">
        <f t="shared" si="200"/>
        <v>-1.364764134957192E-2</v>
      </c>
      <c r="R952" s="50">
        <f>Q952*(-1)</f>
        <v>1.364764134957192E-2</v>
      </c>
      <c r="S952" s="42">
        <v>9.0000000000000008E-4</v>
      </c>
      <c r="T952" s="42">
        <v>1E-3</v>
      </c>
      <c r="U952">
        <v>-888</v>
      </c>
      <c r="V952">
        <f>((R952)/(T952-S952))*100</f>
        <v>13647.64134957193</v>
      </c>
      <c r="W952" cm="1">
        <f t="array" ref="W952">_xlfn.IFS(Q952&lt;0,-1,Q952=0,0,Q952&gt;0,1)</f>
        <v>-1</v>
      </c>
      <c r="X952" cm="1">
        <f t="array" ref="X952">_xlfn.IFS(W952=0,0,AND(W952&lt;0,V952&lt;50),1,AND(W952&lt;0,V952&lt;80),2,AND(W952&lt;0,V952&lt;90),3,AND(W952&lt;0,V952&lt;100),4,AND(W952&lt;0,V952&gt;100),5,AND(W952&gt;0,U952&gt;100),5,AND(W952&gt;0,U952&gt;10),4,AND(W952&gt;0,U952&gt;5),3,AND(W952&gt;0,U952&gt;2),2,AND(W952&gt;0,U952&gt;0),1)</f>
        <v>5</v>
      </c>
      <c r="Y952" cm="1">
        <f t="array" ref="Y952">_xlfn.IFS(W952=0,0,AND(W952&lt;0,X952=1),11,AND(W952&gt;0,X952=1),12,AND(W952&lt;0,X952=2),11,AND(W952&gt;0,X952=2),22,AND(W952&lt;0,X952=3),11,AND(W952&gt;0,X952=3),32,AND(W952&lt;0,X952=4),41,AND(W952&gt;0,X952=4),42,AND(W952&lt;0,X952=5),51,AND(W952&gt;0,X952=5),52)</f>
        <v>51</v>
      </c>
      <c r="Z952">
        <f t="shared" si="201"/>
        <v>0</v>
      </c>
      <c r="AA952">
        <f t="shared" si="202"/>
        <v>0</v>
      </c>
      <c r="AB952">
        <v>1</v>
      </c>
      <c r="AC952">
        <f t="shared" si="203"/>
        <v>0</v>
      </c>
    </row>
    <row r="953" spans="1:29" x14ac:dyDescent="0.25">
      <c r="A953" t="s">
        <v>3161</v>
      </c>
      <c r="B953" t="s">
        <v>881</v>
      </c>
      <c r="C953" t="s">
        <v>6100</v>
      </c>
      <c r="E953" t="s">
        <v>6110</v>
      </c>
      <c r="F953" t="s">
        <v>6111</v>
      </c>
      <c r="G953">
        <v>0</v>
      </c>
      <c r="H953">
        <v>0</v>
      </c>
      <c r="I953">
        <v>0</v>
      </c>
      <c r="J953">
        <f t="shared" si="196"/>
        <v>0</v>
      </c>
      <c r="K953">
        <v>0</v>
      </c>
      <c r="L953">
        <v>0</v>
      </c>
      <c r="M953">
        <v>2857.95</v>
      </c>
      <c r="N953">
        <f t="shared" si="197"/>
        <v>2857.95</v>
      </c>
      <c r="O953">
        <f t="shared" si="198"/>
        <v>0</v>
      </c>
      <c r="P953">
        <f t="shared" si="199"/>
        <v>9.0624999999999994E-5</v>
      </c>
      <c r="Q953" s="42">
        <f t="shared" si="200"/>
        <v>9.0624999999999994E-5</v>
      </c>
      <c r="R953" s="50">
        <f>Q953</f>
        <v>9.0624999999999994E-5</v>
      </c>
      <c r="S953" s="42">
        <v>6.1914885799999993E-2</v>
      </c>
      <c r="T953" s="42">
        <v>0.30138902080000002</v>
      </c>
      <c r="U953">
        <f>(Q953/T953)*100</f>
        <v>3.0069111263392109E-2</v>
      </c>
      <c r="V953">
        <v>-888</v>
      </c>
      <c r="W953" cm="1">
        <f t="array" ref="W953">_xlfn.IFS(Q953&lt;0,-1,Q953=0,0,Q953&gt;0,1)</f>
        <v>1</v>
      </c>
      <c r="X953" cm="1">
        <f t="array" ref="X953">_xlfn.IFS(W953=0,0,AND(W953&lt;0,V953&lt;50),1,AND(W953&lt;0,V953&lt;80),2,AND(W953&lt;0,V953&lt;90),3,AND(W953&lt;0,V953&lt;100),4,AND(W953&lt;0,V953&gt;100),5,AND(W953&gt;0,U953&gt;100),5,AND(W953&gt;0,U953&gt;10),4,AND(W953&gt;0,U953&gt;5),3,AND(W953&gt;0,U953&gt;2),2,AND(W953&gt;0,U953&gt;0),1)</f>
        <v>1</v>
      </c>
      <c r="Y953" cm="1">
        <f t="array" ref="Y953">_xlfn.IFS(W953=0,0,AND(W953&lt;0,X953=1),11,AND(W953&gt;0,X953=1),12,AND(W953&lt;0,X953=2),11,AND(W953&gt;0,X953=2),22,AND(W953&lt;0,X953=3),11,AND(W953&gt;0,X953=3),32,AND(W953&lt;0,X953=4),41,AND(W953&gt;0,X953=4),42,AND(W953&lt;0,X953=5),51,AND(W953&gt;0,X953=5),52)</f>
        <v>12</v>
      </c>
      <c r="Z953">
        <f t="shared" si="201"/>
        <v>1</v>
      </c>
      <c r="AA953">
        <f t="shared" si="202"/>
        <v>1</v>
      </c>
      <c r="AB953">
        <v>0</v>
      </c>
      <c r="AC953">
        <f t="shared" si="203"/>
        <v>1</v>
      </c>
    </row>
    <row r="954" spans="1:29" x14ac:dyDescent="0.25">
      <c r="A954" t="s">
        <v>3430</v>
      </c>
      <c r="B954" t="s">
        <v>601</v>
      </c>
      <c r="C954" t="s">
        <v>6100</v>
      </c>
      <c r="E954" t="s">
        <v>6110</v>
      </c>
      <c r="F954" t="s">
        <v>6111</v>
      </c>
      <c r="G954">
        <v>0</v>
      </c>
      <c r="H954">
        <v>0</v>
      </c>
      <c r="I954">
        <v>1460</v>
      </c>
      <c r="J954">
        <f t="shared" si="196"/>
        <v>1460</v>
      </c>
      <c r="K954">
        <v>0</v>
      </c>
      <c r="L954">
        <v>0</v>
      </c>
      <c r="M954">
        <v>932</v>
      </c>
      <c r="N954">
        <f t="shared" si="197"/>
        <v>932</v>
      </c>
      <c r="O954">
        <f t="shared" si="198"/>
        <v>4.6296296296296294E-5</v>
      </c>
      <c r="P954">
        <f t="shared" si="199"/>
        <v>2.9553526128868594E-5</v>
      </c>
      <c r="Q954" s="42">
        <f t="shared" si="200"/>
        <v>-1.67427701674277E-5</v>
      </c>
      <c r="R954" s="50">
        <f>Q954*(-1)</f>
        <v>1.67427701674277E-5</v>
      </c>
      <c r="S954" s="42">
        <v>8.2627157800000003E-2</v>
      </c>
      <c r="T954" s="42">
        <v>0.40019511720000001</v>
      </c>
      <c r="U954">
        <v>-888</v>
      </c>
      <c r="V954">
        <f>((R954)/(T954-S954))*100</f>
        <v>5.2721849518637866E-3</v>
      </c>
      <c r="W954" cm="1">
        <f t="array" ref="W954">_xlfn.IFS(Q954&lt;0,-1,Q954=0,0,Q954&gt;0,1)</f>
        <v>-1</v>
      </c>
      <c r="X954" cm="1">
        <f t="array" ref="X954">_xlfn.IFS(W954=0,0,AND(W954&lt;0,V954&lt;50),1,AND(W954&lt;0,V954&lt;80),2,AND(W954&lt;0,V954&lt;90),3,AND(W954&lt;0,V954&lt;100),4,AND(W954&lt;0,V954&gt;100),5,AND(W954&gt;0,U954&gt;100),5,AND(W954&gt;0,U954&gt;10),4,AND(W954&gt;0,U954&gt;5),3,AND(W954&gt;0,U954&gt;2),2,AND(W954&gt;0,U954&gt;0),1)</f>
        <v>1</v>
      </c>
      <c r="Y954" cm="1">
        <f t="array" ref="Y954">_xlfn.IFS(W954=0,0,AND(W954&lt;0,X954=1),11,AND(W954&gt;0,X954=1),12,AND(W954&lt;0,X954=2),11,AND(W954&gt;0,X954=2),22,AND(W954&lt;0,X954=3),11,AND(W954&gt;0,X954=3),32,AND(W954&lt;0,X954=4),41,AND(W954&gt;0,X954=4),42,AND(W954&lt;0,X954=5),51,AND(W954&gt;0,X954=5),52)</f>
        <v>11</v>
      </c>
      <c r="Z954">
        <f t="shared" si="201"/>
        <v>1</v>
      </c>
      <c r="AA954">
        <f t="shared" si="202"/>
        <v>1</v>
      </c>
      <c r="AB954">
        <v>1</v>
      </c>
      <c r="AC954">
        <f t="shared" si="203"/>
        <v>2</v>
      </c>
    </row>
    <row r="955" spans="1:29" x14ac:dyDescent="0.25">
      <c r="A955" t="s">
        <v>5649</v>
      </c>
      <c r="B955" t="s">
        <v>882</v>
      </c>
      <c r="C955" t="s">
        <v>6100</v>
      </c>
      <c r="E955" t="s">
        <v>6110</v>
      </c>
      <c r="F955" t="s">
        <v>6111</v>
      </c>
      <c r="G955">
        <v>0</v>
      </c>
      <c r="H955">
        <v>0</v>
      </c>
      <c r="I955">
        <v>0</v>
      </c>
      <c r="J955">
        <f t="shared" si="196"/>
        <v>0</v>
      </c>
      <c r="K955">
        <v>0</v>
      </c>
      <c r="L955">
        <v>0</v>
      </c>
      <c r="M955">
        <v>0</v>
      </c>
      <c r="N955">
        <f t="shared" si="197"/>
        <v>0</v>
      </c>
      <c r="O955">
        <f t="shared" si="198"/>
        <v>0</v>
      </c>
      <c r="P955">
        <f t="shared" si="199"/>
        <v>0</v>
      </c>
      <c r="Q955" s="42">
        <f t="shared" si="200"/>
        <v>0</v>
      </c>
      <c r="R955" s="50">
        <f t="shared" ref="R955:R965" si="209">Q955</f>
        <v>0</v>
      </c>
      <c r="S955" s="42">
        <v>9.0000000000000008E-4</v>
      </c>
      <c r="T955" s="42">
        <v>1E-3</v>
      </c>
      <c r="U955">
        <f t="shared" ref="U955:U965" si="210">(Q955/T955)*100</f>
        <v>0</v>
      </c>
      <c r="V955">
        <f>((R955)/(T955-S955))*100</f>
        <v>0</v>
      </c>
      <c r="W955" cm="1">
        <f t="array" ref="W955">_xlfn.IFS(Q955&lt;0,-1,Q955=0,0,Q955&gt;0,1)</f>
        <v>0</v>
      </c>
      <c r="X955" cm="1">
        <f t="array" ref="X955">_xlfn.IFS(W955=0,0,AND(W955&lt;0,V955&lt;50),1,AND(W955&lt;0,V955&lt;80),2,AND(W955&lt;0,V955&lt;90),3,AND(W955&lt;0,V955&lt;100),4,AND(W955&lt;0,V955&gt;100),5,AND(W955&gt;0,U955&gt;100),5,AND(W955&gt;0,U955&gt;10),4,AND(W955&gt;0,U955&gt;5),3,AND(W955&gt;0,U955&gt;2),2,AND(W955&gt;0,U955&gt;0),1)</f>
        <v>0</v>
      </c>
      <c r="Y955" cm="1">
        <f t="array" ref="Y955">_xlfn.IFS(W955=0,0,AND(W955&lt;0,X955=1),11,AND(W955&gt;0,X955=1),12,AND(W955&lt;0,X955=2),11,AND(W955&gt;0,X955=2),22,AND(W955&lt;0,X955=3),11,AND(W955&gt;0,X955=3),32,AND(W955&lt;0,X955=4),41,AND(W955&gt;0,X955=4),42,AND(W955&lt;0,X955=5),51,AND(W955&gt;0,X955=5),52)</f>
        <v>0</v>
      </c>
      <c r="Z955">
        <f t="shared" si="201"/>
        <v>0</v>
      </c>
      <c r="AA955">
        <f t="shared" si="202"/>
        <v>0</v>
      </c>
      <c r="AB955">
        <v>1</v>
      </c>
      <c r="AC955">
        <f t="shared" si="203"/>
        <v>0</v>
      </c>
    </row>
    <row r="956" spans="1:29" x14ac:dyDescent="0.25">
      <c r="A956" t="s">
        <v>4436</v>
      </c>
      <c r="B956" t="s">
        <v>883</v>
      </c>
      <c r="C956" t="s">
        <v>6100</v>
      </c>
      <c r="E956" t="s">
        <v>6110</v>
      </c>
      <c r="F956" t="s">
        <v>6111</v>
      </c>
      <c r="G956">
        <v>0</v>
      </c>
      <c r="H956">
        <v>0</v>
      </c>
      <c r="I956">
        <v>0</v>
      </c>
      <c r="J956">
        <f t="shared" si="196"/>
        <v>0</v>
      </c>
      <c r="K956">
        <v>0</v>
      </c>
      <c r="L956">
        <v>0</v>
      </c>
      <c r="M956">
        <v>1509018</v>
      </c>
      <c r="N956">
        <f t="shared" si="197"/>
        <v>1509018</v>
      </c>
      <c r="O956">
        <f t="shared" si="198"/>
        <v>0</v>
      </c>
      <c r="P956">
        <f t="shared" si="199"/>
        <v>4.7850646879756466E-2</v>
      </c>
      <c r="Q956" s="42">
        <f t="shared" si="200"/>
        <v>4.7850646879756466E-2</v>
      </c>
      <c r="R956" s="50">
        <f t="shared" si="209"/>
        <v>4.7850646879756466E-2</v>
      </c>
      <c r="S956" s="42">
        <v>8.9987750399999983E-2</v>
      </c>
      <c r="T956" s="42">
        <v>0.44062106950000002</v>
      </c>
      <c r="U956">
        <f t="shared" si="210"/>
        <v>10.859818150333926</v>
      </c>
      <c r="V956">
        <v>-888</v>
      </c>
      <c r="W956" cm="1">
        <f t="array" ref="W956">_xlfn.IFS(Q956&lt;0,-1,Q956=0,0,Q956&gt;0,1)</f>
        <v>1</v>
      </c>
      <c r="X956" cm="1">
        <f t="array" ref="X956">_xlfn.IFS(W956=0,0,AND(W956&lt;0,V956&lt;50),1,AND(W956&lt;0,V956&lt;80),2,AND(W956&lt;0,V956&lt;90),3,AND(W956&lt;0,V956&lt;100),4,AND(W956&lt;0,V956&gt;100),5,AND(W956&gt;0,U956&gt;100),5,AND(W956&gt;0,U956&gt;10),4,AND(W956&gt;0,U956&gt;5),3,AND(W956&gt;0,U956&gt;2),2,AND(W956&gt;0,U956&gt;0),1)</f>
        <v>4</v>
      </c>
      <c r="Y956" cm="1">
        <f t="array" ref="Y956">_xlfn.IFS(W956=0,0,AND(W956&lt;0,X956=1),11,AND(W956&gt;0,X956=1),12,AND(W956&lt;0,X956=2),11,AND(W956&gt;0,X956=2),22,AND(W956&lt;0,X956=3),11,AND(W956&gt;0,X956=3),32,AND(W956&lt;0,X956=4),41,AND(W956&gt;0,X956=4),42,AND(W956&lt;0,X956=5),51,AND(W956&gt;0,X956=5),52)</f>
        <v>42</v>
      </c>
      <c r="Z956">
        <f t="shared" si="201"/>
        <v>1</v>
      </c>
      <c r="AA956">
        <f t="shared" si="202"/>
        <v>1</v>
      </c>
      <c r="AB956">
        <v>0</v>
      </c>
      <c r="AC956">
        <f t="shared" si="203"/>
        <v>1</v>
      </c>
    </row>
    <row r="957" spans="1:29" x14ac:dyDescent="0.25">
      <c r="A957" t="s">
        <v>4061</v>
      </c>
      <c r="B957" t="s">
        <v>884</v>
      </c>
      <c r="C957" t="s">
        <v>6100</v>
      </c>
      <c r="E957" t="s">
        <v>6110</v>
      </c>
      <c r="F957" t="s">
        <v>6111</v>
      </c>
      <c r="G957">
        <v>0</v>
      </c>
      <c r="H957">
        <v>0</v>
      </c>
      <c r="I957">
        <v>25768.999999999996</v>
      </c>
      <c r="J957">
        <f t="shared" si="196"/>
        <v>25768.999999999996</v>
      </c>
      <c r="K957">
        <v>0</v>
      </c>
      <c r="L957">
        <v>0</v>
      </c>
      <c r="M957">
        <v>313606</v>
      </c>
      <c r="N957">
        <f t="shared" si="197"/>
        <v>313606</v>
      </c>
      <c r="O957">
        <f t="shared" si="198"/>
        <v>8.1712962962962956E-4</v>
      </c>
      <c r="P957">
        <f t="shared" si="199"/>
        <v>9.9443810248604769E-3</v>
      </c>
      <c r="Q957" s="42">
        <f t="shared" si="200"/>
        <v>9.1272513952308475E-3</v>
      </c>
      <c r="R957" s="50">
        <f t="shared" si="209"/>
        <v>9.1272513952308475E-3</v>
      </c>
      <c r="S957" s="42">
        <v>0.1052272106</v>
      </c>
      <c r="T957" s="42">
        <v>0.51025576459999999</v>
      </c>
      <c r="U957">
        <f t="shared" si="210"/>
        <v>1.7887600745453387</v>
      </c>
      <c r="V957">
        <v>-888</v>
      </c>
      <c r="W957" cm="1">
        <f t="array" ref="W957">_xlfn.IFS(Q957&lt;0,-1,Q957=0,0,Q957&gt;0,1)</f>
        <v>1</v>
      </c>
      <c r="X957" cm="1">
        <f t="array" ref="X957">_xlfn.IFS(W957=0,0,AND(W957&lt;0,V957&lt;50),1,AND(W957&lt;0,V957&lt;80),2,AND(W957&lt;0,V957&lt;90),3,AND(W957&lt;0,V957&lt;100),4,AND(W957&lt;0,V957&gt;100),5,AND(W957&gt;0,U957&gt;100),5,AND(W957&gt;0,U957&gt;10),4,AND(W957&gt;0,U957&gt;5),3,AND(W957&gt;0,U957&gt;2),2,AND(W957&gt;0,U957&gt;0),1)</f>
        <v>1</v>
      </c>
      <c r="Y957" cm="1">
        <f t="array" ref="Y957">_xlfn.IFS(W957=0,0,AND(W957&lt;0,X957=1),11,AND(W957&gt;0,X957=1),12,AND(W957&lt;0,X957=2),11,AND(W957&gt;0,X957=2),22,AND(W957&lt;0,X957=3),11,AND(W957&gt;0,X957=3),32,AND(W957&lt;0,X957=4),41,AND(W957&gt;0,X957=4),42,AND(W957&lt;0,X957=5),51,AND(W957&gt;0,X957=5),52)</f>
        <v>12</v>
      </c>
      <c r="Z957">
        <f t="shared" si="201"/>
        <v>1</v>
      </c>
      <c r="AA957">
        <f t="shared" si="202"/>
        <v>1</v>
      </c>
      <c r="AB957">
        <v>0</v>
      </c>
      <c r="AC957">
        <f t="shared" si="203"/>
        <v>1</v>
      </c>
    </row>
    <row r="958" spans="1:29" x14ac:dyDescent="0.25">
      <c r="A958" t="s">
        <v>5664</v>
      </c>
      <c r="B958" t="s">
        <v>885</v>
      </c>
      <c r="C958" t="s">
        <v>6100</v>
      </c>
      <c r="E958" t="s">
        <v>6110</v>
      </c>
      <c r="F958" t="s">
        <v>6111</v>
      </c>
      <c r="G958">
        <v>0</v>
      </c>
      <c r="H958">
        <v>0</v>
      </c>
      <c r="I958">
        <v>0</v>
      </c>
      <c r="J958">
        <f t="shared" si="196"/>
        <v>0</v>
      </c>
      <c r="K958">
        <v>0</v>
      </c>
      <c r="L958">
        <v>0</v>
      </c>
      <c r="M958">
        <v>0</v>
      </c>
      <c r="N958">
        <f t="shared" si="197"/>
        <v>0</v>
      </c>
      <c r="O958">
        <f t="shared" si="198"/>
        <v>0</v>
      </c>
      <c r="P958">
        <f t="shared" si="199"/>
        <v>0</v>
      </c>
      <c r="Q958" s="42">
        <f t="shared" si="200"/>
        <v>0</v>
      </c>
      <c r="R958" s="50">
        <f t="shared" si="209"/>
        <v>0</v>
      </c>
      <c r="S958" s="42">
        <v>9.0000000000000008E-4</v>
      </c>
      <c r="T958" s="42">
        <v>1E-3</v>
      </c>
      <c r="U958">
        <f t="shared" si="210"/>
        <v>0</v>
      </c>
      <c r="V958">
        <f>((R958)/(T958-S958))*100</f>
        <v>0</v>
      </c>
      <c r="W958" cm="1">
        <f t="array" ref="W958">_xlfn.IFS(Q958&lt;0,-1,Q958=0,0,Q958&gt;0,1)</f>
        <v>0</v>
      </c>
      <c r="X958" cm="1">
        <f t="array" ref="X958">_xlfn.IFS(W958=0,0,AND(W958&lt;0,V958&lt;50),1,AND(W958&lt;0,V958&lt;80),2,AND(W958&lt;0,V958&lt;90),3,AND(W958&lt;0,V958&lt;100),4,AND(W958&lt;0,V958&gt;100),5,AND(W958&gt;0,U958&gt;100),5,AND(W958&gt;0,U958&gt;10),4,AND(W958&gt;0,U958&gt;5),3,AND(W958&gt;0,U958&gt;2),2,AND(W958&gt;0,U958&gt;0),1)</f>
        <v>0</v>
      </c>
      <c r="Y958" cm="1">
        <f t="array" ref="Y958">_xlfn.IFS(W958=0,0,AND(W958&lt;0,X958=1),11,AND(W958&gt;0,X958=1),12,AND(W958&lt;0,X958=2),11,AND(W958&gt;0,X958=2),22,AND(W958&lt;0,X958=3),11,AND(W958&gt;0,X958=3),32,AND(W958&lt;0,X958=4),41,AND(W958&gt;0,X958=4),42,AND(W958&lt;0,X958=5),51,AND(W958&gt;0,X958=5),52)</f>
        <v>0</v>
      </c>
      <c r="Z958">
        <f t="shared" si="201"/>
        <v>0</v>
      </c>
      <c r="AA958">
        <f t="shared" si="202"/>
        <v>0</v>
      </c>
      <c r="AB958">
        <v>1</v>
      </c>
      <c r="AC958">
        <f t="shared" si="203"/>
        <v>0</v>
      </c>
    </row>
    <row r="959" spans="1:29" x14ac:dyDescent="0.25">
      <c r="A959" t="s">
        <v>4008</v>
      </c>
      <c r="B959" t="s">
        <v>303</v>
      </c>
      <c r="C959" t="s">
        <v>6100</v>
      </c>
      <c r="E959" t="s">
        <v>6110</v>
      </c>
      <c r="F959" t="s">
        <v>6111</v>
      </c>
      <c r="G959">
        <v>0</v>
      </c>
      <c r="H959">
        <v>0</v>
      </c>
      <c r="I959">
        <v>0</v>
      </c>
      <c r="J959">
        <f t="shared" si="196"/>
        <v>0</v>
      </c>
      <c r="K959">
        <v>0</v>
      </c>
      <c r="L959">
        <v>0</v>
      </c>
      <c r="M959">
        <v>41356</v>
      </c>
      <c r="N959">
        <f t="shared" si="197"/>
        <v>41356</v>
      </c>
      <c r="O959">
        <f t="shared" si="198"/>
        <v>0</v>
      </c>
      <c r="P959">
        <f t="shared" si="199"/>
        <v>1.3113901572805683E-3</v>
      </c>
      <c r="Q959" s="42">
        <f t="shared" si="200"/>
        <v>1.3113901572805683E-3</v>
      </c>
      <c r="R959" s="50">
        <f t="shared" si="209"/>
        <v>1.3113901572805683E-3</v>
      </c>
      <c r="S959" s="42">
        <v>9.0000000000000008E-4</v>
      </c>
      <c r="T959" s="42">
        <v>4.0000000000000001E-3</v>
      </c>
      <c r="U959">
        <f t="shared" si="210"/>
        <v>32.784753932014205</v>
      </c>
      <c r="V959">
        <v>-888</v>
      </c>
      <c r="W959" cm="1">
        <f t="array" ref="W959">_xlfn.IFS(Q959&lt;0,-1,Q959=0,0,Q959&gt;0,1)</f>
        <v>1</v>
      </c>
      <c r="X959" cm="1">
        <f t="array" ref="X959">_xlfn.IFS(W959=0,0,AND(W959&lt;0,V959&lt;50),1,AND(W959&lt;0,V959&lt;80),2,AND(W959&lt;0,V959&lt;90),3,AND(W959&lt;0,V959&lt;100),4,AND(W959&lt;0,V959&gt;100),5,AND(W959&gt;0,U959&gt;100),5,AND(W959&gt;0,U959&gt;10),4,AND(W959&gt;0,U959&gt;5),3,AND(W959&gt;0,U959&gt;2),2,AND(W959&gt;0,U959&gt;0),1)</f>
        <v>4</v>
      </c>
      <c r="Y959" cm="1">
        <f t="array" ref="Y959">_xlfn.IFS(W959=0,0,AND(W959&lt;0,X959=1),11,AND(W959&gt;0,X959=1),12,AND(W959&lt;0,X959=2),11,AND(W959&gt;0,X959=2),22,AND(W959&lt;0,X959=3),11,AND(W959&gt;0,X959=3),32,AND(W959&lt;0,X959=4),41,AND(W959&gt;0,X959=4),42,AND(W959&lt;0,X959=5),51,AND(W959&gt;0,X959=5),52)</f>
        <v>42</v>
      </c>
      <c r="Z959">
        <f t="shared" si="201"/>
        <v>0</v>
      </c>
      <c r="AA959">
        <f t="shared" si="202"/>
        <v>0</v>
      </c>
      <c r="AB959">
        <v>1</v>
      </c>
      <c r="AC959">
        <f t="shared" si="203"/>
        <v>0</v>
      </c>
    </row>
    <row r="960" spans="1:29" x14ac:dyDescent="0.25">
      <c r="A960" t="s">
        <v>3844</v>
      </c>
      <c r="B960" t="s">
        <v>886</v>
      </c>
      <c r="C960" t="s">
        <v>6100</v>
      </c>
      <c r="E960" t="s">
        <v>6110</v>
      </c>
      <c r="F960" t="s">
        <v>6111</v>
      </c>
      <c r="G960">
        <v>0</v>
      </c>
      <c r="H960">
        <v>0</v>
      </c>
      <c r="I960">
        <v>0</v>
      </c>
      <c r="J960">
        <f t="shared" si="196"/>
        <v>0</v>
      </c>
      <c r="K960">
        <v>0</v>
      </c>
      <c r="L960">
        <v>0</v>
      </c>
      <c r="M960">
        <v>17520</v>
      </c>
      <c r="N960">
        <f t="shared" si="197"/>
        <v>17520</v>
      </c>
      <c r="O960">
        <f t="shared" si="198"/>
        <v>0</v>
      </c>
      <c r="P960">
        <f t="shared" si="199"/>
        <v>5.5555555555555556E-4</v>
      </c>
      <c r="Q960" s="42">
        <f t="shared" si="200"/>
        <v>5.5555555555555556E-4</v>
      </c>
      <c r="R960" s="50">
        <f t="shared" si="209"/>
        <v>5.5555555555555556E-4</v>
      </c>
      <c r="S960" s="42">
        <v>9.0000000000000008E-4</v>
      </c>
      <c r="T960" s="42">
        <v>1E-3</v>
      </c>
      <c r="U960">
        <f t="shared" si="210"/>
        <v>55.555555555555557</v>
      </c>
      <c r="V960">
        <v>-888</v>
      </c>
      <c r="W960" cm="1">
        <f t="array" ref="W960">_xlfn.IFS(Q960&lt;0,-1,Q960=0,0,Q960&gt;0,1)</f>
        <v>1</v>
      </c>
      <c r="X960" cm="1">
        <f t="array" ref="X960">_xlfn.IFS(W960=0,0,AND(W960&lt;0,V960&lt;50),1,AND(W960&lt;0,V960&lt;80),2,AND(W960&lt;0,V960&lt;90),3,AND(W960&lt;0,V960&lt;100),4,AND(W960&lt;0,V960&gt;100),5,AND(W960&gt;0,U960&gt;100),5,AND(W960&gt;0,U960&gt;10),4,AND(W960&gt;0,U960&gt;5),3,AND(W960&gt;0,U960&gt;2),2,AND(W960&gt;0,U960&gt;0),1)</f>
        <v>4</v>
      </c>
      <c r="Y960" cm="1">
        <f t="array" ref="Y960">_xlfn.IFS(W960=0,0,AND(W960&lt;0,X960=1),11,AND(W960&gt;0,X960=1),12,AND(W960&lt;0,X960=2),11,AND(W960&gt;0,X960=2),22,AND(W960&lt;0,X960=3),11,AND(W960&gt;0,X960=3),32,AND(W960&lt;0,X960=4),41,AND(W960&gt;0,X960=4),42,AND(W960&lt;0,X960=5),51,AND(W960&gt;0,X960=5),52)</f>
        <v>42</v>
      </c>
      <c r="Z960">
        <f t="shared" si="201"/>
        <v>0</v>
      </c>
      <c r="AA960">
        <f t="shared" si="202"/>
        <v>0</v>
      </c>
      <c r="AB960">
        <v>0</v>
      </c>
      <c r="AC960">
        <f t="shared" si="203"/>
        <v>0</v>
      </c>
    </row>
    <row r="961" spans="1:29" x14ac:dyDescent="0.25">
      <c r="A961" t="s">
        <v>3841</v>
      </c>
      <c r="B961" t="s">
        <v>887</v>
      </c>
      <c r="C961" t="s">
        <v>6100</v>
      </c>
      <c r="E961" t="s">
        <v>6110</v>
      </c>
      <c r="F961" t="s">
        <v>6111</v>
      </c>
      <c r="G961">
        <v>0</v>
      </c>
      <c r="H961">
        <v>0</v>
      </c>
      <c r="I961">
        <v>0</v>
      </c>
      <c r="J961">
        <f t="shared" si="196"/>
        <v>0</v>
      </c>
      <c r="K961">
        <v>0</v>
      </c>
      <c r="L961">
        <v>0</v>
      </c>
      <c r="M961">
        <v>34992.5</v>
      </c>
      <c r="N961">
        <f t="shared" si="197"/>
        <v>34992.5</v>
      </c>
      <c r="O961">
        <f t="shared" si="198"/>
        <v>0</v>
      </c>
      <c r="P961">
        <f t="shared" si="199"/>
        <v>1.1096048959918824E-3</v>
      </c>
      <c r="Q961" s="42">
        <f t="shared" si="200"/>
        <v>1.1096048959918824E-3</v>
      </c>
      <c r="R961" s="50">
        <f t="shared" si="209"/>
        <v>1.1096048959918824E-3</v>
      </c>
      <c r="S961" s="42">
        <v>2.1018857270000003E-2</v>
      </c>
      <c r="T961" s="42">
        <v>0.119263986362</v>
      </c>
      <c r="U961">
        <f t="shared" si="210"/>
        <v>0.93037716568010487</v>
      </c>
      <c r="V961">
        <v>-888</v>
      </c>
      <c r="W961" cm="1">
        <f t="array" ref="W961">_xlfn.IFS(Q961&lt;0,-1,Q961=0,0,Q961&gt;0,1)</f>
        <v>1</v>
      </c>
      <c r="X961" cm="1">
        <f t="array" ref="X961">_xlfn.IFS(W961=0,0,AND(W961&lt;0,V961&lt;50),1,AND(W961&lt;0,V961&lt;80),2,AND(W961&lt;0,V961&lt;90),3,AND(W961&lt;0,V961&lt;100),4,AND(W961&lt;0,V961&gt;100),5,AND(W961&gt;0,U961&gt;100),5,AND(W961&gt;0,U961&gt;10),4,AND(W961&gt;0,U961&gt;5),3,AND(W961&gt;0,U961&gt;2),2,AND(W961&gt;0,U961&gt;0),1)</f>
        <v>1</v>
      </c>
      <c r="Y961" cm="1">
        <f t="array" ref="Y961">_xlfn.IFS(W961=0,0,AND(W961&lt;0,X961=1),11,AND(W961&gt;0,X961=1),12,AND(W961&lt;0,X961=2),11,AND(W961&gt;0,X961=2),22,AND(W961&lt;0,X961=3),11,AND(W961&gt;0,X961=3),32,AND(W961&lt;0,X961=4),41,AND(W961&gt;0,X961=4),42,AND(W961&lt;0,X961=5),51,AND(W961&gt;0,X961=5),52)</f>
        <v>12</v>
      </c>
      <c r="Z961">
        <f t="shared" si="201"/>
        <v>1</v>
      </c>
      <c r="AA961">
        <f t="shared" si="202"/>
        <v>1</v>
      </c>
      <c r="AB961">
        <v>1</v>
      </c>
      <c r="AC961">
        <f t="shared" si="203"/>
        <v>2</v>
      </c>
    </row>
    <row r="962" spans="1:29" x14ac:dyDescent="0.25">
      <c r="A962" t="s">
        <v>5562</v>
      </c>
      <c r="B962" t="s">
        <v>888</v>
      </c>
      <c r="C962" t="s">
        <v>6100</v>
      </c>
      <c r="E962" t="s">
        <v>6110</v>
      </c>
      <c r="F962" t="s">
        <v>6111</v>
      </c>
      <c r="G962">
        <v>0</v>
      </c>
      <c r="H962">
        <v>0</v>
      </c>
      <c r="I962">
        <v>0</v>
      </c>
      <c r="J962">
        <f t="shared" si="196"/>
        <v>0</v>
      </c>
      <c r="K962">
        <v>0</v>
      </c>
      <c r="L962">
        <v>0</v>
      </c>
      <c r="M962">
        <v>0</v>
      </c>
      <c r="N962">
        <f t="shared" si="197"/>
        <v>0</v>
      </c>
      <c r="O962">
        <f t="shared" si="198"/>
        <v>0</v>
      </c>
      <c r="P962">
        <f t="shared" si="199"/>
        <v>0</v>
      </c>
      <c r="Q962" s="42">
        <f t="shared" si="200"/>
        <v>0</v>
      </c>
      <c r="R962" s="50">
        <f t="shared" si="209"/>
        <v>0</v>
      </c>
      <c r="S962" s="42">
        <v>9.0000000000000008E-4</v>
      </c>
      <c r="T962" s="42">
        <v>1E-3</v>
      </c>
      <c r="U962">
        <f t="shared" si="210"/>
        <v>0</v>
      </c>
      <c r="V962">
        <f t="shared" ref="V962:V967" si="211">((R962)/(T962-S962))*100</f>
        <v>0</v>
      </c>
      <c r="W962" cm="1">
        <f t="array" ref="W962">_xlfn.IFS(Q962&lt;0,-1,Q962=0,0,Q962&gt;0,1)</f>
        <v>0</v>
      </c>
      <c r="X962" cm="1">
        <f t="array" ref="X962">_xlfn.IFS(W962=0,0,AND(W962&lt;0,V962&lt;50),1,AND(W962&lt;0,V962&lt;80),2,AND(W962&lt;0,V962&lt;90),3,AND(W962&lt;0,V962&lt;100),4,AND(W962&lt;0,V962&gt;100),5,AND(W962&gt;0,U962&gt;100),5,AND(W962&gt;0,U962&gt;10),4,AND(W962&gt;0,U962&gt;5),3,AND(W962&gt;0,U962&gt;2),2,AND(W962&gt;0,U962&gt;0),1)</f>
        <v>0</v>
      </c>
      <c r="Y962" cm="1">
        <f t="array" ref="Y962">_xlfn.IFS(W962=0,0,AND(W962&lt;0,X962=1),11,AND(W962&gt;0,X962=1),12,AND(W962&lt;0,X962=2),11,AND(W962&gt;0,X962=2),22,AND(W962&lt;0,X962=3),11,AND(W962&gt;0,X962=3),32,AND(W962&lt;0,X962=4),41,AND(W962&gt;0,X962=4),42,AND(W962&lt;0,X962=5),51,AND(W962&gt;0,X962=5),52)</f>
        <v>0</v>
      </c>
      <c r="Z962">
        <f t="shared" si="201"/>
        <v>0</v>
      </c>
      <c r="AA962">
        <f t="shared" si="202"/>
        <v>0</v>
      </c>
      <c r="AB962">
        <v>1</v>
      </c>
      <c r="AC962">
        <f t="shared" si="203"/>
        <v>0</v>
      </c>
    </row>
    <row r="963" spans="1:29" x14ac:dyDescent="0.25">
      <c r="A963" t="s">
        <v>5851</v>
      </c>
      <c r="B963" t="s">
        <v>841</v>
      </c>
      <c r="C963" t="s">
        <v>6100</v>
      </c>
      <c r="E963" t="s">
        <v>6110</v>
      </c>
      <c r="F963" t="s">
        <v>6111</v>
      </c>
      <c r="G963">
        <v>0</v>
      </c>
      <c r="H963">
        <v>0</v>
      </c>
      <c r="I963">
        <v>0</v>
      </c>
      <c r="J963">
        <f t="shared" si="196"/>
        <v>0</v>
      </c>
      <c r="K963">
        <v>0</v>
      </c>
      <c r="L963">
        <v>0</v>
      </c>
      <c r="M963">
        <v>0</v>
      </c>
      <c r="N963">
        <f t="shared" si="197"/>
        <v>0</v>
      </c>
      <c r="O963">
        <f t="shared" si="198"/>
        <v>0</v>
      </c>
      <c r="P963">
        <f t="shared" si="199"/>
        <v>0</v>
      </c>
      <c r="Q963" s="42">
        <f t="shared" si="200"/>
        <v>0</v>
      </c>
      <c r="R963" s="50">
        <f t="shared" si="209"/>
        <v>0</v>
      </c>
      <c r="S963" s="42">
        <v>2.1723788533999998E-2</v>
      </c>
      <c r="T963" s="42">
        <v>0.122670617717</v>
      </c>
      <c r="U963">
        <f t="shared" si="210"/>
        <v>0</v>
      </c>
      <c r="V963">
        <f t="shared" si="211"/>
        <v>0</v>
      </c>
      <c r="W963" cm="1">
        <f t="array" ref="W963">_xlfn.IFS(Q963&lt;0,-1,Q963=0,0,Q963&gt;0,1)</f>
        <v>0</v>
      </c>
      <c r="X963" cm="1">
        <f t="array" ref="X963">_xlfn.IFS(W963=0,0,AND(W963&lt;0,V963&lt;50),1,AND(W963&lt;0,V963&lt;80),2,AND(W963&lt;0,V963&lt;90),3,AND(W963&lt;0,V963&lt;100),4,AND(W963&lt;0,V963&gt;100),5,AND(W963&gt;0,U963&gt;100),5,AND(W963&gt;0,U963&gt;10),4,AND(W963&gt;0,U963&gt;5),3,AND(W963&gt;0,U963&gt;2),2,AND(W963&gt;0,U963&gt;0),1)</f>
        <v>0</v>
      </c>
      <c r="Y963" cm="1">
        <f t="array" ref="Y963">_xlfn.IFS(W963=0,0,AND(W963&lt;0,X963=1),11,AND(W963&gt;0,X963=1),12,AND(W963&lt;0,X963=2),11,AND(W963&gt;0,X963=2),22,AND(W963&lt;0,X963=3),11,AND(W963&gt;0,X963=3),32,AND(W963&lt;0,X963=4),41,AND(W963&gt;0,X963=4),42,AND(W963&lt;0,X963=5),51,AND(W963&gt;0,X963=5),52)</f>
        <v>0</v>
      </c>
      <c r="Z963">
        <f t="shared" si="201"/>
        <v>1</v>
      </c>
      <c r="AA963">
        <f t="shared" si="202"/>
        <v>1</v>
      </c>
      <c r="AB963">
        <v>1</v>
      </c>
      <c r="AC963">
        <f t="shared" si="203"/>
        <v>2</v>
      </c>
    </row>
    <row r="964" spans="1:29" x14ac:dyDescent="0.25">
      <c r="A964" t="s">
        <v>5783</v>
      </c>
      <c r="B964" t="s">
        <v>889</v>
      </c>
      <c r="C964" t="s">
        <v>6100</v>
      </c>
      <c r="E964" t="s">
        <v>6110</v>
      </c>
      <c r="F964" t="s">
        <v>6111</v>
      </c>
      <c r="G964">
        <v>0</v>
      </c>
      <c r="H964">
        <v>0</v>
      </c>
      <c r="I964">
        <v>0</v>
      </c>
      <c r="J964">
        <f t="shared" ref="J964:J1027" si="212">I964+H964+G964</f>
        <v>0</v>
      </c>
      <c r="K964">
        <v>0</v>
      </c>
      <c r="L964">
        <v>0</v>
      </c>
      <c r="M964">
        <v>0</v>
      </c>
      <c r="N964">
        <f t="shared" ref="N964:N1027" si="213">K964+L964+M964</f>
        <v>0</v>
      </c>
      <c r="O964">
        <f t="shared" ref="O964:O1027" si="214">J964/31536000</f>
        <v>0</v>
      </c>
      <c r="P964">
        <f t="shared" ref="P964:P1027" si="215">N964/31536000</f>
        <v>0</v>
      </c>
      <c r="Q964" s="42">
        <f t="shared" ref="Q964:Q1027" si="216">P964-O964</f>
        <v>0</v>
      </c>
      <c r="R964" s="50">
        <f t="shared" si="209"/>
        <v>0</v>
      </c>
      <c r="S964" s="42">
        <v>2.2326148350999997E-2</v>
      </c>
      <c r="T964" s="42">
        <v>0.125573790198</v>
      </c>
      <c r="U964">
        <f t="shared" si="210"/>
        <v>0</v>
      </c>
      <c r="V964">
        <f t="shared" si="211"/>
        <v>0</v>
      </c>
      <c r="W964" cm="1">
        <f t="array" ref="W964">_xlfn.IFS(Q964&lt;0,-1,Q964=0,0,Q964&gt;0,1)</f>
        <v>0</v>
      </c>
      <c r="X964" cm="1">
        <f t="array" ref="X964">_xlfn.IFS(W964=0,0,AND(W964&lt;0,V964&lt;50),1,AND(W964&lt;0,V964&lt;80),2,AND(W964&lt;0,V964&lt;90),3,AND(W964&lt;0,V964&lt;100),4,AND(W964&lt;0,V964&gt;100),5,AND(W964&gt;0,U964&gt;100),5,AND(W964&gt;0,U964&gt;10),4,AND(W964&gt;0,U964&gt;5),3,AND(W964&gt;0,U964&gt;2),2,AND(W964&gt;0,U964&gt;0),1)</f>
        <v>0</v>
      </c>
      <c r="Y964" cm="1">
        <f t="array" ref="Y964">_xlfn.IFS(W964=0,0,AND(W964&lt;0,X964=1),11,AND(W964&gt;0,X964=1),12,AND(W964&lt;0,X964=2),11,AND(W964&gt;0,X964=2),22,AND(W964&lt;0,X964=3),11,AND(W964&gt;0,X964=3),32,AND(W964&lt;0,X964=4),41,AND(W964&gt;0,X964=4),42,AND(W964&lt;0,X964=5),51,AND(W964&gt;0,X964=5),52)</f>
        <v>0</v>
      </c>
      <c r="Z964">
        <f t="shared" ref="Z964:Z1027" si="217">IF(S964&lt;0.01,0,1)</f>
        <v>1</v>
      </c>
      <c r="AA964">
        <f t="shared" ref="AA964:AA1027" si="218">IF(T964&lt;0.01,0,1)</f>
        <v>1</v>
      </c>
      <c r="AB964">
        <v>1</v>
      </c>
      <c r="AC964">
        <f t="shared" ref="AC964:AC1027" si="219">IF(AND(Z964=1,AA964=1,AB964=1),2,IF(AND(Z964=1,AA964=1,AB964=0),1,IF(AND(Z964=0,AA964=0,AB964=0),0,IF(AND(Z964=0,AA964=0),0,1))))</f>
        <v>2</v>
      </c>
    </row>
    <row r="965" spans="1:29" x14ac:dyDescent="0.25">
      <c r="A965" t="s">
        <v>5640</v>
      </c>
      <c r="B965" t="s">
        <v>890</v>
      </c>
      <c r="C965" t="s">
        <v>6100</v>
      </c>
      <c r="E965" t="s">
        <v>6110</v>
      </c>
      <c r="F965" t="s">
        <v>6111</v>
      </c>
      <c r="G965">
        <v>0</v>
      </c>
      <c r="H965">
        <v>0</v>
      </c>
      <c r="I965">
        <v>0</v>
      </c>
      <c r="J965">
        <f t="shared" si="212"/>
        <v>0</v>
      </c>
      <c r="K965">
        <v>0</v>
      </c>
      <c r="L965">
        <v>0</v>
      </c>
      <c r="M965">
        <v>0</v>
      </c>
      <c r="N965">
        <f t="shared" si="213"/>
        <v>0</v>
      </c>
      <c r="O965">
        <f t="shared" si="214"/>
        <v>0</v>
      </c>
      <c r="P965">
        <f t="shared" si="215"/>
        <v>0</v>
      </c>
      <c r="Q965" s="42">
        <f t="shared" si="216"/>
        <v>0</v>
      </c>
      <c r="R965" s="50">
        <f t="shared" si="209"/>
        <v>0</v>
      </c>
      <c r="S965" s="42">
        <v>9.0000000000000008E-4</v>
      </c>
      <c r="T965" s="42">
        <v>1E-3</v>
      </c>
      <c r="U965">
        <f t="shared" si="210"/>
        <v>0</v>
      </c>
      <c r="V965">
        <f t="shared" si="211"/>
        <v>0</v>
      </c>
      <c r="W965" cm="1">
        <f t="array" ref="W965">_xlfn.IFS(Q965&lt;0,-1,Q965=0,0,Q965&gt;0,1)</f>
        <v>0</v>
      </c>
      <c r="X965" cm="1">
        <f t="array" ref="X965">_xlfn.IFS(W965=0,0,AND(W965&lt;0,V965&lt;50),1,AND(W965&lt;0,V965&lt;80),2,AND(W965&lt;0,V965&lt;90),3,AND(W965&lt;0,V965&lt;100),4,AND(W965&lt;0,V965&gt;100),5,AND(W965&gt;0,U965&gt;100),5,AND(W965&gt;0,U965&gt;10),4,AND(W965&gt;0,U965&gt;5),3,AND(W965&gt;0,U965&gt;2),2,AND(W965&gt;0,U965&gt;0),1)</f>
        <v>0</v>
      </c>
      <c r="Y965" cm="1">
        <f t="array" ref="Y965">_xlfn.IFS(W965=0,0,AND(W965&lt;0,X965=1),11,AND(W965&gt;0,X965=1),12,AND(W965&lt;0,X965=2),11,AND(W965&gt;0,X965=2),22,AND(W965&lt;0,X965=3),11,AND(W965&gt;0,X965=3),32,AND(W965&lt;0,X965=4),41,AND(W965&gt;0,X965=4),42,AND(W965&lt;0,X965=5),51,AND(W965&gt;0,X965=5),52)</f>
        <v>0</v>
      </c>
      <c r="Z965">
        <f t="shared" si="217"/>
        <v>0</v>
      </c>
      <c r="AA965">
        <f t="shared" si="218"/>
        <v>0</v>
      </c>
      <c r="AB965">
        <v>1</v>
      </c>
      <c r="AC965">
        <f t="shared" si="219"/>
        <v>0</v>
      </c>
    </row>
    <row r="966" spans="1:29" x14ac:dyDescent="0.25">
      <c r="A966" t="s">
        <v>5141</v>
      </c>
      <c r="B966" t="s">
        <v>891</v>
      </c>
      <c r="C966" t="s">
        <v>6100</v>
      </c>
      <c r="E966" t="s">
        <v>6110</v>
      </c>
      <c r="F966" t="s">
        <v>6111</v>
      </c>
      <c r="G966">
        <v>0</v>
      </c>
      <c r="H966">
        <v>397502.6932332</v>
      </c>
      <c r="I966">
        <v>5309655</v>
      </c>
      <c r="J966">
        <f t="shared" si="212"/>
        <v>5707157.6932332003</v>
      </c>
      <c r="K966">
        <v>0</v>
      </c>
      <c r="L966">
        <v>0</v>
      </c>
      <c r="M966">
        <v>220565</v>
      </c>
      <c r="N966">
        <f t="shared" si="213"/>
        <v>220565</v>
      </c>
      <c r="O966">
        <f t="shared" si="214"/>
        <v>0.18097278327096653</v>
      </c>
      <c r="P966">
        <f t="shared" si="215"/>
        <v>6.9940702688990357E-3</v>
      </c>
      <c r="Q966" s="42">
        <f t="shared" si="216"/>
        <v>-0.17397871300206749</v>
      </c>
      <c r="R966" s="50">
        <f>Q966*(-1)</f>
        <v>0.17397871300206749</v>
      </c>
      <c r="S966" s="42">
        <v>0.34250825769999999</v>
      </c>
      <c r="T966" s="42">
        <v>1.0039458224</v>
      </c>
      <c r="U966">
        <v>-888</v>
      </c>
      <c r="V966">
        <f t="shared" si="211"/>
        <v>26.303119491100702</v>
      </c>
      <c r="W966" cm="1">
        <f t="array" ref="W966">_xlfn.IFS(Q966&lt;0,-1,Q966=0,0,Q966&gt;0,1)</f>
        <v>-1</v>
      </c>
      <c r="X966" cm="1">
        <f t="array" ref="X966">_xlfn.IFS(W966=0,0,AND(W966&lt;0,V966&lt;50),1,AND(W966&lt;0,V966&lt;80),2,AND(W966&lt;0,V966&lt;90),3,AND(W966&lt;0,V966&lt;100),4,AND(W966&lt;0,V966&gt;100),5,AND(W966&gt;0,U966&gt;100),5,AND(W966&gt;0,U966&gt;10),4,AND(W966&gt;0,U966&gt;5),3,AND(W966&gt;0,U966&gt;2),2,AND(W966&gt;0,U966&gt;0),1)</f>
        <v>1</v>
      </c>
      <c r="Y966" cm="1">
        <f t="array" ref="Y966">_xlfn.IFS(W966=0,0,AND(W966&lt;0,X966=1),11,AND(W966&gt;0,X966=1),12,AND(W966&lt;0,X966=2),11,AND(W966&gt;0,X966=2),22,AND(W966&lt;0,X966=3),11,AND(W966&gt;0,X966=3),32,AND(W966&lt;0,X966=4),41,AND(W966&gt;0,X966=4),42,AND(W966&lt;0,X966=5),51,AND(W966&gt;0,X966=5),52)</f>
        <v>11</v>
      </c>
      <c r="Z966">
        <f t="shared" si="217"/>
        <v>1</v>
      </c>
      <c r="AA966">
        <f t="shared" si="218"/>
        <v>1</v>
      </c>
      <c r="AB966">
        <v>0</v>
      </c>
      <c r="AC966">
        <f t="shared" si="219"/>
        <v>1</v>
      </c>
    </row>
    <row r="967" spans="1:29" x14ac:dyDescent="0.25">
      <c r="A967" t="s">
        <v>5937</v>
      </c>
      <c r="B967" t="s">
        <v>447</v>
      </c>
      <c r="C967" t="s">
        <v>6100</v>
      </c>
      <c r="E967" t="s">
        <v>6117</v>
      </c>
      <c r="F967" t="s">
        <v>6118</v>
      </c>
      <c r="G967">
        <v>0</v>
      </c>
      <c r="H967">
        <v>0</v>
      </c>
      <c r="I967">
        <v>0</v>
      </c>
      <c r="J967">
        <f t="shared" si="212"/>
        <v>0</v>
      </c>
      <c r="K967">
        <v>0</v>
      </c>
      <c r="L967">
        <v>0</v>
      </c>
      <c r="M967">
        <v>0</v>
      </c>
      <c r="N967">
        <f t="shared" si="213"/>
        <v>0</v>
      </c>
      <c r="O967">
        <f t="shared" si="214"/>
        <v>0</v>
      </c>
      <c r="P967">
        <f t="shared" si="215"/>
        <v>0</v>
      </c>
      <c r="Q967" s="42">
        <f t="shared" si="216"/>
        <v>0</v>
      </c>
      <c r="R967" s="50">
        <f>Q967</f>
        <v>0</v>
      </c>
      <c r="S967" s="42">
        <v>0.13907238960000001</v>
      </c>
      <c r="T967" s="42">
        <v>0.37499278740000003</v>
      </c>
      <c r="U967">
        <f>(Q967/T967)*100</f>
        <v>0</v>
      </c>
      <c r="V967">
        <f t="shared" si="211"/>
        <v>0</v>
      </c>
      <c r="W967" cm="1">
        <f t="array" ref="W967">_xlfn.IFS(Q967&lt;0,-1,Q967=0,0,Q967&gt;0,1)</f>
        <v>0</v>
      </c>
      <c r="X967" cm="1">
        <f t="array" ref="X967">_xlfn.IFS(W967=0,0,AND(W967&lt;0,V967&lt;50),1,AND(W967&lt;0,V967&lt;80),2,AND(W967&lt;0,V967&lt;90),3,AND(W967&lt;0,V967&lt;100),4,AND(W967&lt;0,V967&gt;100),5,AND(W967&gt;0,U967&gt;100),5,AND(W967&gt;0,U967&gt;10),4,AND(W967&gt;0,U967&gt;5),3,AND(W967&gt;0,U967&gt;2),2,AND(W967&gt;0,U967&gt;0),1)</f>
        <v>0</v>
      </c>
      <c r="Y967" cm="1">
        <f t="array" ref="Y967">_xlfn.IFS(W967=0,0,AND(W967&lt;0,X967=1),11,AND(W967&gt;0,X967=1),12,AND(W967&lt;0,X967=2),11,AND(W967&gt;0,X967=2),22,AND(W967&lt;0,X967=3),11,AND(W967&gt;0,X967=3),32,AND(W967&lt;0,X967=4),41,AND(W967&gt;0,X967=4),42,AND(W967&lt;0,X967=5),51,AND(W967&gt;0,X967=5),52)</f>
        <v>0</v>
      </c>
      <c r="Z967">
        <f t="shared" si="217"/>
        <v>1</v>
      </c>
      <c r="AA967">
        <f t="shared" si="218"/>
        <v>1</v>
      </c>
      <c r="AB967">
        <v>1</v>
      </c>
      <c r="AC967">
        <f t="shared" si="219"/>
        <v>2</v>
      </c>
    </row>
    <row r="968" spans="1:29" x14ac:dyDescent="0.25">
      <c r="A968" t="s">
        <v>3653</v>
      </c>
      <c r="B968" t="s">
        <v>892</v>
      </c>
      <c r="C968" t="s">
        <v>6100</v>
      </c>
      <c r="E968" t="s">
        <v>6117</v>
      </c>
      <c r="F968" t="s">
        <v>6118</v>
      </c>
      <c r="G968">
        <v>0</v>
      </c>
      <c r="H968">
        <v>0</v>
      </c>
      <c r="I968">
        <v>0</v>
      </c>
      <c r="J968">
        <f t="shared" si="212"/>
        <v>0</v>
      </c>
      <c r="K968">
        <v>0</v>
      </c>
      <c r="L968">
        <v>0</v>
      </c>
      <c r="M968">
        <v>102461</v>
      </c>
      <c r="N968">
        <f t="shared" si="213"/>
        <v>102461</v>
      </c>
      <c r="O968">
        <f t="shared" si="214"/>
        <v>0</v>
      </c>
      <c r="P968">
        <f t="shared" si="215"/>
        <v>3.2490169964485031E-3</v>
      </c>
      <c r="Q968" s="42">
        <f t="shared" si="216"/>
        <v>3.2490169964485031E-3</v>
      </c>
      <c r="R968" s="50">
        <f>Q968</f>
        <v>3.2490169964485031E-3</v>
      </c>
      <c r="S968" s="42">
        <v>0.29297781020000002</v>
      </c>
      <c r="T968" s="42">
        <v>0.77884837340000002</v>
      </c>
      <c r="U968">
        <f>(Q968/T968)*100</f>
        <v>0.41715654900390697</v>
      </c>
      <c r="V968">
        <v>-888</v>
      </c>
      <c r="W968" cm="1">
        <f t="array" ref="W968">_xlfn.IFS(Q968&lt;0,-1,Q968=0,0,Q968&gt;0,1)</f>
        <v>1</v>
      </c>
      <c r="X968" cm="1">
        <f t="array" ref="X968">_xlfn.IFS(W968=0,0,AND(W968&lt;0,V968&lt;50),1,AND(W968&lt;0,V968&lt;80),2,AND(W968&lt;0,V968&lt;90),3,AND(W968&lt;0,V968&lt;100),4,AND(W968&lt;0,V968&gt;100),5,AND(W968&gt;0,U968&gt;100),5,AND(W968&gt;0,U968&gt;10),4,AND(W968&gt;0,U968&gt;5),3,AND(W968&gt;0,U968&gt;2),2,AND(W968&gt;0,U968&gt;0),1)</f>
        <v>1</v>
      </c>
      <c r="Y968" cm="1">
        <f t="array" ref="Y968">_xlfn.IFS(W968=0,0,AND(W968&lt;0,X968=1),11,AND(W968&gt;0,X968=1),12,AND(W968&lt;0,X968=2),11,AND(W968&gt;0,X968=2),22,AND(W968&lt;0,X968=3),11,AND(W968&gt;0,X968=3),32,AND(W968&lt;0,X968=4),41,AND(W968&gt;0,X968=4),42,AND(W968&lt;0,X968=5),51,AND(W968&gt;0,X968=5),52)</f>
        <v>12</v>
      </c>
      <c r="Z968">
        <f t="shared" si="217"/>
        <v>1</v>
      </c>
      <c r="AA968">
        <f t="shared" si="218"/>
        <v>1</v>
      </c>
      <c r="AB968">
        <v>1</v>
      </c>
      <c r="AC968">
        <f t="shared" si="219"/>
        <v>2</v>
      </c>
    </row>
    <row r="969" spans="1:29" x14ac:dyDescent="0.25">
      <c r="A969" t="s">
        <v>4825</v>
      </c>
      <c r="B969" t="s">
        <v>893</v>
      </c>
      <c r="C969" t="s">
        <v>6100</v>
      </c>
      <c r="E969" t="s">
        <v>6117</v>
      </c>
      <c r="F969" t="s">
        <v>6118</v>
      </c>
      <c r="G969">
        <v>0</v>
      </c>
      <c r="H969">
        <v>0</v>
      </c>
      <c r="I969">
        <v>15202080</v>
      </c>
      <c r="J969">
        <f t="shared" si="212"/>
        <v>15202080</v>
      </c>
      <c r="K969">
        <v>0</v>
      </c>
      <c r="L969">
        <v>0</v>
      </c>
      <c r="M969">
        <v>607617.5</v>
      </c>
      <c r="N969">
        <f t="shared" si="213"/>
        <v>607617.5</v>
      </c>
      <c r="O969">
        <f t="shared" si="214"/>
        <v>0.48205479452054795</v>
      </c>
      <c r="P969">
        <f t="shared" si="215"/>
        <v>1.926742453069508E-2</v>
      </c>
      <c r="Q969" s="42">
        <f t="shared" si="216"/>
        <v>-0.46278736998985287</v>
      </c>
      <c r="R969" s="50">
        <f>Q969*(-1)</f>
        <v>0.46278736998985287</v>
      </c>
      <c r="S969" s="42">
        <v>0.243600966</v>
      </c>
      <c r="T969" s="42">
        <v>1.6050768787</v>
      </c>
      <c r="U969">
        <v>-888</v>
      </c>
      <c r="V969">
        <f>((R969)/(T969-S969))*100</f>
        <v>33.991594392006526</v>
      </c>
      <c r="W969" cm="1">
        <f t="array" ref="W969">_xlfn.IFS(Q969&lt;0,-1,Q969=0,0,Q969&gt;0,1)</f>
        <v>-1</v>
      </c>
      <c r="X969" cm="1">
        <f t="array" ref="X969">_xlfn.IFS(W969=0,0,AND(W969&lt;0,V969&lt;50),1,AND(W969&lt;0,V969&lt;80),2,AND(W969&lt;0,V969&lt;90),3,AND(W969&lt;0,V969&lt;100),4,AND(W969&lt;0,V969&gt;100),5,AND(W969&gt;0,U969&gt;100),5,AND(W969&gt;0,U969&gt;10),4,AND(W969&gt;0,U969&gt;5),3,AND(W969&gt;0,U969&gt;2),2,AND(W969&gt;0,U969&gt;0),1)</f>
        <v>1</v>
      </c>
      <c r="Y969" cm="1">
        <f t="array" ref="Y969">_xlfn.IFS(W969=0,0,AND(W969&lt;0,X969=1),11,AND(W969&gt;0,X969=1),12,AND(W969&lt;0,X969=2),11,AND(W969&gt;0,X969=2),22,AND(W969&lt;0,X969=3),11,AND(W969&gt;0,X969=3),32,AND(W969&lt;0,X969=4),41,AND(W969&gt;0,X969=4),42,AND(W969&lt;0,X969=5),51,AND(W969&gt;0,X969=5),52)</f>
        <v>11</v>
      </c>
      <c r="Z969">
        <f t="shared" si="217"/>
        <v>1</v>
      </c>
      <c r="AA969">
        <f t="shared" si="218"/>
        <v>1</v>
      </c>
      <c r="AB969">
        <v>0</v>
      </c>
      <c r="AC969">
        <f t="shared" si="219"/>
        <v>1</v>
      </c>
    </row>
    <row r="970" spans="1:29" x14ac:dyDescent="0.25">
      <c r="A970" t="s">
        <v>3442</v>
      </c>
      <c r="B970" t="s">
        <v>894</v>
      </c>
      <c r="C970" t="s">
        <v>6100</v>
      </c>
      <c r="E970" t="s">
        <v>6117</v>
      </c>
      <c r="F970" t="s">
        <v>6118</v>
      </c>
      <c r="G970">
        <v>0</v>
      </c>
      <c r="H970">
        <v>0</v>
      </c>
      <c r="I970">
        <v>0</v>
      </c>
      <c r="J970">
        <f t="shared" si="212"/>
        <v>0</v>
      </c>
      <c r="K970">
        <v>0</v>
      </c>
      <c r="L970">
        <v>0</v>
      </c>
      <c r="M970">
        <v>8600</v>
      </c>
      <c r="N970">
        <f t="shared" si="213"/>
        <v>8600</v>
      </c>
      <c r="O970">
        <f t="shared" si="214"/>
        <v>0</v>
      </c>
      <c r="P970">
        <f t="shared" si="215"/>
        <v>2.7270421106037542E-4</v>
      </c>
      <c r="Q970" s="42">
        <f t="shared" si="216"/>
        <v>2.7270421106037542E-4</v>
      </c>
      <c r="R970" s="50">
        <f t="shared" ref="R970:R982" si="220">Q970</f>
        <v>2.7270421106037542E-4</v>
      </c>
      <c r="S970" s="42">
        <v>9.0000000000000008E-4</v>
      </c>
      <c r="T970" s="42">
        <v>1E-3</v>
      </c>
      <c r="U970">
        <f t="shared" ref="U970:U982" si="221">(Q970/T970)*100</f>
        <v>27.270421106037539</v>
      </c>
      <c r="V970">
        <v>-888</v>
      </c>
      <c r="W970" cm="1">
        <f t="array" ref="W970">_xlfn.IFS(Q970&lt;0,-1,Q970=0,0,Q970&gt;0,1)</f>
        <v>1</v>
      </c>
      <c r="X970" cm="1">
        <f t="array" ref="X970">_xlfn.IFS(W970=0,0,AND(W970&lt;0,V970&lt;50),1,AND(W970&lt;0,V970&lt;80),2,AND(W970&lt;0,V970&lt;90),3,AND(W970&lt;0,V970&lt;100),4,AND(W970&lt;0,V970&gt;100),5,AND(W970&gt;0,U970&gt;100),5,AND(W970&gt;0,U970&gt;10),4,AND(W970&gt;0,U970&gt;5),3,AND(W970&gt;0,U970&gt;2),2,AND(W970&gt;0,U970&gt;0),1)</f>
        <v>4</v>
      </c>
      <c r="Y970" cm="1">
        <f t="array" ref="Y970">_xlfn.IFS(W970=0,0,AND(W970&lt;0,X970=1),11,AND(W970&gt;0,X970=1),12,AND(W970&lt;0,X970=2),11,AND(W970&gt;0,X970=2),22,AND(W970&lt;0,X970=3),11,AND(W970&gt;0,X970=3),32,AND(W970&lt;0,X970=4),41,AND(W970&gt;0,X970=4),42,AND(W970&lt;0,X970=5),51,AND(W970&gt;0,X970=5),52)</f>
        <v>42</v>
      </c>
      <c r="Z970">
        <f t="shared" si="217"/>
        <v>0</v>
      </c>
      <c r="AA970">
        <f t="shared" si="218"/>
        <v>0</v>
      </c>
      <c r="AB970">
        <v>1</v>
      </c>
      <c r="AC970">
        <f t="shared" si="219"/>
        <v>0</v>
      </c>
    </row>
    <row r="971" spans="1:29" x14ac:dyDescent="0.25">
      <c r="A971" t="s">
        <v>3330</v>
      </c>
      <c r="B971" t="s">
        <v>895</v>
      </c>
      <c r="C971" t="s">
        <v>6100</v>
      </c>
      <c r="E971" t="s">
        <v>6117</v>
      </c>
      <c r="F971" t="s">
        <v>6118</v>
      </c>
      <c r="G971">
        <v>0</v>
      </c>
      <c r="H971">
        <v>0</v>
      </c>
      <c r="I971">
        <v>0</v>
      </c>
      <c r="J971">
        <f t="shared" si="212"/>
        <v>0</v>
      </c>
      <c r="K971">
        <v>0</v>
      </c>
      <c r="L971">
        <v>0</v>
      </c>
      <c r="M971">
        <v>3358</v>
      </c>
      <c r="N971">
        <f t="shared" si="213"/>
        <v>3358</v>
      </c>
      <c r="O971">
        <f t="shared" si="214"/>
        <v>0</v>
      </c>
      <c r="P971">
        <f t="shared" si="215"/>
        <v>1.0648148148148149E-4</v>
      </c>
      <c r="Q971" s="42">
        <f t="shared" si="216"/>
        <v>1.0648148148148149E-4</v>
      </c>
      <c r="R971" s="50">
        <f t="shared" si="220"/>
        <v>1.0648148148148149E-4</v>
      </c>
      <c r="S971" s="42">
        <v>9.0000000000000008E-4</v>
      </c>
      <c r="T971" s="42">
        <v>1E-3</v>
      </c>
      <c r="U971">
        <f t="shared" si="221"/>
        <v>10.648148148148149</v>
      </c>
      <c r="V971">
        <v>-888</v>
      </c>
      <c r="W971" cm="1">
        <f t="array" ref="W971">_xlfn.IFS(Q971&lt;0,-1,Q971=0,0,Q971&gt;0,1)</f>
        <v>1</v>
      </c>
      <c r="X971" cm="1">
        <f t="array" ref="X971">_xlfn.IFS(W971=0,0,AND(W971&lt;0,V971&lt;50),1,AND(W971&lt;0,V971&lt;80),2,AND(W971&lt;0,V971&lt;90),3,AND(W971&lt;0,V971&lt;100),4,AND(W971&lt;0,V971&gt;100),5,AND(W971&gt;0,U971&gt;100),5,AND(W971&gt;0,U971&gt;10),4,AND(W971&gt;0,U971&gt;5),3,AND(W971&gt;0,U971&gt;2),2,AND(W971&gt;0,U971&gt;0),1)</f>
        <v>4</v>
      </c>
      <c r="Y971" cm="1">
        <f t="array" ref="Y971">_xlfn.IFS(W971=0,0,AND(W971&lt;0,X971=1),11,AND(W971&gt;0,X971=1),12,AND(W971&lt;0,X971=2),11,AND(W971&gt;0,X971=2),22,AND(W971&lt;0,X971=3),11,AND(W971&gt;0,X971=3),32,AND(W971&lt;0,X971=4),41,AND(W971&gt;0,X971=4),42,AND(W971&lt;0,X971=5),51,AND(W971&gt;0,X971=5),52)</f>
        <v>42</v>
      </c>
      <c r="Z971">
        <f t="shared" si="217"/>
        <v>0</v>
      </c>
      <c r="AA971">
        <f t="shared" si="218"/>
        <v>0</v>
      </c>
      <c r="AB971">
        <v>1</v>
      </c>
      <c r="AC971">
        <f t="shared" si="219"/>
        <v>0</v>
      </c>
    </row>
    <row r="972" spans="1:29" x14ac:dyDescent="0.25">
      <c r="A972" t="s">
        <v>3555</v>
      </c>
      <c r="B972" t="s">
        <v>896</v>
      </c>
      <c r="C972" t="s">
        <v>6100</v>
      </c>
      <c r="E972" t="s">
        <v>6117</v>
      </c>
      <c r="F972" t="s">
        <v>6118</v>
      </c>
      <c r="G972">
        <v>0</v>
      </c>
      <c r="H972">
        <v>0</v>
      </c>
      <c r="I972">
        <v>0</v>
      </c>
      <c r="J972">
        <f t="shared" si="212"/>
        <v>0</v>
      </c>
      <c r="K972">
        <v>0</v>
      </c>
      <c r="L972">
        <v>0</v>
      </c>
      <c r="M972">
        <v>30059.5</v>
      </c>
      <c r="N972">
        <f t="shared" si="213"/>
        <v>30059.5</v>
      </c>
      <c r="O972">
        <f t="shared" si="214"/>
        <v>0</v>
      </c>
      <c r="P972">
        <f t="shared" si="215"/>
        <v>9.531804921359716E-4</v>
      </c>
      <c r="Q972" s="42">
        <f t="shared" si="216"/>
        <v>9.531804921359716E-4</v>
      </c>
      <c r="R972" s="50">
        <f t="shared" si="220"/>
        <v>9.531804921359716E-4</v>
      </c>
      <c r="S972" s="42">
        <v>0.10805599589999999</v>
      </c>
      <c r="T972" s="42">
        <v>0.28686631350000003</v>
      </c>
      <c r="U972">
        <f t="shared" si="221"/>
        <v>0.33227341353064499</v>
      </c>
      <c r="V972">
        <v>-888</v>
      </c>
      <c r="W972" cm="1">
        <f t="array" ref="W972">_xlfn.IFS(Q972&lt;0,-1,Q972=0,0,Q972&gt;0,1)</f>
        <v>1</v>
      </c>
      <c r="X972" cm="1">
        <f t="array" ref="X972">_xlfn.IFS(W972=0,0,AND(W972&lt;0,V972&lt;50),1,AND(W972&lt;0,V972&lt;80),2,AND(W972&lt;0,V972&lt;90),3,AND(W972&lt;0,V972&lt;100),4,AND(W972&lt;0,V972&gt;100),5,AND(W972&gt;0,U972&gt;100),5,AND(W972&gt;0,U972&gt;10),4,AND(W972&gt;0,U972&gt;5),3,AND(W972&gt;0,U972&gt;2),2,AND(W972&gt;0,U972&gt;0),1)</f>
        <v>1</v>
      </c>
      <c r="Y972" cm="1">
        <f t="array" ref="Y972">_xlfn.IFS(W972=0,0,AND(W972&lt;0,X972=1),11,AND(W972&gt;0,X972=1),12,AND(W972&lt;0,X972=2),11,AND(W972&gt;0,X972=2),22,AND(W972&lt;0,X972=3),11,AND(W972&gt;0,X972=3),32,AND(W972&lt;0,X972=4),41,AND(W972&gt;0,X972=4),42,AND(W972&lt;0,X972=5),51,AND(W972&gt;0,X972=5),52)</f>
        <v>12</v>
      </c>
      <c r="Z972">
        <f t="shared" si="217"/>
        <v>1</v>
      </c>
      <c r="AA972">
        <f t="shared" si="218"/>
        <v>1</v>
      </c>
      <c r="AB972">
        <v>1</v>
      </c>
      <c r="AC972">
        <f t="shared" si="219"/>
        <v>2</v>
      </c>
    </row>
    <row r="973" spans="1:29" x14ac:dyDescent="0.25">
      <c r="A973" t="s">
        <v>3200</v>
      </c>
      <c r="B973" t="s">
        <v>897</v>
      </c>
      <c r="C973" t="s">
        <v>6100</v>
      </c>
      <c r="E973" t="s">
        <v>6117</v>
      </c>
      <c r="F973" t="s">
        <v>6118</v>
      </c>
      <c r="G973">
        <v>0</v>
      </c>
      <c r="H973">
        <v>30565.787062500003</v>
      </c>
      <c r="I973">
        <v>4737700</v>
      </c>
      <c r="J973">
        <f t="shared" si="212"/>
        <v>4768265.7870624997</v>
      </c>
      <c r="K973">
        <v>0</v>
      </c>
      <c r="L973">
        <v>0</v>
      </c>
      <c r="M973">
        <v>6210712.5</v>
      </c>
      <c r="N973">
        <f t="shared" si="213"/>
        <v>6210712.5</v>
      </c>
      <c r="O973">
        <f t="shared" si="214"/>
        <v>0.15120071623105338</v>
      </c>
      <c r="P973">
        <f t="shared" si="215"/>
        <v>0.1969404014459665</v>
      </c>
      <c r="Q973" s="42">
        <f t="shared" si="216"/>
        <v>4.5739685214913117E-2</v>
      </c>
      <c r="R973" s="50">
        <f t="shared" si="220"/>
        <v>4.5739685214913117E-2</v>
      </c>
      <c r="S973" s="42">
        <v>0.55487311620000002</v>
      </c>
      <c r="T973" s="42">
        <v>1.6895636327000001</v>
      </c>
      <c r="U973">
        <f t="shared" si="221"/>
        <v>2.7071892605677719</v>
      </c>
      <c r="V973">
        <v>-888</v>
      </c>
      <c r="W973" cm="1">
        <f t="array" ref="W973">_xlfn.IFS(Q973&lt;0,-1,Q973=0,0,Q973&gt;0,1)</f>
        <v>1</v>
      </c>
      <c r="X973" cm="1">
        <f t="array" ref="X973">_xlfn.IFS(W973=0,0,AND(W973&lt;0,V973&lt;50),1,AND(W973&lt;0,V973&lt;80),2,AND(W973&lt;0,V973&lt;90),3,AND(W973&lt;0,V973&lt;100),4,AND(W973&lt;0,V973&gt;100),5,AND(W973&gt;0,U973&gt;100),5,AND(W973&gt;0,U973&gt;10),4,AND(W973&gt;0,U973&gt;5),3,AND(W973&gt;0,U973&gt;2),2,AND(W973&gt;0,U973&gt;0),1)</f>
        <v>2</v>
      </c>
      <c r="Y973" cm="1">
        <f t="array" ref="Y973">_xlfn.IFS(W973=0,0,AND(W973&lt;0,X973=1),11,AND(W973&gt;0,X973=1),12,AND(W973&lt;0,X973=2),11,AND(W973&gt;0,X973=2),22,AND(W973&lt;0,X973=3),11,AND(W973&gt;0,X973=3),32,AND(W973&lt;0,X973=4),41,AND(W973&gt;0,X973=4),42,AND(W973&lt;0,X973=5),51,AND(W973&gt;0,X973=5),52)</f>
        <v>22</v>
      </c>
      <c r="Z973">
        <f t="shared" si="217"/>
        <v>1</v>
      </c>
      <c r="AA973">
        <f t="shared" si="218"/>
        <v>1</v>
      </c>
      <c r="AB973">
        <v>0</v>
      </c>
      <c r="AC973">
        <f t="shared" si="219"/>
        <v>1</v>
      </c>
    </row>
    <row r="974" spans="1:29" x14ac:dyDescent="0.25">
      <c r="A974" t="s">
        <v>3722</v>
      </c>
      <c r="B974" t="s">
        <v>279</v>
      </c>
      <c r="C974" t="s">
        <v>6100</v>
      </c>
      <c r="E974" t="s">
        <v>6117</v>
      </c>
      <c r="F974" t="s">
        <v>6118</v>
      </c>
      <c r="G974">
        <v>0</v>
      </c>
      <c r="H974">
        <v>13027.6439775</v>
      </c>
      <c r="I974">
        <v>0</v>
      </c>
      <c r="J974">
        <f t="shared" si="212"/>
        <v>13027.6439775</v>
      </c>
      <c r="K974">
        <v>0</v>
      </c>
      <c r="L974">
        <v>0</v>
      </c>
      <c r="M974">
        <v>188076.1</v>
      </c>
      <c r="N974">
        <f t="shared" si="213"/>
        <v>188076.1</v>
      </c>
      <c r="O974">
        <f t="shared" si="214"/>
        <v>4.1310388056506851E-4</v>
      </c>
      <c r="P974">
        <f t="shared" si="215"/>
        <v>5.9638540081177072E-3</v>
      </c>
      <c r="Q974" s="42">
        <f t="shared" si="216"/>
        <v>5.5507501275526387E-3</v>
      </c>
      <c r="R974" s="50">
        <f t="shared" si="220"/>
        <v>5.5507501275526387E-3</v>
      </c>
      <c r="S974" s="42">
        <v>0.12707945209999999</v>
      </c>
      <c r="T974" s="42">
        <v>0.74686973919999999</v>
      </c>
      <c r="U974">
        <f t="shared" si="221"/>
        <v>0.74320190472548187</v>
      </c>
      <c r="V974">
        <v>-888</v>
      </c>
      <c r="W974" cm="1">
        <f t="array" ref="W974">_xlfn.IFS(Q974&lt;0,-1,Q974=0,0,Q974&gt;0,1)</f>
        <v>1</v>
      </c>
      <c r="X974" cm="1">
        <f t="array" ref="X974">_xlfn.IFS(W974=0,0,AND(W974&lt;0,V974&lt;50),1,AND(W974&lt;0,V974&lt;80),2,AND(W974&lt;0,V974&lt;90),3,AND(W974&lt;0,V974&lt;100),4,AND(W974&lt;0,V974&gt;100),5,AND(W974&gt;0,U974&gt;100),5,AND(W974&gt;0,U974&gt;10),4,AND(W974&gt;0,U974&gt;5),3,AND(W974&gt;0,U974&gt;2),2,AND(W974&gt;0,U974&gt;0),1)</f>
        <v>1</v>
      </c>
      <c r="Y974" cm="1">
        <f t="array" ref="Y974">_xlfn.IFS(W974=0,0,AND(W974&lt;0,X974=1),11,AND(W974&gt;0,X974=1),12,AND(W974&lt;0,X974=2),11,AND(W974&gt;0,X974=2),22,AND(W974&lt;0,X974=3),11,AND(W974&gt;0,X974=3),32,AND(W974&lt;0,X974=4),41,AND(W974&gt;0,X974=4),42,AND(W974&lt;0,X974=5),51,AND(W974&gt;0,X974=5),52)</f>
        <v>12</v>
      </c>
      <c r="Z974">
        <f t="shared" si="217"/>
        <v>1</v>
      </c>
      <c r="AA974">
        <f t="shared" si="218"/>
        <v>1</v>
      </c>
      <c r="AB974">
        <v>0</v>
      </c>
      <c r="AC974">
        <f t="shared" si="219"/>
        <v>1</v>
      </c>
    </row>
    <row r="975" spans="1:29" x14ac:dyDescent="0.25">
      <c r="A975" t="s">
        <v>4034</v>
      </c>
      <c r="B975" t="s">
        <v>898</v>
      </c>
      <c r="C975" t="s">
        <v>6100</v>
      </c>
      <c r="E975" t="s">
        <v>6117</v>
      </c>
      <c r="F975" t="s">
        <v>6118</v>
      </c>
      <c r="G975">
        <v>0</v>
      </c>
      <c r="H975">
        <v>0</v>
      </c>
      <c r="I975">
        <v>0</v>
      </c>
      <c r="J975">
        <f t="shared" si="212"/>
        <v>0</v>
      </c>
      <c r="K975">
        <v>0</v>
      </c>
      <c r="L975">
        <v>0</v>
      </c>
      <c r="M975">
        <v>198277</v>
      </c>
      <c r="N975">
        <f t="shared" si="213"/>
        <v>198277</v>
      </c>
      <c r="O975">
        <f t="shared" si="214"/>
        <v>0</v>
      </c>
      <c r="P975">
        <f t="shared" si="215"/>
        <v>6.2873224251648908E-3</v>
      </c>
      <c r="Q975" s="42">
        <f t="shared" si="216"/>
        <v>6.2873224251648908E-3</v>
      </c>
      <c r="R975" s="50">
        <f t="shared" si="220"/>
        <v>6.2873224251648908E-3</v>
      </c>
      <c r="S975" s="42">
        <v>0.152170001</v>
      </c>
      <c r="T975" s="42">
        <v>0.404537863</v>
      </c>
      <c r="U975">
        <f t="shared" si="221"/>
        <v>1.5541987537430806</v>
      </c>
      <c r="V975">
        <v>-888</v>
      </c>
      <c r="W975" cm="1">
        <f t="array" ref="W975">_xlfn.IFS(Q975&lt;0,-1,Q975=0,0,Q975&gt;0,1)</f>
        <v>1</v>
      </c>
      <c r="X975" cm="1">
        <f t="array" ref="X975">_xlfn.IFS(W975=0,0,AND(W975&lt;0,V975&lt;50),1,AND(W975&lt;0,V975&lt;80),2,AND(W975&lt;0,V975&lt;90),3,AND(W975&lt;0,V975&lt;100),4,AND(W975&lt;0,V975&gt;100),5,AND(W975&gt;0,U975&gt;100),5,AND(W975&gt;0,U975&gt;10),4,AND(W975&gt;0,U975&gt;5),3,AND(W975&gt;0,U975&gt;2),2,AND(W975&gt;0,U975&gt;0),1)</f>
        <v>1</v>
      </c>
      <c r="Y975" cm="1">
        <f t="array" ref="Y975">_xlfn.IFS(W975=0,0,AND(W975&lt;0,X975=1),11,AND(W975&gt;0,X975=1),12,AND(W975&lt;0,X975=2),11,AND(W975&gt;0,X975=2),22,AND(W975&lt;0,X975=3),11,AND(W975&gt;0,X975=3),32,AND(W975&lt;0,X975=4),41,AND(W975&gt;0,X975=4),42,AND(W975&lt;0,X975=5),51,AND(W975&gt;0,X975=5),52)</f>
        <v>12</v>
      </c>
      <c r="Z975">
        <f t="shared" si="217"/>
        <v>1</v>
      </c>
      <c r="AA975">
        <f t="shared" si="218"/>
        <v>1</v>
      </c>
      <c r="AB975">
        <v>1</v>
      </c>
      <c r="AC975">
        <f t="shared" si="219"/>
        <v>2</v>
      </c>
    </row>
    <row r="976" spans="1:29" x14ac:dyDescent="0.25">
      <c r="A976" t="s">
        <v>3382</v>
      </c>
      <c r="B976" t="s">
        <v>899</v>
      </c>
      <c r="C976" t="s">
        <v>6100</v>
      </c>
      <c r="E976" t="s">
        <v>6117</v>
      </c>
      <c r="F976" t="s">
        <v>6118</v>
      </c>
      <c r="G976">
        <v>0</v>
      </c>
      <c r="H976">
        <v>0</v>
      </c>
      <c r="I976">
        <v>0</v>
      </c>
      <c r="J976">
        <f t="shared" si="212"/>
        <v>0</v>
      </c>
      <c r="K976">
        <v>0</v>
      </c>
      <c r="L976">
        <v>0</v>
      </c>
      <c r="M976">
        <v>9431</v>
      </c>
      <c r="N976">
        <f t="shared" si="213"/>
        <v>9431</v>
      </c>
      <c r="O976">
        <f t="shared" si="214"/>
        <v>0</v>
      </c>
      <c r="P976">
        <f t="shared" si="215"/>
        <v>2.990550481988838E-4</v>
      </c>
      <c r="Q976" s="42">
        <f t="shared" si="216"/>
        <v>2.990550481988838E-4</v>
      </c>
      <c r="R976" s="50">
        <f t="shared" si="220"/>
        <v>2.990550481988838E-4</v>
      </c>
      <c r="S976" s="42">
        <v>8.6320324700000006E-2</v>
      </c>
      <c r="T976" s="42">
        <v>0.22922691019999999</v>
      </c>
      <c r="U976">
        <f t="shared" si="221"/>
        <v>0.1304624522216693</v>
      </c>
      <c r="V976">
        <v>-888</v>
      </c>
      <c r="W976" cm="1">
        <f t="array" ref="W976">_xlfn.IFS(Q976&lt;0,-1,Q976=0,0,Q976&gt;0,1)</f>
        <v>1</v>
      </c>
      <c r="X976" cm="1">
        <f t="array" ref="X976">_xlfn.IFS(W976=0,0,AND(W976&lt;0,V976&lt;50),1,AND(W976&lt;0,V976&lt;80),2,AND(W976&lt;0,V976&lt;90),3,AND(W976&lt;0,V976&lt;100),4,AND(W976&lt;0,V976&gt;100),5,AND(W976&gt;0,U976&gt;100),5,AND(W976&gt;0,U976&gt;10),4,AND(W976&gt;0,U976&gt;5),3,AND(W976&gt;0,U976&gt;2),2,AND(W976&gt;0,U976&gt;0),1)</f>
        <v>1</v>
      </c>
      <c r="Y976" cm="1">
        <f t="array" ref="Y976">_xlfn.IFS(W976=0,0,AND(W976&lt;0,X976=1),11,AND(W976&gt;0,X976=1),12,AND(W976&lt;0,X976=2),11,AND(W976&gt;0,X976=2),22,AND(W976&lt;0,X976=3),11,AND(W976&gt;0,X976=3),32,AND(W976&lt;0,X976=4),41,AND(W976&gt;0,X976=4),42,AND(W976&lt;0,X976=5),51,AND(W976&gt;0,X976=5),52)</f>
        <v>12</v>
      </c>
      <c r="Z976">
        <f t="shared" si="217"/>
        <v>1</v>
      </c>
      <c r="AA976">
        <f t="shared" si="218"/>
        <v>1</v>
      </c>
      <c r="AB976">
        <v>0</v>
      </c>
      <c r="AC976">
        <f t="shared" si="219"/>
        <v>1</v>
      </c>
    </row>
    <row r="977" spans="1:29" x14ac:dyDescent="0.25">
      <c r="A977" t="s">
        <v>3050</v>
      </c>
      <c r="B977" t="s">
        <v>900</v>
      </c>
      <c r="C977" t="s">
        <v>6100</v>
      </c>
      <c r="E977" t="s">
        <v>6117</v>
      </c>
      <c r="F977" t="s">
        <v>6118</v>
      </c>
      <c r="G977">
        <v>0</v>
      </c>
      <c r="H977">
        <v>0</v>
      </c>
      <c r="I977">
        <v>0</v>
      </c>
      <c r="J977">
        <f t="shared" si="212"/>
        <v>0</v>
      </c>
      <c r="K977">
        <v>0</v>
      </c>
      <c r="L977">
        <v>0</v>
      </c>
      <c r="M977">
        <v>6779.8</v>
      </c>
      <c r="N977">
        <f t="shared" si="213"/>
        <v>6779.8</v>
      </c>
      <c r="O977">
        <f t="shared" si="214"/>
        <v>0</v>
      </c>
      <c r="P977">
        <f t="shared" si="215"/>
        <v>2.1498604769152715E-4</v>
      </c>
      <c r="Q977" s="42">
        <f t="shared" si="216"/>
        <v>2.1498604769152715E-4</v>
      </c>
      <c r="R977" s="50">
        <f t="shared" si="220"/>
        <v>2.1498604769152715E-4</v>
      </c>
      <c r="S977" s="42">
        <v>0.29307083919999999</v>
      </c>
      <c r="T977" s="42">
        <v>0.7784570999</v>
      </c>
      <c r="U977">
        <f t="shared" si="221"/>
        <v>2.7616942246290011E-2</v>
      </c>
      <c r="V977">
        <v>-888</v>
      </c>
      <c r="W977" cm="1">
        <f t="array" ref="W977">_xlfn.IFS(Q977&lt;0,-1,Q977=0,0,Q977&gt;0,1)</f>
        <v>1</v>
      </c>
      <c r="X977" cm="1">
        <f t="array" ref="X977">_xlfn.IFS(W977=0,0,AND(W977&lt;0,V977&lt;50),1,AND(W977&lt;0,V977&lt;80),2,AND(W977&lt;0,V977&lt;90),3,AND(W977&lt;0,V977&lt;100),4,AND(W977&lt;0,V977&gt;100),5,AND(W977&gt;0,U977&gt;100),5,AND(W977&gt;0,U977&gt;10),4,AND(W977&gt;0,U977&gt;5),3,AND(W977&gt;0,U977&gt;2),2,AND(W977&gt;0,U977&gt;0),1)</f>
        <v>1</v>
      </c>
      <c r="Y977" cm="1">
        <f t="array" ref="Y977">_xlfn.IFS(W977=0,0,AND(W977&lt;0,X977=1),11,AND(W977&gt;0,X977=1),12,AND(W977&lt;0,X977=2),11,AND(W977&gt;0,X977=2),22,AND(W977&lt;0,X977=3),11,AND(W977&gt;0,X977=3),32,AND(W977&lt;0,X977=4),41,AND(W977&gt;0,X977=4),42,AND(W977&lt;0,X977=5),51,AND(W977&gt;0,X977=5),52)</f>
        <v>12</v>
      </c>
      <c r="Z977">
        <f t="shared" si="217"/>
        <v>1</v>
      </c>
      <c r="AA977">
        <f t="shared" si="218"/>
        <v>1</v>
      </c>
      <c r="AB977">
        <v>0</v>
      </c>
      <c r="AC977">
        <f t="shared" si="219"/>
        <v>1</v>
      </c>
    </row>
    <row r="978" spans="1:29" x14ac:dyDescent="0.25">
      <c r="A978" t="s">
        <v>3209</v>
      </c>
      <c r="B978" t="s">
        <v>901</v>
      </c>
      <c r="C978" t="s">
        <v>6100</v>
      </c>
      <c r="E978" t="s">
        <v>6117</v>
      </c>
      <c r="F978" t="s">
        <v>6118</v>
      </c>
      <c r="G978">
        <v>0</v>
      </c>
      <c r="H978">
        <v>0</v>
      </c>
      <c r="I978">
        <v>0</v>
      </c>
      <c r="J978">
        <f t="shared" si="212"/>
        <v>0</v>
      </c>
      <c r="K978">
        <v>0</v>
      </c>
      <c r="L978">
        <v>0</v>
      </c>
      <c r="M978">
        <v>2550</v>
      </c>
      <c r="N978">
        <f t="shared" si="213"/>
        <v>2550</v>
      </c>
      <c r="O978">
        <f t="shared" si="214"/>
        <v>0</v>
      </c>
      <c r="P978">
        <f t="shared" si="215"/>
        <v>8.0859969558599699E-5</v>
      </c>
      <c r="Q978" s="42">
        <f t="shared" si="216"/>
        <v>8.0859969558599699E-5</v>
      </c>
      <c r="R978" s="50">
        <f t="shared" si="220"/>
        <v>8.0859969558599699E-5</v>
      </c>
      <c r="S978" s="42">
        <v>9.0000000000000008E-4</v>
      </c>
      <c r="T978" s="42">
        <v>2E-3</v>
      </c>
      <c r="U978">
        <f t="shared" si="221"/>
        <v>4.0429984779299852</v>
      </c>
      <c r="V978">
        <v>-888</v>
      </c>
      <c r="W978" cm="1">
        <f t="array" ref="W978">_xlfn.IFS(Q978&lt;0,-1,Q978=0,0,Q978&gt;0,1)</f>
        <v>1</v>
      </c>
      <c r="X978" cm="1">
        <f t="array" ref="X978">_xlfn.IFS(W978=0,0,AND(W978&lt;0,V978&lt;50),1,AND(W978&lt;0,V978&lt;80),2,AND(W978&lt;0,V978&lt;90),3,AND(W978&lt;0,V978&lt;100),4,AND(W978&lt;0,V978&gt;100),5,AND(W978&gt;0,U978&gt;100),5,AND(W978&gt;0,U978&gt;10),4,AND(W978&gt;0,U978&gt;5),3,AND(W978&gt;0,U978&gt;2),2,AND(W978&gt;0,U978&gt;0),1)</f>
        <v>2</v>
      </c>
      <c r="Y978" cm="1">
        <f t="array" ref="Y978">_xlfn.IFS(W978=0,0,AND(W978&lt;0,X978=1),11,AND(W978&gt;0,X978=1),12,AND(W978&lt;0,X978=2),11,AND(W978&gt;0,X978=2),22,AND(W978&lt;0,X978=3),11,AND(W978&gt;0,X978=3),32,AND(W978&lt;0,X978=4),41,AND(W978&gt;0,X978=4),42,AND(W978&lt;0,X978=5),51,AND(W978&gt;0,X978=5),52)</f>
        <v>22</v>
      </c>
      <c r="Z978">
        <f t="shared" si="217"/>
        <v>0</v>
      </c>
      <c r="AA978">
        <f t="shared" si="218"/>
        <v>0</v>
      </c>
      <c r="AB978">
        <v>1</v>
      </c>
      <c r="AC978">
        <f t="shared" si="219"/>
        <v>0</v>
      </c>
    </row>
    <row r="979" spans="1:29" x14ac:dyDescent="0.25">
      <c r="A979" t="s">
        <v>3968</v>
      </c>
      <c r="B979" t="s">
        <v>902</v>
      </c>
      <c r="C979" t="s">
        <v>6100</v>
      </c>
      <c r="E979" t="s">
        <v>6117</v>
      </c>
      <c r="F979" t="s">
        <v>6118</v>
      </c>
      <c r="G979">
        <v>0</v>
      </c>
      <c r="H979">
        <v>0</v>
      </c>
      <c r="I979">
        <v>0</v>
      </c>
      <c r="J979">
        <f t="shared" si="212"/>
        <v>0</v>
      </c>
      <c r="K979">
        <v>0</v>
      </c>
      <c r="L979">
        <v>0</v>
      </c>
      <c r="M979">
        <v>138929</v>
      </c>
      <c r="N979">
        <f t="shared" si="213"/>
        <v>138929</v>
      </c>
      <c r="O979">
        <f t="shared" si="214"/>
        <v>0</v>
      </c>
      <c r="P979">
        <f t="shared" si="215"/>
        <v>4.4054096905124301E-3</v>
      </c>
      <c r="Q979" s="42">
        <f t="shared" si="216"/>
        <v>4.4054096905124301E-3</v>
      </c>
      <c r="R979" s="50">
        <f t="shared" si="220"/>
        <v>4.4054096905124301E-3</v>
      </c>
      <c r="S979" s="42">
        <v>9.0000000000000008E-4</v>
      </c>
      <c r="T979" s="42">
        <v>4.0000000000000001E-3</v>
      </c>
      <c r="U979">
        <f t="shared" si="221"/>
        <v>110.13524226281075</v>
      </c>
      <c r="V979">
        <v>-888</v>
      </c>
      <c r="W979" cm="1">
        <f t="array" ref="W979">_xlfn.IFS(Q979&lt;0,-1,Q979=0,0,Q979&gt;0,1)</f>
        <v>1</v>
      </c>
      <c r="X979" cm="1">
        <f t="array" ref="X979">_xlfn.IFS(W979=0,0,AND(W979&lt;0,V979&lt;50),1,AND(W979&lt;0,V979&lt;80),2,AND(W979&lt;0,V979&lt;90),3,AND(W979&lt;0,V979&lt;100),4,AND(W979&lt;0,V979&gt;100),5,AND(W979&gt;0,U979&gt;100),5,AND(W979&gt;0,U979&gt;10),4,AND(W979&gt;0,U979&gt;5),3,AND(W979&gt;0,U979&gt;2),2,AND(W979&gt;0,U979&gt;0),1)</f>
        <v>5</v>
      </c>
      <c r="Y979" cm="1">
        <f t="array" ref="Y979">_xlfn.IFS(W979=0,0,AND(W979&lt;0,X979=1),11,AND(W979&gt;0,X979=1),12,AND(W979&lt;0,X979=2),11,AND(W979&gt;0,X979=2),22,AND(W979&lt;0,X979=3),11,AND(W979&gt;0,X979=3),32,AND(W979&lt;0,X979=4),41,AND(W979&gt;0,X979=4),42,AND(W979&lt;0,X979=5),51,AND(W979&gt;0,X979=5),52)</f>
        <v>52</v>
      </c>
      <c r="Z979">
        <f t="shared" si="217"/>
        <v>0</v>
      </c>
      <c r="AA979">
        <f t="shared" si="218"/>
        <v>0</v>
      </c>
      <c r="AB979">
        <v>1</v>
      </c>
      <c r="AC979">
        <f t="shared" si="219"/>
        <v>0</v>
      </c>
    </row>
    <row r="980" spans="1:29" x14ac:dyDescent="0.25">
      <c r="A980" t="s">
        <v>5557</v>
      </c>
      <c r="B980" t="s">
        <v>903</v>
      </c>
      <c r="C980" t="s">
        <v>6100</v>
      </c>
      <c r="E980" t="s">
        <v>6117</v>
      </c>
      <c r="F980" t="s">
        <v>6118</v>
      </c>
      <c r="G980">
        <v>0</v>
      </c>
      <c r="H980">
        <v>0</v>
      </c>
      <c r="I980">
        <v>0</v>
      </c>
      <c r="J980">
        <f t="shared" si="212"/>
        <v>0</v>
      </c>
      <c r="K980">
        <v>0</v>
      </c>
      <c r="L980">
        <v>0</v>
      </c>
      <c r="M980">
        <v>0</v>
      </c>
      <c r="N980">
        <f t="shared" si="213"/>
        <v>0</v>
      </c>
      <c r="O980">
        <f t="shared" si="214"/>
        <v>0</v>
      </c>
      <c r="P980">
        <f t="shared" si="215"/>
        <v>0</v>
      </c>
      <c r="Q980" s="42">
        <f t="shared" si="216"/>
        <v>0</v>
      </c>
      <c r="R980" s="50">
        <f t="shared" si="220"/>
        <v>0</v>
      </c>
      <c r="S980" s="42">
        <v>9.0000000000000008E-4</v>
      </c>
      <c r="T980" s="42">
        <v>1E-3</v>
      </c>
      <c r="U980">
        <f t="shared" si="221"/>
        <v>0</v>
      </c>
      <c r="V980">
        <f>((R980)/(T980-S980))*100</f>
        <v>0</v>
      </c>
      <c r="W980" cm="1">
        <f t="array" ref="W980">_xlfn.IFS(Q980&lt;0,-1,Q980=0,0,Q980&gt;0,1)</f>
        <v>0</v>
      </c>
      <c r="X980" cm="1">
        <f t="array" ref="X980">_xlfn.IFS(W980=0,0,AND(W980&lt;0,V980&lt;50),1,AND(W980&lt;0,V980&lt;80),2,AND(W980&lt;0,V980&lt;90),3,AND(W980&lt;0,V980&lt;100),4,AND(W980&lt;0,V980&gt;100),5,AND(W980&gt;0,U980&gt;100),5,AND(W980&gt;0,U980&gt;10),4,AND(W980&gt;0,U980&gt;5),3,AND(W980&gt;0,U980&gt;2),2,AND(W980&gt;0,U980&gt;0),1)</f>
        <v>0</v>
      </c>
      <c r="Y980" cm="1">
        <f t="array" ref="Y980">_xlfn.IFS(W980=0,0,AND(W980&lt;0,X980=1),11,AND(W980&gt;0,X980=1),12,AND(W980&lt;0,X980=2),11,AND(W980&gt;0,X980=2),22,AND(W980&lt;0,X980=3),11,AND(W980&gt;0,X980=3),32,AND(W980&lt;0,X980=4),41,AND(W980&gt;0,X980=4),42,AND(W980&lt;0,X980=5),51,AND(W980&gt;0,X980=5),52)</f>
        <v>0</v>
      </c>
      <c r="Z980">
        <f t="shared" si="217"/>
        <v>0</v>
      </c>
      <c r="AA980">
        <f t="shared" si="218"/>
        <v>0</v>
      </c>
      <c r="AB980">
        <v>1</v>
      </c>
      <c r="AC980">
        <f t="shared" si="219"/>
        <v>0</v>
      </c>
    </row>
    <row r="981" spans="1:29" x14ac:dyDescent="0.25">
      <c r="A981" t="s">
        <v>3305</v>
      </c>
      <c r="B981" t="s">
        <v>904</v>
      </c>
      <c r="C981" t="s">
        <v>6100</v>
      </c>
      <c r="E981" t="s">
        <v>6117</v>
      </c>
      <c r="F981" t="s">
        <v>6118</v>
      </c>
      <c r="G981">
        <v>0</v>
      </c>
      <c r="H981">
        <v>0</v>
      </c>
      <c r="I981">
        <v>0</v>
      </c>
      <c r="J981">
        <f t="shared" si="212"/>
        <v>0</v>
      </c>
      <c r="K981">
        <v>0</v>
      </c>
      <c r="L981">
        <v>0</v>
      </c>
      <c r="M981">
        <v>8405</v>
      </c>
      <c r="N981">
        <f t="shared" si="213"/>
        <v>8405</v>
      </c>
      <c r="O981">
        <f t="shared" si="214"/>
        <v>0</v>
      </c>
      <c r="P981">
        <f t="shared" si="215"/>
        <v>2.6652080162354133E-4</v>
      </c>
      <c r="Q981" s="42">
        <f t="shared" si="216"/>
        <v>2.6652080162354133E-4</v>
      </c>
      <c r="R981" s="50">
        <f t="shared" si="220"/>
        <v>2.6652080162354133E-4</v>
      </c>
      <c r="S981" s="42">
        <v>9.0000000000000008E-4</v>
      </c>
      <c r="T981" s="42">
        <v>4.0000000000000001E-3</v>
      </c>
      <c r="U981">
        <f t="shared" si="221"/>
        <v>6.6630200405885329</v>
      </c>
      <c r="V981">
        <v>-888</v>
      </c>
      <c r="W981" cm="1">
        <f t="array" ref="W981">_xlfn.IFS(Q981&lt;0,-1,Q981=0,0,Q981&gt;0,1)</f>
        <v>1</v>
      </c>
      <c r="X981" cm="1">
        <f t="array" ref="X981">_xlfn.IFS(W981=0,0,AND(W981&lt;0,V981&lt;50),1,AND(W981&lt;0,V981&lt;80),2,AND(W981&lt;0,V981&lt;90),3,AND(W981&lt;0,V981&lt;100),4,AND(W981&lt;0,V981&gt;100),5,AND(W981&gt;0,U981&gt;100),5,AND(W981&gt;0,U981&gt;10),4,AND(W981&gt;0,U981&gt;5),3,AND(W981&gt;0,U981&gt;2),2,AND(W981&gt;0,U981&gt;0),1)</f>
        <v>3</v>
      </c>
      <c r="Y981" cm="1">
        <f t="array" ref="Y981">_xlfn.IFS(W981=0,0,AND(W981&lt;0,X981=1),11,AND(W981&gt;0,X981=1),12,AND(W981&lt;0,X981=2),11,AND(W981&gt;0,X981=2),22,AND(W981&lt;0,X981=3),11,AND(W981&gt;0,X981=3),32,AND(W981&lt;0,X981=4),41,AND(W981&gt;0,X981=4),42,AND(W981&lt;0,X981=5),51,AND(W981&gt;0,X981=5),52)</f>
        <v>32</v>
      </c>
      <c r="Z981">
        <f t="shared" si="217"/>
        <v>0</v>
      </c>
      <c r="AA981">
        <f t="shared" si="218"/>
        <v>0</v>
      </c>
      <c r="AB981">
        <v>1</v>
      </c>
      <c r="AC981">
        <f t="shared" si="219"/>
        <v>0</v>
      </c>
    </row>
    <row r="982" spans="1:29" x14ac:dyDescent="0.25">
      <c r="A982" t="s">
        <v>3559</v>
      </c>
      <c r="B982" t="s">
        <v>905</v>
      </c>
      <c r="C982" t="s">
        <v>6100</v>
      </c>
      <c r="E982" t="s">
        <v>6117</v>
      </c>
      <c r="F982" t="s">
        <v>6118</v>
      </c>
      <c r="G982">
        <v>0</v>
      </c>
      <c r="H982">
        <v>0</v>
      </c>
      <c r="I982">
        <v>0</v>
      </c>
      <c r="J982">
        <f t="shared" si="212"/>
        <v>0</v>
      </c>
      <c r="K982">
        <v>0</v>
      </c>
      <c r="L982">
        <v>0</v>
      </c>
      <c r="M982">
        <v>19748</v>
      </c>
      <c r="N982">
        <f t="shared" si="213"/>
        <v>19748</v>
      </c>
      <c r="O982">
        <f t="shared" si="214"/>
        <v>0</v>
      </c>
      <c r="P982">
        <f t="shared" si="215"/>
        <v>6.2620497209538303E-4</v>
      </c>
      <c r="Q982" s="42">
        <f t="shared" si="216"/>
        <v>6.2620497209538303E-4</v>
      </c>
      <c r="R982" s="50">
        <f t="shared" si="220"/>
        <v>6.2620497209538303E-4</v>
      </c>
      <c r="S982" s="42">
        <v>2.4155991479999996E-2</v>
      </c>
      <c r="T982" s="42">
        <v>9.1202019689999997E-2</v>
      </c>
      <c r="U982">
        <f t="shared" si="221"/>
        <v>0.68661305333355938</v>
      </c>
      <c r="V982">
        <v>-888</v>
      </c>
      <c r="W982" cm="1">
        <f t="array" ref="W982">_xlfn.IFS(Q982&lt;0,-1,Q982=0,0,Q982&gt;0,1)</f>
        <v>1</v>
      </c>
      <c r="X982" cm="1">
        <f t="array" ref="X982">_xlfn.IFS(W982=0,0,AND(W982&lt;0,V982&lt;50),1,AND(W982&lt;0,V982&lt;80),2,AND(W982&lt;0,V982&lt;90),3,AND(W982&lt;0,V982&lt;100),4,AND(W982&lt;0,V982&gt;100),5,AND(W982&gt;0,U982&gt;100),5,AND(W982&gt;0,U982&gt;10),4,AND(W982&gt;0,U982&gt;5),3,AND(W982&gt;0,U982&gt;2),2,AND(W982&gt;0,U982&gt;0),1)</f>
        <v>1</v>
      </c>
      <c r="Y982" cm="1">
        <f t="array" ref="Y982">_xlfn.IFS(W982=0,0,AND(W982&lt;0,X982=1),11,AND(W982&gt;0,X982=1),12,AND(W982&lt;0,X982=2),11,AND(W982&gt;0,X982=2),22,AND(W982&lt;0,X982=3),11,AND(W982&gt;0,X982=3),32,AND(W982&lt;0,X982=4),41,AND(W982&gt;0,X982=4),42,AND(W982&lt;0,X982=5),51,AND(W982&gt;0,X982=5),52)</f>
        <v>12</v>
      </c>
      <c r="Z982">
        <f t="shared" si="217"/>
        <v>1</v>
      </c>
      <c r="AA982">
        <f t="shared" si="218"/>
        <v>1</v>
      </c>
      <c r="AB982">
        <v>1</v>
      </c>
      <c r="AC982">
        <f t="shared" si="219"/>
        <v>2</v>
      </c>
    </row>
    <row r="983" spans="1:29" x14ac:dyDescent="0.25">
      <c r="A983" t="s">
        <v>3872</v>
      </c>
      <c r="B983" t="s">
        <v>906</v>
      </c>
      <c r="C983" t="s">
        <v>6100</v>
      </c>
      <c r="E983" t="s">
        <v>6117</v>
      </c>
      <c r="F983" t="s">
        <v>6118</v>
      </c>
      <c r="G983">
        <v>0</v>
      </c>
      <c r="H983">
        <v>0</v>
      </c>
      <c r="I983">
        <v>11426518.367999999</v>
      </c>
      <c r="J983">
        <f t="shared" si="212"/>
        <v>11426518.367999999</v>
      </c>
      <c r="K983">
        <v>0</v>
      </c>
      <c r="L983">
        <v>0</v>
      </c>
      <c r="M983">
        <v>251677.3</v>
      </c>
      <c r="N983">
        <f t="shared" si="213"/>
        <v>251677.3</v>
      </c>
      <c r="O983">
        <f t="shared" si="214"/>
        <v>0.36233252054794518</v>
      </c>
      <c r="P983">
        <f t="shared" si="215"/>
        <v>7.9806348300355146E-3</v>
      </c>
      <c r="Q983" s="42">
        <f t="shared" si="216"/>
        <v>-0.35435188571790965</v>
      </c>
      <c r="R983" s="50">
        <f>Q983*(-1)</f>
        <v>0.35435188571790965</v>
      </c>
      <c r="S983" s="42">
        <v>0.1049597727</v>
      </c>
      <c r="T983" s="42">
        <v>0.56820427399999995</v>
      </c>
      <c r="U983">
        <v>-888</v>
      </c>
      <c r="V983">
        <f>((R983)/(T983-S983))*100</f>
        <v>76.493489879209434</v>
      </c>
      <c r="W983" cm="1">
        <f t="array" ref="W983">_xlfn.IFS(Q983&lt;0,-1,Q983=0,0,Q983&gt;0,1)</f>
        <v>-1</v>
      </c>
      <c r="X983" cm="1">
        <f t="array" ref="X983">_xlfn.IFS(W983=0,0,AND(W983&lt;0,V983&lt;50),1,AND(W983&lt;0,V983&lt;80),2,AND(W983&lt;0,V983&lt;90),3,AND(W983&lt;0,V983&lt;100),4,AND(W983&lt;0,V983&gt;100),5,AND(W983&gt;0,U983&gt;100),5,AND(W983&gt;0,U983&gt;10),4,AND(W983&gt;0,U983&gt;5),3,AND(W983&gt;0,U983&gt;2),2,AND(W983&gt;0,U983&gt;0),1)</f>
        <v>2</v>
      </c>
      <c r="Y983" cm="1">
        <f t="array" ref="Y983">_xlfn.IFS(W983=0,0,AND(W983&lt;0,X983=1),11,AND(W983&gt;0,X983=1),12,AND(W983&lt;0,X983=2),11,AND(W983&gt;0,X983=2),22,AND(W983&lt;0,X983=3),11,AND(W983&gt;0,X983=3),32,AND(W983&lt;0,X983=4),41,AND(W983&gt;0,X983=4),42,AND(W983&lt;0,X983=5),51,AND(W983&gt;0,X983=5),52)</f>
        <v>11</v>
      </c>
      <c r="Z983">
        <f t="shared" si="217"/>
        <v>1</v>
      </c>
      <c r="AA983">
        <f t="shared" si="218"/>
        <v>1</v>
      </c>
      <c r="AB983">
        <v>0</v>
      </c>
      <c r="AC983">
        <f t="shared" si="219"/>
        <v>1</v>
      </c>
    </row>
    <row r="984" spans="1:29" x14ac:dyDescent="0.25">
      <c r="A984" t="s">
        <v>3393</v>
      </c>
      <c r="B984" t="s">
        <v>907</v>
      </c>
      <c r="C984" t="s">
        <v>6100</v>
      </c>
      <c r="E984" t="s">
        <v>6117</v>
      </c>
      <c r="F984" t="s">
        <v>6118</v>
      </c>
      <c r="G984">
        <v>0</v>
      </c>
      <c r="H984">
        <v>0</v>
      </c>
      <c r="I984">
        <v>0</v>
      </c>
      <c r="J984">
        <f t="shared" si="212"/>
        <v>0</v>
      </c>
      <c r="K984">
        <v>0</v>
      </c>
      <c r="L984">
        <v>0</v>
      </c>
      <c r="M984">
        <v>18442</v>
      </c>
      <c r="N984">
        <f t="shared" si="213"/>
        <v>18442</v>
      </c>
      <c r="O984">
        <f t="shared" si="214"/>
        <v>0</v>
      </c>
      <c r="P984">
        <f t="shared" si="215"/>
        <v>5.8479198376458648E-4</v>
      </c>
      <c r="Q984" s="42">
        <f t="shared" si="216"/>
        <v>5.8479198376458648E-4</v>
      </c>
      <c r="R984" s="50">
        <f>Q984</f>
        <v>5.8479198376458648E-4</v>
      </c>
      <c r="S984" s="42">
        <v>6.6140209000000005E-2</v>
      </c>
      <c r="T984" s="42">
        <v>0.35819585590000003</v>
      </c>
      <c r="U984">
        <f>(Q984/T984)*100</f>
        <v>0.16326039906163706</v>
      </c>
      <c r="V984">
        <v>-888</v>
      </c>
      <c r="W984" cm="1">
        <f t="array" ref="W984">_xlfn.IFS(Q984&lt;0,-1,Q984=0,0,Q984&gt;0,1)</f>
        <v>1</v>
      </c>
      <c r="X984" cm="1">
        <f t="array" ref="X984">_xlfn.IFS(W984=0,0,AND(W984&lt;0,V984&lt;50),1,AND(W984&lt;0,V984&lt;80),2,AND(W984&lt;0,V984&lt;90),3,AND(W984&lt;0,V984&lt;100),4,AND(W984&lt;0,V984&gt;100),5,AND(W984&gt;0,U984&gt;100),5,AND(W984&gt;0,U984&gt;10),4,AND(W984&gt;0,U984&gt;5),3,AND(W984&gt;0,U984&gt;2),2,AND(W984&gt;0,U984&gt;0),1)</f>
        <v>1</v>
      </c>
      <c r="Y984" cm="1">
        <f t="array" ref="Y984">_xlfn.IFS(W984=0,0,AND(W984&lt;0,X984=1),11,AND(W984&gt;0,X984=1),12,AND(W984&lt;0,X984=2),11,AND(W984&gt;0,X984=2),22,AND(W984&lt;0,X984=3),11,AND(W984&gt;0,X984=3),32,AND(W984&lt;0,X984=4),41,AND(W984&gt;0,X984=4),42,AND(W984&lt;0,X984=5),51,AND(W984&gt;0,X984=5),52)</f>
        <v>12</v>
      </c>
      <c r="Z984">
        <f t="shared" si="217"/>
        <v>1</v>
      </c>
      <c r="AA984">
        <f t="shared" si="218"/>
        <v>1</v>
      </c>
      <c r="AB984">
        <v>1</v>
      </c>
      <c r="AC984">
        <f t="shared" si="219"/>
        <v>2</v>
      </c>
    </row>
    <row r="985" spans="1:29" x14ac:dyDescent="0.25">
      <c r="A985" t="s">
        <v>4999</v>
      </c>
      <c r="B985" t="s">
        <v>908</v>
      </c>
      <c r="C985" t="s">
        <v>6100</v>
      </c>
      <c r="E985" t="s">
        <v>6117</v>
      </c>
      <c r="F985" t="s">
        <v>6118</v>
      </c>
      <c r="G985">
        <v>0</v>
      </c>
      <c r="H985">
        <v>0</v>
      </c>
      <c r="I985">
        <v>1918800</v>
      </c>
      <c r="J985">
        <f t="shared" si="212"/>
        <v>1918800</v>
      </c>
      <c r="K985">
        <v>0</v>
      </c>
      <c r="L985">
        <v>0</v>
      </c>
      <c r="M985">
        <v>151250.20000000001</v>
      </c>
      <c r="N985">
        <f t="shared" si="213"/>
        <v>151250.20000000001</v>
      </c>
      <c r="O985">
        <f t="shared" si="214"/>
        <v>6.0844748858447491E-2</v>
      </c>
      <c r="P985">
        <f t="shared" si="215"/>
        <v>4.7961123795027911E-3</v>
      </c>
      <c r="Q985" s="42">
        <f t="shared" si="216"/>
        <v>-5.6048636478944702E-2</v>
      </c>
      <c r="R985" s="50">
        <f>Q985*(-1)</f>
        <v>5.6048636478944702E-2</v>
      </c>
      <c r="S985" s="42">
        <v>5.0531633490000005E-2</v>
      </c>
      <c r="T985" s="42">
        <v>0.27223876449000001</v>
      </c>
      <c r="U985">
        <v>-888</v>
      </c>
      <c r="V985">
        <f>((R985)/(T985-S985))*100</f>
        <v>25.28048431556525</v>
      </c>
      <c r="W985" cm="1">
        <f t="array" ref="W985">_xlfn.IFS(Q985&lt;0,-1,Q985=0,0,Q985&gt;0,1)</f>
        <v>-1</v>
      </c>
      <c r="X985" cm="1">
        <f t="array" ref="X985">_xlfn.IFS(W985=0,0,AND(W985&lt;0,V985&lt;50),1,AND(W985&lt;0,V985&lt;80),2,AND(W985&lt;0,V985&lt;90),3,AND(W985&lt;0,V985&lt;100),4,AND(W985&lt;0,V985&gt;100),5,AND(W985&gt;0,U985&gt;100),5,AND(W985&gt;0,U985&gt;10),4,AND(W985&gt;0,U985&gt;5),3,AND(W985&gt;0,U985&gt;2),2,AND(W985&gt;0,U985&gt;0),1)</f>
        <v>1</v>
      </c>
      <c r="Y985" cm="1">
        <f t="array" ref="Y985">_xlfn.IFS(W985=0,0,AND(W985&lt;0,X985=1),11,AND(W985&gt;0,X985=1),12,AND(W985&lt;0,X985=2),11,AND(W985&gt;0,X985=2),22,AND(W985&lt;0,X985=3),11,AND(W985&gt;0,X985=3),32,AND(W985&lt;0,X985=4),41,AND(W985&gt;0,X985=4),42,AND(W985&lt;0,X985=5),51,AND(W985&gt;0,X985=5),52)</f>
        <v>11</v>
      </c>
      <c r="Z985">
        <f t="shared" si="217"/>
        <v>1</v>
      </c>
      <c r="AA985">
        <f t="shared" si="218"/>
        <v>1</v>
      </c>
      <c r="AB985">
        <v>1</v>
      </c>
      <c r="AC985">
        <f t="shared" si="219"/>
        <v>2</v>
      </c>
    </row>
    <row r="986" spans="1:29" x14ac:dyDescent="0.25">
      <c r="A986" t="s">
        <v>5435</v>
      </c>
      <c r="B986" t="s">
        <v>909</v>
      </c>
      <c r="C986" t="s">
        <v>6100</v>
      </c>
      <c r="E986" t="s">
        <v>6117</v>
      </c>
      <c r="F986" t="s">
        <v>6118</v>
      </c>
      <c r="G986">
        <v>0</v>
      </c>
      <c r="H986">
        <v>0</v>
      </c>
      <c r="I986">
        <v>209759.32800000004</v>
      </c>
      <c r="J986">
        <f t="shared" si="212"/>
        <v>209759.32800000004</v>
      </c>
      <c r="K986">
        <v>0</v>
      </c>
      <c r="L986">
        <v>0</v>
      </c>
      <c r="M986">
        <v>0</v>
      </c>
      <c r="N986">
        <f t="shared" si="213"/>
        <v>0</v>
      </c>
      <c r="O986">
        <f t="shared" si="214"/>
        <v>6.6514246575342479E-3</v>
      </c>
      <c r="P986">
        <f t="shared" si="215"/>
        <v>0</v>
      </c>
      <c r="Q986" s="42">
        <f t="shared" si="216"/>
        <v>-6.6514246575342479E-3</v>
      </c>
      <c r="R986" s="50">
        <f>Q986*(-1)</f>
        <v>6.6514246575342479E-3</v>
      </c>
      <c r="S986" s="42">
        <v>4.3596935600000004E-2</v>
      </c>
      <c r="T986" s="42">
        <v>0.18920476510000001</v>
      </c>
      <c r="U986">
        <v>-888</v>
      </c>
      <c r="V986">
        <f>((R986)/(T986-S986))*100</f>
        <v>4.5680405239020807</v>
      </c>
      <c r="W986" cm="1">
        <f t="array" ref="W986">_xlfn.IFS(Q986&lt;0,-1,Q986=0,0,Q986&gt;0,1)</f>
        <v>-1</v>
      </c>
      <c r="X986" cm="1">
        <f t="array" ref="X986">_xlfn.IFS(W986=0,0,AND(W986&lt;0,V986&lt;50),1,AND(W986&lt;0,V986&lt;80),2,AND(W986&lt;0,V986&lt;90),3,AND(W986&lt;0,V986&lt;100),4,AND(W986&lt;0,V986&gt;100),5,AND(W986&gt;0,U986&gt;100),5,AND(W986&gt;0,U986&gt;10),4,AND(W986&gt;0,U986&gt;5),3,AND(W986&gt;0,U986&gt;2),2,AND(W986&gt;0,U986&gt;0),1)</f>
        <v>1</v>
      </c>
      <c r="Y986" cm="1">
        <f t="array" ref="Y986">_xlfn.IFS(W986=0,0,AND(W986&lt;0,X986=1),11,AND(W986&gt;0,X986=1),12,AND(W986&lt;0,X986=2),11,AND(W986&gt;0,X986=2),22,AND(W986&lt;0,X986=3),11,AND(W986&gt;0,X986=3),32,AND(W986&lt;0,X986=4),41,AND(W986&gt;0,X986=4),42,AND(W986&lt;0,X986=5),51,AND(W986&gt;0,X986=5),52)</f>
        <v>11</v>
      </c>
      <c r="Z986">
        <f t="shared" si="217"/>
        <v>1</v>
      </c>
      <c r="AA986">
        <f t="shared" si="218"/>
        <v>1</v>
      </c>
      <c r="AB986">
        <v>1</v>
      </c>
      <c r="AC986">
        <f t="shared" si="219"/>
        <v>2</v>
      </c>
    </row>
    <row r="987" spans="1:29" x14ac:dyDescent="0.25">
      <c r="A987" t="s">
        <v>5978</v>
      </c>
      <c r="B987" t="s">
        <v>601</v>
      </c>
      <c r="C987" t="s">
        <v>6100</v>
      </c>
      <c r="E987" t="s">
        <v>6117</v>
      </c>
      <c r="F987" t="s">
        <v>6118</v>
      </c>
      <c r="G987">
        <v>0</v>
      </c>
      <c r="H987">
        <v>0</v>
      </c>
      <c r="I987">
        <v>0</v>
      </c>
      <c r="J987">
        <f t="shared" si="212"/>
        <v>0</v>
      </c>
      <c r="K987">
        <v>0</v>
      </c>
      <c r="L987">
        <v>0</v>
      </c>
      <c r="M987">
        <v>0</v>
      </c>
      <c r="N987">
        <f t="shared" si="213"/>
        <v>0</v>
      </c>
      <c r="O987">
        <f t="shared" si="214"/>
        <v>0</v>
      </c>
      <c r="P987">
        <f t="shared" si="215"/>
        <v>0</v>
      </c>
      <c r="Q987" s="42">
        <f t="shared" si="216"/>
        <v>0</v>
      </c>
      <c r="R987" s="50">
        <f t="shared" ref="R987:R1000" si="222">Q987</f>
        <v>0</v>
      </c>
      <c r="S987" s="42">
        <v>7.1005856899999997E-2</v>
      </c>
      <c r="T987" s="42">
        <v>0.30795913549999998</v>
      </c>
      <c r="U987">
        <f t="shared" ref="U987:U1000" si="223">(Q987/T987)*100</f>
        <v>0</v>
      </c>
      <c r="V987">
        <f>((R987)/(T987-S987))*100</f>
        <v>0</v>
      </c>
      <c r="W987" cm="1">
        <f t="array" ref="W987">_xlfn.IFS(Q987&lt;0,-1,Q987=0,0,Q987&gt;0,1)</f>
        <v>0</v>
      </c>
      <c r="X987" cm="1">
        <f t="array" ref="X987">_xlfn.IFS(W987=0,0,AND(W987&lt;0,V987&lt;50),1,AND(W987&lt;0,V987&lt;80),2,AND(W987&lt;0,V987&lt;90),3,AND(W987&lt;0,V987&lt;100),4,AND(W987&lt;0,V987&gt;100),5,AND(W987&gt;0,U987&gt;100),5,AND(W987&gt;0,U987&gt;10),4,AND(W987&gt;0,U987&gt;5),3,AND(W987&gt;0,U987&gt;2),2,AND(W987&gt;0,U987&gt;0),1)</f>
        <v>0</v>
      </c>
      <c r="Y987" cm="1">
        <f t="array" ref="Y987">_xlfn.IFS(W987=0,0,AND(W987&lt;0,X987=1),11,AND(W987&gt;0,X987=1),12,AND(W987&lt;0,X987=2),11,AND(W987&gt;0,X987=2),22,AND(W987&lt;0,X987=3),11,AND(W987&gt;0,X987=3),32,AND(W987&lt;0,X987=4),41,AND(W987&gt;0,X987=4),42,AND(W987&lt;0,X987=5),51,AND(W987&gt;0,X987=5),52)</f>
        <v>0</v>
      </c>
      <c r="Z987">
        <f t="shared" si="217"/>
        <v>1</v>
      </c>
      <c r="AA987">
        <f t="shared" si="218"/>
        <v>1</v>
      </c>
      <c r="AB987">
        <v>1</v>
      </c>
      <c r="AC987">
        <f t="shared" si="219"/>
        <v>2</v>
      </c>
    </row>
    <row r="988" spans="1:29" x14ac:dyDescent="0.25">
      <c r="A988" t="s">
        <v>3340</v>
      </c>
      <c r="B988" t="s">
        <v>910</v>
      </c>
      <c r="C988" t="s">
        <v>6100</v>
      </c>
      <c r="E988" t="s">
        <v>6117</v>
      </c>
      <c r="F988" t="s">
        <v>6118</v>
      </c>
      <c r="G988">
        <v>0</v>
      </c>
      <c r="H988">
        <v>0</v>
      </c>
      <c r="I988">
        <v>0</v>
      </c>
      <c r="J988">
        <f t="shared" si="212"/>
        <v>0</v>
      </c>
      <c r="K988">
        <v>0</v>
      </c>
      <c r="L988">
        <v>0</v>
      </c>
      <c r="M988">
        <v>10781.2</v>
      </c>
      <c r="N988">
        <f t="shared" si="213"/>
        <v>10781.2</v>
      </c>
      <c r="O988">
        <f t="shared" si="214"/>
        <v>0</v>
      </c>
      <c r="P988">
        <f t="shared" si="215"/>
        <v>3.4186960933536278E-4</v>
      </c>
      <c r="Q988" s="42">
        <f t="shared" si="216"/>
        <v>3.4186960933536278E-4</v>
      </c>
      <c r="R988" s="50">
        <f t="shared" si="222"/>
        <v>3.4186960933536278E-4</v>
      </c>
      <c r="S988" s="42">
        <v>7.1273246100000007E-2</v>
      </c>
      <c r="T988" s="42">
        <v>0.31009159209999998</v>
      </c>
      <c r="U988">
        <f t="shared" si="223"/>
        <v>0.11024794546029319</v>
      </c>
      <c r="V988">
        <v>-888</v>
      </c>
      <c r="W988" cm="1">
        <f t="array" ref="W988">_xlfn.IFS(Q988&lt;0,-1,Q988=0,0,Q988&gt;0,1)</f>
        <v>1</v>
      </c>
      <c r="X988" cm="1">
        <f t="array" ref="X988">_xlfn.IFS(W988=0,0,AND(W988&lt;0,V988&lt;50),1,AND(W988&lt;0,V988&lt;80),2,AND(W988&lt;0,V988&lt;90),3,AND(W988&lt;0,V988&lt;100),4,AND(W988&lt;0,V988&gt;100),5,AND(W988&gt;0,U988&gt;100),5,AND(W988&gt;0,U988&gt;10),4,AND(W988&gt;0,U988&gt;5),3,AND(W988&gt;0,U988&gt;2),2,AND(W988&gt;0,U988&gt;0),1)</f>
        <v>1</v>
      </c>
      <c r="Y988" cm="1">
        <f t="array" ref="Y988">_xlfn.IFS(W988=0,0,AND(W988&lt;0,X988=1),11,AND(W988&gt;0,X988=1),12,AND(W988&lt;0,X988=2),11,AND(W988&gt;0,X988=2),22,AND(W988&lt;0,X988=3),11,AND(W988&gt;0,X988=3),32,AND(W988&lt;0,X988=4),41,AND(W988&gt;0,X988=4),42,AND(W988&lt;0,X988=5),51,AND(W988&gt;0,X988=5),52)</f>
        <v>12</v>
      </c>
      <c r="Z988">
        <f t="shared" si="217"/>
        <v>1</v>
      </c>
      <c r="AA988">
        <f t="shared" si="218"/>
        <v>1</v>
      </c>
      <c r="AB988">
        <v>1</v>
      </c>
      <c r="AC988">
        <f t="shared" si="219"/>
        <v>2</v>
      </c>
    </row>
    <row r="989" spans="1:29" x14ac:dyDescent="0.25">
      <c r="A989" t="s">
        <v>3530</v>
      </c>
      <c r="B989" t="s">
        <v>911</v>
      </c>
      <c r="C989" t="s">
        <v>6100</v>
      </c>
      <c r="E989" t="s">
        <v>6117</v>
      </c>
      <c r="F989" t="s">
        <v>6118</v>
      </c>
      <c r="G989">
        <v>0</v>
      </c>
      <c r="H989">
        <v>0</v>
      </c>
      <c r="I989">
        <v>0</v>
      </c>
      <c r="J989">
        <f t="shared" si="212"/>
        <v>0</v>
      </c>
      <c r="K989">
        <v>0</v>
      </c>
      <c r="L989">
        <v>0</v>
      </c>
      <c r="M989">
        <v>188021</v>
      </c>
      <c r="N989">
        <f t="shared" si="213"/>
        <v>188021</v>
      </c>
      <c r="O989">
        <f t="shared" si="214"/>
        <v>0</v>
      </c>
      <c r="P989">
        <f t="shared" si="215"/>
        <v>5.9621067985794014E-3</v>
      </c>
      <c r="Q989" s="42">
        <f t="shared" si="216"/>
        <v>5.9621067985794014E-3</v>
      </c>
      <c r="R989" s="50">
        <f t="shared" si="222"/>
        <v>5.9621067985794014E-3</v>
      </c>
      <c r="S989" s="42">
        <v>0.39994343580000002</v>
      </c>
      <c r="T989" s="42">
        <v>1.9217790117</v>
      </c>
      <c r="U989">
        <f t="shared" si="223"/>
        <v>0.31023893810273945</v>
      </c>
      <c r="V989">
        <v>-888</v>
      </c>
      <c r="W989" cm="1">
        <f t="array" ref="W989">_xlfn.IFS(Q989&lt;0,-1,Q989=0,0,Q989&gt;0,1)</f>
        <v>1</v>
      </c>
      <c r="X989" cm="1">
        <f t="array" ref="X989">_xlfn.IFS(W989=0,0,AND(W989&lt;0,V989&lt;50),1,AND(W989&lt;0,V989&lt;80),2,AND(W989&lt;0,V989&lt;90),3,AND(W989&lt;0,V989&lt;100),4,AND(W989&lt;0,V989&gt;100),5,AND(W989&gt;0,U989&gt;100),5,AND(W989&gt;0,U989&gt;10),4,AND(W989&gt;0,U989&gt;5),3,AND(W989&gt;0,U989&gt;2),2,AND(W989&gt;0,U989&gt;0),1)</f>
        <v>1</v>
      </c>
      <c r="Y989" cm="1">
        <f t="array" ref="Y989">_xlfn.IFS(W989=0,0,AND(W989&lt;0,X989=1),11,AND(W989&gt;0,X989=1),12,AND(W989&lt;0,X989=2),11,AND(W989&gt;0,X989=2),22,AND(W989&lt;0,X989=3),11,AND(W989&gt;0,X989=3),32,AND(W989&lt;0,X989=4),41,AND(W989&gt;0,X989=4),42,AND(W989&lt;0,X989=5),51,AND(W989&gt;0,X989=5),52)</f>
        <v>12</v>
      </c>
      <c r="Z989">
        <f t="shared" si="217"/>
        <v>1</v>
      </c>
      <c r="AA989">
        <f t="shared" si="218"/>
        <v>1</v>
      </c>
      <c r="AB989">
        <v>1</v>
      </c>
      <c r="AC989">
        <f t="shared" si="219"/>
        <v>2</v>
      </c>
    </row>
    <row r="990" spans="1:29" x14ac:dyDescent="0.25">
      <c r="A990" t="s">
        <v>3168</v>
      </c>
      <c r="B990" t="s">
        <v>912</v>
      </c>
      <c r="C990" t="s">
        <v>6100</v>
      </c>
      <c r="E990" t="s">
        <v>6117</v>
      </c>
      <c r="F990" t="s">
        <v>6118</v>
      </c>
      <c r="G990">
        <v>0</v>
      </c>
      <c r="H990">
        <v>0</v>
      </c>
      <c r="I990">
        <v>0</v>
      </c>
      <c r="J990">
        <f t="shared" si="212"/>
        <v>0</v>
      </c>
      <c r="K990">
        <v>0</v>
      </c>
      <c r="L990">
        <v>0</v>
      </c>
      <c r="M990">
        <v>2358</v>
      </c>
      <c r="N990">
        <f t="shared" si="213"/>
        <v>2358</v>
      </c>
      <c r="O990">
        <f t="shared" si="214"/>
        <v>0</v>
      </c>
      <c r="P990">
        <f t="shared" si="215"/>
        <v>7.4771689497716889E-5</v>
      </c>
      <c r="Q990" s="42">
        <f t="shared" si="216"/>
        <v>7.4771689497716889E-5</v>
      </c>
      <c r="R990" s="50">
        <f t="shared" si="222"/>
        <v>7.4771689497716889E-5</v>
      </c>
      <c r="S990" s="42">
        <v>3.96246372E-2</v>
      </c>
      <c r="T990" s="42">
        <v>0.1897118458</v>
      </c>
      <c r="U990">
        <f t="shared" si="223"/>
        <v>3.9413295033006786E-2</v>
      </c>
      <c r="V990">
        <v>-888</v>
      </c>
      <c r="W990" cm="1">
        <f t="array" ref="W990">_xlfn.IFS(Q990&lt;0,-1,Q990=0,0,Q990&gt;0,1)</f>
        <v>1</v>
      </c>
      <c r="X990" cm="1">
        <f t="array" ref="X990">_xlfn.IFS(W990=0,0,AND(W990&lt;0,V990&lt;50),1,AND(W990&lt;0,V990&lt;80),2,AND(W990&lt;0,V990&lt;90),3,AND(W990&lt;0,V990&lt;100),4,AND(W990&lt;0,V990&gt;100),5,AND(W990&gt;0,U990&gt;100),5,AND(W990&gt;0,U990&gt;10),4,AND(W990&gt;0,U990&gt;5),3,AND(W990&gt;0,U990&gt;2),2,AND(W990&gt;0,U990&gt;0),1)</f>
        <v>1</v>
      </c>
      <c r="Y990" cm="1">
        <f t="array" ref="Y990">_xlfn.IFS(W990=0,0,AND(W990&lt;0,X990=1),11,AND(W990&gt;0,X990=1),12,AND(W990&lt;0,X990=2),11,AND(W990&gt;0,X990=2),22,AND(W990&lt;0,X990=3),11,AND(W990&gt;0,X990=3),32,AND(W990&lt;0,X990=4),41,AND(W990&gt;0,X990=4),42,AND(W990&lt;0,X990=5),51,AND(W990&gt;0,X990=5),52)</f>
        <v>12</v>
      </c>
      <c r="Z990">
        <f t="shared" si="217"/>
        <v>1</v>
      </c>
      <c r="AA990">
        <f t="shared" si="218"/>
        <v>1</v>
      </c>
      <c r="AB990">
        <v>0</v>
      </c>
      <c r="AC990">
        <f t="shared" si="219"/>
        <v>1</v>
      </c>
    </row>
    <row r="991" spans="1:29" x14ac:dyDescent="0.25">
      <c r="A991" t="s">
        <v>5592</v>
      </c>
      <c r="B991" t="s">
        <v>913</v>
      </c>
      <c r="C991" t="s">
        <v>6100</v>
      </c>
      <c r="E991" t="s">
        <v>6117</v>
      </c>
      <c r="F991" t="s">
        <v>6118</v>
      </c>
      <c r="G991">
        <v>0</v>
      </c>
      <c r="H991">
        <v>0</v>
      </c>
      <c r="I991">
        <v>0</v>
      </c>
      <c r="J991">
        <f t="shared" si="212"/>
        <v>0</v>
      </c>
      <c r="K991">
        <v>0</v>
      </c>
      <c r="L991">
        <v>0</v>
      </c>
      <c r="M991">
        <v>0</v>
      </c>
      <c r="N991">
        <f t="shared" si="213"/>
        <v>0</v>
      </c>
      <c r="O991">
        <f t="shared" si="214"/>
        <v>0</v>
      </c>
      <c r="P991">
        <f t="shared" si="215"/>
        <v>0</v>
      </c>
      <c r="Q991" s="42">
        <f t="shared" si="216"/>
        <v>0</v>
      </c>
      <c r="R991" s="50">
        <f t="shared" si="222"/>
        <v>0</v>
      </c>
      <c r="S991" s="42">
        <v>9.0000000000000008E-4</v>
      </c>
      <c r="T991" s="42">
        <v>4.0000000000000001E-3</v>
      </c>
      <c r="U991">
        <f t="shared" si="223"/>
        <v>0</v>
      </c>
      <c r="V991">
        <f>((R991)/(T991-S991))*100</f>
        <v>0</v>
      </c>
      <c r="W991" cm="1">
        <f t="array" ref="W991">_xlfn.IFS(Q991&lt;0,-1,Q991=0,0,Q991&gt;0,1)</f>
        <v>0</v>
      </c>
      <c r="X991" cm="1">
        <f t="array" ref="X991">_xlfn.IFS(W991=0,0,AND(W991&lt;0,V991&lt;50),1,AND(W991&lt;0,V991&lt;80),2,AND(W991&lt;0,V991&lt;90),3,AND(W991&lt;0,V991&lt;100),4,AND(W991&lt;0,V991&gt;100),5,AND(W991&gt;0,U991&gt;100),5,AND(W991&gt;0,U991&gt;10),4,AND(W991&gt;0,U991&gt;5),3,AND(W991&gt;0,U991&gt;2),2,AND(W991&gt;0,U991&gt;0),1)</f>
        <v>0</v>
      </c>
      <c r="Y991" cm="1">
        <f t="array" ref="Y991">_xlfn.IFS(W991=0,0,AND(W991&lt;0,X991=1),11,AND(W991&gt;0,X991=1),12,AND(W991&lt;0,X991=2),11,AND(W991&gt;0,X991=2),22,AND(W991&lt;0,X991=3),11,AND(W991&gt;0,X991=3),32,AND(W991&lt;0,X991=4),41,AND(W991&gt;0,X991=4),42,AND(W991&lt;0,X991=5),51,AND(W991&gt;0,X991=5),52)</f>
        <v>0</v>
      </c>
      <c r="Z991">
        <f t="shared" si="217"/>
        <v>0</v>
      </c>
      <c r="AA991">
        <f t="shared" si="218"/>
        <v>0</v>
      </c>
      <c r="AB991">
        <v>1</v>
      </c>
      <c r="AC991">
        <f t="shared" si="219"/>
        <v>0</v>
      </c>
    </row>
    <row r="992" spans="1:29" x14ac:dyDescent="0.25">
      <c r="A992" t="s">
        <v>4217</v>
      </c>
      <c r="B992" t="s">
        <v>914</v>
      </c>
      <c r="C992" t="s">
        <v>6100</v>
      </c>
      <c r="E992" t="s">
        <v>6117</v>
      </c>
      <c r="F992" t="s">
        <v>6118</v>
      </c>
      <c r="G992">
        <v>0</v>
      </c>
      <c r="H992">
        <v>0</v>
      </c>
      <c r="I992">
        <v>0</v>
      </c>
      <c r="J992">
        <f t="shared" si="212"/>
        <v>0</v>
      </c>
      <c r="K992">
        <v>0</v>
      </c>
      <c r="L992">
        <v>0</v>
      </c>
      <c r="M992">
        <v>208474</v>
      </c>
      <c r="N992">
        <f t="shared" si="213"/>
        <v>208474</v>
      </c>
      <c r="O992">
        <f t="shared" si="214"/>
        <v>0</v>
      </c>
      <c r="P992">
        <f t="shared" si="215"/>
        <v>6.610667174023338E-3</v>
      </c>
      <c r="Q992" s="42">
        <f t="shared" si="216"/>
        <v>6.610667174023338E-3</v>
      </c>
      <c r="R992" s="50">
        <f t="shared" si="222"/>
        <v>6.610667174023338E-3</v>
      </c>
      <c r="S992" s="42">
        <v>2.5759734100000001E-2</v>
      </c>
      <c r="T992" s="42">
        <v>0.34009885740000001</v>
      </c>
      <c r="U992">
        <f t="shared" si="223"/>
        <v>1.9437487160529749</v>
      </c>
      <c r="V992">
        <v>-888</v>
      </c>
      <c r="W992" cm="1">
        <f t="array" ref="W992">_xlfn.IFS(Q992&lt;0,-1,Q992=0,0,Q992&gt;0,1)</f>
        <v>1</v>
      </c>
      <c r="X992" cm="1">
        <f t="array" ref="X992">_xlfn.IFS(W992=0,0,AND(W992&lt;0,V992&lt;50),1,AND(W992&lt;0,V992&lt;80),2,AND(W992&lt;0,V992&lt;90),3,AND(W992&lt;0,V992&lt;100),4,AND(W992&lt;0,V992&gt;100),5,AND(W992&gt;0,U992&gt;100),5,AND(W992&gt;0,U992&gt;10),4,AND(W992&gt;0,U992&gt;5),3,AND(W992&gt;0,U992&gt;2),2,AND(W992&gt;0,U992&gt;0),1)</f>
        <v>1</v>
      </c>
      <c r="Y992" cm="1">
        <f t="array" ref="Y992">_xlfn.IFS(W992=0,0,AND(W992&lt;0,X992=1),11,AND(W992&gt;0,X992=1),12,AND(W992&lt;0,X992=2),11,AND(W992&gt;0,X992=2),22,AND(W992&lt;0,X992=3),11,AND(W992&gt;0,X992=3),32,AND(W992&lt;0,X992=4),41,AND(W992&gt;0,X992=4),42,AND(W992&lt;0,X992=5),51,AND(W992&gt;0,X992=5),52)</f>
        <v>12</v>
      </c>
      <c r="Z992">
        <f t="shared" si="217"/>
        <v>1</v>
      </c>
      <c r="AA992">
        <f t="shared" si="218"/>
        <v>1</v>
      </c>
      <c r="AB992">
        <v>1</v>
      </c>
      <c r="AC992">
        <f t="shared" si="219"/>
        <v>2</v>
      </c>
    </row>
    <row r="993" spans="1:29" x14ac:dyDescent="0.25">
      <c r="A993" t="s">
        <v>3491</v>
      </c>
      <c r="B993" t="s">
        <v>915</v>
      </c>
      <c r="C993" t="s">
        <v>6100</v>
      </c>
      <c r="E993" t="s">
        <v>6117</v>
      </c>
      <c r="F993" t="s">
        <v>6118</v>
      </c>
      <c r="G993">
        <v>0</v>
      </c>
      <c r="H993">
        <v>0</v>
      </c>
      <c r="I993">
        <v>0</v>
      </c>
      <c r="J993">
        <f t="shared" si="212"/>
        <v>0</v>
      </c>
      <c r="K993">
        <v>0</v>
      </c>
      <c r="L993">
        <v>0</v>
      </c>
      <c r="M993">
        <v>8800</v>
      </c>
      <c r="N993">
        <f t="shared" si="213"/>
        <v>8800</v>
      </c>
      <c r="O993">
        <f t="shared" si="214"/>
        <v>0</v>
      </c>
      <c r="P993">
        <f t="shared" si="215"/>
        <v>2.7904616945712837E-4</v>
      </c>
      <c r="Q993" s="42">
        <f t="shared" si="216"/>
        <v>2.7904616945712837E-4</v>
      </c>
      <c r="R993" s="50">
        <f t="shared" si="222"/>
        <v>2.7904616945712837E-4</v>
      </c>
      <c r="S993" s="42">
        <v>1.12099868E-2</v>
      </c>
      <c r="T993" s="42">
        <v>0.1488153425</v>
      </c>
      <c r="U993">
        <f t="shared" si="223"/>
        <v>0.18751169386794131</v>
      </c>
      <c r="V993">
        <v>-888</v>
      </c>
      <c r="W993" cm="1">
        <f t="array" ref="W993">_xlfn.IFS(Q993&lt;0,-1,Q993=0,0,Q993&gt;0,1)</f>
        <v>1</v>
      </c>
      <c r="X993" cm="1">
        <f t="array" ref="X993">_xlfn.IFS(W993=0,0,AND(W993&lt;0,V993&lt;50),1,AND(W993&lt;0,V993&lt;80),2,AND(W993&lt;0,V993&lt;90),3,AND(W993&lt;0,V993&lt;100),4,AND(W993&lt;0,V993&gt;100),5,AND(W993&gt;0,U993&gt;100),5,AND(W993&gt;0,U993&gt;10),4,AND(W993&gt;0,U993&gt;5),3,AND(W993&gt;0,U993&gt;2),2,AND(W993&gt;0,U993&gt;0),1)</f>
        <v>1</v>
      </c>
      <c r="Y993" cm="1">
        <f t="array" ref="Y993">_xlfn.IFS(W993=0,0,AND(W993&lt;0,X993=1),11,AND(W993&gt;0,X993=1),12,AND(W993&lt;0,X993=2),11,AND(W993&gt;0,X993=2),22,AND(W993&lt;0,X993=3),11,AND(W993&gt;0,X993=3),32,AND(W993&lt;0,X993=4),41,AND(W993&gt;0,X993=4),42,AND(W993&lt;0,X993=5),51,AND(W993&gt;0,X993=5),52)</f>
        <v>12</v>
      </c>
      <c r="Z993">
        <f t="shared" si="217"/>
        <v>1</v>
      </c>
      <c r="AA993">
        <f t="shared" si="218"/>
        <v>1</v>
      </c>
      <c r="AB993">
        <v>0</v>
      </c>
      <c r="AC993">
        <f t="shared" si="219"/>
        <v>1</v>
      </c>
    </row>
    <row r="994" spans="1:29" x14ac:dyDescent="0.25">
      <c r="A994" t="s">
        <v>3318</v>
      </c>
      <c r="B994" t="s">
        <v>621</v>
      </c>
      <c r="C994" t="s">
        <v>6100</v>
      </c>
      <c r="E994" t="s">
        <v>6117</v>
      </c>
      <c r="F994" t="s">
        <v>6118</v>
      </c>
      <c r="G994">
        <v>0</v>
      </c>
      <c r="H994">
        <v>0</v>
      </c>
      <c r="I994">
        <v>0</v>
      </c>
      <c r="J994">
        <f t="shared" si="212"/>
        <v>0</v>
      </c>
      <c r="K994">
        <v>0</v>
      </c>
      <c r="L994">
        <v>0</v>
      </c>
      <c r="M994">
        <v>4955.8</v>
      </c>
      <c r="N994">
        <f t="shared" si="213"/>
        <v>4955.8</v>
      </c>
      <c r="O994">
        <f t="shared" si="214"/>
        <v>0</v>
      </c>
      <c r="P994">
        <f t="shared" si="215"/>
        <v>1.5714738711314054E-4</v>
      </c>
      <c r="Q994" s="42">
        <f t="shared" si="216"/>
        <v>1.5714738711314054E-4</v>
      </c>
      <c r="R994" s="50">
        <f t="shared" si="222"/>
        <v>1.5714738711314054E-4</v>
      </c>
      <c r="S994" s="42">
        <v>2.4337785899999999E-2</v>
      </c>
      <c r="T994" s="42">
        <v>0.31603281179999998</v>
      </c>
      <c r="U994">
        <f t="shared" si="223"/>
        <v>4.9725022607016701E-2</v>
      </c>
      <c r="V994">
        <v>-888</v>
      </c>
      <c r="W994" cm="1">
        <f t="array" ref="W994">_xlfn.IFS(Q994&lt;0,-1,Q994=0,0,Q994&gt;0,1)</f>
        <v>1</v>
      </c>
      <c r="X994" cm="1">
        <f t="array" ref="X994">_xlfn.IFS(W994=0,0,AND(W994&lt;0,V994&lt;50),1,AND(W994&lt;0,V994&lt;80),2,AND(W994&lt;0,V994&lt;90),3,AND(W994&lt;0,V994&lt;100),4,AND(W994&lt;0,V994&gt;100),5,AND(W994&gt;0,U994&gt;100),5,AND(W994&gt;0,U994&gt;10),4,AND(W994&gt;0,U994&gt;5),3,AND(W994&gt;0,U994&gt;2),2,AND(W994&gt;0,U994&gt;0),1)</f>
        <v>1</v>
      </c>
      <c r="Y994" cm="1">
        <f t="array" ref="Y994">_xlfn.IFS(W994=0,0,AND(W994&lt;0,X994=1),11,AND(W994&gt;0,X994=1),12,AND(W994&lt;0,X994=2),11,AND(W994&gt;0,X994=2),22,AND(W994&lt;0,X994=3),11,AND(W994&gt;0,X994=3),32,AND(W994&lt;0,X994=4),41,AND(W994&gt;0,X994=4),42,AND(W994&lt;0,X994=5),51,AND(W994&gt;0,X994=5),52)</f>
        <v>12</v>
      </c>
      <c r="Z994">
        <f t="shared" si="217"/>
        <v>1</v>
      </c>
      <c r="AA994">
        <f t="shared" si="218"/>
        <v>1</v>
      </c>
      <c r="AB994">
        <v>0</v>
      </c>
      <c r="AC994">
        <f t="shared" si="219"/>
        <v>1</v>
      </c>
    </row>
    <row r="995" spans="1:29" x14ac:dyDescent="0.25">
      <c r="A995" t="s">
        <v>3592</v>
      </c>
      <c r="B995" t="s">
        <v>916</v>
      </c>
      <c r="C995" t="s">
        <v>6100</v>
      </c>
      <c r="E995" t="s">
        <v>6117</v>
      </c>
      <c r="F995" t="s">
        <v>6118</v>
      </c>
      <c r="G995">
        <v>0</v>
      </c>
      <c r="H995">
        <v>0</v>
      </c>
      <c r="I995">
        <v>89608.032000000007</v>
      </c>
      <c r="J995">
        <f t="shared" si="212"/>
        <v>89608.032000000007</v>
      </c>
      <c r="K995">
        <v>0</v>
      </c>
      <c r="L995">
        <v>0</v>
      </c>
      <c r="M995">
        <v>129818.95</v>
      </c>
      <c r="N995">
        <f t="shared" si="213"/>
        <v>129818.95</v>
      </c>
      <c r="O995">
        <f t="shared" si="214"/>
        <v>2.8414520547945209E-3</v>
      </c>
      <c r="P995">
        <f t="shared" si="215"/>
        <v>4.1165319000507359E-3</v>
      </c>
      <c r="Q995" s="42">
        <f t="shared" si="216"/>
        <v>1.275079845256215E-3</v>
      </c>
      <c r="R995" s="50">
        <f t="shared" si="222"/>
        <v>1.275079845256215E-3</v>
      </c>
      <c r="S995" s="42">
        <v>0.18274969460000001</v>
      </c>
      <c r="T995" s="42">
        <v>1.3928172907</v>
      </c>
      <c r="U995">
        <f t="shared" si="223"/>
        <v>9.1546813337978247E-2</v>
      </c>
      <c r="V995">
        <v>-888</v>
      </c>
      <c r="W995" cm="1">
        <f t="array" ref="W995">_xlfn.IFS(Q995&lt;0,-1,Q995=0,0,Q995&gt;0,1)</f>
        <v>1</v>
      </c>
      <c r="X995" cm="1">
        <f t="array" ref="X995">_xlfn.IFS(W995=0,0,AND(W995&lt;0,V995&lt;50),1,AND(W995&lt;0,V995&lt;80),2,AND(W995&lt;0,V995&lt;90),3,AND(W995&lt;0,V995&lt;100),4,AND(W995&lt;0,V995&gt;100),5,AND(W995&gt;0,U995&gt;100),5,AND(W995&gt;0,U995&gt;10),4,AND(W995&gt;0,U995&gt;5),3,AND(W995&gt;0,U995&gt;2),2,AND(W995&gt;0,U995&gt;0),1)</f>
        <v>1</v>
      </c>
      <c r="Y995" cm="1">
        <f t="array" ref="Y995">_xlfn.IFS(W995=0,0,AND(W995&lt;0,X995=1),11,AND(W995&gt;0,X995=1),12,AND(W995&lt;0,X995=2),11,AND(W995&gt;0,X995=2),22,AND(W995&lt;0,X995=3),11,AND(W995&gt;0,X995=3),32,AND(W995&lt;0,X995=4),41,AND(W995&gt;0,X995=4),42,AND(W995&lt;0,X995=5),51,AND(W995&gt;0,X995=5),52)</f>
        <v>12</v>
      </c>
      <c r="Z995">
        <f t="shared" si="217"/>
        <v>1</v>
      </c>
      <c r="AA995">
        <f t="shared" si="218"/>
        <v>1</v>
      </c>
      <c r="AB995">
        <v>0</v>
      </c>
      <c r="AC995">
        <f t="shared" si="219"/>
        <v>1</v>
      </c>
    </row>
    <row r="996" spans="1:29" x14ac:dyDescent="0.25">
      <c r="A996" t="s">
        <v>3507</v>
      </c>
      <c r="B996" t="s">
        <v>917</v>
      </c>
      <c r="C996" t="s">
        <v>6100</v>
      </c>
      <c r="E996" t="s">
        <v>6117</v>
      </c>
      <c r="F996" t="s">
        <v>6118</v>
      </c>
      <c r="G996">
        <v>0</v>
      </c>
      <c r="H996">
        <v>0</v>
      </c>
      <c r="I996">
        <v>0</v>
      </c>
      <c r="J996">
        <f t="shared" si="212"/>
        <v>0</v>
      </c>
      <c r="K996">
        <v>0</v>
      </c>
      <c r="L996">
        <v>0</v>
      </c>
      <c r="M996">
        <v>132131</v>
      </c>
      <c r="N996">
        <f t="shared" si="213"/>
        <v>132131</v>
      </c>
      <c r="O996">
        <f t="shared" si="214"/>
        <v>0</v>
      </c>
      <c r="P996">
        <f t="shared" si="215"/>
        <v>4.1898465246067986E-3</v>
      </c>
      <c r="Q996" s="42">
        <f t="shared" si="216"/>
        <v>4.1898465246067986E-3</v>
      </c>
      <c r="R996" s="50">
        <f t="shared" si="222"/>
        <v>4.1898465246067986E-3</v>
      </c>
      <c r="S996" s="42">
        <v>0.35799661490000007</v>
      </c>
      <c r="T996" s="42">
        <v>1.5465008057</v>
      </c>
      <c r="U996">
        <f t="shared" si="223"/>
        <v>0.27092430273324869</v>
      </c>
      <c r="V996">
        <v>-888</v>
      </c>
      <c r="W996" cm="1">
        <f t="array" ref="W996">_xlfn.IFS(Q996&lt;0,-1,Q996=0,0,Q996&gt;0,1)</f>
        <v>1</v>
      </c>
      <c r="X996" cm="1">
        <f t="array" ref="X996">_xlfn.IFS(W996=0,0,AND(W996&lt;0,V996&lt;50),1,AND(W996&lt;0,V996&lt;80),2,AND(W996&lt;0,V996&lt;90),3,AND(W996&lt;0,V996&lt;100),4,AND(W996&lt;0,V996&gt;100),5,AND(W996&gt;0,U996&gt;100),5,AND(W996&gt;0,U996&gt;10),4,AND(W996&gt;0,U996&gt;5),3,AND(W996&gt;0,U996&gt;2),2,AND(W996&gt;0,U996&gt;0),1)</f>
        <v>1</v>
      </c>
      <c r="Y996" cm="1">
        <f t="array" ref="Y996">_xlfn.IFS(W996=0,0,AND(W996&lt;0,X996=1),11,AND(W996&gt;0,X996=1),12,AND(W996&lt;0,X996=2),11,AND(W996&gt;0,X996=2),22,AND(W996&lt;0,X996=3),11,AND(W996&gt;0,X996=3),32,AND(W996&lt;0,X996=4),41,AND(W996&gt;0,X996=4),42,AND(W996&lt;0,X996=5),51,AND(W996&gt;0,X996=5),52)</f>
        <v>12</v>
      </c>
      <c r="Z996">
        <f t="shared" si="217"/>
        <v>1</v>
      </c>
      <c r="AA996">
        <f t="shared" si="218"/>
        <v>1</v>
      </c>
      <c r="AB996">
        <v>0</v>
      </c>
      <c r="AC996">
        <f t="shared" si="219"/>
        <v>1</v>
      </c>
    </row>
    <row r="997" spans="1:29" x14ac:dyDescent="0.25">
      <c r="A997" t="s">
        <v>6018</v>
      </c>
      <c r="B997" t="s">
        <v>868</v>
      </c>
      <c r="C997" t="s">
        <v>6100</v>
      </c>
      <c r="E997" t="s">
        <v>6117</v>
      </c>
      <c r="F997" t="s">
        <v>6118</v>
      </c>
      <c r="G997">
        <v>0</v>
      </c>
      <c r="H997">
        <v>0</v>
      </c>
      <c r="I997">
        <v>0</v>
      </c>
      <c r="J997">
        <f t="shared" si="212"/>
        <v>0</v>
      </c>
      <c r="K997">
        <v>0</v>
      </c>
      <c r="L997">
        <v>0</v>
      </c>
      <c r="M997">
        <v>0</v>
      </c>
      <c r="N997">
        <f t="shared" si="213"/>
        <v>0</v>
      </c>
      <c r="O997">
        <f t="shared" si="214"/>
        <v>0</v>
      </c>
      <c r="P997">
        <f t="shared" si="215"/>
        <v>0</v>
      </c>
      <c r="Q997" s="42">
        <f t="shared" si="216"/>
        <v>0</v>
      </c>
      <c r="R997" s="50">
        <f t="shared" si="222"/>
        <v>0</v>
      </c>
      <c r="S997" s="42">
        <v>4.1636229300000001E-2</v>
      </c>
      <c r="T997" s="42">
        <v>0.180700899</v>
      </c>
      <c r="U997">
        <f t="shared" si="223"/>
        <v>0</v>
      </c>
      <c r="V997">
        <f>((R997)/(T997-S997))*100</f>
        <v>0</v>
      </c>
      <c r="W997" cm="1">
        <f t="array" ref="W997">_xlfn.IFS(Q997&lt;0,-1,Q997=0,0,Q997&gt;0,1)</f>
        <v>0</v>
      </c>
      <c r="X997" cm="1">
        <f t="array" ref="X997">_xlfn.IFS(W997=0,0,AND(W997&lt;0,V997&lt;50),1,AND(W997&lt;0,V997&lt;80),2,AND(W997&lt;0,V997&lt;90),3,AND(W997&lt;0,V997&lt;100),4,AND(W997&lt;0,V997&gt;100),5,AND(W997&gt;0,U997&gt;100),5,AND(W997&gt;0,U997&gt;10),4,AND(W997&gt;0,U997&gt;5),3,AND(W997&gt;0,U997&gt;2),2,AND(W997&gt;0,U997&gt;0),1)</f>
        <v>0</v>
      </c>
      <c r="Y997" cm="1">
        <f t="array" ref="Y997">_xlfn.IFS(W997=0,0,AND(W997&lt;0,X997=1),11,AND(W997&gt;0,X997=1),12,AND(W997&lt;0,X997=2),11,AND(W997&gt;0,X997=2),22,AND(W997&lt;0,X997=3),11,AND(W997&gt;0,X997=3),32,AND(W997&lt;0,X997=4),41,AND(W997&gt;0,X997=4),42,AND(W997&lt;0,X997=5),51,AND(W997&gt;0,X997=5),52)</f>
        <v>0</v>
      </c>
      <c r="Z997">
        <f t="shared" si="217"/>
        <v>1</v>
      </c>
      <c r="AA997">
        <f t="shared" si="218"/>
        <v>1</v>
      </c>
      <c r="AB997">
        <v>0</v>
      </c>
      <c r="AC997">
        <f t="shared" si="219"/>
        <v>1</v>
      </c>
    </row>
    <row r="998" spans="1:29" x14ac:dyDescent="0.25">
      <c r="A998" t="s">
        <v>5380</v>
      </c>
      <c r="B998" t="s">
        <v>918</v>
      </c>
      <c r="C998" t="s">
        <v>6100</v>
      </c>
      <c r="E998" t="s">
        <v>6117</v>
      </c>
      <c r="F998" t="s">
        <v>6118</v>
      </c>
      <c r="G998">
        <v>0</v>
      </c>
      <c r="H998">
        <v>0</v>
      </c>
      <c r="I998">
        <v>0</v>
      </c>
      <c r="J998">
        <f t="shared" si="212"/>
        <v>0</v>
      </c>
      <c r="K998">
        <v>0</v>
      </c>
      <c r="L998">
        <v>0</v>
      </c>
      <c r="M998">
        <v>2511</v>
      </c>
      <c r="N998">
        <f t="shared" si="213"/>
        <v>2511</v>
      </c>
      <c r="O998">
        <f t="shared" si="214"/>
        <v>0</v>
      </c>
      <c r="P998">
        <f t="shared" si="215"/>
        <v>7.962328767123287E-5</v>
      </c>
      <c r="Q998" s="42">
        <f t="shared" si="216"/>
        <v>7.962328767123287E-5</v>
      </c>
      <c r="R998" s="50">
        <f t="shared" si="222"/>
        <v>7.962328767123287E-5</v>
      </c>
      <c r="S998" s="42">
        <v>0.13190905729999999</v>
      </c>
      <c r="T998" s="42">
        <v>0.56673009839999999</v>
      </c>
      <c r="U998">
        <f t="shared" si="223"/>
        <v>1.4049595723965677E-2</v>
      </c>
      <c r="V998">
        <v>-888</v>
      </c>
      <c r="W998" cm="1">
        <f t="array" ref="W998">_xlfn.IFS(Q998&lt;0,-1,Q998=0,0,Q998&gt;0,1)</f>
        <v>1</v>
      </c>
      <c r="X998" cm="1">
        <f t="array" ref="X998">_xlfn.IFS(W998=0,0,AND(W998&lt;0,V998&lt;50),1,AND(W998&lt;0,V998&lt;80),2,AND(W998&lt;0,V998&lt;90),3,AND(W998&lt;0,V998&lt;100),4,AND(W998&lt;0,V998&gt;100),5,AND(W998&gt;0,U998&gt;100),5,AND(W998&gt;0,U998&gt;10),4,AND(W998&gt;0,U998&gt;5),3,AND(W998&gt;0,U998&gt;2),2,AND(W998&gt;0,U998&gt;0),1)</f>
        <v>1</v>
      </c>
      <c r="Y998" cm="1">
        <f t="array" ref="Y998">_xlfn.IFS(W998=0,0,AND(W998&lt;0,X998=1),11,AND(W998&gt;0,X998=1),12,AND(W998&lt;0,X998=2),11,AND(W998&gt;0,X998=2),22,AND(W998&lt;0,X998=3),11,AND(W998&gt;0,X998=3),32,AND(W998&lt;0,X998=4),41,AND(W998&gt;0,X998=4),42,AND(W998&lt;0,X998=5),51,AND(W998&gt;0,X998=5),52)</f>
        <v>12</v>
      </c>
      <c r="Z998">
        <f t="shared" si="217"/>
        <v>1</v>
      </c>
      <c r="AA998">
        <f t="shared" si="218"/>
        <v>1</v>
      </c>
      <c r="AB998">
        <v>0</v>
      </c>
      <c r="AC998">
        <f t="shared" si="219"/>
        <v>1</v>
      </c>
    </row>
    <row r="999" spans="1:29" x14ac:dyDescent="0.25">
      <c r="A999" t="s">
        <v>3471</v>
      </c>
      <c r="B999" t="s">
        <v>919</v>
      </c>
      <c r="C999" t="s">
        <v>6100</v>
      </c>
      <c r="E999" t="s">
        <v>6117</v>
      </c>
      <c r="F999" t="s">
        <v>6118</v>
      </c>
      <c r="G999">
        <v>0</v>
      </c>
      <c r="H999">
        <v>0</v>
      </c>
      <c r="I999">
        <v>0</v>
      </c>
      <c r="J999">
        <f t="shared" si="212"/>
        <v>0</v>
      </c>
      <c r="K999">
        <v>0</v>
      </c>
      <c r="L999">
        <v>0</v>
      </c>
      <c r="M999">
        <v>579689.30000000005</v>
      </c>
      <c r="N999">
        <f t="shared" si="213"/>
        <v>579689.30000000005</v>
      </c>
      <c r="O999">
        <f t="shared" si="214"/>
        <v>0</v>
      </c>
      <c r="P999">
        <f t="shared" si="215"/>
        <v>1.8381827118214105E-2</v>
      </c>
      <c r="Q999" s="42">
        <f t="shared" si="216"/>
        <v>1.8381827118214105E-2</v>
      </c>
      <c r="R999" s="50">
        <f t="shared" si="222"/>
        <v>1.8381827118214105E-2</v>
      </c>
      <c r="S999" s="42">
        <v>8.5703784899999996E-2</v>
      </c>
      <c r="T999" s="42">
        <v>0.36522296500000001</v>
      </c>
      <c r="U999">
        <f t="shared" si="223"/>
        <v>5.0330425191674637</v>
      </c>
      <c r="V999">
        <v>-888</v>
      </c>
      <c r="W999" cm="1">
        <f t="array" ref="W999">_xlfn.IFS(Q999&lt;0,-1,Q999=0,0,Q999&gt;0,1)</f>
        <v>1</v>
      </c>
      <c r="X999" cm="1">
        <f t="array" ref="X999">_xlfn.IFS(W999=0,0,AND(W999&lt;0,V999&lt;50),1,AND(W999&lt;0,V999&lt;80),2,AND(W999&lt;0,V999&lt;90),3,AND(W999&lt;0,V999&lt;100),4,AND(W999&lt;0,V999&gt;100),5,AND(W999&gt;0,U999&gt;100),5,AND(W999&gt;0,U999&gt;10),4,AND(W999&gt;0,U999&gt;5),3,AND(W999&gt;0,U999&gt;2),2,AND(W999&gt;0,U999&gt;0),1)</f>
        <v>3</v>
      </c>
      <c r="Y999" cm="1">
        <f t="array" ref="Y999">_xlfn.IFS(W999=0,0,AND(W999&lt;0,X999=1),11,AND(W999&gt;0,X999=1),12,AND(W999&lt;0,X999=2),11,AND(W999&gt;0,X999=2),22,AND(W999&lt;0,X999=3),11,AND(W999&gt;0,X999=3),32,AND(W999&lt;0,X999=4),41,AND(W999&gt;0,X999=4),42,AND(W999&lt;0,X999=5),51,AND(W999&gt;0,X999=5),52)</f>
        <v>32</v>
      </c>
      <c r="Z999">
        <f t="shared" si="217"/>
        <v>1</v>
      </c>
      <c r="AA999">
        <f t="shared" si="218"/>
        <v>1</v>
      </c>
      <c r="AB999">
        <v>1</v>
      </c>
      <c r="AC999">
        <f t="shared" si="219"/>
        <v>2</v>
      </c>
    </row>
    <row r="1000" spans="1:29" x14ac:dyDescent="0.25">
      <c r="A1000" t="s">
        <v>3192</v>
      </c>
      <c r="B1000" t="s">
        <v>920</v>
      </c>
      <c r="C1000" t="s">
        <v>6100</v>
      </c>
      <c r="E1000" t="s">
        <v>6117</v>
      </c>
      <c r="F1000" t="s">
        <v>6118</v>
      </c>
      <c r="G1000">
        <v>0</v>
      </c>
      <c r="H1000">
        <v>0</v>
      </c>
      <c r="I1000">
        <v>0</v>
      </c>
      <c r="J1000">
        <f t="shared" si="212"/>
        <v>0</v>
      </c>
      <c r="K1000">
        <v>0</v>
      </c>
      <c r="L1000">
        <v>0</v>
      </c>
      <c r="M1000">
        <v>4609</v>
      </c>
      <c r="N1000">
        <f t="shared" si="213"/>
        <v>4609</v>
      </c>
      <c r="O1000">
        <f t="shared" si="214"/>
        <v>0</v>
      </c>
      <c r="P1000">
        <f t="shared" si="215"/>
        <v>1.4615043125317098E-4</v>
      </c>
      <c r="Q1000" s="42">
        <f t="shared" si="216"/>
        <v>1.4615043125317098E-4</v>
      </c>
      <c r="R1000" s="50">
        <f t="shared" si="222"/>
        <v>1.4615043125317098E-4</v>
      </c>
      <c r="S1000" s="42">
        <v>0.1097719087</v>
      </c>
      <c r="T1000" s="42">
        <v>0.27461104409999998</v>
      </c>
      <c r="U1000">
        <f t="shared" si="223"/>
        <v>5.322088619274544E-2</v>
      </c>
      <c r="V1000">
        <v>-888</v>
      </c>
      <c r="W1000" cm="1">
        <f t="array" ref="W1000">_xlfn.IFS(Q1000&lt;0,-1,Q1000=0,0,Q1000&gt;0,1)</f>
        <v>1</v>
      </c>
      <c r="X1000" cm="1">
        <f t="array" ref="X1000">_xlfn.IFS(W1000=0,0,AND(W1000&lt;0,V1000&lt;50),1,AND(W1000&lt;0,V1000&lt;80),2,AND(W1000&lt;0,V1000&lt;90),3,AND(W1000&lt;0,V1000&lt;100),4,AND(W1000&lt;0,V1000&gt;100),5,AND(W1000&gt;0,U1000&gt;100),5,AND(W1000&gt;0,U1000&gt;10),4,AND(W1000&gt;0,U1000&gt;5),3,AND(W1000&gt;0,U1000&gt;2),2,AND(W1000&gt;0,U1000&gt;0),1)</f>
        <v>1</v>
      </c>
      <c r="Y1000" cm="1">
        <f t="array" ref="Y1000">_xlfn.IFS(W1000=0,0,AND(W1000&lt;0,X1000=1),11,AND(W1000&gt;0,X1000=1),12,AND(W1000&lt;0,X1000=2),11,AND(W1000&gt;0,X1000=2),22,AND(W1000&lt;0,X1000=3),11,AND(W1000&gt;0,X1000=3),32,AND(W1000&lt;0,X1000=4),41,AND(W1000&gt;0,X1000=4),42,AND(W1000&lt;0,X1000=5),51,AND(W1000&gt;0,X1000=5),52)</f>
        <v>12</v>
      </c>
      <c r="Z1000">
        <f t="shared" si="217"/>
        <v>1</v>
      </c>
      <c r="AA1000">
        <f t="shared" si="218"/>
        <v>1</v>
      </c>
      <c r="AB1000">
        <v>1</v>
      </c>
      <c r="AC1000">
        <f t="shared" si="219"/>
        <v>2</v>
      </c>
    </row>
    <row r="1001" spans="1:29" x14ac:dyDescent="0.25">
      <c r="A1001" t="s">
        <v>3282</v>
      </c>
      <c r="B1001" t="s">
        <v>921</v>
      </c>
      <c r="C1001" t="s">
        <v>6100</v>
      </c>
      <c r="E1001" t="s">
        <v>6117</v>
      </c>
      <c r="F1001" t="s">
        <v>6118</v>
      </c>
      <c r="G1001">
        <v>0</v>
      </c>
      <c r="H1001">
        <v>0</v>
      </c>
      <c r="I1001">
        <v>75349.440000000002</v>
      </c>
      <c r="J1001">
        <f t="shared" si="212"/>
        <v>75349.440000000002</v>
      </c>
      <c r="K1001">
        <v>0</v>
      </c>
      <c r="L1001">
        <v>0</v>
      </c>
      <c r="M1001">
        <v>4051.5</v>
      </c>
      <c r="N1001">
        <f t="shared" si="213"/>
        <v>4051.5</v>
      </c>
      <c r="O1001">
        <f t="shared" si="214"/>
        <v>2.3893150684931507E-3</v>
      </c>
      <c r="P1001">
        <f t="shared" si="215"/>
        <v>1.2847222222222223E-4</v>
      </c>
      <c r="Q1001" s="42">
        <f t="shared" si="216"/>
        <v>-2.2608428462709287E-3</v>
      </c>
      <c r="R1001" s="50">
        <f>Q1001*(-1)</f>
        <v>2.2608428462709287E-3</v>
      </c>
      <c r="S1001" s="42">
        <v>9.0000000000000008E-4</v>
      </c>
      <c r="T1001" s="42">
        <v>2E-3</v>
      </c>
      <c r="U1001">
        <v>-888</v>
      </c>
      <c r="V1001">
        <f>((R1001)/(T1001-S1001))*100</f>
        <v>205.53116784281173</v>
      </c>
      <c r="W1001" cm="1">
        <f t="array" ref="W1001">_xlfn.IFS(Q1001&lt;0,-1,Q1001=0,0,Q1001&gt;0,1)</f>
        <v>-1</v>
      </c>
      <c r="X1001" cm="1">
        <f t="array" ref="X1001">_xlfn.IFS(W1001=0,0,AND(W1001&lt;0,V1001&lt;50),1,AND(W1001&lt;0,V1001&lt;80),2,AND(W1001&lt;0,V1001&lt;90),3,AND(W1001&lt;0,V1001&lt;100),4,AND(W1001&lt;0,V1001&gt;100),5,AND(W1001&gt;0,U1001&gt;100),5,AND(W1001&gt;0,U1001&gt;10),4,AND(W1001&gt;0,U1001&gt;5),3,AND(W1001&gt;0,U1001&gt;2),2,AND(W1001&gt;0,U1001&gt;0),1)</f>
        <v>5</v>
      </c>
      <c r="Y1001" cm="1">
        <f t="array" ref="Y1001">_xlfn.IFS(W1001=0,0,AND(W1001&lt;0,X1001=1),11,AND(W1001&gt;0,X1001=1),12,AND(W1001&lt;0,X1001=2),11,AND(W1001&gt;0,X1001=2),22,AND(W1001&lt;0,X1001=3),11,AND(W1001&gt;0,X1001=3),32,AND(W1001&lt;0,X1001=4),41,AND(W1001&gt;0,X1001=4),42,AND(W1001&lt;0,X1001=5),51,AND(W1001&gt;0,X1001=5),52)</f>
        <v>51</v>
      </c>
      <c r="Z1001">
        <f t="shared" si="217"/>
        <v>0</v>
      </c>
      <c r="AA1001">
        <f t="shared" si="218"/>
        <v>0</v>
      </c>
      <c r="AB1001">
        <v>1</v>
      </c>
      <c r="AC1001">
        <f t="shared" si="219"/>
        <v>0</v>
      </c>
    </row>
    <row r="1002" spans="1:29" x14ac:dyDescent="0.25">
      <c r="A1002" t="s">
        <v>5040</v>
      </c>
      <c r="B1002" t="s">
        <v>922</v>
      </c>
      <c r="C1002" t="s">
        <v>6100</v>
      </c>
      <c r="E1002" t="s">
        <v>6117</v>
      </c>
      <c r="F1002" t="s">
        <v>6118</v>
      </c>
      <c r="G1002">
        <v>0</v>
      </c>
      <c r="H1002">
        <v>0</v>
      </c>
      <c r="I1002">
        <v>166534.51999999999</v>
      </c>
      <c r="J1002">
        <f t="shared" si="212"/>
        <v>166534.51999999999</v>
      </c>
      <c r="K1002">
        <v>0</v>
      </c>
      <c r="L1002">
        <v>0</v>
      </c>
      <c r="M1002">
        <v>41844</v>
      </c>
      <c r="N1002">
        <f t="shared" si="213"/>
        <v>41844</v>
      </c>
      <c r="O1002">
        <f t="shared" si="214"/>
        <v>5.2807749873160833E-3</v>
      </c>
      <c r="P1002">
        <f t="shared" si="215"/>
        <v>1.3268645357686455E-3</v>
      </c>
      <c r="Q1002" s="42">
        <f t="shared" si="216"/>
        <v>-3.953910451547438E-3</v>
      </c>
      <c r="R1002" s="50">
        <f>Q1002*(-1)</f>
        <v>3.953910451547438E-3</v>
      </c>
      <c r="S1002" s="42">
        <v>9.0000000000000008E-4</v>
      </c>
      <c r="T1002" s="42">
        <v>1E-3</v>
      </c>
      <c r="U1002">
        <v>-888</v>
      </c>
      <c r="V1002">
        <f>((R1002)/(T1002-S1002))*100</f>
        <v>3953.9104515474405</v>
      </c>
      <c r="W1002" cm="1">
        <f t="array" ref="W1002">_xlfn.IFS(Q1002&lt;0,-1,Q1002=0,0,Q1002&gt;0,1)</f>
        <v>-1</v>
      </c>
      <c r="X1002" cm="1">
        <f t="array" ref="X1002">_xlfn.IFS(W1002=0,0,AND(W1002&lt;0,V1002&lt;50),1,AND(W1002&lt;0,V1002&lt;80),2,AND(W1002&lt;0,V1002&lt;90),3,AND(W1002&lt;0,V1002&lt;100),4,AND(W1002&lt;0,V1002&gt;100),5,AND(W1002&gt;0,U1002&gt;100),5,AND(W1002&gt;0,U1002&gt;10),4,AND(W1002&gt;0,U1002&gt;5),3,AND(W1002&gt;0,U1002&gt;2),2,AND(W1002&gt;0,U1002&gt;0),1)</f>
        <v>5</v>
      </c>
      <c r="Y1002" cm="1">
        <f t="array" ref="Y1002">_xlfn.IFS(W1002=0,0,AND(W1002&lt;0,X1002=1),11,AND(W1002&gt;0,X1002=1),12,AND(W1002&lt;0,X1002=2),11,AND(W1002&gt;0,X1002=2),22,AND(W1002&lt;0,X1002=3),11,AND(W1002&gt;0,X1002=3),32,AND(W1002&lt;0,X1002=4),41,AND(W1002&gt;0,X1002=4),42,AND(W1002&lt;0,X1002=5),51,AND(W1002&gt;0,X1002=5),52)</f>
        <v>51</v>
      </c>
      <c r="Z1002">
        <f t="shared" si="217"/>
        <v>0</v>
      </c>
      <c r="AA1002">
        <f t="shared" si="218"/>
        <v>0</v>
      </c>
      <c r="AB1002">
        <v>0</v>
      </c>
      <c r="AC1002">
        <f t="shared" si="219"/>
        <v>0</v>
      </c>
    </row>
    <row r="1003" spans="1:29" x14ac:dyDescent="0.25">
      <c r="A1003" t="s">
        <v>5297</v>
      </c>
      <c r="B1003" t="s">
        <v>601</v>
      </c>
      <c r="C1003" t="s">
        <v>6100</v>
      </c>
      <c r="E1003" t="s">
        <v>6117</v>
      </c>
      <c r="F1003" t="s">
        <v>6118</v>
      </c>
      <c r="G1003">
        <v>0</v>
      </c>
      <c r="H1003">
        <v>0</v>
      </c>
      <c r="I1003">
        <v>45099.86</v>
      </c>
      <c r="J1003">
        <f t="shared" si="212"/>
        <v>45099.86</v>
      </c>
      <c r="K1003">
        <v>0</v>
      </c>
      <c r="L1003">
        <v>0</v>
      </c>
      <c r="M1003">
        <v>8910</v>
      </c>
      <c r="N1003">
        <f t="shared" si="213"/>
        <v>8910</v>
      </c>
      <c r="O1003">
        <f t="shared" si="214"/>
        <v>1.4301071790969052E-3</v>
      </c>
      <c r="P1003">
        <f t="shared" si="215"/>
        <v>2.8253424657534248E-4</v>
      </c>
      <c r="Q1003" s="42">
        <f t="shared" si="216"/>
        <v>-1.1475729325215627E-3</v>
      </c>
      <c r="R1003" s="50">
        <f>Q1003*(-1)</f>
        <v>1.1475729325215627E-3</v>
      </c>
      <c r="S1003" s="42">
        <v>0.192348347</v>
      </c>
      <c r="T1003" s="42">
        <v>0.4807962496</v>
      </c>
      <c r="U1003">
        <v>-888</v>
      </c>
      <c r="V1003">
        <f>((R1003)/(T1003-S1003))*100</f>
        <v>0.39784408975680408</v>
      </c>
      <c r="W1003" cm="1">
        <f t="array" ref="W1003">_xlfn.IFS(Q1003&lt;0,-1,Q1003=0,0,Q1003&gt;0,1)</f>
        <v>-1</v>
      </c>
      <c r="X1003" cm="1">
        <f t="array" ref="X1003">_xlfn.IFS(W1003=0,0,AND(W1003&lt;0,V1003&lt;50),1,AND(W1003&lt;0,V1003&lt;80),2,AND(W1003&lt;0,V1003&lt;90),3,AND(W1003&lt;0,V1003&lt;100),4,AND(W1003&lt;0,V1003&gt;100),5,AND(W1003&gt;0,U1003&gt;100),5,AND(W1003&gt;0,U1003&gt;10),4,AND(W1003&gt;0,U1003&gt;5),3,AND(W1003&gt;0,U1003&gt;2),2,AND(W1003&gt;0,U1003&gt;0),1)</f>
        <v>1</v>
      </c>
      <c r="Y1003" cm="1">
        <f t="array" ref="Y1003">_xlfn.IFS(W1003=0,0,AND(W1003&lt;0,X1003=1),11,AND(W1003&gt;0,X1003=1),12,AND(W1003&lt;0,X1003=2),11,AND(W1003&gt;0,X1003=2),22,AND(W1003&lt;0,X1003=3),11,AND(W1003&gt;0,X1003=3),32,AND(W1003&lt;0,X1003=4),41,AND(W1003&gt;0,X1003=4),42,AND(W1003&lt;0,X1003=5),51,AND(W1003&gt;0,X1003=5),52)</f>
        <v>11</v>
      </c>
      <c r="Z1003">
        <f t="shared" si="217"/>
        <v>1</v>
      </c>
      <c r="AA1003">
        <f t="shared" si="218"/>
        <v>1</v>
      </c>
      <c r="AB1003">
        <v>0</v>
      </c>
      <c r="AC1003">
        <f t="shared" si="219"/>
        <v>1</v>
      </c>
    </row>
    <row r="1004" spans="1:29" x14ac:dyDescent="0.25">
      <c r="A1004" t="s">
        <v>4467</v>
      </c>
      <c r="B1004" t="s">
        <v>923</v>
      </c>
      <c r="C1004" t="s">
        <v>6100</v>
      </c>
      <c r="E1004" t="s">
        <v>6117</v>
      </c>
      <c r="F1004" t="s">
        <v>6118</v>
      </c>
      <c r="G1004">
        <v>0</v>
      </c>
      <c r="H1004">
        <v>0</v>
      </c>
      <c r="I1004">
        <v>173893</v>
      </c>
      <c r="J1004">
        <f t="shared" si="212"/>
        <v>173893</v>
      </c>
      <c r="K1004">
        <v>0</v>
      </c>
      <c r="L1004">
        <v>0</v>
      </c>
      <c r="M1004">
        <v>5758254.7999999998</v>
      </c>
      <c r="N1004">
        <f t="shared" si="213"/>
        <v>5758254.7999999998</v>
      </c>
      <c r="O1004">
        <f t="shared" si="214"/>
        <v>5.514110857432775E-3</v>
      </c>
      <c r="P1004">
        <f t="shared" si="215"/>
        <v>0.18259306189751395</v>
      </c>
      <c r="Q1004" s="42">
        <f t="shared" si="216"/>
        <v>0.17707895104008117</v>
      </c>
      <c r="R1004" s="50">
        <f>Q1004</f>
        <v>0.17707895104008117</v>
      </c>
      <c r="S1004" s="42">
        <v>0.27475544190000001</v>
      </c>
      <c r="T1004" s="42">
        <v>0.92948372199999996</v>
      </c>
      <c r="U1004">
        <f>(Q1004/T1004)*100</f>
        <v>19.05132353034163</v>
      </c>
      <c r="V1004">
        <v>-888</v>
      </c>
      <c r="W1004" cm="1">
        <f t="array" ref="W1004">_xlfn.IFS(Q1004&lt;0,-1,Q1004=0,0,Q1004&gt;0,1)</f>
        <v>1</v>
      </c>
      <c r="X1004" cm="1">
        <f t="array" ref="X1004">_xlfn.IFS(W1004=0,0,AND(W1004&lt;0,V1004&lt;50),1,AND(W1004&lt;0,V1004&lt;80),2,AND(W1004&lt;0,V1004&lt;90),3,AND(W1004&lt;0,V1004&lt;100),4,AND(W1004&lt;0,V1004&gt;100),5,AND(W1004&gt;0,U1004&gt;100),5,AND(W1004&gt;0,U1004&gt;10),4,AND(W1004&gt;0,U1004&gt;5),3,AND(W1004&gt;0,U1004&gt;2),2,AND(W1004&gt;0,U1004&gt;0),1)</f>
        <v>4</v>
      </c>
      <c r="Y1004" cm="1">
        <f t="array" ref="Y1004">_xlfn.IFS(W1004=0,0,AND(W1004&lt;0,X1004=1),11,AND(W1004&gt;0,X1004=1),12,AND(W1004&lt;0,X1004=2),11,AND(W1004&gt;0,X1004=2),22,AND(W1004&lt;0,X1004=3),11,AND(W1004&gt;0,X1004=3),32,AND(W1004&lt;0,X1004=4),41,AND(W1004&gt;0,X1004=4),42,AND(W1004&lt;0,X1004=5),51,AND(W1004&gt;0,X1004=5),52)</f>
        <v>42</v>
      </c>
      <c r="Z1004">
        <f t="shared" si="217"/>
        <v>1</v>
      </c>
      <c r="AA1004">
        <f t="shared" si="218"/>
        <v>1</v>
      </c>
      <c r="AB1004">
        <v>0</v>
      </c>
      <c r="AC1004">
        <f t="shared" si="219"/>
        <v>1</v>
      </c>
    </row>
    <row r="1005" spans="1:29" x14ac:dyDescent="0.25">
      <c r="A1005" t="s">
        <v>4183</v>
      </c>
      <c r="B1005" t="s">
        <v>924</v>
      </c>
      <c r="C1005" t="s">
        <v>6100</v>
      </c>
      <c r="E1005" t="s">
        <v>6117</v>
      </c>
      <c r="F1005" t="s">
        <v>6118</v>
      </c>
      <c r="G1005">
        <v>0</v>
      </c>
      <c r="H1005">
        <v>0</v>
      </c>
      <c r="I1005">
        <v>79541.279999999999</v>
      </c>
      <c r="J1005">
        <f t="shared" si="212"/>
        <v>79541.279999999999</v>
      </c>
      <c r="K1005">
        <v>0</v>
      </c>
      <c r="L1005">
        <v>0</v>
      </c>
      <c r="M1005">
        <v>523282.8</v>
      </c>
      <c r="N1005">
        <f t="shared" si="213"/>
        <v>523282.8</v>
      </c>
      <c r="O1005">
        <f t="shared" si="214"/>
        <v>2.5222374429223742E-3</v>
      </c>
      <c r="P1005">
        <f t="shared" si="215"/>
        <v>1.6593188736681887E-2</v>
      </c>
      <c r="Q1005" s="42">
        <f t="shared" si="216"/>
        <v>1.4070951293759513E-2</v>
      </c>
      <c r="R1005" s="50">
        <f>Q1005</f>
        <v>1.4070951293759513E-2</v>
      </c>
      <c r="S1005" s="42">
        <v>6.7036042599999998E-2</v>
      </c>
      <c r="T1005" s="42">
        <v>0.37704916490000001</v>
      </c>
      <c r="U1005">
        <f>(Q1005/T1005)*100</f>
        <v>3.7318611479994588</v>
      </c>
      <c r="V1005">
        <v>-888</v>
      </c>
      <c r="W1005" cm="1">
        <f t="array" ref="W1005">_xlfn.IFS(Q1005&lt;0,-1,Q1005=0,0,Q1005&gt;0,1)</f>
        <v>1</v>
      </c>
      <c r="X1005" cm="1">
        <f t="array" ref="X1005">_xlfn.IFS(W1005=0,0,AND(W1005&lt;0,V1005&lt;50),1,AND(W1005&lt;0,V1005&lt;80),2,AND(W1005&lt;0,V1005&lt;90),3,AND(W1005&lt;0,V1005&lt;100),4,AND(W1005&lt;0,V1005&gt;100),5,AND(W1005&gt;0,U1005&gt;100),5,AND(W1005&gt;0,U1005&gt;10),4,AND(W1005&gt;0,U1005&gt;5),3,AND(W1005&gt;0,U1005&gt;2),2,AND(W1005&gt;0,U1005&gt;0),1)</f>
        <v>2</v>
      </c>
      <c r="Y1005" cm="1">
        <f t="array" ref="Y1005">_xlfn.IFS(W1005=0,0,AND(W1005&lt;0,X1005=1),11,AND(W1005&gt;0,X1005=1),12,AND(W1005&lt;0,X1005=2),11,AND(W1005&gt;0,X1005=2),22,AND(W1005&lt;0,X1005=3),11,AND(W1005&gt;0,X1005=3),32,AND(W1005&lt;0,X1005=4),41,AND(W1005&gt;0,X1005=4),42,AND(W1005&lt;0,X1005=5),51,AND(W1005&gt;0,X1005=5),52)</f>
        <v>22</v>
      </c>
      <c r="Z1005">
        <f t="shared" si="217"/>
        <v>1</v>
      </c>
      <c r="AA1005">
        <f t="shared" si="218"/>
        <v>1</v>
      </c>
      <c r="AB1005">
        <v>0</v>
      </c>
      <c r="AC1005">
        <f t="shared" si="219"/>
        <v>1</v>
      </c>
    </row>
    <row r="1006" spans="1:29" x14ac:dyDescent="0.25">
      <c r="A1006" t="s">
        <v>3702</v>
      </c>
      <c r="B1006" t="s">
        <v>925</v>
      </c>
      <c r="C1006" t="s">
        <v>6100</v>
      </c>
      <c r="E1006" t="s">
        <v>6117</v>
      </c>
      <c r="F1006" t="s">
        <v>6118</v>
      </c>
      <c r="G1006">
        <v>0</v>
      </c>
      <c r="H1006">
        <v>0</v>
      </c>
      <c r="I1006">
        <v>0</v>
      </c>
      <c r="J1006">
        <f t="shared" si="212"/>
        <v>0</v>
      </c>
      <c r="K1006">
        <v>0</v>
      </c>
      <c r="L1006">
        <v>0</v>
      </c>
      <c r="M1006">
        <v>44035.5</v>
      </c>
      <c r="N1006">
        <f t="shared" si="213"/>
        <v>44035.5</v>
      </c>
      <c r="O1006">
        <f t="shared" si="214"/>
        <v>0</v>
      </c>
      <c r="P1006">
        <f t="shared" si="215"/>
        <v>1.3963565449010655E-3</v>
      </c>
      <c r="Q1006" s="42">
        <f t="shared" si="216"/>
        <v>1.3963565449010655E-3</v>
      </c>
      <c r="R1006" s="50">
        <f>Q1006</f>
        <v>1.3963565449010655E-3</v>
      </c>
      <c r="S1006" s="42">
        <v>3.7377570800000003E-2</v>
      </c>
      <c r="T1006" s="42">
        <v>0.2173058792</v>
      </c>
      <c r="U1006">
        <f>(Q1006/T1006)*100</f>
        <v>0.64257651474579403</v>
      </c>
      <c r="V1006">
        <v>-888</v>
      </c>
      <c r="W1006" cm="1">
        <f t="array" ref="W1006">_xlfn.IFS(Q1006&lt;0,-1,Q1006=0,0,Q1006&gt;0,1)</f>
        <v>1</v>
      </c>
      <c r="X1006" cm="1">
        <f t="array" ref="X1006">_xlfn.IFS(W1006=0,0,AND(W1006&lt;0,V1006&lt;50),1,AND(W1006&lt;0,V1006&lt;80),2,AND(W1006&lt;0,V1006&lt;90),3,AND(W1006&lt;0,V1006&lt;100),4,AND(W1006&lt;0,V1006&gt;100),5,AND(W1006&gt;0,U1006&gt;100),5,AND(W1006&gt;0,U1006&gt;10),4,AND(W1006&gt;0,U1006&gt;5),3,AND(W1006&gt;0,U1006&gt;2),2,AND(W1006&gt;0,U1006&gt;0),1)</f>
        <v>1</v>
      </c>
      <c r="Y1006" cm="1">
        <f t="array" ref="Y1006">_xlfn.IFS(W1006=0,0,AND(W1006&lt;0,X1006=1),11,AND(W1006&gt;0,X1006=1),12,AND(W1006&lt;0,X1006=2),11,AND(W1006&gt;0,X1006=2),22,AND(W1006&lt;0,X1006=3),11,AND(W1006&gt;0,X1006=3),32,AND(W1006&lt;0,X1006=4),41,AND(W1006&gt;0,X1006=4),42,AND(W1006&lt;0,X1006=5),51,AND(W1006&gt;0,X1006=5),52)</f>
        <v>12</v>
      </c>
      <c r="Z1006">
        <f t="shared" si="217"/>
        <v>1</v>
      </c>
      <c r="AA1006">
        <f t="shared" si="218"/>
        <v>1</v>
      </c>
      <c r="AB1006">
        <v>0</v>
      </c>
      <c r="AC1006">
        <f t="shared" si="219"/>
        <v>1</v>
      </c>
    </row>
    <row r="1007" spans="1:29" x14ac:dyDescent="0.25">
      <c r="A1007" t="s">
        <v>3964</v>
      </c>
      <c r="B1007" t="s">
        <v>926</v>
      </c>
      <c r="C1007" t="s">
        <v>6100</v>
      </c>
      <c r="E1007" t="s">
        <v>6117</v>
      </c>
      <c r="F1007" t="s">
        <v>6118</v>
      </c>
      <c r="G1007">
        <v>0</v>
      </c>
      <c r="H1007">
        <v>0</v>
      </c>
      <c r="I1007">
        <v>141864.03999999998</v>
      </c>
      <c r="J1007">
        <f t="shared" si="212"/>
        <v>141864.03999999998</v>
      </c>
      <c r="K1007">
        <v>0</v>
      </c>
      <c r="L1007">
        <v>0</v>
      </c>
      <c r="M1007">
        <v>680565.75</v>
      </c>
      <c r="N1007">
        <f t="shared" si="213"/>
        <v>680565.75</v>
      </c>
      <c r="O1007">
        <f t="shared" si="214"/>
        <v>4.4984791983764582E-3</v>
      </c>
      <c r="P1007">
        <f t="shared" si="215"/>
        <v>2.1580598363774732E-2</v>
      </c>
      <c r="Q1007" s="42">
        <f t="shared" si="216"/>
        <v>1.7082119165398275E-2</v>
      </c>
      <c r="R1007" s="50">
        <f>Q1007</f>
        <v>1.7082119165398275E-2</v>
      </c>
      <c r="S1007" s="42">
        <v>0.36575077830000002</v>
      </c>
      <c r="T1007" s="42">
        <v>0.94803917609999999</v>
      </c>
      <c r="U1007">
        <f>(Q1007/T1007)*100</f>
        <v>1.8018368434593506</v>
      </c>
      <c r="V1007">
        <v>-888</v>
      </c>
      <c r="W1007" cm="1">
        <f t="array" ref="W1007">_xlfn.IFS(Q1007&lt;0,-1,Q1007=0,0,Q1007&gt;0,1)</f>
        <v>1</v>
      </c>
      <c r="X1007" cm="1">
        <f t="array" ref="X1007">_xlfn.IFS(W1007=0,0,AND(W1007&lt;0,V1007&lt;50),1,AND(W1007&lt;0,V1007&lt;80),2,AND(W1007&lt;0,V1007&lt;90),3,AND(W1007&lt;0,V1007&lt;100),4,AND(W1007&lt;0,V1007&gt;100),5,AND(W1007&gt;0,U1007&gt;100),5,AND(W1007&gt;0,U1007&gt;10),4,AND(W1007&gt;0,U1007&gt;5),3,AND(W1007&gt;0,U1007&gt;2),2,AND(W1007&gt;0,U1007&gt;0),1)</f>
        <v>1</v>
      </c>
      <c r="Y1007" cm="1">
        <f t="array" ref="Y1007">_xlfn.IFS(W1007=0,0,AND(W1007&lt;0,X1007=1),11,AND(W1007&gt;0,X1007=1),12,AND(W1007&lt;0,X1007=2),11,AND(W1007&gt;0,X1007=2),22,AND(W1007&lt;0,X1007=3),11,AND(W1007&gt;0,X1007=3),32,AND(W1007&lt;0,X1007=4),41,AND(W1007&gt;0,X1007=4),42,AND(W1007&lt;0,X1007=5),51,AND(W1007&gt;0,X1007=5),52)</f>
        <v>12</v>
      </c>
      <c r="Z1007">
        <f t="shared" si="217"/>
        <v>1</v>
      </c>
      <c r="AA1007">
        <f t="shared" si="218"/>
        <v>1</v>
      </c>
      <c r="AB1007">
        <v>0</v>
      </c>
      <c r="AC1007">
        <f t="shared" si="219"/>
        <v>1</v>
      </c>
    </row>
    <row r="1008" spans="1:29" x14ac:dyDescent="0.25">
      <c r="A1008" t="s">
        <v>3667</v>
      </c>
      <c r="B1008" t="s">
        <v>927</v>
      </c>
      <c r="C1008" t="s">
        <v>6100</v>
      </c>
      <c r="E1008" t="s">
        <v>6117</v>
      </c>
      <c r="F1008" t="s">
        <v>6118</v>
      </c>
      <c r="G1008">
        <v>0</v>
      </c>
      <c r="H1008">
        <v>182297.14395480003</v>
      </c>
      <c r="I1008">
        <v>6393340.7999999998</v>
      </c>
      <c r="J1008">
        <f t="shared" si="212"/>
        <v>6575637.9439548003</v>
      </c>
      <c r="K1008">
        <v>0</v>
      </c>
      <c r="L1008">
        <v>0</v>
      </c>
      <c r="M1008">
        <v>85425</v>
      </c>
      <c r="N1008">
        <f t="shared" si="213"/>
        <v>85425</v>
      </c>
      <c r="O1008">
        <f t="shared" si="214"/>
        <v>0.20851211136335618</v>
      </c>
      <c r="P1008">
        <f t="shared" si="215"/>
        <v>2.70880898021309E-3</v>
      </c>
      <c r="Q1008" s="42">
        <f t="shared" si="216"/>
        <v>-0.20580330238314309</v>
      </c>
      <c r="R1008" s="50">
        <f>Q1008*(-1)</f>
        <v>0.20580330238314309</v>
      </c>
      <c r="S1008" s="42">
        <v>4.8240680259999995E-2</v>
      </c>
      <c r="T1008" s="42">
        <v>0.16143380781</v>
      </c>
      <c r="U1008">
        <v>-888</v>
      </c>
      <c r="V1008">
        <f>((R1008)/(T1008-S1008))*100</f>
        <v>181.81607562016967</v>
      </c>
      <c r="W1008" cm="1">
        <f t="array" ref="W1008">_xlfn.IFS(Q1008&lt;0,-1,Q1008=0,0,Q1008&gt;0,1)</f>
        <v>-1</v>
      </c>
      <c r="X1008" cm="1">
        <f t="array" ref="X1008">_xlfn.IFS(W1008=0,0,AND(W1008&lt;0,V1008&lt;50),1,AND(W1008&lt;0,V1008&lt;80),2,AND(W1008&lt;0,V1008&lt;90),3,AND(W1008&lt;0,V1008&lt;100),4,AND(W1008&lt;0,V1008&gt;100),5,AND(W1008&gt;0,U1008&gt;100),5,AND(W1008&gt;0,U1008&gt;10),4,AND(W1008&gt;0,U1008&gt;5),3,AND(W1008&gt;0,U1008&gt;2),2,AND(W1008&gt;0,U1008&gt;0),1)</f>
        <v>5</v>
      </c>
      <c r="Y1008" cm="1">
        <f t="array" ref="Y1008">_xlfn.IFS(W1008=0,0,AND(W1008&lt;0,X1008=1),11,AND(W1008&gt;0,X1008=1),12,AND(W1008&lt;0,X1008=2),11,AND(W1008&gt;0,X1008=2),22,AND(W1008&lt;0,X1008=3),11,AND(W1008&gt;0,X1008=3),32,AND(W1008&lt;0,X1008=4),41,AND(W1008&gt;0,X1008=4),42,AND(W1008&lt;0,X1008=5),51,AND(W1008&gt;0,X1008=5),52)</f>
        <v>51</v>
      </c>
      <c r="Z1008">
        <f t="shared" si="217"/>
        <v>1</v>
      </c>
      <c r="AA1008">
        <f t="shared" si="218"/>
        <v>1</v>
      </c>
      <c r="AB1008">
        <v>0</v>
      </c>
      <c r="AC1008">
        <f t="shared" si="219"/>
        <v>1</v>
      </c>
    </row>
    <row r="1009" spans="1:29" x14ac:dyDescent="0.25">
      <c r="A1009" t="s">
        <v>4226</v>
      </c>
      <c r="B1009" t="s">
        <v>928</v>
      </c>
      <c r="C1009" t="s">
        <v>6100</v>
      </c>
      <c r="E1009" t="s">
        <v>6117</v>
      </c>
      <c r="F1009" t="s">
        <v>6118</v>
      </c>
      <c r="G1009">
        <v>0</v>
      </c>
      <c r="H1009">
        <v>8583.7162725000017</v>
      </c>
      <c r="I1009">
        <v>1310681.2</v>
      </c>
      <c r="J1009">
        <f t="shared" si="212"/>
        <v>1319264.9162725001</v>
      </c>
      <c r="K1009">
        <v>0</v>
      </c>
      <c r="L1009">
        <v>0</v>
      </c>
      <c r="M1009">
        <v>1562230.05</v>
      </c>
      <c r="N1009">
        <f t="shared" si="213"/>
        <v>1562230.05</v>
      </c>
      <c r="O1009">
        <f t="shared" si="214"/>
        <v>4.1833616066479583E-2</v>
      </c>
      <c r="P1009">
        <f t="shared" si="215"/>
        <v>4.9537989916286149E-2</v>
      </c>
      <c r="Q1009" s="42">
        <f t="shared" si="216"/>
        <v>7.7043738498065659E-3</v>
      </c>
      <c r="R1009" s="50">
        <f t="shared" ref="R1009:R1014" si="224">Q1009</f>
        <v>7.7043738498065659E-3</v>
      </c>
      <c r="S1009" s="42">
        <v>0.75450421509999999</v>
      </c>
      <c r="T1009" s="42">
        <v>1.8233568178999999</v>
      </c>
      <c r="U1009">
        <f t="shared" ref="U1009:U1014" si="225">(Q1009/T1009)*100</f>
        <v>0.42253791326921197</v>
      </c>
      <c r="V1009">
        <v>-888</v>
      </c>
      <c r="W1009" cm="1">
        <f t="array" ref="W1009">_xlfn.IFS(Q1009&lt;0,-1,Q1009=0,0,Q1009&gt;0,1)</f>
        <v>1</v>
      </c>
      <c r="X1009" cm="1">
        <f t="array" ref="X1009">_xlfn.IFS(W1009=0,0,AND(W1009&lt;0,V1009&lt;50),1,AND(W1009&lt;0,V1009&lt;80),2,AND(W1009&lt;0,V1009&lt;90),3,AND(W1009&lt;0,V1009&lt;100),4,AND(W1009&lt;0,V1009&gt;100),5,AND(W1009&gt;0,U1009&gt;100),5,AND(W1009&gt;0,U1009&gt;10),4,AND(W1009&gt;0,U1009&gt;5),3,AND(W1009&gt;0,U1009&gt;2),2,AND(W1009&gt;0,U1009&gt;0),1)</f>
        <v>1</v>
      </c>
      <c r="Y1009" cm="1">
        <f t="array" ref="Y1009">_xlfn.IFS(W1009=0,0,AND(W1009&lt;0,X1009=1),11,AND(W1009&gt;0,X1009=1),12,AND(W1009&lt;0,X1009=2),11,AND(W1009&gt;0,X1009=2),22,AND(W1009&lt;0,X1009=3),11,AND(W1009&gt;0,X1009=3),32,AND(W1009&lt;0,X1009=4),41,AND(W1009&gt;0,X1009=4),42,AND(W1009&lt;0,X1009=5),51,AND(W1009&gt;0,X1009=5),52)</f>
        <v>12</v>
      </c>
      <c r="Z1009">
        <f t="shared" si="217"/>
        <v>1</v>
      </c>
      <c r="AA1009">
        <f t="shared" si="218"/>
        <v>1</v>
      </c>
      <c r="AB1009">
        <v>0</v>
      </c>
      <c r="AC1009">
        <f t="shared" si="219"/>
        <v>1</v>
      </c>
    </row>
    <row r="1010" spans="1:29" x14ac:dyDescent="0.25">
      <c r="A1010" t="s">
        <v>4187</v>
      </c>
      <c r="B1010" t="s">
        <v>929</v>
      </c>
      <c r="C1010" t="s">
        <v>6100</v>
      </c>
      <c r="E1010" t="s">
        <v>6117</v>
      </c>
      <c r="F1010" t="s">
        <v>6118</v>
      </c>
      <c r="G1010">
        <v>0</v>
      </c>
      <c r="H1010">
        <v>0</v>
      </c>
      <c r="I1010">
        <v>0</v>
      </c>
      <c r="J1010">
        <f t="shared" si="212"/>
        <v>0</v>
      </c>
      <c r="K1010">
        <v>0</v>
      </c>
      <c r="L1010">
        <v>0</v>
      </c>
      <c r="M1010">
        <v>206096</v>
      </c>
      <c r="N1010">
        <f t="shared" si="213"/>
        <v>206096</v>
      </c>
      <c r="O1010">
        <f t="shared" si="214"/>
        <v>0</v>
      </c>
      <c r="P1010">
        <f t="shared" si="215"/>
        <v>6.5352612886859464E-3</v>
      </c>
      <c r="Q1010" s="42">
        <f t="shared" si="216"/>
        <v>6.5352612886859464E-3</v>
      </c>
      <c r="R1010" s="50">
        <f t="shared" si="224"/>
        <v>6.5352612886859464E-3</v>
      </c>
      <c r="S1010" s="42">
        <v>8.6473241199999995E-2</v>
      </c>
      <c r="T1010" s="42">
        <v>0.20891582019000002</v>
      </c>
      <c r="U1010">
        <f t="shared" si="225"/>
        <v>3.1281792268016875</v>
      </c>
      <c r="V1010">
        <v>-888</v>
      </c>
      <c r="W1010" cm="1">
        <f t="array" ref="W1010">_xlfn.IFS(Q1010&lt;0,-1,Q1010=0,0,Q1010&gt;0,1)</f>
        <v>1</v>
      </c>
      <c r="X1010" cm="1">
        <f t="array" ref="X1010">_xlfn.IFS(W1010=0,0,AND(W1010&lt;0,V1010&lt;50),1,AND(W1010&lt;0,V1010&lt;80),2,AND(W1010&lt;0,V1010&lt;90),3,AND(W1010&lt;0,V1010&lt;100),4,AND(W1010&lt;0,V1010&gt;100),5,AND(W1010&gt;0,U1010&gt;100),5,AND(W1010&gt;0,U1010&gt;10),4,AND(W1010&gt;0,U1010&gt;5),3,AND(W1010&gt;0,U1010&gt;2),2,AND(W1010&gt;0,U1010&gt;0),1)</f>
        <v>2</v>
      </c>
      <c r="Y1010" cm="1">
        <f t="array" ref="Y1010">_xlfn.IFS(W1010=0,0,AND(W1010&lt;0,X1010=1),11,AND(W1010&gt;0,X1010=1),12,AND(W1010&lt;0,X1010=2),11,AND(W1010&gt;0,X1010=2),22,AND(W1010&lt;0,X1010=3),11,AND(W1010&gt;0,X1010=3),32,AND(W1010&lt;0,X1010=4),41,AND(W1010&gt;0,X1010=4),42,AND(W1010&lt;0,X1010=5),51,AND(W1010&gt;0,X1010=5),52)</f>
        <v>22</v>
      </c>
      <c r="Z1010">
        <f t="shared" si="217"/>
        <v>1</v>
      </c>
      <c r="AA1010">
        <f t="shared" si="218"/>
        <v>1</v>
      </c>
      <c r="AB1010">
        <v>0</v>
      </c>
      <c r="AC1010">
        <f t="shared" si="219"/>
        <v>1</v>
      </c>
    </row>
    <row r="1011" spans="1:29" x14ac:dyDescent="0.25">
      <c r="A1011" t="s">
        <v>3467</v>
      </c>
      <c r="B1011" t="s">
        <v>930</v>
      </c>
      <c r="C1011" t="s">
        <v>6100</v>
      </c>
      <c r="E1011" t="s">
        <v>6117</v>
      </c>
      <c r="F1011" t="s">
        <v>6118</v>
      </c>
      <c r="G1011">
        <v>0</v>
      </c>
      <c r="H1011">
        <v>0</v>
      </c>
      <c r="I1011">
        <v>0</v>
      </c>
      <c r="J1011">
        <f t="shared" si="212"/>
        <v>0</v>
      </c>
      <c r="K1011">
        <v>0</v>
      </c>
      <c r="L1011">
        <v>0</v>
      </c>
      <c r="M1011">
        <v>17847</v>
      </c>
      <c r="N1011">
        <f t="shared" si="213"/>
        <v>17847</v>
      </c>
      <c r="O1011">
        <f t="shared" si="214"/>
        <v>0</v>
      </c>
      <c r="P1011">
        <f t="shared" si="215"/>
        <v>5.6592465753424654E-4</v>
      </c>
      <c r="Q1011" s="42">
        <f t="shared" si="216"/>
        <v>5.6592465753424654E-4</v>
      </c>
      <c r="R1011" s="50">
        <f t="shared" si="224"/>
        <v>5.6592465753424654E-4</v>
      </c>
      <c r="S1011" s="42">
        <v>4.0049887399999998E-2</v>
      </c>
      <c r="T1011" s="42">
        <v>0.2328252623</v>
      </c>
      <c r="U1011">
        <f t="shared" si="225"/>
        <v>0.24306840758759304</v>
      </c>
      <c r="V1011">
        <v>-888</v>
      </c>
      <c r="W1011" cm="1">
        <f t="array" ref="W1011">_xlfn.IFS(Q1011&lt;0,-1,Q1011=0,0,Q1011&gt;0,1)</f>
        <v>1</v>
      </c>
      <c r="X1011" cm="1">
        <f t="array" ref="X1011">_xlfn.IFS(W1011=0,0,AND(W1011&lt;0,V1011&lt;50),1,AND(W1011&lt;0,V1011&lt;80),2,AND(W1011&lt;0,V1011&lt;90),3,AND(W1011&lt;0,V1011&lt;100),4,AND(W1011&lt;0,V1011&gt;100),5,AND(W1011&gt;0,U1011&gt;100),5,AND(W1011&gt;0,U1011&gt;10),4,AND(W1011&gt;0,U1011&gt;5),3,AND(W1011&gt;0,U1011&gt;2),2,AND(W1011&gt;0,U1011&gt;0),1)</f>
        <v>1</v>
      </c>
      <c r="Y1011" cm="1">
        <f t="array" ref="Y1011">_xlfn.IFS(W1011=0,0,AND(W1011&lt;0,X1011=1),11,AND(W1011&gt;0,X1011=1),12,AND(W1011&lt;0,X1011=2),11,AND(W1011&gt;0,X1011=2),22,AND(W1011&lt;0,X1011=3),11,AND(W1011&gt;0,X1011=3),32,AND(W1011&lt;0,X1011=4),41,AND(W1011&gt;0,X1011=4),42,AND(W1011&lt;0,X1011=5),51,AND(W1011&gt;0,X1011=5),52)</f>
        <v>12</v>
      </c>
      <c r="Z1011">
        <f t="shared" si="217"/>
        <v>1</v>
      </c>
      <c r="AA1011">
        <f t="shared" si="218"/>
        <v>1</v>
      </c>
      <c r="AB1011">
        <v>0</v>
      </c>
      <c r="AC1011">
        <f t="shared" si="219"/>
        <v>1</v>
      </c>
    </row>
    <row r="1012" spans="1:29" x14ac:dyDescent="0.25">
      <c r="A1012" t="s">
        <v>4168</v>
      </c>
      <c r="B1012" t="s">
        <v>931</v>
      </c>
      <c r="C1012" t="s">
        <v>6100</v>
      </c>
      <c r="E1012" t="s">
        <v>6117</v>
      </c>
      <c r="F1012" t="s">
        <v>6118</v>
      </c>
      <c r="G1012">
        <v>0</v>
      </c>
      <c r="H1012">
        <v>0</v>
      </c>
      <c r="I1012">
        <v>794.88</v>
      </c>
      <c r="J1012">
        <f t="shared" si="212"/>
        <v>794.88</v>
      </c>
      <c r="K1012">
        <v>0</v>
      </c>
      <c r="L1012">
        <v>0</v>
      </c>
      <c r="M1012">
        <v>578916.19999999995</v>
      </c>
      <c r="N1012">
        <f t="shared" si="213"/>
        <v>578916.19999999995</v>
      </c>
      <c r="O1012">
        <f t="shared" si="214"/>
        <v>2.5205479452054793E-5</v>
      </c>
      <c r="P1012">
        <f t="shared" si="215"/>
        <v>1.8357312278031456E-2</v>
      </c>
      <c r="Q1012" s="42">
        <f t="shared" si="216"/>
        <v>1.8332106798579401E-2</v>
      </c>
      <c r="R1012" s="50">
        <f t="shared" si="224"/>
        <v>1.8332106798579401E-2</v>
      </c>
      <c r="S1012" s="42">
        <v>9.6332379499999995E-2</v>
      </c>
      <c r="T1012" s="42">
        <v>0.55979069299999995</v>
      </c>
      <c r="U1012">
        <f t="shared" si="225"/>
        <v>3.2748145026018505</v>
      </c>
      <c r="V1012">
        <v>-888</v>
      </c>
      <c r="W1012" cm="1">
        <f t="array" ref="W1012">_xlfn.IFS(Q1012&lt;0,-1,Q1012=0,0,Q1012&gt;0,1)</f>
        <v>1</v>
      </c>
      <c r="X1012" cm="1">
        <f t="array" ref="X1012">_xlfn.IFS(W1012=0,0,AND(W1012&lt;0,V1012&lt;50),1,AND(W1012&lt;0,V1012&lt;80),2,AND(W1012&lt;0,V1012&lt;90),3,AND(W1012&lt;0,V1012&lt;100),4,AND(W1012&lt;0,V1012&gt;100),5,AND(W1012&gt;0,U1012&gt;100),5,AND(W1012&gt;0,U1012&gt;10),4,AND(W1012&gt;0,U1012&gt;5),3,AND(W1012&gt;0,U1012&gt;2),2,AND(W1012&gt;0,U1012&gt;0),1)</f>
        <v>2</v>
      </c>
      <c r="Y1012" cm="1">
        <f t="array" ref="Y1012">_xlfn.IFS(W1012=0,0,AND(W1012&lt;0,X1012=1),11,AND(W1012&gt;0,X1012=1),12,AND(W1012&lt;0,X1012=2),11,AND(W1012&gt;0,X1012=2),22,AND(W1012&lt;0,X1012=3),11,AND(W1012&gt;0,X1012=3),32,AND(W1012&lt;0,X1012=4),41,AND(W1012&gt;0,X1012=4),42,AND(W1012&lt;0,X1012=5),51,AND(W1012&gt;0,X1012=5),52)</f>
        <v>22</v>
      </c>
      <c r="Z1012">
        <f t="shared" si="217"/>
        <v>1</v>
      </c>
      <c r="AA1012">
        <f t="shared" si="218"/>
        <v>1</v>
      </c>
      <c r="AB1012">
        <v>0</v>
      </c>
      <c r="AC1012">
        <f t="shared" si="219"/>
        <v>1</v>
      </c>
    </row>
    <row r="1013" spans="1:29" x14ac:dyDescent="0.25">
      <c r="A1013" t="s">
        <v>3534</v>
      </c>
      <c r="B1013" t="s">
        <v>932</v>
      </c>
      <c r="C1013" t="s">
        <v>6100</v>
      </c>
      <c r="E1013" t="s">
        <v>6117</v>
      </c>
      <c r="F1013" t="s">
        <v>6118</v>
      </c>
      <c r="G1013">
        <v>0</v>
      </c>
      <c r="H1013">
        <v>0</v>
      </c>
      <c r="I1013">
        <v>0</v>
      </c>
      <c r="J1013">
        <f t="shared" si="212"/>
        <v>0</v>
      </c>
      <c r="K1013">
        <v>0</v>
      </c>
      <c r="L1013">
        <v>0</v>
      </c>
      <c r="M1013">
        <v>80848.3</v>
      </c>
      <c r="N1013">
        <f t="shared" si="213"/>
        <v>80848.3</v>
      </c>
      <c r="O1013">
        <f t="shared" si="214"/>
        <v>0</v>
      </c>
      <c r="P1013">
        <f t="shared" si="215"/>
        <v>2.5636827752409945E-3</v>
      </c>
      <c r="Q1013" s="42">
        <f t="shared" si="216"/>
        <v>2.5636827752409945E-3</v>
      </c>
      <c r="R1013" s="50">
        <f t="shared" si="224"/>
        <v>2.5636827752409945E-3</v>
      </c>
      <c r="S1013" s="42">
        <v>0.1386485804</v>
      </c>
      <c r="T1013" s="42">
        <v>0.806457863</v>
      </c>
      <c r="U1013">
        <f t="shared" si="225"/>
        <v>0.31789420041168281</v>
      </c>
      <c r="V1013">
        <v>-888</v>
      </c>
      <c r="W1013" cm="1">
        <f t="array" ref="W1013">_xlfn.IFS(Q1013&lt;0,-1,Q1013=0,0,Q1013&gt;0,1)</f>
        <v>1</v>
      </c>
      <c r="X1013" cm="1">
        <f t="array" ref="X1013">_xlfn.IFS(W1013=0,0,AND(W1013&lt;0,V1013&lt;50),1,AND(W1013&lt;0,V1013&lt;80),2,AND(W1013&lt;0,V1013&lt;90),3,AND(W1013&lt;0,V1013&lt;100),4,AND(W1013&lt;0,V1013&gt;100),5,AND(W1013&gt;0,U1013&gt;100),5,AND(W1013&gt;0,U1013&gt;10),4,AND(W1013&gt;0,U1013&gt;5),3,AND(W1013&gt;0,U1013&gt;2),2,AND(W1013&gt;0,U1013&gt;0),1)</f>
        <v>1</v>
      </c>
      <c r="Y1013" cm="1">
        <f t="array" ref="Y1013">_xlfn.IFS(W1013=0,0,AND(W1013&lt;0,X1013=1),11,AND(W1013&gt;0,X1013=1),12,AND(W1013&lt;0,X1013=2),11,AND(W1013&gt;0,X1013=2),22,AND(W1013&lt;0,X1013=3),11,AND(W1013&gt;0,X1013=3),32,AND(W1013&lt;0,X1013=4),41,AND(W1013&gt;0,X1013=4),42,AND(W1013&lt;0,X1013=5),51,AND(W1013&gt;0,X1013=5),52)</f>
        <v>12</v>
      </c>
      <c r="Z1013">
        <f t="shared" si="217"/>
        <v>1</v>
      </c>
      <c r="AA1013">
        <f t="shared" si="218"/>
        <v>1</v>
      </c>
      <c r="AB1013">
        <v>0</v>
      </c>
      <c r="AC1013">
        <f t="shared" si="219"/>
        <v>1</v>
      </c>
    </row>
    <row r="1014" spans="1:29" x14ac:dyDescent="0.25">
      <c r="A1014" t="s">
        <v>3742</v>
      </c>
      <c r="B1014" t="s">
        <v>933</v>
      </c>
      <c r="C1014" t="s">
        <v>6100</v>
      </c>
      <c r="E1014" t="s">
        <v>6117</v>
      </c>
      <c r="F1014" t="s">
        <v>6118</v>
      </c>
      <c r="G1014">
        <v>0</v>
      </c>
      <c r="H1014">
        <v>0</v>
      </c>
      <c r="I1014">
        <v>30403.839999999997</v>
      </c>
      <c r="J1014">
        <f t="shared" si="212"/>
        <v>30403.839999999997</v>
      </c>
      <c r="K1014">
        <v>0</v>
      </c>
      <c r="L1014">
        <v>0</v>
      </c>
      <c r="M1014">
        <v>107817</v>
      </c>
      <c r="N1014">
        <f t="shared" si="213"/>
        <v>107817</v>
      </c>
      <c r="O1014">
        <f t="shared" si="214"/>
        <v>9.6409944190766102E-4</v>
      </c>
      <c r="P1014">
        <f t="shared" si="215"/>
        <v>3.4188546423135464E-3</v>
      </c>
      <c r="Q1014" s="42">
        <f t="shared" si="216"/>
        <v>2.4547552004058853E-3</v>
      </c>
      <c r="R1014" s="50">
        <f t="shared" si="224"/>
        <v>2.4547552004058853E-3</v>
      </c>
      <c r="S1014" s="42">
        <v>9.4037666199999995E-2</v>
      </c>
      <c r="T1014" s="42">
        <v>0.53519699639999996</v>
      </c>
      <c r="U1014">
        <f t="shared" si="225"/>
        <v>0.4586638596475287</v>
      </c>
      <c r="V1014">
        <v>-888</v>
      </c>
      <c r="W1014" cm="1">
        <f t="array" ref="W1014">_xlfn.IFS(Q1014&lt;0,-1,Q1014=0,0,Q1014&gt;0,1)</f>
        <v>1</v>
      </c>
      <c r="X1014" cm="1">
        <f t="array" ref="X1014">_xlfn.IFS(W1014=0,0,AND(W1014&lt;0,V1014&lt;50),1,AND(W1014&lt;0,V1014&lt;80),2,AND(W1014&lt;0,V1014&lt;90),3,AND(W1014&lt;0,V1014&lt;100),4,AND(W1014&lt;0,V1014&gt;100),5,AND(W1014&gt;0,U1014&gt;100),5,AND(W1014&gt;0,U1014&gt;10),4,AND(W1014&gt;0,U1014&gt;5),3,AND(W1014&gt;0,U1014&gt;2),2,AND(W1014&gt;0,U1014&gt;0),1)</f>
        <v>1</v>
      </c>
      <c r="Y1014" cm="1">
        <f t="array" ref="Y1014">_xlfn.IFS(W1014=0,0,AND(W1014&lt;0,X1014=1),11,AND(W1014&gt;0,X1014=1),12,AND(W1014&lt;0,X1014=2),11,AND(W1014&gt;0,X1014=2),22,AND(W1014&lt;0,X1014=3),11,AND(W1014&gt;0,X1014=3),32,AND(W1014&lt;0,X1014=4),41,AND(W1014&gt;0,X1014=4),42,AND(W1014&lt;0,X1014=5),51,AND(W1014&gt;0,X1014=5),52)</f>
        <v>12</v>
      </c>
      <c r="Z1014">
        <f t="shared" si="217"/>
        <v>1</v>
      </c>
      <c r="AA1014">
        <f t="shared" si="218"/>
        <v>1</v>
      </c>
      <c r="AB1014">
        <v>0</v>
      </c>
      <c r="AC1014">
        <f t="shared" si="219"/>
        <v>1</v>
      </c>
    </row>
    <row r="1015" spans="1:29" x14ac:dyDescent="0.25">
      <c r="A1015" t="s">
        <v>4377</v>
      </c>
      <c r="B1015" t="s">
        <v>585</v>
      </c>
      <c r="C1015" t="s">
        <v>6100</v>
      </c>
      <c r="E1015" t="s">
        <v>6117</v>
      </c>
      <c r="F1015" t="s">
        <v>6118</v>
      </c>
      <c r="G1015">
        <v>0</v>
      </c>
      <c r="H1015">
        <v>1815382.6174388251</v>
      </c>
      <c r="I1015">
        <v>1238112.2</v>
      </c>
      <c r="J1015">
        <f t="shared" si="212"/>
        <v>3053494.817438825</v>
      </c>
      <c r="K1015">
        <v>0</v>
      </c>
      <c r="L1015">
        <v>0</v>
      </c>
      <c r="M1015">
        <v>389824.05</v>
      </c>
      <c r="N1015">
        <f t="shared" si="213"/>
        <v>389824.05</v>
      </c>
      <c r="O1015">
        <f t="shared" si="214"/>
        <v>9.6825685484488361E-2</v>
      </c>
      <c r="P1015">
        <f t="shared" si="215"/>
        <v>1.2361239535768644E-2</v>
      </c>
      <c r="Q1015" s="42">
        <f t="shared" si="216"/>
        <v>-8.4464445948719713E-2</v>
      </c>
      <c r="R1015" s="50">
        <f>Q1015*(-1)</f>
        <v>8.4464445948719713E-2</v>
      </c>
      <c r="S1015" s="42">
        <v>0.26106892988000002</v>
      </c>
      <c r="T1015" s="42">
        <v>0.95545496743000002</v>
      </c>
      <c r="U1015">
        <v>-888</v>
      </c>
      <c r="V1015">
        <f>((R1015)/(T1015-S1015))*100</f>
        <v>12.163903272988517</v>
      </c>
      <c r="W1015" cm="1">
        <f t="array" ref="W1015">_xlfn.IFS(Q1015&lt;0,-1,Q1015=0,0,Q1015&gt;0,1)</f>
        <v>-1</v>
      </c>
      <c r="X1015" cm="1">
        <f t="array" ref="X1015">_xlfn.IFS(W1015=0,0,AND(W1015&lt;0,V1015&lt;50),1,AND(W1015&lt;0,V1015&lt;80),2,AND(W1015&lt;0,V1015&lt;90),3,AND(W1015&lt;0,V1015&lt;100),4,AND(W1015&lt;0,V1015&gt;100),5,AND(W1015&gt;0,U1015&gt;100),5,AND(W1015&gt;0,U1015&gt;10),4,AND(W1015&gt;0,U1015&gt;5),3,AND(W1015&gt;0,U1015&gt;2),2,AND(W1015&gt;0,U1015&gt;0),1)</f>
        <v>1</v>
      </c>
      <c r="Y1015" cm="1">
        <f t="array" ref="Y1015">_xlfn.IFS(W1015=0,0,AND(W1015&lt;0,X1015=1),11,AND(W1015&gt;0,X1015=1),12,AND(W1015&lt;0,X1015=2),11,AND(W1015&gt;0,X1015=2),22,AND(W1015&lt;0,X1015=3),11,AND(W1015&gt;0,X1015=3),32,AND(W1015&lt;0,X1015=4),41,AND(W1015&gt;0,X1015=4),42,AND(W1015&lt;0,X1015=5),51,AND(W1015&gt;0,X1015=5),52)</f>
        <v>11</v>
      </c>
      <c r="Z1015">
        <f t="shared" si="217"/>
        <v>1</v>
      </c>
      <c r="AA1015">
        <f t="shared" si="218"/>
        <v>1</v>
      </c>
      <c r="AB1015">
        <v>0</v>
      </c>
      <c r="AC1015">
        <f t="shared" si="219"/>
        <v>1</v>
      </c>
    </row>
    <row r="1016" spans="1:29" x14ac:dyDescent="0.25">
      <c r="A1016" t="s">
        <v>3820</v>
      </c>
      <c r="B1016" t="s">
        <v>934</v>
      </c>
      <c r="C1016" t="s">
        <v>6100</v>
      </c>
      <c r="E1016" t="s">
        <v>6117</v>
      </c>
      <c r="F1016" t="s">
        <v>6118</v>
      </c>
      <c r="G1016">
        <v>0</v>
      </c>
      <c r="H1016">
        <v>192707.16602984999</v>
      </c>
      <c r="I1016">
        <v>672653.70000000007</v>
      </c>
      <c r="J1016">
        <f t="shared" si="212"/>
        <v>865360.86602985009</v>
      </c>
      <c r="K1016">
        <v>0</v>
      </c>
      <c r="L1016">
        <v>0</v>
      </c>
      <c r="M1016">
        <v>294981.5</v>
      </c>
      <c r="N1016">
        <f t="shared" si="213"/>
        <v>294981.5</v>
      </c>
      <c r="O1016">
        <f t="shared" si="214"/>
        <v>2.744041305269692E-2</v>
      </c>
      <c r="P1016">
        <f t="shared" si="215"/>
        <v>9.3538020040588536E-3</v>
      </c>
      <c r="Q1016" s="42">
        <f t="shared" si="216"/>
        <v>-1.8086611048638068E-2</v>
      </c>
      <c r="R1016" s="50">
        <f>Q1016*(-1)</f>
        <v>1.8086611048638068E-2</v>
      </c>
      <c r="S1016" s="42">
        <v>4.6841546400000003E-2</v>
      </c>
      <c r="T1016" s="42">
        <v>0.2648498427</v>
      </c>
      <c r="U1016">
        <v>-888</v>
      </c>
      <c r="V1016">
        <f>((R1016)/(T1016-S1016))*100</f>
        <v>8.2962948454719267</v>
      </c>
      <c r="W1016" cm="1">
        <f t="array" ref="W1016">_xlfn.IFS(Q1016&lt;0,-1,Q1016=0,0,Q1016&gt;0,1)</f>
        <v>-1</v>
      </c>
      <c r="X1016" cm="1">
        <f t="array" ref="X1016">_xlfn.IFS(W1016=0,0,AND(W1016&lt;0,V1016&lt;50),1,AND(W1016&lt;0,V1016&lt;80),2,AND(W1016&lt;0,V1016&lt;90),3,AND(W1016&lt;0,V1016&lt;100),4,AND(W1016&lt;0,V1016&gt;100),5,AND(W1016&gt;0,U1016&gt;100),5,AND(W1016&gt;0,U1016&gt;10),4,AND(W1016&gt;0,U1016&gt;5),3,AND(W1016&gt;0,U1016&gt;2),2,AND(W1016&gt;0,U1016&gt;0),1)</f>
        <v>1</v>
      </c>
      <c r="Y1016" cm="1">
        <f t="array" ref="Y1016">_xlfn.IFS(W1016=0,0,AND(W1016&lt;0,X1016=1),11,AND(W1016&gt;0,X1016=1),12,AND(W1016&lt;0,X1016=2),11,AND(W1016&gt;0,X1016=2),22,AND(W1016&lt;0,X1016=3),11,AND(W1016&gt;0,X1016=3),32,AND(W1016&lt;0,X1016=4),41,AND(W1016&gt;0,X1016=4),42,AND(W1016&lt;0,X1016=5),51,AND(W1016&gt;0,X1016=5),52)</f>
        <v>11</v>
      </c>
      <c r="Z1016">
        <f t="shared" si="217"/>
        <v>1</v>
      </c>
      <c r="AA1016">
        <f t="shared" si="218"/>
        <v>1</v>
      </c>
      <c r="AB1016">
        <v>0</v>
      </c>
      <c r="AC1016">
        <f t="shared" si="219"/>
        <v>1</v>
      </c>
    </row>
    <row r="1017" spans="1:29" x14ac:dyDescent="0.25">
      <c r="A1017" t="s">
        <v>4480</v>
      </c>
      <c r="B1017" t="s">
        <v>935</v>
      </c>
      <c r="C1017" t="s">
        <v>6100</v>
      </c>
      <c r="E1017" t="s">
        <v>6117</v>
      </c>
      <c r="F1017" t="s">
        <v>6118</v>
      </c>
      <c r="G1017">
        <v>0</v>
      </c>
      <c r="H1017">
        <v>0</v>
      </c>
      <c r="I1017">
        <v>4908</v>
      </c>
      <c r="J1017">
        <f t="shared" si="212"/>
        <v>4908</v>
      </c>
      <c r="K1017">
        <v>0</v>
      </c>
      <c r="L1017">
        <v>0</v>
      </c>
      <c r="M1017">
        <v>4097620.45</v>
      </c>
      <c r="N1017">
        <f t="shared" si="213"/>
        <v>4097620.45</v>
      </c>
      <c r="O1017">
        <f t="shared" si="214"/>
        <v>1.5563165905631659E-4</v>
      </c>
      <c r="P1017">
        <f t="shared" si="215"/>
        <v>0.12993469209791986</v>
      </c>
      <c r="Q1017" s="42">
        <f t="shared" si="216"/>
        <v>0.12977906043886353</v>
      </c>
      <c r="R1017" s="50">
        <f>Q1017</f>
        <v>0.12977906043886353</v>
      </c>
      <c r="S1017" s="42">
        <v>0.33627344332999998</v>
      </c>
      <c r="T1017" s="42">
        <v>1.3668854908200001</v>
      </c>
      <c r="U1017">
        <f>(Q1017/T1017)*100</f>
        <v>9.4945085971326346</v>
      </c>
      <c r="V1017">
        <v>-888</v>
      </c>
      <c r="W1017" cm="1">
        <f t="array" ref="W1017">_xlfn.IFS(Q1017&lt;0,-1,Q1017=0,0,Q1017&gt;0,1)</f>
        <v>1</v>
      </c>
      <c r="X1017" cm="1">
        <f t="array" ref="X1017">_xlfn.IFS(W1017=0,0,AND(W1017&lt;0,V1017&lt;50),1,AND(W1017&lt;0,V1017&lt;80),2,AND(W1017&lt;0,V1017&lt;90),3,AND(W1017&lt;0,V1017&lt;100),4,AND(W1017&lt;0,V1017&gt;100),5,AND(W1017&gt;0,U1017&gt;100),5,AND(W1017&gt;0,U1017&gt;10),4,AND(W1017&gt;0,U1017&gt;5),3,AND(W1017&gt;0,U1017&gt;2),2,AND(W1017&gt;0,U1017&gt;0),1)</f>
        <v>3</v>
      </c>
      <c r="Y1017" cm="1">
        <f t="array" ref="Y1017">_xlfn.IFS(W1017=0,0,AND(W1017&lt;0,X1017=1),11,AND(W1017&gt;0,X1017=1),12,AND(W1017&lt;0,X1017=2),11,AND(W1017&gt;0,X1017=2),22,AND(W1017&lt;0,X1017=3),11,AND(W1017&gt;0,X1017=3),32,AND(W1017&lt;0,X1017=4),41,AND(W1017&gt;0,X1017=4),42,AND(W1017&lt;0,X1017=5),51,AND(W1017&gt;0,X1017=5),52)</f>
        <v>32</v>
      </c>
      <c r="Z1017">
        <f t="shared" si="217"/>
        <v>1</v>
      </c>
      <c r="AA1017">
        <f t="shared" si="218"/>
        <v>1</v>
      </c>
      <c r="AB1017">
        <v>0</v>
      </c>
      <c r="AC1017">
        <f t="shared" si="219"/>
        <v>1</v>
      </c>
    </row>
    <row r="1018" spans="1:29" x14ac:dyDescent="0.25">
      <c r="A1018" t="s">
        <v>5077</v>
      </c>
      <c r="B1018" t="s">
        <v>936</v>
      </c>
      <c r="C1018" t="s">
        <v>6100</v>
      </c>
      <c r="E1018" t="s">
        <v>6117</v>
      </c>
      <c r="F1018" t="s">
        <v>6118</v>
      </c>
      <c r="G1018">
        <v>0</v>
      </c>
      <c r="H1018">
        <v>0</v>
      </c>
      <c r="I1018">
        <v>2241764.92</v>
      </c>
      <c r="J1018">
        <f t="shared" si="212"/>
        <v>2241764.92</v>
      </c>
      <c r="K1018">
        <v>0</v>
      </c>
      <c r="L1018">
        <v>0</v>
      </c>
      <c r="M1018">
        <v>361093</v>
      </c>
      <c r="N1018">
        <f t="shared" si="213"/>
        <v>361093</v>
      </c>
      <c r="O1018">
        <f t="shared" si="214"/>
        <v>7.108589928970066E-2</v>
      </c>
      <c r="P1018">
        <f t="shared" si="215"/>
        <v>1.1450183916793507E-2</v>
      </c>
      <c r="Q1018" s="42">
        <f t="shared" si="216"/>
        <v>-5.9635715372907155E-2</v>
      </c>
      <c r="R1018" s="50">
        <f>Q1018*(-1)</f>
        <v>5.9635715372907155E-2</v>
      </c>
      <c r="S1018" s="42">
        <v>0.27053056520000002</v>
      </c>
      <c r="T1018" s="42">
        <v>1.1249342669</v>
      </c>
      <c r="U1018">
        <v>-888</v>
      </c>
      <c r="V1018">
        <f>((R1018)/(T1018-S1018))*100</f>
        <v>6.97980536065685</v>
      </c>
      <c r="W1018" cm="1">
        <f t="array" ref="W1018">_xlfn.IFS(Q1018&lt;0,-1,Q1018=0,0,Q1018&gt;0,1)</f>
        <v>-1</v>
      </c>
      <c r="X1018" cm="1">
        <f t="array" ref="X1018">_xlfn.IFS(W1018=0,0,AND(W1018&lt;0,V1018&lt;50),1,AND(W1018&lt;0,V1018&lt;80),2,AND(W1018&lt;0,V1018&lt;90),3,AND(W1018&lt;0,V1018&lt;100),4,AND(W1018&lt;0,V1018&gt;100),5,AND(W1018&gt;0,U1018&gt;100),5,AND(W1018&gt;0,U1018&gt;10),4,AND(W1018&gt;0,U1018&gt;5),3,AND(W1018&gt;0,U1018&gt;2),2,AND(W1018&gt;0,U1018&gt;0),1)</f>
        <v>1</v>
      </c>
      <c r="Y1018" cm="1">
        <f t="array" ref="Y1018">_xlfn.IFS(W1018=0,0,AND(W1018&lt;0,X1018=1),11,AND(W1018&gt;0,X1018=1),12,AND(W1018&lt;0,X1018=2),11,AND(W1018&gt;0,X1018=2),22,AND(W1018&lt;0,X1018=3),11,AND(W1018&gt;0,X1018=3),32,AND(W1018&lt;0,X1018=4),41,AND(W1018&gt;0,X1018=4),42,AND(W1018&lt;0,X1018=5),51,AND(W1018&gt;0,X1018=5),52)</f>
        <v>11</v>
      </c>
      <c r="Z1018">
        <f t="shared" si="217"/>
        <v>1</v>
      </c>
      <c r="AA1018">
        <f t="shared" si="218"/>
        <v>1</v>
      </c>
      <c r="AB1018">
        <v>0</v>
      </c>
      <c r="AC1018">
        <f t="shared" si="219"/>
        <v>1</v>
      </c>
    </row>
    <row r="1019" spans="1:29" x14ac:dyDescent="0.25">
      <c r="A1019" t="s">
        <v>5443</v>
      </c>
      <c r="B1019" t="s">
        <v>937</v>
      </c>
      <c r="C1019" t="s">
        <v>6100</v>
      </c>
      <c r="E1019" t="s">
        <v>6117</v>
      </c>
      <c r="F1019" t="s">
        <v>6118</v>
      </c>
      <c r="G1019">
        <v>0</v>
      </c>
      <c r="H1019">
        <v>0</v>
      </c>
      <c r="I1019">
        <v>80110.080000000002</v>
      </c>
      <c r="J1019">
        <f t="shared" si="212"/>
        <v>80110.080000000002</v>
      </c>
      <c r="K1019">
        <v>0</v>
      </c>
      <c r="L1019">
        <v>0</v>
      </c>
      <c r="M1019">
        <v>0</v>
      </c>
      <c r="N1019">
        <f t="shared" si="213"/>
        <v>0</v>
      </c>
      <c r="O1019">
        <f t="shared" si="214"/>
        <v>2.5402739726027397E-3</v>
      </c>
      <c r="P1019">
        <f t="shared" si="215"/>
        <v>0</v>
      </c>
      <c r="Q1019" s="42">
        <f t="shared" si="216"/>
        <v>-2.5402739726027397E-3</v>
      </c>
      <c r="R1019" s="50">
        <f>Q1019*(-1)</f>
        <v>2.5402739726027397E-3</v>
      </c>
      <c r="S1019" s="42">
        <v>4.5572343000000001E-2</v>
      </c>
      <c r="T1019" s="42">
        <v>0.18819914360000001</v>
      </c>
      <c r="U1019">
        <v>-888</v>
      </c>
      <c r="V1019">
        <f>((R1019)/(T1019-S1019))*100</f>
        <v>1.781063560225959</v>
      </c>
      <c r="W1019" cm="1">
        <f t="array" ref="W1019">_xlfn.IFS(Q1019&lt;0,-1,Q1019=0,0,Q1019&gt;0,1)</f>
        <v>-1</v>
      </c>
      <c r="X1019" cm="1">
        <f t="array" ref="X1019">_xlfn.IFS(W1019=0,0,AND(W1019&lt;0,V1019&lt;50),1,AND(W1019&lt;0,V1019&lt;80),2,AND(W1019&lt;0,V1019&lt;90),3,AND(W1019&lt;0,V1019&lt;100),4,AND(W1019&lt;0,V1019&gt;100),5,AND(W1019&gt;0,U1019&gt;100),5,AND(W1019&gt;0,U1019&gt;10),4,AND(W1019&gt;0,U1019&gt;5),3,AND(W1019&gt;0,U1019&gt;2),2,AND(W1019&gt;0,U1019&gt;0),1)</f>
        <v>1</v>
      </c>
      <c r="Y1019" cm="1">
        <f t="array" ref="Y1019">_xlfn.IFS(W1019=0,0,AND(W1019&lt;0,X1019=1),11,AND(W1019&gt;0,X1019=1),12,AND(W1019&lt;0,X1019=2),11,AND(W1019&gt;0,X1019=2),22,AND(W1019&lt;0,X1019=3),11,AND(W1019&gt;0,X1019=3),32,AND(W1019&lt;0,X1019=4),41,AND(W1019&gt;0,X1019=4),42,AND(W1019&lt;0,X1019=5),51,AND(W1019&gt;0,X1019=5),52)</f>
        <v>11</v>
      </c>
      <c r="Z1019">
        <f t="shared" si="217"/>
        <v>1</v>
      </c>
      <c r="AA1019">
        <f t="shared" si="218"/>
        <v>1</v>
      </c>
      <c r="AB1019">
        <v>1</v>
      </c>
      <c r="AC1019">
        <f t="shared" si="219"/>
        <v>2</v>
      </c>
    </row>
    <row r="1020" spans="1:29" x14ac:dyDescent="0.25">
      <c r="A1020" t="s">
        <v>4815</v>
      </c>
      <c r="B1020" t="s">
        <v>938</v>
      </c>
      <c r="C1020" t="s">
        <v>6100</v>
      </c>
      <c r="E1020" t="s">
        <v>6117</v>
      </c>
      <c r="F1020" t="s">
        <v>6118</v>
      </c>
      <c r="G1020">
        <v>0</v>
      </c>
      <c r="H1020">
        <v>985842.9401537251</v>
      </c>
      <c r="I1020">
        <v>30044238.5</v>
      </c>
      <c r="J1020">
        <f t="shared" si="212"/>
        <v>31030081.440153725</v>
      </c>
      <c r="K1020">
        <v>0</v>
      </c>
      <c r="L1020">
        <v>0</v>
      </c>
      <c r="M1020">
        <v>107265</v>
      </c>
      <c r="N1020">
        <f t="shared" si="213"/>
        <v>107265</v>
      </c>
      <c r="O1020">
        <f t="shared" si="214"/>
        <v>0.98395742770654893</v>
      </c>
      <c r="P1020">
        <f t="shared" si="215"/>
        <v>3.4013508371385083E-3</v>
      </c>
      <c r="Q1020" s="42">
        <f t="shared" si="216"/>
        <v>-0.98055607686941038</v>
      </c>
      <c r="R1020" s="50">
        <f>Q1020*(-1)</f>
        <v>0.98055607686941038</v>
      </c>
      <c r="S1020" s="42">
        <v>0.49579877830000002</v>
      </c>
      <c r="T1020" s="42">
        <v>1.3658693617</v>
      </c>
      <c r="U1020">
        <v>-888</v>
      </c>
      <c r="V1020">
        <f>((R1020)/(T1020-S1020))*100</f>
        <v>112.69845177820666</v>
      </c>
      <c r="W1020" cm="1">
        <f t="array" ref="W1020">_xlfn.IFS(Q1020&lt;0,-1,Q1020=0,0,Q1020&gt;0,1)</f>
        <v>-1</v>
      </c>
      <c r="X1020" cm="1">
        <f t="array" ref="X1020">_xlfn.IFS(W1020=0,0,AND(W1020&lt;0,V1020&lt;50),1,AND(W1020&lt;0,V1020&lt;80),2,AND(W1020&lt;0,V1020&lt;90),3,AND(W1020&lt;0,V1020&lt;100),4,AND(W1020&lt;0,V1020&gt;100),5,AND(W1020&gt;0,U1020&gt;100),5,AND(W1020&gt;0,U1020&gt;10),4,AND(W1020&gt;0,U1020&gt;5),3,AND(W1020&gt;0,U1020&gt;2),2,AND(W1020&gt;0,U1020&gt;0),1)</f>
        <v>5</v>
      </c>
      <c r="Y1020" cm="1">
        <f t="array" ref="Y1020">_xlfn.IFS(W1020=0,0,AND(W1020&lt;0,X1020=1),11,AND(W1020&gt;0,X1020=1),12,AND(W1020&lt;0,X1020=2),11,AND(W1020&gt;0,X1020=2),22,AND(W1020&lt;0,X1020=3),11,AND(W1020&gt;0,X1020=3),32,AND(W1020&lt;0,X1020=4),41,AND(W1020&gt;0,X1020=4),42,AND(W1020&lt;0,X1020=5),51,AND(W1020&gt;0,X1020=5),52)</f>
        <v>51</v>
      </c>
      <c r="Z1020">
        <f t="shared" si="217"/>
        <v>1</v>
      </c>
      <c r="AA1020">
        <f t="shared" si="218"/>
        <v>1</v>
      </c>
      <c r="AB1020">
        <v>0</v>
      </c>
      <c r="AC1020">
        <f t="shared" si="219"/>
        <v>1</v>
      </c>
    </row>
    <row r="1021" spans="1:29" x14ac:dyDescent="0.25">
      <c r="A1021" t="s">
        <v>5307</v>
      </c>
      <c r="B1021" t="s">
        <v>939</v>
      </c>
      <c r="C1021" t="s">
        <v>6100</v>
      </c>
      <c r="E1021" t="s">
        <v>6117</v>
      </c>
      <c r="F1021" t="s">
        <v>6118</v>
      </c>
      <c r="G1021">
        <v>0</v>
      </c>
      <c r="H1021">
        <v>0</v>
      </c>
      <c r="I1021">
        <v>0</v>
      </c>
      <c r="J1021">
        <f t="shared" si="212"/>
        <v>0</v>
      </c>
      <c r="K1021">
        <v>0</v>
      </c>
      <c r="L1021">
        <v>0</v>
      </c>
      <c r="M1021">
        <v>39048.5</v>
      </c>
      <c r="N1021">
        <f t="shared" si="213"/>
        <v>39048.5</v>
      </c>
      <c r="O1021">
        <f t="shared" si="214"/>
        <v>0</v>
      </c>
      <c r="P1021">
        <f t="shared" si="215"/>
        <v>1.2382198122780316E-3</v>
      </c>
      <c r="Q1021" s="42">
        <f t="shared" si="216"/>
        <v>1.2382198122780316E-3</v>
      </c>
      <c r="R1021" s="50">
        <f>Q1021</f>
        <v>1.2382198122780316E-3</v>
      </c>
      <c r="S1021" s="42">
        <v>0.29330316789999999</v>
      </c>
      <c r="T1021" s="42">
        <v>0.80805049210000002</v>
      </c>
      <c r="U1021">
        <f>(Q1021/T1021)*100</f>
        <v>0.15323545055459184</v>
      </c>
      <c r="V1021">
        <v>-888</v>
      </c>
      <c r="W1021" cm="1">
        <f t="array" ref="W1021">_xlfn.IFS(Q1021&lt;0,-1,Q1021=0,0,Q1021&gt;0,1)</f>
        <v>1</v>
      </c>
      <c r="X1021" cm="1">
        <f t="array" ref="X1021">_xlfn.IFS(W1021=0,0,AND(W1021&lt;0,V1021&lt;50),1,AND(W1021&lt;0,V1021&lt;80),2,AND(W1021&lt;0,V1021&lt;90),3,AND(W1021&lt;0,V1021&lt;100),4,AND(W1021&lt;0,V1021&gt;100),5,AND(W1021&gt;0,U1021&gt;100),5,AND(W1021&gt;0,U1021&gt;10),4,AND(W1021&gt;0,U1021&gt;5),3,AND(W1021&gt;0,U1021&gt;2),2,AND(W1021&gt;0,U1021&gt;0),1)</f>
        <v>1</v>
      </c>
      <c r="Y1021" cm="1">
        <f t="array" ref="Y1021">_xlfn.IFS(W1021=0,0,AND(W1021&lt;0,X1021=1),11,AND(W1021&gt;0,X1021=1),12,AND(W1021&lt;0,X1021=2),11,AND(W1021&gt;0,X1021=2),22,AND(W1021&lt;0,X1021=3),11,AND(W1021&gt;0,X1021=3),32,AND(W1021&lt;0,X1021=4),41,AND(W1021&gt;0,X1021=4),42,AND(W1021&lt;0,X1021=5),51,AND(W1021&gt;0,X1021=5),52)</f>
        <v>12</v>
      </c>
      <c r="Z1021">
        <f t="shared" si="217"/>
        <v>1</v>
      </c>
      <c r="AA1021">
        <f t="shared" si="218"/>
        <v>1</v>
      </c>
      <c r="AB1021">
        <v>0</v>
      </c>
      <c r="AC1021">
        <f t="shared" si="219"/>
        <v>1</v>
      </c>
    </row>
    <row r="1022" spans="1:29" x14ac:dyDescent="0.25">
      <c r="A1022" t="s">
        <v>5011</v>
      </c>
      <c r="B1022" t="s">
        <v>81</v>
      </c>
      <c r="C1022" t="s">
        <v>6100</v>
      </c>
      <c r="E1022" t="s">
        <v>6117</v>
      </c>
      <c r="F1022" t="s">
        <v>6118</v>
      </c>
      <c r="G1022">
        <v>0</v>
      </c>
      <c r="H1022">
        <v>10481.256123750001</v>
      </c>
      <c r="I1022">
        <v>0</v>
      </c>
      <c r="J1022">
        <f t="shared" si="212"/>
        <v>10481.256123750001</v>
      </c>
      <c r="K1022">
        <v>0</v>
      </c>
      <c r="L1022">
        <v>0</v>
      </c>
      <c r="M1022">
        <v>417599.85</v>
      </c>
      <c r="N1022">
        <f t="shared" si="213"/>
        <v>417599.85</v>
      </c>
      <c r="O1022">
        <f t="shared" si="214"/>
        <v>3.3235845141267129E-4</v>
      </c>
      <c r="P1022">
        <f t="shared" si="215"/>
        <v>1.3242004375951293E-2</v>
      </c>
      <c r="Q1022" s="42">
        <f t="shared" si="216"/>
        <v>1.2909645924538622E-2</v>
      </c>
      <c r="R1022" s="50">
        <f>Q1022</f>
        <v>1.2909645924538622E-2</v>
      </c>
      <c r="S1022" s="42">
        <v>0.12116848868999999</v>
      </c>
      <c r="T1022" s="42">
        <v>0.33409794986999997</v>
      </c>
      <c r="U1022">
        <f>(Q1022/T1022)*100</f>
        <v>3.8640302730267764</v>
      </c>
      <c r="V1022">
        <v>-888</v>
      </c>
      <c r="W1022" cm="1">
        <f t="array" ref="W1022">_xlfn.IFS(Q1022&lt;0,-1,Q1022=0,0,Q1022&gt;0,1)</f>
        <v>1</v>
      </c>
      <c r="X1022" cm="1">
        <f t="array" ref="X1022">_xlfn.IFS(W1022=0,0,AND(W1022&lt;0,V1022&lt;50),1,AND(W1022&lt;0,V1022&lt;80),2,AND(W1022&lt;0,V1022&lt;90),3,AND(W1022&lt;0,V1022&lt;100),4,AND(W1022&lt;0,V1022&gt;100),5,AND(W1022&gt;0,U1022&gt;100),5,AND(W1022&gt;0,U1022&gt;10),4,AND(W1022&gt;0,U1022&gt;5),3,AND(W1022&gt;0,U1022&gt;2),2,AND(W1022&gt;0,U1022&gt;0),1)</f>
        <v>2</v>
      </c>
      <c r="Y1022" cm="1">
        <f t="array" ref="Y1022">_xlfn.IFS(W1022=0,0,AND(W1022&lt;0,X1022=1),11,AND(W1022&gt;0,X1022=1),12,AND(W1022&lt;0,X1022=2),11,AND(W1022&gt;0,X1022=2),22,AND(W1022&lt;0,X1022=3),11,AND(W1022&gt;0,X1022=3),32,AND(W1022&lt;0,X1022=4),41,AND(W1022&gt;0,X1022=4),42,AND(W1022&lt;0,X1022=5),51,AND(W1022&gt;0,X1022=5),52)</f>
        <v>22</v>
      </c>
      <c r="Z1022">
        <f t="shared" si="217"/>
        <v>1</v>
      </c>
      <c r="AA1022">
        <f t="shared" si="218"/>
        <v>1</v>
      </c>
      <c r="AB1022">
        <v>0</v>
      </c>
      <c r="AC1022">
        <f t="shared" si="219"/>
        <v>1</v>
      </c>
    </row>
    <row r="1023" spans="1:29" x14ac:dyDescent="0.25">
      <c r="A1023" t="s">
        <v>5135</v>
      </c>
      <c r="B1023" t="s">
        <v>940</v>
      </c>
      <c r="C1023" t="s">
        <v>6100</v>
      </c>
      <c r="E1023" t="s">
        <v>6117</v>
      </c>
      <c r="F1023" t="s">
        <v>6118</v>
      </c>
      <c r="G1023">
        <v>0</v>
      </c>
      <c r="H1023">
        <v>0</v>
      </c>
      <c r="I1023">
        <v>0</v>
      </c>
      <c r="J1023">
        <f t="shared" si="212"/>
        <v>0</v>
      </c>
      <c r="K1023">
        <v>0</v>
      </c>
      <c r="L1023">
        <v>0</v>
      </c>
      <c r="M1023">
        <v>13038</v>
      </c>
      <c r="N1023">
        <f t="shared" si="213"/>
        <v>13038</v>
      </c>
      <c r="O1023">
        <f t="shared" si="214"/>
        <v>0</v>
      </c>
      <c r="P1023">
        <f t="shared" si="215"/>
        <v>4.1343226788432267E-4</v>
      </c>
      <c r="Q1023" s="42">
        <f t="shared" si="216"/>
        <v>4.1343226788432267E-4</v>
      </c>
      <c r="R1023" s="50">
        <f>Q1023</f>
        <v>4.1343226788432267E-4</v>
      </c>
      <c r="S1023" s="42">
        <v>0.14351247001999998</v>
      </c>
      <c r="T1023" s="42">
        <v>0.39579231333999998</v>
      </c>
      <c r="U1023">
        <f>(Q1023/T1023)*100</f>
        <v>0.10445687143225779</v>
      </c>
      <c r="V1023">
        <v>-888</v>
      </c>
      <c r="W1023" cm="1">
        <f t="array" ref="W1023">_xlfn.IFS(Q1023&lt;0,-1,Q1023=0,0,Q1023&gt;0,1)</f>
        <v>1</v>
      </c>
      <c r="X1023" cm="1">
        <f t="array" ref="X1023">_xlfn.IFS(W1023=0,0,AND(W1023&lt;0,V1023&lt;50),1,AND(W1023&lt;0,V1023&lt;80),2,AND(W1023&lt;0,V1023&lt;90),3,AND(W1023&lt;0,V1023&lt;100),4,AND(W1023&lt;0,V1023&gt;100),5,AND(W1023&gt;0,U1023&gt;100),5,AND(W1023&gt;0,U1023&gt;10),4,AND(W1023&gt;0,U1023&gt;5),3,AND(W1023&gt;0,U1023&gt;2),2,AND(W1023&gt;0,U1023&gt;0),1)</f>
        <v>1</v>
      </c>
      <c r="Y1023" cm="1">
        <f t="array" ref="Y1023">_xlfn.IFS(W1023=0,0,AND(W1023&lt;0,X1023=1),11,AND(W1023&gt;0,X1023=1),12,AND(W1023&lt;0,X1023=2),11,AND(W1023&gt;0,X1023=2),22,AND(W1023&lt;0,X1023=3),11,AND(W1023&gt;0,X1023=3),32,AND(W1023&lt;0,X1023=4),41,AND(W1023&gt;0,X1023=4),42,AND(W1023&lt;0,X1023=5),51,AND(W1023&gt;0,X1023=5),52)</f>
        <v>12</v>
      </c>
      <c r="Z1023">
        <f t="shared" si="217"/>
        <v>1</v>
      </c>
      <c r="AA1023">
        <f t="shared" si="218"/>
        <v>1</v>
      </c>
      <c r="AB1023">
        <v>0</v>
      </c>
      <c r="AC1023">
        <f t="shared" si="219"/>
        <v>1</v>
      </c>
    </row>
    <row r="1024" spans="1:29" x14ac:dyDescent="0.25">
      <c r="A1024" t="s">
        <v>3951</v>
      </c>
      <c r="B1024" t="s">
        <v>941</v>
      </c>
      <c r="C1024" t="s">
        <v>6100</v>
      </c>
      <c r="E1024" t="s">
        <v>6117</v>
      </c>
      <c r="F1024" t="s">
        <v>6118</v>
      </c>
      <c r="G1024">
        <v>0</v>
      </c>
      <c r="H1024">
        <v>0</v>
      </c>
      <c r="I1024">
        <v>0</v>
      </c>
      <c r="J1024">
        <f t="shared" si="212"/>
        <v>0</v>
      </c>
      <c r="K1024">
        <v>0</v>
      </c>
      <c r="L1024">
        <v>0</v>
      </c>
      <c r="M1024">
        <v>149256</v>
      </c>
      <c r="N1024">
        <f t="shared" si="213"/>
        <v>149256</v>
      </c>
      <c r="O1024">
        <f t="shared" si="214"/>
        <v>0</v>
      </c>
      <c r="P1024">
        <f t="shared" si="215"/>
        <v>4.7328767123287667E-3</v>
      </c>
      <c r="Q1024" s="42">
        <f t="shared" si="216"/>
        <v>4.7328767123287667E-3</v>
      </c>
      <c r="R1024" s="50">
        <f>Q1024</f>
        <v>4.7328767123287667E-3</v>
      </c>
      <c r="S1024" s="42">
        <v>9.0648945699999997E-2</v>
      </c>
      <c r="T1024" s="42">
        <v>0.25146816030000002</v>
      </c>
      <c r="U1024">
        <f>(Q1024/T1024)*100</f>
        <v>1.8820977998496797</v>
      </c>
      <c r="V1024">
        <v>-888</v>
      </c>
      <c r="W1024" cm="1">
        <f t="array" ref="W1024">_xlfn.IFS(Q1024&lt;0,-1,Q1024=0,0,Q1024&gt;0,1)</f>
        <v>1</v>
      </c>
      <c r="X1024" cm="1">
        <f t="array" ref="X1024">_xlfn.IFS(W1024=0,0,AND(W1024&lt;0,V1024&lt;50),1,AND(W1024&lt;0,V1024&lt;80),2,AND(W1024&lt;0,V1024&lt;90),3,AND(W1024&lt;0,V1024&lt;100),4,AND(W1024&lt;0,V1024&gt;100),5,AND(W1024&gt;0,U1024&gt;100),5,AND(W1024&gt;0,U1024&gt;10),4,AND(W1024&gt;0,U1024&gt;5),3,AND(W1024&gt;0,U1024&gt;2),2,AND(W1024&gt;0,U1024&gt;0),1)</f>
        <v>1</v>
      </c>
      <c r="Y1024" cm="1">
        <f t="array" ref="Y1024">_xlfn.IFS(W1024=0,0,AND(W1024&lt;0,X1024=1),11,AND(W1024&gt;0,X1024=1),12,AND(W1024&lt;0,X1024=2),11,AND(W1024&gt;0,X1024=2),22,AND(W1024&lt;0,X1024=3),11,AND(W1024&gt;0,X1024=3),32,AND(W1024&lt;0,X1024=4),41,AND(W1024&gt;0,X1024=4),42,AND(W1024&lt;0,X1024=5),51,AND(W1024&gt;0,X1024=5),52)</f>
        <v>12</v>
      </c>
      <c r="Z1024">
        <f t="shared" si="217"/>
        <v>1</v>
      </c>
      <c r="AA1024">
        <f t="shared" si="218"/>
        <v>1</v>
      </c>
      <c r="AB1024">
        <v>1</v>
      </c>
      <c r="AC1024">
        <f t="shared" si="219"/>
        <v>2</v>
      </c>
    </row>
    <row r="1025" spans="1:29" x14ac:dyDescent="0.25">
      <c r="A1025" t="s">
        <v>3654</v>
      </c>
      <c r="B1025" t="s">
        <v>942</v>
      </c>
      <c r="C1025" t="s">
        <v>6100</v>
      </c>
      <c r="E1025" t="s">
        <v>6117</v>
      </c>
      <c r="F1025" t="s">
        <v>6118</v>
      </c>
      <c r="G1025">
        <v>0</v>
      </c>
      <c r="H1025">
        <v>0</v>
      </c>
      <c r="I1025">
        <v>126748.79999999999</v>
      </c>
      <c r="J1025">
        <f t="shared" si="212"/>
        <v>126748.79999999999</v>
      </c>
      <c r="K1025">
        <v>0</v>
      </c>
      <c r="L1025">
        <v>0</v>
      </c>
      <c r="M1025">
        <v>186343</v>
      </c>
      <c r="N1025">
        <f t="shared" si="213"/>
        <v>186343</v>
      </c>
      <c r="O1025">
        <f t="shared" si="214"/>
        <v>4.0191780821917803E-3</v>
      </c>
      <c r="P1025">
        <f t="shared" si="215"/>
        <v>5.9088977676306446E-3</v>
      </c>
      <c r="Q1025" s="42">
        <f t="shared" si="216"/>
        <v>1.8897196854388643E-3</v>
      </c>
      <c r="R1025" s="50">
        <f>Q1025</f>
        <v>1.8897196854388643E-3</v>
      </c>
      <c r="S1025" s="42">
        <v>0.20060256109999997</v>
      </c>
      <c r="T1025" s="42">
        <v>0.82486102890000002</v>
      </c>
      <c r="U1025">
        <f>(Q1025/T1025)*100</f>
        <v>0.22909552266748681</v>
      </c>
      <c r="V1025">
        <v>-888</v>
      </c>
      <c r="W1025" cm="1">
        <f t="array" ref="W1025">_xlfn.IFS(Q1025&lt;0,-1,Q1025=0,0,Q1025&gt;0,1)</f>
        <v>1</v>
      </c>
      <c r="X1025" cm="1">
        <f t="array" ref="X1025">_xlfn.IFS(W1025=0,0,AND(W1025&lt;0,V1025&lt;50),1,AND(W1025&lt;0,V1025&lt;80),2,AND(W1025&lt;0,V1025&lt;90),3,AND(W1025&lt;0,V1025&lt;100),4,AND(W1025&lt;0,V1025&gt;100),5,AND(W1025&gt;0,U1025&gt;100),5,AND(W1025&gt;0,U1025&gt;10),4,AND(W1025&gt;0,U1025&gt;5),3,AND(W1025&gt;0,U1025&gt;2),2,AND(W1025&gt;0,U1025&gt;0),1)</f>
        <v>1</v>
      </c>
      <c r="Y1025" cm="1">
        <f t="array" ref="Y1025">_xlfn.IFS(W1025=0,0,AND(W1025&lt;0,X1025=1),11,AND(W1025&gt;0,X1025=1),12,AND(W1025&lt;0,X1025=2),11,AND(W1025&gt;0,X1025=2),22,AND(W1025&lt;0,X1025=3),11,AND(W1025&gt;0,X1025=3),32,AND(W1025&lt;0,X1025=4),41,AND(W1025&gt;0,X1025=4),42,AND(W1025&lt;0,X1025=5),51,AND(W1025&gt;0,X1025=5),52)</f>
        <v>12</v>
      </c>
      <c r="Z1025">
        <f t="shared" si="217"/>
        <v>1</v>
      </c>
      <c r="AA1025">
        <f t="shared" si="218"/>
        <v>1</v>
      </c>
      <c r="AB1025">
        <v>0</v>
      </c>
      <c r="AC1025">
        <f t="shared" si="219"/>
        <v>1</v>
      </c>
    </row>
    <row r="1026" spans="1:29" x14ac:dyDescent="0.25">
      <c r="A1026" t="s">
        <v>4466</v>
      </c>
      <c r="B1026" t="s">
        <v>943</v>
      </c>
      <c r="C1026" t="s">
        <v>6100</v>
      </c>
      <c r="E1026" t="s">
        <v>6117</v>
      </c>
      <c r="F1026" t="s">
        <v>6118</v>
      </c>
      <c r="G1026">
        <v>0</v>
      </c>
      <c r="H1026">
        <v>454558.90329832502</v>
      </c>
      <c r="I1026">
        <v>366</v>
      </c>
      <c r="J1026">
        <f t="shared" si="212"/>
        <v>454924.90329832502</v>
      </c>
      <c r="K1026">
        <v>0</v>
      </c>
      <c r="L1026">
        <v>0</v>
      </c>
      <c r="M1026">
        <v>0</v>
      </c>
      <c r="N1026">
        <f t="shared" si="213"/>
        <v>0</v>
      </c>
      <c r="O1026">
        <f t="shared" si="214"/>
        <v>1.4425574051824106E-2</v>
      </c>
      <c r="P1026">
        <f t="shared" si="215"/>
        <v>0</v>
      </c>
      <c r="Q1026" s="42">
        <f t="shared" si="216"/>
        <v>-1.4425574051824106E-2</v>
      </c>
      <c r="R1026" s="50">
        <f>Q1026*(-1)</f>
        <v>1.4425574051824106E-2</v>
      </c>
      <c r="S1026" s="42">
        <v>7.4476476900000005E-2</v>
      </c>
      <c r="T1026" s="42">
        <v>0.31173578489999998</v>
      </c>
      <c r="U1026">
        <v>-888</v>
      </c>
      <c r="V1026">
        <f>((R1026)/(T1026-S1026))*100</f>
        <v>6.0800877206571418</v>
      </c>
      <c r="W1026" cm="1">
        <f t="array" ref="W1026">_xlfn.IFS(Q1026&lt;0,-1,Q1026=0,0,Q1026&gt;0,1)</f>
        <v>-1</v>
      </c>
      <c r="X1026" cm="1">
        <f t="array" ref="X1026">_xlfn.IFS(W1026=0,0,AND(W1026&lt;0,V1026&lt;50),1,AND(W1026&lt;0,V1026&lt;80),2,AND(W1026&lt;0,V1026&lt;90),3,AND(W1026&lt;0,V1026&lt;100),4,AND(W1026&lt;0,V1026&gt;100),5,AND(W1026&gt;0,U1026&gt;100),5,AND(W1026&gt;0,U1026&gt;10),4,AND(W1026&gt;0,U1026&gt;5),3,AND(W1026&gt;0,U1026&gt;2),2,AND(W1026&gt;0,U1026&gt;0),1)</f>
        <v>1</v>
      </c>
      <c r="Y1026" cm="1">
        <f t="array" ref="Y1026">_xlfn.IFS(W1026=0,0,AND(W1026&lt;0,X1026=1),11,AND(W1026&gt;0,X1026=1),12,AND(W1026&lt;0,X1026=2),11,AND(W1026&gt;0,X1026=2),22,AND(W1026&lt;0,X1026=3),11,AND(W1026&gt;0,X1026=3),32,AND(W1026&lt;0,X1026=4),41,AND(W1026&gt;0,X1026=4),42,AND(W1026&lt;0,X1026=5),51,AND(W1026&gt;0,X1026=5),52)</f>
        <v>11</v>
      </c>
      <c r="Z1026">
        <f t="shared" si="217"/>
        <v>1</v>
      </c>
      <c r="AA1026">
        <f t="shared" si="218"/>
        <v>1</v>
      </c>
      <c r="AB1026">
        <v>0</v>
      </c>
      <c r="AC1026">
        <f t="shared" si="219"/>
        <v>1</v>
      </c>
    </row>
    <row r="1027" spans="1:29" x14ac:dyDescent="0.25">
      <c r="A1027" t="s">
        <v>3519</v>
      </c>
      <c r="B1027" t="s">
        <v>944</v>
      </c>
      <c r="C1027" t="s">
        <v>6100</v>
      </c>
      <c r="E1027" t="s">
        <v>6117</v>
      </c>
      <c r="F1027" t="s">
        <v>6118</v>
      </c>
      <c r="G1027">
        <v>0</v>
      </c>
      <c r="H1027">
        <v>0</v>
      </c>
      <c r="I1027">
        <v>0</v>
      </c>
      <c r="J1027">
        <f t="shared" si="212"/>
        <v>0</v>
      </c>
      <c r="K1027">
        <v>0</v>
      </c>
      <c r="L1027">
        <v>0</v>
      </c>
      <c r="M1027">
        <v>38507.5</v>
      </c>
      <c r="N1027">
        <f t="shared" si="213"/>
        <v>38507.5</v>
      </c>
      <c r="O1027">
        <f t="shared" si="214"/>
        <v>0</v>
      </c>
      <c r="P1027">
        <f t="shared" si="215"/>
        <v>1.2210648148148148E-3</v>
      </c>
      <c r="Q1027" s="42">
        <f t="shared" si="216"/>
        <v>1.2210648148148148E-3</v>
      </c>
      <c r="R1027" s="50">
        <f>Q1027</f>
        <v>1.2210648148148148E-3</v>
      </c>
      <c r="S1027" s="42">
        <v>8.6369371900000005E-2</v>
      </c>
      <c r="T1027" s="42">
        <v>0.36100675799999998</v>
      </c>
      <c r="U1027">
        <f>(Q1027/T1027)*100</f>
        <v>0.33823876915202095</v>
      </c>
      <c r="V1027">
        <v>-888</v>
      </c>
      <c r="W1027" cm="1">
        <f t="array" ref="W1027">_xlfn.IFS(Q1027&lt;0,-1,Q1027=0,0,Q1027&gt;0,1)</f>
        <v>1</v>
      </c>
      <c r="X1027" cm="1">
        <f t="array" ref="X1027">_xlfn.IFS(W1027=0,0,AND(W1027&lt;0,V1027&lt;50),1,AND(W1027&lt;0,V1027&lt;80),2,AND(W1027&lt;0,V1027&lt;90),3,AND(W1027&lt;0,V1027&lt;100),4,AND(W1027&lt;0,V1027&gt;100),5,AND(W1027&gt;0,U1027&gt;100),5,AND(W1027&gt;0,U1027&gt;10),4,AND(W1027&gt;0,U1027&gt;5),3,AND(W1027&gt;0,U1027&gt;2),2,AND(W1027&gt;0,U1027&gt;0),1)</f>
        <v>1</v>
      </c>
      <c r="Y1027" cm="1">
        <f t="array" ref="Y1027">_xlfn.IFS(W1027=0,0,AND(W1027&lt;0,X1027=1),11,AND(W1027&gt;0,X1027=1),12,AND(W1027&lt;0,X1027=2),11,AND(W1027&gt;0,X1027=2),22,AND(W1027&lt;0,X1027=3),11,AND(W1027&gt;0,X1027=3),32,AND(W1027&lt;0,X1027=4),41,AND(W1027&gt;0,X1027=4),42,AND(W1027&lt;0,X1027=5),51,AND(W1027&gt;0,X1027=5),52)</f>
        <v>12</v>
      </c>
      <c r="Z1027">
        <f t="shared" si="217"/>
        <v>1</v>
      </c>
      <c r="AA1027">
        <f t="shared" si="218"/>
        <v>1</v>
      </c>
      <c r="AB1027">
        <v>0</v>
      </c>
      <c r="AC1027">
        <f t="shared" si="219"/>
        <v>1</v>
      </c>
    </row>
    <row r="1028" spans="1:29" x14ac:dyDescent="0.25">
      <c r="A1028" t="s">
        <v>4998</v>
      </c>
      <c r="B1028" t="s">
        <v>945</v>
      </c>
      <c r="C1028" t="s">
        <v>6100</v>
      </c>
      <c r="E1028" t="s">
        <v>6117</v>
      </c>
      <c r="F1028" t="s">
        <v>6118</v>
      </c>
      <c r="G1028">
        <v>0</v>
      </c>
      <c r="H1028">
        <v>109017.07074427501</v>
      </c>
      <c r="I1028">
        <v>0</v>
      </c>
      <c r="J1028">
        <f t="shared" ref="J1028:J1091" si="226">I1028+H1028+G1028</f>
        <v>109017.07074427501</v>
      </c>
      <c r="K1028">
        <v>0</v>
      </c>
      <c r="L1028">
        <v>0</v>
      </c>
      <c r="M1028">
        <v>114483.65</v>
      </c>
      <c r="N1028">
        <f t="shared" ref="N1028:N1091" si="227">K1028+L1028+M1028</f>
        <v>114483.65</v>
      </c>
      <c r="O1028">
        <f t="shared" ref="O1028:O1091" si="228">J1028/31536000</f>
        <v>3.4569086359803086E-3</v>
      </c>
      <c r="P1028">
        <f t="shared" ref="P1028:P1091" si="229">N1028/31536000</f>
        <v>3.6302527270421106E-3</v>
      </c>
      <c r="Q1028" s="42">
        <f t="shared" ref="Q1028:Q1091" si="230">P1028-O1028</f>
        <v>1.7334409106180195E-4</v>
      </c>
      <c r="R1028" s="50">
        <f>Q1028</f>
        <v>1.7334409106180195E-4</v>
      </c>
      <c r="S1028" s="42">
        <v>4.0849060170000007E-2</v>
      </c>
      <c r="T1028" s="42">
        <v>0.17047771243000001</v>
      </c>
      <c r="U1028">
        <f>(Q1028/T1028)*100</f>
        <v>0.10168138027601638</v>
      </c>
      <c r="V1028">
        <v>-888</v>
      </c>
      <c r="W1028" cm="1">
        <f t="array" ref="W1028">_xlfn.IFS(Q1028&lt;0,-1,Q1028=0,0,Q1028&gt;0,1)</f>
        <v>1</v>
      </c>
      <c r="X1028" cm="1">
        <f t="array" ref="X1028">_xlfn.IFS(W1028=0,0,AND(W1028&lt;0,V1028&lt;50),1,AND(W1028&lt;0,V1028&lt;80),2,AND(W1028&lt;0,V1028&lt;90),3,AND(W1028&lt;0,V1028&lt;100),4,AND(W1028&lt;0,V1028&gt;100),5,AND(W1028&gt;0,U1028&gt;100),5,AND(W1028&gt;0,U1028&gt;10),4,AND(W1028&gt;0,U1028&gt;5),3,AND(W1028&gt;0,U1028&gt;2),2,AND(W1028&gt;0,U1028&gt;0),1)</f>
        <v>1</v>
      </c>
      <c r="Y1028" cm="1">
        <f t="array" ref="Y1028">_xlfn.IFS(W1028=0,0,AND(W1028&lt;0,X1028=1),11,AND(W1028&gt;0,X1028=1),12,AND(W1028&lt;0,X1028=2),11,AND(W1028&gt;0,X1028=2),22,AND(W1028&lt;0,X1028=3),11,AND(W1028&gt;0,X1028=3),32,AND(W1028&lt;0,X1028=4),41,AND(W1028&gt;0,X1028=4),42,AND(W1028&lt;0,X1028=5),51,AND(W1028&gt;0,X1028=5),52)</f>
        <v>12</v>
      </c>
      <c r="Z1028">
        <f t="shared" ref="Z1028:Z1091" si="231">IF(S1028&lt;0.01,0,1)</f>
        <v>1</v>
      </c>
      <c r="AA1028">
        <f t="shared" ref="AA1028:AA1091" si="232">IF(T1028&lt;0.01,0,1)</f>
        <v>1</v>
      </c>
      <c r="AB1028">
        <v>0</v>
      </c>
      <c r="AC1028">
        <f t="shared" ref="AC1028:AC1091" si="233">IF(AND(Z1028=1,AA1028=1,AB1028=1),2,IF(AND(Z1028=1,AA1028=1,AB1028=0),1,IF(AND(Z1028=0,AA1028=0,AB1028=0),0,IF(AND(Z1028=0,AA1028=0),0,1))))</f>
        <v>1</v>
      </c>
    </row>
    <row r="1029" spans="1:29" x14ac:dyDescent="0.25">
      <c r="A1029" t="s">
        <v>4610</v>
      </c>
      <c r="B1029" t="s">
        <v>946</v>
      </c>
      <c r="C1029" t="s">
        <v>6100</v>
      </c>
      <c r="E1029" t="s">
        <v>6117</v>
      </c>
      <c r="F1029" t="s">
        <v>6118</v>
      </c>
      <c r="G1029">
        <v>0</v>
      </c>
      <c r="H1029">
        <v>1041952.2479500502</v>
      </c>
      <c r="I1029">
        <v>226551.89999999997</v>
      </c>
      <c r="J1029">
        <f t="shared" si="226"/>
        <v>1268504.1479500502</v>
      </c>
      <c r="K1029">
        <v>0</v>
      </c>
      <c r="L1029">
        <v>0</v>
      </c>
      <c r="M1029">
        <v>4609016.5</v>
      </c>
      <c r="N1029">
        <f t="shared" si="227"/>
        <v>4609016.5</v>
      </c>
      <c r="O1029">
        <f t="shared" si="228"/>
        <v>4.0224002662038627E-2</v>
      </c>
      <c r="P1029">
        <f t="shared" si="229"/>
        <v>0.14615095446473872</v>
      </c>
      <c r="Q1029" s="42">
        <f t="shared" si="230"/>
        <v>0.10592695180270009</v>
      </c>
      <c r="R1029" s="50">
        <f>Q1029</f>
        <v>0.10592695180270009</v>
      </c>
      <c r="S1029" s="42">
        <v>0.37371710600000002</v>
      </c>
      <c r="T1029" s="42">
        <v>1.2640729294999999</v>
      </c>
      <c r="U1029">
        <f>(Q1029/T1029)*100</f>
        <v>8.3798133264826067</v>
      </c>
      <c r="V1029">
        <v>-888</v>
      </c>
      <c r="W1029" cm="1">
        <f t="array" ref="W1029">_xlfn.IFS(Q1029&lt;0,-1,Q1029=0,0,Q1029&gt;0,1)</f>
        <v>1</v>
      </c>
      <c r="X1029" cm="1">
        <f t="array" ref="X1029">_xlfn.IFS(W1029=0,0,AND(W1029&lt;0,V1029&lt;50),1,AND(W1029&lt;0,V1029&lt;80),2,AND(W1029&lt;0,V1029&lt;90),3,AND(W1029&lt;0,V1029&lt;100),4,AND(W1029&lt;0,V1029&gt;100),5,AND(W1029&gt;0,U1029&gt;100),5,AND(W1029&gt;0,U1029&gt;10),4,AND(W1029&gt;0,U1029&gt;5),3,AND(W1029&gt;0,U1029&gt;2),2,AND(W1029&gt;0,U1029&gt;0),1)</f>
        <v>3</v>
      </c>
      <c r="Y1029" cm="1">
        <f t="array" ref="Y1029">_xlfn.IFS(W1029=0,0,AND(W1029&lt;0,X1029=1),11,AND(W1029&gt;0,X1029=1),12,AND(W1029&lt;0,X1029=2),11,AND(W1029&gt;0,X1029=2),22,AND(W1029&lt;0,X1029=3),11,AND(W1029&gt;0,X1029=3),32,AND(W1029&lt;0,X1029=4),41,AND(W1029&gt;0,X1029=4),42,AND(W1029&lt;0,X1029=5),51,AND(W1029&gt;0,X1029=5),52)</f>
        <v>32</v>
      </c>
      <c r="Z1029">
        <f t="shared" si="231"/>
        <v>1</v>
      </c>
      <c r="AA1029">
        <f t="shared" si="232"/>
        <v>1</v>
      </c>
      <c r="AB1029">
        <v>0</v>
      </c>
      <c r="AC1029">
        <f t="shared" si="233"/>
        <v>1</v>
      </c>
    </row>
    <row r="1030" spans="1:29" x14ac:dyDescent="0.25">
      <c r="A1030" t="s">
        <v>4317</v>
      </c>
      <c r="B1030" t="s">
        <v>947</v>
      </c>
      <c r="C1030" t="s">
        <v>6100</v>
      </c>
      <c r="E1030" t="s">
        <v>6117</v>
      </c>
      <c r="F1030" t="s">
        <v>6118</v>
      </c>
      <c r="G1030">
        <v>0</v>
      </c>
      <c r="H1030">
        <v>0</v>
      </c>
      <c r="I1030">
        <v>0</v>
      </c>
      <c r="J1030">
        <f t="shared" si="226"/>
        <v>0</v>
      </c>
      <c r="K1030">
        <v>0</v>
      </c>
      <c r="L1030">
        <v>0</v>
      </c>
      <c r="M1030">
        <v>822351.05</v>
      </c>
      <c r="N1030">
        <f t="shared" si="227"/>
        <v>822351.05</v>
      </c>
      <c r="O1030">
        <f t="shared" si="228"/>
        <v>0</v>
      </c>
      <c r="P1030">
        <f t="shared" si="229"/>
        <v>2.6076580733130392E-2</v>
      </c>
      <c r="Q1030" s="42">
        <f t="shared" si="230"/>
        <v>2.6076580733130392E-2</v>
      </c>
      <c r="R1030" s="50">
        <f>Q1030</f>
        <v>2.6076580733130392E-2</v>
      </c>
      <c r="S1030" s="42">
        <v>0.10554993</v>
      </c>
      <c r="T1030" s="42">
        <v>0.3590254531</v>
      </c>
      <c r="U1030">
        <f>(Q1030/T1030)*100</f>
        <v>7.2631565556070017</v>
      </c>
      <c r="V1030">
        <v>-888</v>
      </c>
      <c r="W1030" cm="1">
        <f t="array" ref="W1030">_xlfn.IFS(Q1030&lt;0,-1,Q1030=0,0,Q1030&gt;0,1)</f>
        <v>1</v>
      </c>
      <c r="X1030" cm="1">
        <f t="array" ref="X1030">_xlfn.IFS(W1030=0,0,AND(W1030&lt;0,V1030&lt;50),1,AND(W1030&lt;0,V1030&lt;80),2,AND(W1030&lt;0,V1030&lt;90),3,AND(W1030&lt;0,V1030&lt;100),4,AND(W1030&lt;0,V1030&gt;100),5,AND(W1030&gt;0,U1030&gt;100),5,AND(W1030&gt;0,U1030&gt;10),4,AND(W1030&gt;0,U1030&gt;5),3,AND(W1030&gt;0,U1030&gt;2),2,AND(W1030&gt;0,U1030&gt;0),1)</f>
        <v>3</v>
      </c>
      <c r="Y1030" cm="1">
        <f t="array" ref="Y1030">_xlfn.IFS(W1030=0,0,AND(W1030&lt;0,X1030=1),11,AND(W1030&gt;0,X1030=1),12,AND(W1030&lt;0,X1030=2),11,AND(W1030&gt;0,X1030=2),22,AND(W1030&lt;0,X1030=3),11,AND(W1030&gt;0,X1030=3),32,AND(W1030&lt;0,X1030=4),41,AND(W1030&gt;0,X1030=4),42,AND(W1030&lt;0,X1030=5),51,AND(W1030&gt;0,X1030=5),52)</f>
        <v>32</v>
      </c>
      <c r="Z1030">
        <f t="shared" si="231"/>
        <v>1</v>
      </c>
      <c r="AA1030">
        <f t="shared" si="232"/>
        <v>1</v>
      </c>
      <c r="AB1030">
        <v>1</v>
      </c>
      <c r="AC1030">
        <f t="shared" si="233"/>
        <v>2</v>
      </c>
    </row>
    <row r="1031" spans="1:29" x14ac:dyDescent="0.25">
      <c r="A1031" t="s">
        <v>4486</v>
      </c>
      <c r="B1031" t="s">
        <v>948</v>
      </c>
      <c r="C1031" t="s">
        <v>6100</v>
      </c>
      <c r="E1031" t="s">
        <v>6117</v>
      </c>
      <c r="F1031" t="s">
        <v>6118</v>
      </c>
      <c r="G1031">
        <v>0</v>
      </c>
      <c r="H1031">
        <v>30951.798571350002</v>
      </c>
      <c r="I1031">
        <v>38920</v>
      </c>
      <c r="J1031">
        <f t="shared" si="226"/>
        <v>69871.798571349995</v>
      </c>
      <c r="K1031">
        <v>0</v>
      </c>
      <c r="L1031">
        <v>0</v>
      </c>
      <c r="M1031">
        <v>3630804.7</v>
      </c>
      <c r="N1031">
        <f t="shared" si="227"/>
        <v>3630804.7</v>
      </c>
      <c r="O1031">
        <f t="shared" si="228"/>
        <v>2.215620198229008E-3</v>
      </c>
      <c r="P1031">
        <f t="shared" si="229"/>
        <v>0.1151320617706748</v>
      </c>
      <c r="Q1031" s="42">
        <f t="shared" si="230"/>
        <v>0.11291644157244579</v>
      </c>
      <c r="R1031" s="50">
        <f>Q1031</f>
        <v>0.11291644157244579</v>
      </c>
      <c r="S1031" s="42">
        <v>0.21480822320000001</v>
      </c>
      <c r="T1031" s="42">
        <v>0.72763726839999998</v>
      </c>
      <c r="U1031">
        <f>(Q1031/T1031)*100</f>
        <v>15.518232294607106</v>
      </c>
      <c r="V1031">
        <v>-888</v>
      </c>
      <c r="W1031" cm="1">
        <f t="array" ref="W1031">_xlfn.IFS(Q1031&lt;0,-1,Q1031=0,0,Q1031&gt;0,1)</f>
        <v>1</v>
      </c>
      <c r="X1031" cm="1">
        <f t="array" ref="X1031">_xlfn.IFS(W1031=0,0,AND(W1031&lt;0,V1031&lt;50),1,AND(W1031&lt;0,V1031&lt;80),2,AND(W1031&lt;0,V1031&lt;90),3,AND(W1031&lt;0,V1031&lt;100),4,AND(W1031&lt;0,V1031&gt;100),5,AND(W1031&gt;0,U1031&gt;100),5,AND(W1031&gt;0,U1031&gt;10),4,AND(W1031&gt;0,U1031&gt;5),3,AND(W1031&gt;0,U1031&gt;2),2,AND(W1031&gt;0,U1031&gt;0),1)</f>
        <v>4</v>
      </c>
      <c r="Y1031" cm="1">
        <f t="array" ref="Y1031">_xlfn.IFS(W1031=0,0,AND(W1031&lt;0,X1031=1),11,AND(W1031&gt;0,X1031=1),12,AND(W1031&lt;0,X1031=2),11,AND(W1031&gt;0,X1031=2),22,AND(W1031&lt;0,X1031=3),11,AND(W1031&gt;0,X1031=3),32,AND(W1031&lt;0,X1031=4),41,AND(W1031&gt;0,X1031=4),42,AND(W1031&lt;0,X1031=5),51,AND(W1031&gt;0,X1031=5),52)</f>
        <v>42</v>
      </c>
      <c r="Z1031">
        <f t="shared" si="231"/>
        <v>1</v>
      </c>
      <c r="AA1031">
        <f t="shared" si="232"/>
        <v>1</v>
      </c>
      <c r="AB1031">
        <v>0</v>
      </c>
      <c r="AC1031">
        <f t="shared" si="233"/>
        <v>1</v>
      </c>
    </row>
    <row r="1032" spans="1:29" x14ac:dyDescent="0.25">
      <c r="A1032" t="s">
        <v>3025</v>
      </c>
      <c r="B1032" t="s">
        <v>949</v>
      </c>
      <c r="C1032" t="s">
        <v>6100</v>
      </c>
      <c r="E1032" t="s">
        <v>6117</v>
      </c>
      <c r="F1032" t="s">
        <v>6118</v>
      </c>
      <c r="G1032">
        <v>0</v>
      </c>
      <c r="H1032">
        <v>0</v>
      </c>
      <c r="I1032">
        <v>28797.119999999999</v>
      </c>
      <c r="J1032">
        <f t="shared" si="226"/>
        <v>28797.119999999999</v>
      </c>
      <c r="K1032">
        <v>0</v>
      </c>
      <c r="L1032">
        <v>0</v>
      </c>
      <c r="M1032">
        <v>3838</v>
      </c>
      <c r="N1032">
        <f t="shared" si="227"/>
        <v>3838</v>
      </c>
      <c r="O1032">
        <f t="shared" si="228"/>
        <v>9.1315068493150685E-4</v>
      </c>
      <c r="P1032">
        <f t="shared" si="229"/>
        <v>1.2170218163368849E-4</v>
      </c>
      <c r="Q1032" s="42">
        <f t="shared" si="230"/>
        <v>-7.914485032978184E-4</v>
      </c>
      <c r="R1032" s="50">
        <f>Q1032*(-1)</f>
        <v>7.914485032978184E-4</v>
      </c>
      <c r="S1032" s="42">
        <v>0.33935745099999998</v>
      </c>
      <c r="T1032" s="42">
        <v>0.85032043020000003</v>
      </c>
      <c r="U1032">
        <v>-888</v>
      </c>
      <c r="V1032">
        <f>((R1032)/(T1032-S1032))*100</f>
        <v>0.15489351195990095</v>
      </c>
      <c r="W1032" cm="1">
        <f t="array" ref="W1032">_xlfn.IFS(Q1032&lt;0,-1,Q1032=0,0,Q1032&gt;0,1)</f>
        <v>-1</v>
      </c>
      <c r="X1032" cm="1">
        <f t="array" ref="X1032">_xlfn.IFS(W1032=0,0,AND(W1032&lt;0,V1032&lt;50),1,AND(W1032&lt;0,V1032&lt;80),2,AND(W1032&lt;0,V1032&lt;90),3,AND(W1032&lt;0,V1032&lt;100),4,AND(W1032&lt;0,V1032&gt;100),5,AND(W1032&gt;0,U1032&gt;100),5,AND(W1032&gt;0,U1032&gt;10),4,AND(W1032&gt;0,U1032&gt;5),3,AND(W1032&gt;0,U1032&gt;2),2,AND(W1032&gt;0,U1032&gt;0),1)</f>
        <v>1</v>
      </c>
      <c r="Y1032" cm="1">
        <f t="array" ref="Y1032">_xlfn.IFS(W1032=0,0,AND(W1032&lt;0,X1032=1),11,AND(W1032&gt;0,X1032=1),12,AND(W1032&lt;0,X1032=2),11,AND(W1032&gt;0,X1032=2),22,AND(W1032&lt;0,X1032=3),11,AND(W1032&gt;0,X1032=3),32,AND(W1032&lt;0,X1032=4),41,AND(W1032&gt;0,X1032=4),42,AND(W1032&lt;0,X1032=5),51,AND(W1032&gt;0,X1032=5),52)</f>
        <v>11</v>
      </c>
      <c r="Z1032">
        <f t="shared" si="231"/>
        <v>1</v>
      </c>
      <c r="AA1032">
        <f t="shared" si="232"/>
        <v>1</v>
      </c>
      <c r="AB1032">
        <v>1</v>
      </c>
      <c r="AC1032">
        <f t="shared" si="233"/>
        <v>2</v>
      </c>
    </row>
    <row r="1033" spans="1:29" x14ac:dyDescent="0.25">
      <c r="A1033" t="s">
        <v>3520</v>
      </c>
      <c r="B1033" t="s">
        <v>950</v>
      </c>
      <c r="C1033" t="s">
        <v>6100</v>
      </c>
      <c r="E1033" t="s">
        <v>6117</v>
      </c>
      <c r="F1033" t="s">
        <v>6118</v>
      </c>
      <c r="G1033">
        <v>0</v>
      </c>
      <c r="H1033">
        <v>0</v>
      </c>
      <c r="I1033">
        <v>1717023.36</v>
      </c>
      <c r="J1033">
        <f t="shared" si="226"/>
        <v>1717023.36</v>
      </c>
      <c r="K1033">
        <v>0</v>
      </c>
      <c r="L1033">
        <v>0</v>
      </c>
      <c r="M1033">
        <v>93137.2</v>
      </c>
      <c r="N1033">
        <f t="shared" si="227"/>
        <v>93137.2</v>
      </c>
      <c r="O1033">
        <f t="shared" si="228"/>
        <v>5.4446453576864541E-2</v>
      </c>
      <c r="P1033">
        <f t="shared" si="229"/>
        <v>2.9533612379502791E-3</v>
      </c>
      <c r="Q1033" s="42">
        <f t="shared" si="230"/>
        <v>-5.1493092338914262E-2</v>
      </c>
      <c r="R1033" s="50">
        <f>Q1033*(-1)</f>
        <v>5.1493092338914262E-2</v>
      </c>
      <c r="S1033" s="42">
        <v>0.49261059769999993</v>
      </c>
      <c r="T1033" s="42">
        <v>1.2356705671999999</v>
      </c>
      <c r="U1033">
        <v>-888</v>
      </c>
      <c r="V1033">
        <f>((R1033)/(T1033-S1033))*100</f>
        <v>6.9298703270966957</v>
      </c>
      <c r="W1033" cm="1">
        <f t="array" ref="W1033">_xlfn.IFS(Q1033&lt;0,-1,Q1033=0,0,Q1033&gt;0,1)</f>
        <v>-1</v>
      </c>
      <c r="X1033" cm="1">
        <f t="array" ref="X1033">_xlfn.IFS(W1033=0,0,AND(W1033&lt;0,V1033&lt;50),1,AND(W1033&lt;0,V1033&lt;80),2,AND(W1033&lt;0,V1033&lt;90),3,AND(W1033&lt;0,V1033&lt;100),4,AND(W1033&lt;0,V1033&gt;100),5,AND(W1033&gt;0,U1033&gt;100),5,AND(W1033&gt;0,U1033&gt;10),4,AND(W1033&gt;0,U1033&gt;5),3,AND(W1033&gt;0,U1033&gt;2),2,AND(W1033&gt;0,U1033&gt;0),1)</f>
        <v>1</v>
      </c>
      <c r="Y1033" cm="1">
        <f t="array" ref="Y1033">_xlfn.IFS(W1033=0,0,AND(W1033&lt;0,X1033=1),11,AND(W1033&gt;0,X1033=1),12,AND(W1033&lt;0,X1033=2),11,AND(W1033&gt;0,X1033=2),22,AND(W1033&lt;0,X1033=3),11,AND(W1033&gt;0,X1033=3),32,AND(W1033&lt;0,X1033=4),41,AND(W1033&gt;0,X1033=4),42,AND(W1033&lt;0,X1033=5),51,AND(W1033&gt;0,X1033=5),52)</f>
        <v>11</v>
      </c>
      <c r="Z1033">
        <f t="shared" si="231"/>
        <v>1</v>
      </c>
      <c r="AA1033">
        <f t="shared" si="232"/>
        <v>1</v>
      </c>
      <c r="AB1033">
        <v>0</v>
      </c>
      <c r="AC1033">
        <f t="shared" si="233"/>
        <v>1</v>
      </c>
    </row>
    <row r="1034" spans="1:29" x14ac:dyDescent="0.25">
      <c r="A1034" t="s">
        <v>3893</v>
      </c>
      <c r="B1034" t="s">
        <v>951</v>
      </c>
      <c r="C1034" t="s">
        <v>6100</v>
      </c>
      <c r="E1034" t="s">
        <v>6117</v>
      </c>
      <c r="F1034" t="s">
        <v>6118</v>
      </c>
      <c r="G1034">
        <v>0</v>
      </c>
      <c r="H1034">
        <v>0</v>
      </c>
      <c r="I1034">
        <v>0</v>
      </c>
      <c r="J1034">
        <f t="shared" si="226"/>
        <v>0</v>
      </c>
      <c r="K1034">
        <v>0</v>
      </c>
      <c r="L1034">
        <v>0</v>
      </c>
      <c r="M1034">
        <v>134869.5</v>
      </c>
      <c r="N1034">
        <f t="shared" si="227"/>
        <v>134869.5</v>
      </c>
      <c r="O1034">
        <f t="shared" si="228"/>
        <v>0</v>
      </c>
      <c r="P1034">
        <f t="shared" si="229"/>
        <v>4.2766837899543379E-3</v>
      </c>
      <c r="Q1034" s="42">
        <f t="shared" si="230"/>
        <v>4.2766837899543379E-3</v>
      </c>
      <c r="R1034" s="50">
        <f t="shared" ref="R1034:R1049" si="234">Q1034</f>
        <v>4.2766837899543379E-3</v>
      </c>
      <c r="S1034" s="42">
        <v>0.24602113040000001</v>
      </c>
      <c r="T1034" s="42">
        <v>0.6282099726</v>
      </c>
      <c r="U1034">
        <f t="shared" ref="U1034:U1049" si="235">(Q1034/T1034)*100</f>
        <v>0.68077298618075743</v>
      </c>
      <c r="V1034">
        <v>-888</v>
      </c>
      <c r="W1034" cm="1">
        <f t="array" ref="W1034">_xlfn.IFS(Q1034&lt;0,-1,Q1034=0,0,Q1034&gt;0,1)</f>
        <v>1</v>
      </c>
      <c r="X1034" cm="1">
        <f t="array" ref="X1034">_xlfn.IFS(W1034=0,0,AND(W1034&lt;0,V1034&lt;50),1,AND(W1034&lt;0,V1034&lt;80),2,AND(W1034&lt;0,V1034&lt;90),3,AND(W1034&lt;0,V1034&lt;100),4,AND(W1034&lt;0,V1034&gt;100),5,AND(W1034&gt;0,U1034&gt;100),5,AND(W1034&gt;0,U1034&gt;10),4,AND(W1034&gt;0,U1034&gt;5),3,AND(W1034&gt;0,U1034&gt;2),2,AND(W1034&gt;0,U1034&gt;0),1)</f>
        <v>1</v>
      </c>
      <c r="Y1034" cm="1">
        <f t="array" ref="Y1034">_xlfn.IFS(W1034=0,0,AND(W1034&lt;0,X1034=1),11,AND(W1034&gt;0,X1034=1),12,AND(W1034&lt;0,X1034=2),11,AND(W1034&gt;0,X1034=2),22,AND(W1034&lt;0,X1034=3),11,AND(W1034&gt;0,X1034=3),32,AND(W1034&lt;0,X1034=4),41,AND(W1034&gt;0,X1034=4),42,AND(W1034&lt;0,X1034=5),51,AND(W1034&gt;0,X1034=5),52)</f>
        <v>12</v>
      </c>
      <c r="Z1034">
        <f t="shared" si="231"/>
        <v>1</v>
      </c>
      <c r="AA1034">
        <f t="shared" si="232"/>
        <v>1</v>
      </c>
      <c r="AB1034">
        <v>1</v>
      </c>
      <c r="AC1034">
        <f t="shared" si="233"/>
        <v>2</v>
      </c>
    </row>
    <row r="1035" spans="1:29" x14ac:dyDescent="0.25">
      <c r="A1035" t="s">
        <v>3271</v>
      </c>
      <c r="B1035" t="s">
        <v>952</v>
      </c>
      <c r="C1035" t="s">
        <v>6100</v>
      </c>
      <c r="E1035" t="s">
        <v>6117</v>
      </c>
      <c r="F1035" t="s">
        <v>6118</v>
      </c>
      <c r="G1035">
        <v>0</v>
      </c>
      <c r="H1035">
        <v>0</v>
      </c>
      <c r="I1035">
        <v>6040</v>
      </c>
      <c r="J1035">
        <f t="shared" si="226"/>
        <v>6040</v>
      </c>
      <c r="K1035">
        <v>0</v>
      </c>
      <c r="L1035">
        <v>0</v>
      </c>
      <c r="M1035">
        <v>7114</v>
      </c>
      <c r="N1035">
        <f t="shared" si="227"/>
        <v>7114</v>
      </c>
      <c r="O1035">
        <f t="shared" si="228"/>
        <v>1.915271435819381E-4</v>
      </c>
      <c r="P1035">
        <f t="shared" si="229"/>
        <v>2.2558346017250127E-4</v>
      </c>
      <c r="Q1035" s="42">
        <f t="shared" si="230"/>
        <v>3.4056316590563173E-5</v>
      </c>
      <c r="R1035" s="50">
        <f t="shared" si="234"/>
        <v>3.4056316590563173E-5</v>
      </c>
      <c r="S1035" s="42">
        <v>0.17622399999999999</v>
      </c>
      <c r="T1035" s="42">
        <v>0.44007624150000002</v>
      </c>
      <c r="U1035">
        <f t="shared" si="235"/>
        <v>7.738731014990086E-3</v>
      </c>
      <c r="V1035">
        <v>-888</v>
      </c>
      <c r="W1035" cm="1">
        <f t="array" ref="W1035">_xlfn.IFS(Q1035&lt;0,-1,Q1035=0,0,Q1035&gt;0,1)</f>
        <v>1</v>
      </c>
      <c r="X1035" cm="1">
        <f t="array" ref="X1035">_xlfn.IFS(W1035=0,0,AND(W1035&lt;0,V1035&lt;50),1,AND(W1035&lt;0,V1035&lt;80),2,AND(W1035&lt;0,V1035&lt;90),3,AND(W1035&lt;0,V1035&lt;100),4,AND(W1035&lt;0,V1035&gt;100),5,AND(W1035&gt;0,U1035&gt;100),5,AND(W1035&gt;0,U1035&gt;10),4,AND(W1035&gt;0,U1035&gt;5),3,AND(W1035&gt;0,U1035&gt;2),2,AND(W1035&gt;0,U1035&gt;0),1)</f>
        <v>1</v>
      </c>
      <c r="Y1035" cm="1">
        <f t="array" ref="Y1035">_xlfn.IFS(W1035=0,0,AND(W1035&lt;0,X1035=1),11,AND(W1035&gt;0,X1035=1),12,AND(W1035&lt;0,X1035=2),11,AND(W1035&gt;0,X1035=2),22,AND(W1035&lt;0,X1035=3),11,AND(W1035&gt;0,X1035=3),32,AND(W1035&lt;0,X1035=4),41,AND(W1035&gt;0,X1035=4),42,AND(W1035&lt;0,X1035=5),51,AND(W1035&gt;0,X1035=5),52)</f>
        <v>12</v>
      </c>
      <c r="Z1035">
        <f t="shared" si="231"/>
        <v>1</v>
      </c>
      <c r="AA1035">
        <f t="shared" si="232"/>
        <v>1</v>
      </c>
      <c r="AB1035">
        <v>0</v>
      </c>
      <c r="AC1035">
        <f t="shared" si="233"/>
        <v>1</v>
      </c>
    </row>
    <row r="1036" spans="1:29" x14ac:dyDescent="0.25">
      <c r="A1036" t="s">
        <v>5930</v>
      </c>
      <c r="B1036" t="s">
        <v>910</v>
      </c>
      <c r="C1036" t="s">
        <v>6100</v>
      </c>
      <c r="E1036" t="s">
        <v>6117</v>
      </c>
      <c r="F1036" t="s">
        <v>6118</v>
      </c>
      <c r="G1036">
        <v>0</v>
      </c>
      <c r="H1036">
        <v>0</v>
      </c>
      <c r="I1036">
        <v>0</v>
      </c>
      <c r="J1036">
        <f t="shared" si="226"/>
        <v>0</v>
      </c>
      <c r="K1036">
        <v>0</v>
      </c>
      <c r="L1036">
        <v>0</v>
      </c>
      <c r="M1036">
        <v>0</v>
      </c>
      <c r="N1036">
        <f t="shared" si="227"/>
        <v>0</v>
      </c>
      <c r="O1036">
        <f t="shared" si="228"/>
        <v>0</v>
      </c>
      <c r="P1036">
        <f t="shared" si="229"/>
        <v>0</v>
      </c>
      <c r="Q1036" s="42">
        <f t="shared" si="230"/>
        <v>0</v>
      </c>
      <c r="R1036" s="50">
        <f t="shared" si="234"/>
        <v>0</v>
      </c>
      <c r="S1036" s="42">
        <v>2.1901472150000004E-2</v>
      </c>
      <c r="T1036" s="42">
        <v>5.4688535770000005E-2</v>
      </c>
      <c r="U1036">
        <f t="shared" si="235"/>
        <v>0</v>
      </c>
      <c r="V1036">
        <f>((R1036)/(T1036-S1036))*100</f>
        <v>0</v>
      </c>
      <c r="W1036" cm="1">
        <f t="array" ref="W1036">_xlfn.IFS(Q1036&lt;0,-1,Q1036=0,0,Q1036&gt;0,1)</f>
        <v>0</v>
      </c>
      <c r="X1036" cm="1">
        <f t="array" ref="X1036">_xlfn.IFS(W1036=0,0,AND(W1036&lt;0,V1036&lt;50),1,AND(W1036&lt;0,V1036&lt;80),2,AND(W1036&lt;0,V1036&lt;90),3,AND(W1036&lt;0,V1036&lt;100),4,AND(W1036&lt;0,V1036&gt;100),5,AND(W1036&gt;0,U1036&gt;100),5,AND(W1036&gt;0,U1036&gt;10),4,AND(W1036&gt;0,U1036&gt;5),3,AND(W1036&gt;0,U1036&gt;2),2,AND(W1036&gt;0,U1036&gt;0),1)</f>
        <v>0</v>
      </c>
      <c r="Y1036" cm="1">
        <f t="array" ref="Y1036">_xlfn.IFS(W1036=0,0,AND(W1036&lt;0,X1036=1),11,AND(W1036&gt;0,X1036=1),12,AND(W1036&lt;0,X1036=2),11,AND(W1036&gt;0,X1036=2),22,AND(W1036&lt;0,X1036=3),11,AND(W1036&gt;0,X1036=3),32,AND(W1036&lt;0,X1036=4),41,AND(W1036&gt;0,X1036=4),42,AND(W1036&lt;0,X1036=5),51,AND(W1036&gt;0,X1036=5),52)</f>
        <v>0</v>
      </c>
      <c r="Z1036">
        <f t="shared" si="231"/>
        <v>1</v>
      </c>
      <c r="AA1036">
        <f t="shared" si="232"/>
        <v>1</v>
      </c>
      <c r="AB1036">
        <v>1</v>
      </c>
      <c r="AC1036">
        <f t="shared" si="233"/>
        <v>2</v>
      </c>
    </row>
    <row r="1037" spans="1:29" x14ac:dyDescent="0.25">
      <c r="A1037" t="s">
        <v>3492</v>
      </c>
      <c r="B1037" t="s">
        <v>187</v>
      </c>
      <c r="C1037" t="s">
        <v>6100</v>
      </c>
      <c r="E1037" t="s">
        <v>6117</v>
      </c>
      <c r="F1037" t="s">
        <v>6118</v>
      </c>
      <c r="G1037">
        <v>0</v>
      </c>
      <c r="H1037">
        <v>0</v>
      </c>
      <c r="I1037">
        <v>0</v>
      </c>
      <c r="J1037">
        <f t="shared" si="226"/>
        <v>0</v>
      </c>
      <c r="K1037">
        <v>0</v>
      </c>
      <c r="L1037">
        <v>0</v>
      </c>
      <c r="M1037">
        <v>24354.3</v>
      </c>
      <c r="N1037">
        <f t="shared" si="227"/>
        <v>24354.3</v>
      </c>
      <c r="O1037">
        <f t="shared" si="228"/>
        <v>0</v>
      </c>
      <c r="P1037">
        <f t="shared" si="229"/>
        <v>7.7226978691019783E-4</v>
      </c>
      <c r="Q1037" s="42">
        <f t="shared" si="230"/>
        <v>7.7226978691019783E-4</v>
      </c>
      <c r="R1037" s="50">
        <f t="shared" si="234"/>
        <v>7.7226978691019783E-4</v>
      </c>
      <c r="S1037" s="42">
        <v>0.1511758742</v>
      </c>
      <c r="T1037" s="42">
        <v>0.37774189749999998</v>
      </c>
      <c r="U1037">
        <f t="shared" si="235"/>
        <v>0.20444377285688775</v>
      </c>
      <c r="V1037">
        <v>-888</v>
      </c>
      <c r="W1037" cm="1">
        <f t="array" ref="W1037">_xlfn.IFS(Q1037&lt;0,-1,Q1037=0,0,Q1037&gt;0,1)</f>
        <v>1</v>
      </c>
      <c r="X1037" cm="1">
        <f t="array" ref="X1037">_xlfn.IFS(W1037=0,0,AND(W1037&lt;0,V1037&lt;50),1,AND(W1037&lt;0,V1037&lt;80),2,AND(W1037&lt;0,V1037&lt;90),3,AND(W1037&lt;0,V1037&lt;100),4,AND(W1037&lt;0,V1037&gt;100),5,AND(W1037&gt;0,U1037&gt;100),5,AND(W1037&gt;0,U1037&gt;10),4,AND(W1037&gt;0,U1037&gt;5),3,AND(W1037&gt;0,U1037&gt;2),2,AND(W1037&gt;0,U1037&gt;0),1)</f>
        <v>1</v>
      </c>
      <c r="Y1037" cm="1">
        <f t="array" ref="Y1037">_xlfn.IFS(W1037=0,0,AND(W1037&lt;0,X1037=1),11,AND(W1037&gt;0,X1037=1),12,AND(W1037&lt;0,X1037=2),11,AND(W1037&gt;0,X1037=2),22,AND(W1037&lt;0,X1037=3),11,AND(W1037&gt;0,X1037=3),32,AND(W1037&lt;0,X1037=4),41,AND(W1037&gt;0,X1037=4),42,AND(W1037&lt;0,X1037=5),51,AND(W1037&gt;0,X1037=5),52)</f>
        <v>12</v>
      </c>
      <c r="Z1037">
        <f t="shared" si="231"/>
        <v>1</v>
      </c>
      <c r="AA1037">
        <f t="shared" si="232"/>
        <v>1</v>
      </c>
      <c r="AB1037">
        <v>1</v>
      </c>
      <c r="AC1037">
        <f t="shared" si="233"/>
        <v>2</v>
      </c>
    </row>
    <row r="1038" spans="1:29" x14ac:dyDescent="0.25">
      <c r="A1038" t="s">
        <v>4022</v>
      </c>
      <c r="B1038" t="s">
        <v>953</v>
      </c>
      <c r="C1038" t="s">
        <v>6100</v>
      </c>
      <c r="E1038" t="s">
        <v>6117</v>
      </c>
      <c r="F1038" t="s">
        <v>6118</v>
      </c>
      <c r="G1038">
        <v>0</v>
      </c>
      <c r="H1038">
        <v>0</v>
      </c>
      <c r="I1038">
        <v>0</v>
      </c>
      <c r="J1038">
        <f t="shared" si="226"/>
        <v>0</v>
      </c>
      <c r="K1038">
        <v>0</v>
      </c>
      <c r="L1038">
        <v>0</v>
      </c>
      <c r="M1038">
        <v>128641.4</v>
      </c>
      <c r="N1038">
        <f t="shared" si="227"/>
        <v>128641.4</v>
      </c>
      <c r="O1038">
        <f t="shared" si="228"/>
        <v>0</v>
      </c>
      <c r="P1038">
        <f t="shared" si="229"/>
        <v>4.0791920345002531E-3</v>
      </c>
      <c r="Q1038" s="42">
        <f t="shared" si="230"/>
        <v>4.0791920345002531E-3</v>
      </c>
      <c r="R1038" s="50">
        <f t="shared" si="234"/>
        <v>4.0791920345002531E-3</v>
      </c>
      <c r="S1038" s="42">
        <v>3.6270936599999998E-2</v>
      </c>
      <c r="T1038" s="42">
        <v>0.23779915979999999</v>
      </c>
      <c r="U1038">
        <f t="shared" si="235"/>
        <v>1.7153937961475729</v>
      </c>
      <c r="V1038">
        <v>-888</v>
      </c>
      <c r="W1038" cm="1">
        <f t="array" ref="W1038">_xlfn.IFS(Q1038&lt;0,-1,Q1038=0,0,Q1038&gt;0,1)</f>
        <v>1</v>
      </c>
      <c r="X1038" cm="1">
        <f t="array" ref="X1038">_xlfn.IFS(W1038=0,0,AND(W1038&lt;0,V1038&lt;50),1,AND(W1038&lt;0,V1038&lt;80),2,AND(W1038&lt;0,V1038&lt;90),3,AND(W1038&lt;0,V1038&lt;100),4,AND(W1038&lt;0,V1038&gt;100),5,AND(W1038&gt;0,U1038&gt;100),5,AND(W1038&gt;0,U1038&gt;10),4,AND(W1038&gt;0,U1038&gt;5),3,AND(W1038&gt;0,U1038&gt;2),2,AND(W1038&gt;0,U1038&gt;0),1)</f>
        <v>1</v>
      </c>
      <c r="Y1038" cm="1">
        <f t="array" ref="Y1038">_xlfn.IFS(W1038=0,0,AND(W1038&lt;0,X1038=1),11,AND(W1038&gt;0,X1038=1),12,AND(W1038&lt;0,X1038=2),11,AND(W1038&gt;0,X1038=2),22,AND(W1038&lt;0,X1038=3),11,AND(W1038&gt;0,X1038=3),32,AND(W1038&lt;0,X1038=4),41,AND(W1038&gt;0,X1038=4),42,AND(W1038&lt;0,X1038=5),51,AND(W1038&gt;0,X1038=5),52)</f>
        <v>12</v>
      </c>
      <c r="Z1038">
        <f t="shared" si="231"/>
        <v>1</v>
      </c>
      <c r="AA1038">
        <f t="shared" si="232"/>
        <v>1</v>
      </c>
      <c r="AB1038">
        <v>0</v>
      </c>
      <c r="AC1038">
        <f t="shared" si="233"/>
        <v>1</v>
      </c>
    </row>
    <row r="1039" spans="1:29" x14ac:dyDescent="0.25">
      <c r="A1039" t="s">
        <v>3781</v>
      </c>
      <c r="B1039" t="s">
        <v>954</v>
      </c>
      <c r="C1039" t="s">
        <v>6100</v>
      </c>
      <c r="E1039" t="s">
        <v>6117</v>
      </c>
      <c r="F1039" t="s">
        <v>6118</v>
      </c>
      <c r="G1039">
        <v>0</v>
      </c>
      <c r="H1039">
        <v>0</v>
      </c>
      <c r="I1039">
        <v>0</v>
      </c>
      <c r="J1039">
        <f t="shared" si="226"/>
        <v>0</v>
      </c>
      <c r="K1039">
        <v>0</v>
      </c>
      <c r="L1039">
        <v>0</v>
      </c>
      <c r="M1039">
        <v>53787.9</v>
      </c>
      <c r="N1039">
        <f t="shared" si="227"/>
        <v>53787.9</v>
      </c>
      <c r="O1039">
        <f t="shared" si="228"/>
        <v>0</v>
      </c>
      <c r="P1039">
        <f t="shared" si="229"/>
        <v>1.7056031202435313E-3</v>
      </c>
      <c r="Q1039" s="42">
        <f t="shared" si="230"/>
        <v>1.7056031202435313E-3</v>
      </c>
      <c r="R1039" s="50">
        <f t="shared" si="234"/>
        <v>1.7056031202435313E-3</v>
      </c>
      <c r="S1039" s="42">
        <v>2.14800162E-2</v>
      </c>
      <c r="T1039" s="42">
        <v>0.1346364444</v>
      </c>
      <c r="U1039">
        <f t="shared" si="235"/>
        <v>1.2668212740201652</v>
      </c>
      <c r="V1039">
        <v>-888</v>
      </c>
      <c r="W1039" cm="1">
        <f t="array" ref="W1039">_xlfn.IFS(Q1039&lt;0,-1,Q1039=0,0,Q1039&gt;0,1)</f>
        <v>1</v>
      </c>
      <c r="X1039" cm="1">
        <f t="array" ref="X1039">_xlfn.IFS(W1039=0,0,AND(W1039&lt;0,V1039&lt;50),1,AND(W1039&lt;0,V1039&lt;80),2,AND(W1039&lt;0,V1039&lt;90),3,AND(W1039&lt;0,V1039&lt;100),4,AND(W1039&lt;0,V1039&gt;100),5,AND(W1039&gt;0,U1039&gt;100),5,AND(W1039&gt;0,U1039&gt;10),4,AND(W1039&gt;0,U1039&gt;5),3,AND(W1039&gt;0,U1039&gt;2),2,AND(W1039&gt;0,U1039&gt;0),1)</f>
        <v>1</v>
      </c>
      <c r="Y1039" cm="1">
        <f t="array" ref="Y1039">_xlfn.IFS(W1039=0,0,AND(W1039&lt;0,X1039=1),11,AND(W1039&gt;0,X1039=1),12,AND(W1039&lt;0,X1039=2),11,AND(W1039&gt;0,X1039=2),22,AND(W1039&lt;0,X1039=3),11,AND(W1039&gt;0,X1039=3),32,AND(W1039&lt;0,X1039=4),41,AND(W1039&gt;0,X1039=4),42,AND(W1039&lt;0,X1039=5),51,AND(W1039&gt;0,X1039=5),52)</f>
        <v>12</v>
      </c>
      <c r="Z1039">
        <f t="shared" si="231"/>
        <v>1</v>
      </c>
      <c r="AA1039">
        <f t="shared" si="232"/>
        <v>1</v>
      </c>
      <c r="AB1039">
        <v>1</v>
      </c>
      <c r="AC1039">
        <f t="shared" si="233"/>
        <v>2</v>
      </c>
    </row>
    <row r="1040" spans="1:29" x14ac:dyDescent="0.25">
      <c r="A1040" t="s">
        <v>3747</v>
      </c>
      <c r="B1040" t="s">
        <v>955</v>
      </c>
      <c r="C1040" t="s">
        <v>6100</v>
      </c>
      <c r="E1040" t="s">
        <v>6117</v>
      </c>
      <c r="F1040" t="s">
        <v>6118</v>
      </c>
      <c r="G1040">
        <v>0</v>
      </c>
      <c r="H1040">
        <v>0</v>
      </c>
      <c r="I1040">
        <v>0</v>
      </c>
      <c r="J1040">
        <f t="shared" si="226"/>
        <v>0</v>
      </c>
      <c r="K1040">
        <v>0</v>
      </c>
      <c r="L1040">
        <v>0</v>
      </c>
      <c r="M1040">
        <v>163216</v>
      </c>
      <c r="N1040">
        <f t="shared" si="227"/>
        <v>163216</v>
      </c>
      <c r="O1040">
        <f t="shared" si="228"/>
        <v>0</v>
      </c>
      <c r="P1040">
        <f t="shared" si="229"/>
        <v>5.1755454084221209E-3</v>
      </c>
      <c r="Q1040" s="42">
        <f t="shared" si="230"/>
        <v>5.1755454084221209E-3</v>
      </c>
      <c r="R1040" s="50">
        <f t="shared" si="234"/>
        <v>5.1755454084221209E-3</v>
      </c>
      <c r="S1040" s="42">
        <v>0.15753694169999999</v>
      </c>
      <c r="T1040" s="42">
        <v>1.1563660274000001</v>
      </c>
      <c r="U1040">
        <f t="shared" si="235"/>
        <v>0.44756982527919265</v>
      </c>
      <c r="V1040">
        <v>-888</v>
      </c>
      <c r="W1040" cm="1">
        <f t="array" ref="W1040">_xlfn.IFS(Q1040&lt;0,-1,Q1040=0,0,Q1040&gt;0,1)</f>
        <v>1</v>
      </c>
      <c r="X1040" cm="1">
        <f t="array" ref="X1040">_xlfn.IFS(W1040=0,0,AND(W1040&lt;0,V1040&lt;50),1,AND(W1040&lt;0,V1040&lt;80),2,AND(W1040&lt;0,V1040&lt;90),3,AND(W1040&lt;0,V1040&lt;100),4,AND(W1040&lt;0,V1040&gt;100),5,AND(W1040&gt;0,U1040&gt;100),5,AND(W1040&gt;0,U1040&gt;10),4,AND(W1040&gt;0,U1040&gt;5),3,AND(W1040&gt;0,U1040&gt;2),2,AND(W1040&gt;0,U1040&gt;0),1)</f>
        <v>1</v>
      </c>
      <c r="Y1040" cm="1">
        <f t="array" ref="Y1040">_xlfn.IFS(W1040=0,0,AND(W1040&lt;0,X1040=1),11,AND(W1040&gt;0,X1040=1),12,AND(W1040&lt;0,X1040=2),11,AND(W1040&gt;0,X1040=2),22,AND(W1040&lt;0,X1040=3),11,AND(W1040&gt;0,X1040=3),32,AND(W1040&lt;0,X1040=4),41,AND(W1040&gt;0,X1040=4),42,AND(W1040&lt;0,X1040=5),51,AND(W1040&gt;0,X1040=5),52)</f>
        <v>12</v>
      </c>
      <c r="Z1040">
        <f t="shared" si="231"/>
        <v>1</v>
      </c>
      <c r="AA1040">
        <f t="shared" si="232"/>
        <v>1</v>
      </c>
      <c r="AB1040">
        <v>1</v>
      </c>
      <c r="AC1040">
        <f t="shared" si="233"/>
        <v>2</v>
      </c>
    </row>
    <row r="1041" spans="1:29" x14ac:dyDescent="0.25">
      <c r="A1041" t="s">
        <v>5742</v>
      </c>
      <c r="B1041" t="s">
        <v>956</v>
      </c>
      <c r="C1041" t="s">
        <v>6100</v>
      </c>
      <c r="E1041" t="s">
        <v>6117</v>
      </c>
      <c r="F1041" t="s">
        <v>6118</v>
      </c>
      <c r="G1041">
        <v>0</v>
      </c>
      <c r="H1041">
        <v>0</v>
      </c>
      <c r="I1041">
        <v>0</v>
      </c>
      <c r="J1041">
        <f t="shared" si="226"/>
        <v>0</v>
      </c>
      <c r="K1041">
        <v>0</v>
      </c>
      <c r="L1041">
        <v>0</v>
      </c>
      <c r="M1041">
        <v>0</v>
      </c>
      <c r="N1041">
        <f t="shared" si="227"/>
        <v>0</v>
      </c>
      <c r="O1041">
        <f t="shared" si="228"/>
        <v>0</v>
      </c>
      <c r="P1041">
        <f t="shared" si="229"/>
        <v>0</v>
      </c>
      <c r="Q1041" s="42">
        <f t="shared" si="230"/>
        <v>0</v>
      </c>
      <c r="R1041" s="50">
        <f t="shared" si="234"/>
        <v>0</v>
      </c>
      <c r="S1041" s="42">
        <v>8.29715434E-2</v>
      </c>
      <c r="T1041" s="42">
        <v>0.38879672040000002</v>
      </c>
      <c r="U1041">
        <f t="shared" si="235"/>
        <v>0</v>
      </c>
      <c r="V1041">
        <f>((R1041)/(T1041-S1041))*100</f>
        <v>0</v>
      </c>
      <c r="W1041" cm="1">
        <f t="array" ref="W1041">_xlfn.IFS(Q1041&lt;0,-1,Q1041=0,0,Q1041&gt;0,1)</f>
        <v>0</v>
      </c>
      <c r="X1041" cm="1">
        <f t="array" ref="X1041">_xlfn.IFS(W1041=0,0,AND(W1041&lt;0,V1041&lt;50),1,AND(W1041&lt;0,V1041&lt;80),2,AND(W1041&lt;0,V1041&lt;90),3,AND(W1041&lt;0,V1041&lt;100),4,AND(W1041&lt;0,V1041&gt;100),5,AND(W1041&gt;0,U1041&gt;100),5,AND(W1041&gt;0,U1041&gt;10),4,AND(W1041&gt;0,U1041&gt;5),3,AND(W1041&gt;0,U1041&gt;2),2,AND(W1041&gt;0,U1041&gt;0),1)</f>
        <v>0</v>
      </c>
      <c r="Y1041" cm="1">
        <f t="array" ref="Y1041">_xlfn.IFS(W1041=0,0,AND(W1041&lt;0,X1041=1),11,AND(W1041&gt;0,X1041=1),12,AND(W1041&lt;0,X1041=2),11,AND(W1041&gt;0,X1041=2),22,AND(W1041&lt;0,X1041=3),11,AND(W1041&gt;0,X1041=3),32,AND(W1041&lt;0,X1041=4),41,AND(W1041&gt;0,X1041=4),42,AND(W1041&lt;0,X1041=5),51,AND(W1041&gt;0,X1041=5),52)</f>
        <v>0</v>
      </c>
      <c r="Z1041">
        <f t="shared" si="231"/>
        <v>1</v>
      </c>
      <c r="AA1041">
        <f t="shared" si="232"/>
        <v>1</v>
      </c>
      <c r="AB1041">
        <v>1</v>
      </c>
      <c r="AC1041">
        <f t="shared" si="233"/>
        <v>2</v>
      </c>
    </row>
    <row r="1042" spans="1:29" x14ac:dyDescent="0.25">
      <c r="A1042" t="s">
        <v>3070</v>
      </c>
      <c r="B1042" t="s">
        <v>957</v>
      </c>
      <c r="C1042" t="s">
        <v>6100</v>
      </c>
      <c r="E1042" t="s">
        <v>6117</v>
      </c>
      <c r="F1042" t="s">
        <v>6118</v>
      </c>
      <c r="G1042">
        <v>0</v>
      </c>
      <c r="H1042">
        <v>0</v>
      </c>
      <c r="I1042">
        <v>0</v>
      </c>
      <c r="J1042">
        <f t="shared" si="226"/>
        <v>0</v>
      </c>
      <c r="K1042">
        <v>0</v>
      </c>
      <c r="L1042">
        <v>0</v>
      </c>
      <c r="M1042">
        <v>3139</v>
      </c>
      <c r="N1042">
        <f t="shared" si="227"/>
        <v>3139</v>
      </c>
      <c r="O1042">
        <f t="shared" si="228"/>
        <v>0</v>
      </c>
      <c r="P1042">
        <f t="shared" si="229"/>
        <v>9.9537037037037031E-5</v>
      </c>
      <c r="Q1042" s="42">
        <f t="shared" si="230"/>
        <v>9.9537037037037031E-5</v>
      </c>
      <c r="R1042" s="50">
        <f t="shared" si="234"/>
        <v>9.9537037037037031E-5</v>
      </c>
      <c r="S1042" s="42">
        <v>9.0000000000000008E-4</v>
      </c>
      <c r="T1042" s="42">
        <v>4.0000000000000001E-3</v>
      </c>
      <c r="U1042">
        <f t="shared" si="235"/>
        <v>2.488425925925926</v>
      </c>
      <c r="V1042">
        <v>-888</v>
      </c>
      <c r="W1042" cm="1">
        <f t="array" ref="W1042">_xlfn.IFS(Q1042&lt;0,-1,Q1042=0,0,Q1042&gt;0,1)</f>
        <v>1</v>
      </c>
      <c r="X1042" cm="1">
        <f t="array" ref="X1042">_xlfn.IFS(W1042=0,0,AND(W1042&lt;0,V1042&lt;50),1,AND(W1042&lt;0,V1042&lt;80),2,AND(W1042&lt;0,V1042&lt;90),3,AND(W1042&lt;0,V1042&lt;100),4,AND(W1042&lt;0,V1042&gt;100),5,AND(W1042&gt;0,U1042&gt;100),5,AND(W1042&gt;0,U1042&gt;10),4,AND(W1042&gt;0,U1042&gt;5),3,AND(W1042&gt;0,U1042&gt;2),2,AND(W1042&gt;0,U1042&gt;0),1)</f>
        <v>2</v>
      </c>
      <c r="Y1042" cm="1">
        <f t="array" ref="Y1042">_xlfn.IFS(W1042=0,0,AND(W1042&lt;0,X1042=1),11,AND(W1042&gt;0,X1042=1),12,AND(W1042&lt;0,X1042=2),11,AND(W1042&gt;0,X1042=2),22,AND(W1042&lt;0,X1042=3),11,AND(W1042&gt;0,X1042=3),32,AND(W1042&lt;0,X1042=4),41,AND(W1042&gt;0,X1042=4),42,AND(W1042&lt;0,X1042=5),51,AND(W1042&gt;0,X1042=5),52)</f>
        <v>22</v>
      </c>
      <c r="Z1042">
        <f t="shared" si="231"/>
        <v>0</v>
      </c>
      <c r="AA1042">
        <f t="shared" si="232"/>
        <v>0</v>
      </c>
      <c r="AB1042">
        <v>0</v>
      </c>
      <c r="AC1042">
        <f t="shared" si="233"/>
        <v>0</v>
      </c>
    </row>
    <row r="1043" spans="1:29" x14ac:dyDescent="0.25">
      <c r="A1043" t="s">
        <v>3800</v>
      </c>
      <c r="B1043" t="s">
        <v>958</v>
      </c>
      <c r="C1043" t="s">
        <v>6100</v>
      </c>
      <c r="E1043" t="s">
        <v>6117</v>
      </c>
      <c r="F1043" t="s">
        <v>6118</v>
      </c>
      <c r="G1043">
        <v>0</v>
      </c>
      <c r="H1043">
        <v>0</v>
      </c>
      <c r="I1043">
        <v>0</v>
      </c>
      <c r="J1043">
        <f t="shared" si="226"/>
        <v>0</v>
      </c>
      <c r="K1043">
        <v>0</v>
      </c>
      <c r="L1043">
        <v>0</v>
      </c>
      <c r="M1043">
        <v>23003</v>
      </c>
      <c r="N1043">
        <f t="shared" si="227"/>
        <v>23003</v>
      </c>
      <c r="O1043">
        <f t="shared" si="228"/>
        <v>0</v>
      </c>
      <c r="P1043">
        <f t="shared" si="229"/>
        <v>7.2942034500253679E-4</v>
      </c>
      <c r="Q1043" s="42">
        <f t="shared" si="230"/>
        <v>7.2942034500253679E-4</v>
      </c>
      <c r="R1043" s="50">
        <f t="shared" si="234"/>
        <v>7.2942034500253679E-4</v>
      </c>
      <c r="S1043" s="42">
        <v>9.0000000000000008E-4</v>
      </c>
      <c r="T1043" s="42">
        <v>1E-3</v>
      </c>
      <c r="U1043">
        <f t="shared" si="235"/>
        <v>72.942034500253669</v>
      </c>
      <c r="V1043">
        <v>-888</v>
      </c>
      <c r="W1043" cm="1">
        <f t="array" ref="W1043">_xlfn.IFS(Q1043&lt;0,-1,Q1043=0,0,Q1043&gt;0,1)</f>
        <v>1</v>
      </c>
      <c r="X1043" cm="1">
        <f t="array" ref="X1043">_xlfn.IFS(W1043=0,0,AND(W1043&lt;0,V1043&lt;50),1,AND(W1043&lt;0,V1043&lt;80),2,AND(W1043&lt;0,V1043&lt;90),3,AND(W1043&lt;0,V1043&lt;100),4,AND(W1043&lt;0,V1043&gt;100),5,AND(W1043&gt;0,U1043&gt;100),5,AND(W1043&gt;0,U1043&gt;10),4,AND(W1043&gt;0,U1043&gt;5),3,AND(W1043&gt;0,U1043&gt;2),2,AND(W1043&gt;0,U1043&gt;0),1)</f>
        <v>4</v>
      </c>
      <c r="Y1043" cm="1">
        <f t="array" ref="Y1043">_xlfn.IFS(W1043=0,0,AND(W1043&lt;0,X1043=1),11,AND(W1043&gt;0,X1043=1),12,AND(W1043&lt;0,X1043=2),11,AND(W1043&gt;0,X1043=2),22,AND(W1043&lt;0,X1043=3),11,AND(W1043&gt;0,X1043=3),32,AND(W1043&lt;0,X1043=4),41,AND(W1043&gt;0,X1043=4),42,AND(W1043&lt;0,X1043=5),51,AND(W1043&gt;0,X1043=5),52)</f>
        <v>42</v>
      </c>
      <c r="Z1043">
        <f t="shared" si="231"/>
        <v>0</v>
      </c>
      <c r="AA1043">
        <f t="shared" si="232"/>
        <v>0</v>
      </c>
      <c r="AB1043">
        <v>1</v>
      </c>
      <c r="AC1043">
        <f t="shared" si="233"/>
        <v>0</v>
      </c>
    </row>
    <row r="1044" spans="1:29" x14ac:dyDescent="0.25">
      <c r="A1044" t="s">
        <v>4020</v>
      </c>
      <c r="B1044" t="s">
        <v>959</v>
      </c>
      <c r="C1044" t="s">
        <v>6100</v>
      </c>
      <c r="E1044" t="s">
        <v>6117</v>
      </c>
      <c r="F1044" t="s">
        <v>6118</v>
      </c>
      <c r="G1044">
        <v>0</v>
      </c>
      <c r="H1044">
        <v>0</v>
      </c>
      <c r="I1044">
        <v>0</v>
      </c>
      <c r="J1044">
        <f t="shared" si="226"/>
        <v>0</v>
      </c>
      <c r="K1044">
        <v>0</v>
      </c>
      <c r="L1044">
        <v>0</v>
      </c>
      <c r="M1044">
        <v>188000</v>
      </c>
      <c r="N1044">
        <f t="shared" si="227"/>
        <v>188000</v>
      </c>
      <c r="O1044">
        <f t="shared" si="228"/>
        <v>0</v>
      </c>
      <c r="P1044">
        <f t="shared" si="229"/>
        <v>5.9614408929477419E-3</v>
      </c>
      <c r="Q1044" s="42">
        <f t="shared" si="230"/>
        <v>5.9614408929477419E-3</v>
      </c>
      <c r="R1044" s="50">
        <f t="shared" si="234"/>
        <v>5.9614408929477419E-3</v>
      </c>
      <c r="S1044" s="42">
        <v>0.1532355312</v>
      </c>
      <c r="T1044" s="42">
        <v>0.7116255789</v>
      </c>
      <c r="U1044">
        <f t="shared" si="235"/>
        <v>0.83772155887969613</v>
      </c>
      <c r="V1044">
        <v>-888</v>
      </c>
      <c r="W1044" cm="1">
        <f t="array" ref="W1044">_xlfn.IFS(Q1044&lt;0,-1,Q1044=0,0,Q1044&gt;0,1)</f>
        <v>1</v>
      </c>
      <c r="X1044" cm="1">
        <f t="array" ref="X1044">_xlfn.IFS(W1044=0,0,AND(W1044&lt;0,V1044&lt;50),1,AND(W1044&lt;0,V1044&lt;80),2,AND(W1044&lt;0,V1044&lt;90),3,AND(W1044&lt;0,V1044&lt;100),4,AND(W1044&lt;0,V1044&gt;100),5,AND(W1044&gt;0,U1044&gt;100),5,AND(W1044&gt;0,U1044&gt;10),4,AND(W1044&gt;0,U1044&gt;5),3,AND(W1044&gt;0,U1044&gt;2),2,AND(W1044&gt;0,U1044&gt;0),1)</f>
        <v>1</v>
      </c>
      <c r="Y1044" cm="1">
        <f t="array" ref="Y1044">_xlfn.IFS(W1044=0,0,AND(W1044&lt;0,X1044=1),11,AND(W1044&gt;0,X1044=1),12,AND(W1044&lt;0,X1044=2),11,AND(W1044&gt;0,X1044=2),22,AND(W1044&lt;0,X1044=3),11,AND(W1044&gt;0,X1044=3),32,AND(W1044&lt;0,X1044=4),41,AND(W1044&gt;0,X1044=4),42,AND(W1044&lt;0,X1044=5),51,AND(W1044&gt;0,X1044=5),52)</f>
        <v>12</v>
      </c>
      <c r="Z1044">
        <f t="shared" si="231"/>
        <v>1</v>
      </c>
      <c r="AA1044">
        <f t="shared" si="232"/>
        <v>1</v>
      </c>
      <c r="AB1044">
        <v>1</v>
      </c>
      <c r="AC1044">
        <f t="shared" si="233"/>
        <v>2</v>
      </c>
    </row>
    <row r="1045" spans="1:29" x14ac:dyDescent="0.25">
      <c r="A1045" t="s">
        <v>3874</v>
      </c>
      <c r="B1045" t="s">
        <v>960</v>
      </c>
      <c r="C1045" t="s">
        <v>6100</v>
      </c>
      <c r="E1045" t="s">
        <v>6117</v>
      </c>
      <c r="F1045" t="s">
        <v>6118</v>
      </c>
      <c r="G1045">
        <v>0</v>
      </c>
      <c r="H1045">
        <v>0</v>
      </c>
      <c r="I1045">
        <v>0</v>
      </c>
      <c r="J1045">
        <f t="shared" si="226"/>
        <v>0</v>
      </c>
      <c r="K1045">
        <v>0</v>
      </c>
      <c r="L1045">
        <v>0</v>
      </c>
      <c r="M1045">
        <v>35969</v>
      </c>
      <c r="N1045">
        <f t="shared" si="227"/>
        <v>35969</v>
      </c>
      <c r="O1045">
        <f t="shared" si="228"/>
        <v>0</v>
      </c>
      <c r="P1045">
        <f t="shared" si="229"/>
        <v>1.1405695078640283E-3</v>
      </c>
      <c r="Q1045" s="42">
        <f t="shared" si="230"/>
        <v>1.1405695078640283E-3</v>
      </c>
      <c r="R1045" s="50">
        <f t="shared" si="234"/>
        <v>1.1405695078640283E-3</v>
      </c>
      <c r="S1045" s="42">
        <v>2.6613400299999999E-2</v>
      </c>
      <c r="T1045" s="42">
        <v>0.12800301980000001</v>
      </c>
      <c r="U1045">
        <f t="shared" si="235"/>
        <v>0.89104890622590471</v>
      </c>
      <c r="V1045">
        <v>-888</v>
      </c>
      <c r="W1045" cm="1">
        <f t="array" ref="W1045">_xlfn.IFS(Q1045&lt;0,-1,Q1045=0,0,Q1045&gt;0,1)</f>
        <v>1</v>
      </c>
      <c r="X1045" cm="1">
        <f t="array" ref="X1045">_xlfn.IFS(W1045=0,0,AND(W1045&lt;0,V1045&lt;50),1,AND(W1045&lt;0,V1045&lt;80),2,AND(W1045&lt;0,V1045&lt;90),3,AND(W1045&lt;0,V1045&lt;100),4,AND(W1045&lt;0,V1045&gt;100),5,AND(W1045&gt;0,U1045&gt;100),5,AND(W1045&gt;0,U1045&gt;10),4,AND(W1045&gt;0,U1045&gt;5),3,AND(W1045&gt;0,U1045&gt;2),2,AND(W1045&gt;0,U1045&gt;0),1)</f>
        <v>1</v>
      </c>
      <c r="Y1045" cm="1">
        <f t="array" ref="Y1045">_xlfn.IFS(W1045=0,0,AND(W1045&lt;0,X1045=1),11,AND(W1045&gt;0,X1045=1),12,AND(W1045&lt;0,X1045=2),11,AND(W1045&gt;0,X1045=2),22,AND(W1045&lt;0,X1045=3),11,AND(W1045&gt;0,X1045=3),32,AND(W1045&lt;0,X1045=4),41,AND(W1045&gt;0,X1045=4),42,AND(W1045&lt;0,X1045=5),51,AND(W1045&gt;0,X1045=5),52)</f>
        <v>12</v>
      </c>
      <c r="Z1045">
        <f t="shared" si="231"/>
        <v>1</v>
      </c>
      <c r="AA1045">
        <f t="shared" si="232"/>
        <v>1</v>
      </c>
      <c r="AB1045">
        <v>1</v>
      </c>
      <c r="AC1045">
        <f t="shared" si="233"/>
        <v>2</v>
      </c>
    </row>
    <row r="1046" spans="1:29" x14ac:dyDescent="0.25">
      <c r="A1046" t="s">
        <v>5031</v>
      </c>
      <c r="B1046" t="s">
        <v>961</v>
      </c>
      <c r="C1046" t="s">
        <v>6100</v>
      </c>
      <c r="E1046" t="s">
        <v>6117</v>
      </c>
      <c r="F1046" t="s">
        <v>6118</v>
      </c>
      <c r="G1046">
        <v>0</v>
      </c>
      <c r="H1046">
        <v>0</v>
      </c>
      <c r="I1046">
        <v>0</v>
      </c>
      <c r="J1046">
        <f t="shared" si="226"/>
        <v>0</v>
      </c>
      <c r="K1046">
        <v>0</v>
      </c>
      <c r="L1046">
        <v>0</v>
      </c>
      <c r="M1046">
        <v>0</v>
      </c>
      <c r="N1046">
        <f t="shared" si="227"/>
        <v>0</v>
      </c>
      <c r="O1046">
        <f t="shared" si="228"/>
        <v>0</v>
      </c>
      <c r="P1046">
        <f t="shared" si="229"/>
        <v>0</v>
      </c>
      <c r="Q1046" s="42">
        <f t="shared" si="230"/>
        <v>0</v>
      </c>
      <c r="R1046" s="50">
        <f t="shared" si="234"/>
        <v>0</v>
      </c>
      <c r="S1046" s="42">
        <v>0.10465935910999999</v>
      </c>
      <c r="T1046" s="42">
        <v>0.57452634399000002</v>
      </c>
      <c r="U1046">
        <f t="shared" si="235"/>
        <v>0</v>
      </c>
      <c r="V1046">
        <f>((R1046)/(T1046-S1046))*100</f>
        <v>0</v>
      </c>
      <c r="W1046" cm="1">
        <f t="array" ref="W1046">_xlfn.IFS(Q1046&lt;0,-1,Q1046=0,0,Q1046&gt;0,1)</f>
        <v>0</v>
      </c>
      <c r="X1046" cm="1">
        <f t="array" ref="X1046">_xlfn.IFS(W1046=0,0,AND(W1046&lt;0,V1046&lt;50),1,AND(W1046&lt;0,V1046&lt;80),2,AND(W1046&lt;0,V1046&lt;90),3,AND(W1046&lt;0,V1046&lt;100),4,AND(W1046&lt;0,V1046&gt;100),5,AND(W1046&gt;0,U1046&gt;100),5,AND(W1046&gt;0,U1046&gt;10),4,AND(W1046&gt;0,U1046&gt;5),3,AND(W1046&gt;0,U1046&gt;2),2,AND(W1046&gt;0,U1046&gt;0),1)</f>
        <v>0</v>
      </c>
      <c r="Y1046" cm="1">
        <f t="array" ref="Y1046">_xlfn.IFS(W1046=0,0,AND(W1046&lt;0,X1046=1),11,AND(W1046&gt;0,X1046=1),12,AND(W1046&lt;0,X1046=2),11,AND(W1046&gt;0,X1046=2),22,AND(W1046&lt;0,X1046=3),11,AND(W1046&gt;0,X1046=3),32,AND(W1046&lt;0,X1046=4),41,AND(W1046&gt;0,X1046=4),42,AND(W1046&lt;0,X1046=5),51,AND(W1046&gt;0,X1046=5),52)</f>
        <v>0</v>
      </c>
      <c r="Z1046">
        <f t="shared" si="231"/>
        <v>1</v>
      </c>
      <c r="AA1046">
        <f t="shared" si="232"/>
        <v>1</v>
      </c>
      <c r="AB1046">
        <v>1</v>
      </c>
      <c r="AC1046">
        <f t="shared" si="233"/>
        <v>2</v>
      </c>
    </row>
    <row r="1047" spans="1:29" x14ac:dyDescent="0.25">
      <c r="A1047" t="s">
        <v>4141</v>
      </c>
      <c r="B1047" t="s">
        <v>962</v>
      </c>
      <c r="C1047" t="s">
        <v>6100</v>
      </c>
      <c r="E1047" t="s">
        <v>6117</v>
      </c>
      <c r="F1047" t="s">
        <v>6118</v>
      </c>
      <c r="G1047">
        <v>0</v>
      </c>
      <c r="H1047">
        <v>0</v>
      </c>
      <c r="I1047">
        <v>4268</v>
      </c>
      <c r="J1047">
        <f t="shared" si="226"/>
        <v>4268</v>
      </c>
      <c r="K1047">
        <v>0</v>
      </c>
      <c r="L1047">
        <v>0</v>
      </c>
      <c r="M1047">
        <v>290725</v>
      </c>
      <c r="N1047">
        <f t="shared" si="227"/>
        <v>290725</v>
      </c>
      <c r="O1047">
        <f t="shared" si="228"/>
        <v>1.3533739218670726E-4</v>
      </c>
      <c r="P1047">
        <f t="shared" si="229"/>
        <v>9.2188292744799592E-3</v>
      </c>
      <c r="Q1047" s="42">
        <f t="shared" si="230"/>
        <v>9.0834918822932514E-3</v>
      </c>
      <c r="R1047" s="50">
        <f t="shared" si="234"/>
        <v>9.0834918822932514E-3</v>
      </c>
      <c r="S1047" s="42">
        <v>0.23140674179999998</v>
      </c>
      <c r="T1047" s="42">
        <v>0.58066599289999998</v>
      </c>
      <c r="U1047">
        <f t="shared" si="235"/>
        <v>1.5643230348186716</v>
      </c>
      <c r="V1047">
        <v>-888</v>
      </c>
      <c r="W1047" cm="1">
        <f t="array" ref="W1047">_xlfn.IFS(Q1047&lt;0,-1,Q1047=0,0,Q1047&gt;0,1)</f>
        <v>1</v>
      </c>
      <c r="X1047" cm="1">
        <f t="array" ref="X1047">_xlfn.IFS(W1047=0,0,AND(W1047&lt;0,V1047&lt;50),1,AND(W1047&lt;0,V1047&lt;80),2,AND(W1047&lt;0,V1047&lt;90),3,AND(W1047&lt;0,V1047&lt;100),4,AND(W1047&lt;0,V1047&gt;100),5,AND(W1047&gt;0,U1047&gt;100),5,AND(W1047&gt;0,U1047&gt;10),4,AND(W1047&gt;0,U1047&gt;5),3,AND(W1047&gt;0,U1047&gt;2),2,AND(W1047&gt;0,U1047&gt;0),1)</f>
        <v>1</v>
      </c>
      <c r="Y1047" cm="1">
        <f t="array" ref="Y1047">_xlfn.IFS(W1047=0,0,AND(W1047&lt;0,X1047=1),11,AND(W1047&gt;0,X1047=1),12,AND(W1047&lt;0,X1047=2),11,AND(W1047&gt;0,X1047=2),22,AND(W1047&lt;0,X1047=3),11,AND(W1047&gt;0,X1047=3),32,AND(W1047&lt;0,X1047=4),41,AND(W1047&gt;0,X1047=4),42,AND(W1047&lt;0,X1047=5),51,AND(W1047&gt;0,X1047=5),52)</f>
        <v>12</v>
      </c>
      <c r="Z1047">
        <f t="shared" si="231"/>
        <v>1</v>
      </c>
      <c r="AA1047">
        <f t="shared" si="232"/>
        <v>1</v>
      </c>
      <c r="AB1047">
        <v>0</v>
      </c>
      <c r="AC1047">
        <f t="shared" si="233"/>
        <v>1</v>
      </c>
    </row>
    <row r="1048" spans="1:29" x14ac:dyDescent="0.25">
      <c r="A1048" t="s">
        <v>3706</v>
      </c>
      <c r="B1048" t="s">
        <v>963</v>
      </c>
      <c r="C1048" t="s">
        <v>6100</v>
      </c>
      <c r="E1048" t="s">
        <v>6117</v>
      </c>
      <c r="F1048" t="s">
        <v>6118</v>
      </c>
      <c r="G1048">
        <v>0</v>
      </c>
      <c r="H1048">
        <v>0</v>
      </c>
      <c r="I1048">
        <v>0</v>
      </c>
      <c r="J1048">
        <f t="shared" si="226"/>
        <v>0</v>
      </c>
      <c r="K1048">
        <v>0</v>
      </c>
      <c r="L1048">
        <v>0</v>
      </c>
      <c r="M1048">
        <v>21217.45</v>
      </c>
      <c r="N1048">
        <f t="shared" si="227"/>
        <v>21217.45</v>
      </c>
      <c r="O1048">
        <f t="shared" si="228"/>
        <v>0</v>
      </c>
      <c r="P1048">
        <f t="shared" si="229"/>
        <v>6.7280092592592597E-4</v>
      </c>
      <c r="Q1048" s="42">
        <f t="shared" si="230"/>
        <v>6.7280092592592597E-4</v>
      </c>
      <c r="R1048" s="50">
        <f t="shared" si="234"/>
        <v>6.7280092592592597E-4</v>
      </c>
      <c r="S1048" s="42">
        <v>7.4621686500000006E-2</v>
      </c>
      <c r="T1048" s="42">
        <v>0.18713768850000001</v>
      </c>
      <c r="U1048">
        <f t="shared" si="235"/>
        <v>0.35952187467888164</v>
      </c>
      <c r="V1048">
        <v>-888</v>
      </c>
      <c r="W1048" cm="1">
        <f t="array" ref="W1048">_xlfn.IFS(Q1048&lt;0,-1,Q1048=0,0,Q1048&gt;0,1)</f>
        <v>1</v>
      </c>
      <c r="X1048" cm="1">
        <f t="array" ref="X1048">_xlfn.IFS(W1048=0,0,AND(W1048&lt;0,V1048&lt;50),1,AND(W1048&lt;0,V1048&lt;80),2,AND(W1048&lt;0,V1048&lt;90),3,AND(W1048&lt;0,V1048&lt;100),4,AND(W1048&lt;0,V1048&gt;100),5,AND(W1048&gt;0,U1048&gt;100),5,AND(W1048&gt;0,U1048&gt;10),4,AND(W1048&gt;0,U1048&gt;5),3,AND(W1048&gt;0,U1048&gt;2),2,AND(W1048&gt;0,U1048&gt;0),1)</f>
        <v>1</v>
      </c>
      <c r="Y1048" cm="1">
        <f t="array" ref="Y1048">_xlfn.IFS(W1048=0,0,AND(W1048&lt;0,X1048=1),11,AND(W1048&gt;0,X1048=1),12,AND(W1048&lt;0,X1048=2),11,AND(W1048&gt;0,X1048=2),22,AND(W1048&lt;0,X1048=3),11,AND(W1048&gt;0,X1048=3),32,AND(W1048&lt;0,X1048=4),41,AND(W1048&gt;0,X1048=4),42,AND(W1048&lt;0,X1048=5),51,AND(W1048&gt;0,X1048=5),52)</f>
        <v>12</v>
      </c>
      <c r="Z1048">
        <f t="shared" si="231"/>
        <v>1</v>
      </c>
      <c r="AA1048">
        <f t="shared" si="232"/>
        <v>1</v>
      </c>
      <c r="AB1048">
        <v>0</v>
      </c>
      <c r="AC1048">
        <f t="shared" si="233"/>
        <v>1</v>
      </c>
    </row>
    <row r="1049" spans="1:29" x14ac:dyDescent="0.25">
      <c r="A1049" t="s">
        <v>3522</v>
      </c>
      <c r="B1049" t="s">
        <v>964</v>
      </c>
      <c r="C1049" t="s">
        <v>6100</v>
      </c>
      <c r="E1049" t="s">
        <v>6117</v>
      </c>
      <c r="F1049" t="s">
        <v>6118</v>
      </c>
      <c r="G1049">
        <v>0</v>
      </c>
      <c r="H1049">
        <v>0</v>
      </c>
      <c r="I1049">
        <v>0</v>
      </c>
      <c r="J1049">
        <f t="shared" si="226"/>
        <v>0</v>
      </c>
      <c r="K1049">
        <v>0</v>
      </c>
      <c r="L1049">
        <v>0</v>
      </c>
      <c r="M1049">
        <v>17862</v>
      </c>
      <c r="N1049">
        <f t="shared" si="227"/>
        <v>17862</v>
      </c>
      <c r="O1049">
        <f t="shared" si="228"/>
        <v>0</v>
      </c>
      <c r="P1049">
        <f t="shared" si="229"/>
        <v>5.6640030441400301E-4</v>
      </c>
      <c r="Q1049" s="42">
        <f t="shared" si="230"/>
        <v>5.6640030441400301E-4</v>
      </c>
      <c r="R1049" s="50">
        <f t="shared" si="234"/>
        <v>5.6640030441400301E-4</v>
      </c>
      <c r="S1049" s="42">
        <v>0.1099377453</v>
      </c>
      <c r="T1049" s="42">
        <v>0.2751021005</v>
      </c>
      <c r="U1049">
        <f t="shared" si="235"/>
        <v>0.20588730634355989</v>
      </c>
      <c r="V1049">
        <v>-888</v>
      </c>
      <c r="W1049" cm="1">
        <f t="array" ref="W1049">_xlfn.IFS(Q1049&lt;0,-1,Q1049=0,0,Q1049&gt;0,1)</f>
        <v>1</v>
      </c>
      <c r="X1049" cm="1">
        <f t="array" ref="X1049">_xlfn.IFS(W1049=0,0,AND(W1049&lt;0,V1049&lt;50),1,AND(W1049&lt;0,V1049&lt;80),2,AND(W1049&lt;0,V1049&lt;90),3,AND(W1049&lt;0,V1049&lt;100),4,AND(W1049&lt;0,V1049&gt;100),5,AND(W1049&gt;0,U1049&gt;100),5,AND(W1049&gt;0,U1049&gt;10),4,AND(W1049&gt;0,U1049&gt;5),3,AND(W1049&gt;0,U1049&gt;2),2,AND(W1049&gt;0,U1049&gt;0),1)</f>
        <v>1</v>
      </c>
      <c r="Y1049" cm="1">
        <f t="array" ref="Y1049">_xlfn.IFS(W1049=0,0,AND(W1049&lt;0,X1049=1),11,AND(W1049&gt;0,X1049=1),12,AND(W1049&lt;0,X1049=2),11,AND(W1049&gt;0,X1049=2),22,AND(W1049&lt;0,X1049=3),11,AND(W1049&gt;0,X1049=3),32,AND(W1049&lt;0,X1049=4),41,AND(W1049&gt;0,X1049=4),42,AND(W1049&lt;0,X1049=5),51,AND(W1049&gt;0,X1049=5),52)</f>
        <v>12</v>
      </c>
      <c r="Z1049">
        <f t="shared" si="231"/>
        <v>1</v>
      </c>
      <c r="AA1049">
        <f t="shared" si="232"/>
        <v>1</v>
      </c>
      <c r="AB1049">
        <v>1</v>
      </c>
      <c r="AC1049">
        <f t="shared" si="233"/>
        <v>2</v>
      </c>
    </row>
    <row r="1050" spans="1:29" x14ac:dyDescent="0.25">
      <c r="A1050" t="s">
        <v>3911</v>
      </c>
      <c r="B1050" t="s">
        <v>965</v>
      </c>
      <c r="C1050" t="s">
        <v>6100</v>
      </c>
      <c r="E1050" t="s">
        <v>6117</v>
      </c>
      <c r="F1050" t="s">
        <v>6118</v>
      </c>
      <c r="G1050">
        <v>0</v>
      </c>
      <c r="H1050">
        <v>0</v>
      </c>
      <c r="I1050">
        <v>1731784.48</v>
      </c>
      <c r="J1050">
        <f t="shared" si="226"/>
        <v>1731784.48</v>
      </c>
      <c r="K1050">
        <v>0</v>
      </c>
      <c r="L1050">
        <v>0</v>
      </c>
      <c r="M1050">
        <v>360372</v>
      </c>
      <c r="N1050">
        <f t="shared" si="227"/>
        <v>360372</v>
      </c>
      <c r="O1050">
        <f t="shared" si="228"/>
        <v>5.4914525621511924E-2</v>
      </c>
      <c r="P1050">
        <f t="shared" si="229"/>
        <v>1.1427321156773211E-2</v>
      </c>
      <c r="Q1050" s="42">
        <f t="shared" si="230"/>
        <v>-4.3487204464738714E-2</v>
      </c>
      <c r="R1050" s="50">
        <f>Q1050*(-1)</f>
        <v>4.3487204464738714E-2</v>
      </c>
      <c r="S1050" s="42">
        <v>0.23239406599999998</v>
      </c>
      <c r="T1050" s="42">
        <v>0.58133508680000001</v>
      </c>
      <c r="U1050">
        <v>-888</v>
      </c>
      <c r="V1050">
        <f>((R1050)/(T1050-S1050))*100</f>
        <v>12.462623157643584</v>
      </c>
      <c r="W1050" cm="1">
        <f t="array" ref="W1050">_xlfn.IFS(Q1050&lt;0,-1,Q1050=0,0,Q1050&gt;0,1)</f>
        <v>-1</v>
      </c>
      <c r="X1050" cm="1">
        <f t="array" ref="X1050">_xlfn.IFS(W1050=0,0,AND(W1050&lt;0,V1050&lt;50),1,AND(W1050&lt;0,V1050&lt;80),2,AND(W1050&lt;0,V1050&lt;90),3,AND(W1050&lt;0,V1050&lt;100),4,AND(W1050&lt;0,V1050&gt;100),5,AND(W1050&gt;0,U1050&gt;100),5,AND(W1050&gt;0,U1050&gt;10),4,AND(W1050&gt;0,U1050&gt;5),3,AND(W1050&gt;0,U1050&gt;2),2,AND(W1050&gt;0,U1050&gt;0),1)</f>
        <v>1</v>
      </c>
      <c r="Y1050" cm="1">
        <f t="array" ref="Y1050">_xlfn.IFS(W1050=0,0,AND(W1050&lt;0,X1050=1),11,AND(W1050&gt;0,X1050=1),12,AND(W1050&lt;0,X1050=2),11,AND(W1050&gt;0,X1050=2),22,AND(W1050&lt;0,X1050=3),11,AND(W1050&gt;0,X1050=3),32,AND(W1050&lt;0,X1050=4),41,AND(W1050&gt;0,X1050=4),42,AND(W1050&lt;0,X1050=5),51,AND(W1050&gt;0,X1050=5),52)</f>
        <v>11</v>
      </c>
      <c r="Z1050">
        <f t="shared" si="231"/>
        <v>1</v>
      </c>
      <c r="AA1050">
        <f t="shared" si="232"/>
        <v>1</v>
      </c>
      <c r="AB1050">
        <v>1</v>
      </c>
      <c r="AC1050">
        <f t="shared" si="233"/>
        <v>2</v>
      </c>
    </row>
    <row r="1051" spans="1:29" x14ac:dyDescent="0.25">
      <c r="A1051" t="s">
        <v>5938</v>
      </c>
      <c r="B1051" t="s">
        <v>447</v>
      </c>
      <c r="C1051" t="s">
        <v>6100</v>
      </c>
      <c r="E1051" t="s">
        <v>6117</v>
      </c>
      <c r="F1051" t="s">
        <v>6118</v>
      </c>
      <c r="G1051">
        <v>0</v>
      </c>
      <c r="H1051">
        <v>0</v>
      </c>
      <c r="I1051">
        <v>0</v>
      </c>
      <c r="J1051">
        <f t="shared" si="226"/>
        <v>0</v>
      </c>
      <c r="K1051">
        <v>0</v>
      </c>
      <c r="L1051">
        <v>0</v>
      </c>
      <c r="M1051">
        <v>0</v>
      </c>
      <c r="N1051">
        <f t="shared" si="227"/>
        <v>0</v>
      </c>
      <c r="O1051">
        <f t="shared" si="228"/>
        <v>0</v>
      </c>
      <c r="P1051">
        <f t="shared" si="229"/>
        <v>0</v>
      </c>
      <c r="Q1051" s="42">
        <f t="shared" si="230"/>
        <v>0</v>
      </c>
      <c r="R1051" s="50">
        <f>Q1051</f>
        <v>0</v>
      </c>
      <c r="S1051" s="42">
        <v>2.4652089299999999E-2</v>
      </c>
      <c r="T1051" s="42">
        <v>6.15601421E-2</v>
      </c>
      <c r="U1051">
        <f>(Q1051/T1051)*100</f>
        <v>0</v>
      </c>
      <c r="V1051">
        <f>((R1051)/(T1051-S1051))*100</f>
        <v>0</v>
      </c>
      <c r="W1051" cm="1">
        <f t="array" ref="W1051">_xlfn.IFS(Q1051&lt;0,-1,Q1051=0,0,Q1051&gt;0,1)</f>
        <v>0</v>
      </c>
      <c r="X1051" cm="1">
        <f t="array" ref="X1051">_xlfn.IFS(W1051=0,0,AND(W1051&lt;0,V1051&lt;50),1,AND(W1051&lt;0,V1051&lt;80),2,AND(W1051&lt;0,V1051&lt;90),3,AND(W1051&lt;0,V1051&lt;100),4,AND(W1051&lt;0,V1051&gt;100),5,AND(W1051&gt;0,U1051&gt;100),5,AND(W1051&gt;0,U1051&gt;10),4,AND(W1051&gt;0,U1051&gt;5),3,AND(W1051&gt;0,U1051&gt;2),2,AND(W1051&gt;0,U1051&gt;0),1)</f>
        <v>0</v>
      </c>
      <c r="Y1051" cm="1">
        <f t="array" ref="Y1051">_xlfn.IFS(W1051=0,0,AND(W1051&lt;0,X1051=1),11,AND(W1051&gt;0,X1051=1),12,AND(W1051&lt;0,X1051=2),11,AND(W1051&gt;0,X1051=2),22,AND(W1051&lt;0,X1051=3),11,AND(W1051&gt;0,X1051=3),32,AND(W1051&lt;0,X1051=4),41,AND(W1051&gt;0,X1051=4),42,AND(W1051&lt;0,X1051=5),51,AND(W1051&gt;0,X1051=5),52)</f>
        <v>0</v>
      </c>
      <c r="Z1051">
        <f t="shared" si="231"/>
        <v>1</v>
      </c>
      <c r="AA1051">
        <f t="shared" si="232"/>
        <v>1</v>
      </c>
      <c r="AB1051">
        <v>1</v>
      </c>
      <c r="AC1051">
        <f t="shared" si="233"/>
        <v>2</v>
      </c>
    </row>
    <row r="1052" spans="1:29" x14ac:dyDescent="0.25">
      <c r="A1052" t="s">
        <v>5979</v>
      </c>
      <c r="B1052" t="s">
        <v>601</v>
      </c>
      <c r="C1052" t="s">
        <v>6100</v>
      </c>
      <c r="E1052" t="s">
        <v>6117</v>
      </c>
      <c r="F1052" t="s">
        <v>6118</v>
      </c>
      <c r="G1052">
        <v>0</v>
      </c>
      <c r="H1052">
        <v>0</v>
      </c>
      <c r="I1052">
        <v>0</v>
      </c>
      <c r="J1052">
        <f t="shared" si="226"/>
        <v>0</v>
      </c>
      <c r="K1052">
        <v>0</v>
      </c>
      <c r="L1052">
        <v>0</v>
      </c>
      <c r="M1052">
        <v>0</v>
      </c>
      <c r="N1052">
        <f t="shared" si="227"/>
        <v>0</v>
      </c>
      <c r="O1052">
        <f t="shared" si="228"/>
        <v>0</v>
      </c>
      <c r="P1052">
        <f t="shared" si="229"/>
        <v>0</v>
      </c>
      <c r="Q1052" s="42">
        <f t="shared" si="230"/>
        <v>0</v>
      </c>
      <c r="R1052" s="50">
        <f>Q1052</f>
        <v>0</v>
      </c>
      <c r="S1052" s="42">
        <v>6.8791297799999998E-2</v>
      </c>
      <c r="T1052" s="42">
        <v>0.1720615972</v>
      </c>
      <c r="U1052">
        <f>(Q1052/T1052)*100</f>
        <v>0</v>
      </c>
      <c r="V1052">
        <f>((R1052)/(T1052-S1052))*100</f>
        <v>0</v>
      </c>
      <c r="W1052" cm="1">
        <f t="array" ref="W1052">_xlfn.IFS(Q1052&lt;0,-1,Q1052=0,0,Q1052&gt;0,1)</f>
        <v>0</v>
      </c>
      <c r="X1052" cm="1">
        <f t="array" ref="X1052">_xlfn.IFS(W1052=0,0,AND(W1052&lt;0,V1052&lt;50),1,AND(W1052&lt;0,V1052&lt;80),2,AND(W1052&lt;0,V1052&lt;90),3,AND(W1052&lt;0,V1052&lt;100),4,AND(W1052&lt;0,V1052&gt;100),5,AND(W1052&gt;0,U1052&gt;100),5,AND(W1052&gt;0,U1052&gt;10),4,AND(W1052&gt;0,U1052&gt;5),3,AND(W1052&gt;0,U1052&gt;2),2,AND(W1052&gt;0,U1052&gt;0),1)</f>
        <v>0</v>
      </c>
      <c r="Y1052" cm="1">
        <f t="array" ref="Y1052">_xlfn.IFS(W1052=0,0,AND(W1052&lt;0,X1052=1),11,AND(W1052&gt;0,X1052=1),12,AND(W1052&lt;0,X1052=2),11,AND(W1052&gt;0,X1052=2),22,AND(W1052&lt;0,X1052=3),11,AND(W1052&gt;0,X1052=3),32,AND(W1052&lt;0,X1052=4),41,AND(W1052&gt;0,X1052=4),42,AND(W1052&lt;0,X1052=5),51,AND(W1052&gt;0,X1052=5),52)</f>
        <v>0</v>
      </c>
      <c r="Z1052">
        <f t="shared" si="231"/>
        <v>1</v>
      </c>
      <c r="AA1052">
        <f t="shared" si="232"/>
        <v>1</v>
      </c>
      <c r="AB1052">
        <v>1</v>
      </c>
      <c r="AC1052">
        <f t="shared" si="233"/>
        <v>2</v>
      </c>
    </row>
    <row r="1053" spans="1:29" x14ac:dyDescent="0.25">
      <c r="A1053" t="s">
        <v>3466</v>
      </c>
      <c r="B1053" t="s">
        <v>966</v>
      </c>
      <c r="C1053" t="s">
        <v>6100</v>
      </c>
      <c r="E1053" t="s">
        <v>6117</v>
      </c>
      <c r="F1053" t="s">
        <v>6118</v>
      </c>
      <c r="G1053">
        <v>0</v>
      </c>
      <c r="H1053">
        <v>0</v>
      </c>
      <c r="I1053">
        <v>0</v>
      </c>
      <c r="J1053">
        <f t="shared" si="226"/>
        <v>0</v>
      </c>
      <c r="K1053">
        <v>0</v>
      </c>
      <c r="L1053">
        <v>0</v>
      </c>
      <c r="M1053">
        <v>25903.11</v>
      </c>
      <c r="N1053">
        <f t="shared" si="227"/>
        <v>25903.11</v>
      </c>
      <c r="O1053">
        <f t="shared" si="228"/>
        <v>0</v>
      </c>
      <c r="P1053">
        <f t="shared" si="229"/>
        <v>8.213822298325723E-4</v>
      </c>
      <c r="Q1053" s="42">
        <f t="shared" si="230"/>
        <v>8.213822298325723E-4</v>
      </c>
      <c r="R1053" s="50">
        <f>Q1053</f>
        <v>8.213822298325723E-4</v>
      </c>
      <c r="S1053" s="42">
        <v>0.25452010959999999</v>
      </c>
      <c r="T1053" s="42">
        <v>0.63567521059999998</v>
      </c>
      <c r="U1053">
        <f>(Q1053/T1053)*100</f>
        <v>0.12921413579385729</v>
      </c>
      <c r="V1053">
        <v>-888</v>
      </c>
      <c r="W1053" cm="1">
        <f t="array" ref="W1053">_xlfn.IFS(Q1053&lt;0,-1,Q1053=0,0,Q1053&gt;0,1)</f>
        <v>1</v>
      </c>
      <c r="X1053" cm="1">
        <f t="array" ref="X1053">_xlfn.IFS(W1053=0,0,AND(W1053&lt;0,V1053&lt;50),1,AND(W1053&lt;0,V1053&lt;80),2,AND(W1053&lt;0,V1053&lt;90),3,AND(W1053&lt;0,V1053&lt;100),4,AND(W1053&lt;0,V1053&gt;100),5,AND(W1053&gt;0,U1053&gt;100),5,AND(W1053&gt;0,U1053&gt;10),4,AND(W1053&gt;0,U1053&gt;5),3,AND(W1053&gt;0,U1053&gt;2),2,AND(W1053&gt;0,U1053&gt;0),1)</f>
        <v>1</v>
      </c>
      <c r="Y1053" cm="1">
        <f t="array" ref="Y1053">_xlfn.IFS(W1053=0,0,AND(W1053&lt;0,X1053=1),11,AND(W1053&gt;0,X1053=1),12,AND(W1053&lt;0,X1053=2),11,AND(W1053&gt;0,X1053=2),22,AND(W1053&lt;0,X1053=3),11,AND(W1053&gt;0,X1053=3),32,AND(W1053&lt;0,X1053=4),41,AND(W1053&gt;0,X1053=4),42,AND(W1053&lt;0,X1053=5),51,AND(W1053&gt;0,X1053=5),52)</f>
        <v>12</v>
      </c>
      <c r="Z1053">
        <f t="shared" si="231"/>
        <v>1</v>
      </c>
      <c r="AA1053">
        <f t="shared" si="232"/>
        <v>1</v>
      </c>
      <c r="AB1053">
        <v>1</v>
      </c>
      <c r="AC1053">
        <f t="shared" si="233"/>
        <v>2</v>
      </c>
    </row>
    <row r="1054" spans="1:29" x14ac:dyDescent="0.25">
      <c r="A1054" t="s">
        <v>4953</v>
      </c>
      <c r="B1054" t="s">
        <v>967</v>
      </c>
      <c r="C1054" t="s">
        <v>6100</v>
      </c>
      <c r="E1054" t="s">
        <v>6117</v>
      </c>
      <c r="F1054" t="s">
        <v>6118</v>
      </c>
      <c r="G1054">
        <v>0</v>
      </c>
      <c r="H1054">
        <v>0</v>
      </c>
      <c r="I1054">
        <v>87270</v>
      </c>
      <c r="J1054">
        <f t="shared" si="226"/>
        <v>87270</v>
      </c>
      <c r="K1054">
        <v>0</v>
      </c>
      <c r="L1054">
        <v>0</v>
      </c>
      <c r="M1054">
        <v>116.8</v>
      </c>
      <c r="N1054">
        <f t="shared" si="227"/>
        <v>116.8</v>
      </c>
      <c r="O1054">
        <f t="shared" si="228"/>
        <v>2.7673135464231354E-3</v>
      </c>
      <c r="P1054">
        <f t="shared" si="229"/>
        <v>3.7037037037037037E-6</v>
      </c>
      <c r="Q1054" s="42">
        <f t="shared" si="230"/>
        <v>-2.7636098427194318E-3</v>
      </c>
      <c r="R1054" s="50">
        <f>Q1054*(-1)</f>
        <v>2.7636098427194318E-3</v>
      </c>
      <c r="S1054" s="42">
        <v>9.0000000000000008E-4</v>
      </c>
      <c r="T1054" s="42">
        <v>4.0000000000000001E-3</v>
      </c>
      <c r="U1054">
        <v>-888</v>
      </c>
      <c r="V1054">
        <f>((R1054)/(T1054-S1054))*100</f>
        <v>89.148704603852636</v>
      </c>
      <c r="W1054" cm="1">
        <f t="array" ref="W1054">_xlfn.IFS(Q1054&lt;0,-1,Q1054=0,0,Q1054&gt;0,1)</f>
        <v>-1</v>
      </c>
      <c r="X1054" cm="1">
        <f t="array" ref="X1054">_xlfn.IFS(W1054=0,0,AND(W1054&lt;0,V1054&lt;50),1,AND(W1054&lt;0,V1054&lt;80),2,AND(W1054&lt;0,V1054&lt;90),3,AND(W1054&lt;0,V1054&lt;100),4,AND(W1054&lt;0,V1054&gt;100),5,AND(W1054&gt;0,U1054&gt;100),5,AND(W1054&gt;0,U1054&gt;10),4,AND(W1054&gt;0,U1054&gt;5),3,AND(W1054&gt;0,U1054&gt;2),2,AND(W1054&gt;0,U1054&gt;0),1)</f>
        <v>3</v>
      </c>
      <c r="Y1054" cm="1">
        <f t="array" ref="Y1054">_xlfn.IFS(W1054=0,0,AND(W1054&lt;0,X1054=1),11,AND(W1054&gt;0,X1054=1),12,AND(W1054&lt;0,X1054=2),11,AND(W1054&gt;0,X1054=2),22,AND(W1054&lt;0,X1054=3),11,AND(W1054&gt;0,X1054=3),32,AND(W1054&lt;0,X1054=4),41,AND(W1054&gt;0,X1054=4),42,AND(W1054&lt;0,X1054=5),51,AND(W1054&gt;0,X1054=5),52)</f>
        <v>11</v>
      </c>
      <c r="Z1054">
        <f t="shared" si="231"/>
        <v>0</v>
      </c>
      <c r="AA1054">
        <f t="shared" si="232"/>
        <v>0</v>
      </c>
      <c r="AB1054">
        <v>1</v>
      </c>
      <c r="AC1054">
        <f t="shared" si="233"/>
        <v>0</v>
      </c>
    </row>
    <row r="1055" spans="1:29" x14ac:dyDescent="0.25">
      <c r="A1055" t="s">
        <v>5606</v>
      </c>
      <c r="B1055" t="s">
        <v>968</v>
      </c>
      <c r="C1055" t="s">
        <v>6100</v>
      </c>
      <c r="E1055" t="s">
        <v>6117</v>
      </c>
      <c r="F1055" t="s">
        <v>6118</v>
      </c>
      <c r="G1055">
        <v>0</v>
      </c>
      <c r="H1055">
        <v>0</v>
      </c>
      <c r="I1055">
        <v>0</v>
      </c>
      <c r="J1055">
        <f t="shared" si="226"/>
        <v>0</v>
      </c>
      <c r="K1055">
        <v>0</v>
      </c>
      <c r="L1055">
        <v>0</v>
      </c>
      <c r="M1055">
        <v>0</v>
      </c>
      <c r="N1055">
        <f t="shared" si="227"/>
        <v>0</v>
      </c>
      <c r="O1055">
        <f t="shared" si="228"/>
        <v>0</v>
      </c>
      <c r="P1055">
        <f t="shared" si="229"/>
        <v>0</v>
      </c>
      <c r="Q1055" s="42">
        <f t="shared" si="230"/>
        <v>0</v>
      </c>
      <c r="R1055" s="50">
        <f>Q1055</f>
        <v>0</v>
      </c>
      <c r="S1055" s="42">
        <v>9.0000000000000008E-4</v>
      </c>
      <c r="T1055" s="42">
        <v>2E-3</v>
      </c>
      <c r="U1055">
        <f>(Q1055/T1055)*100</f>
        <v>0</v>
      </c>
      <c r="V1055">
        <f>((R1055)/(T1055-S1055))*100</f>
        <v>0</v>
      </c>
      <c r="W1055" cm="1">
        <f t="array" ref="W1055">_xlfn.IFS(Q1055&lt;0,-1,Q1055=0,0,Q1055&gt;0,1)</f>
        <v>0</v>
      </c>
      <c r="X1055" cm="1">
        <f t="array" ref="X1055">_xlfn.IFS(W1055=0,0,AND(W1055&lt;0,V1055&lt;50),1,AND(W1055&lt;0,V1055&lt;80),2,AND(W1055&lt;0,V1055&lt;90),3,AND(W1055&lt;0,V1055&lt;100),4,AND(W1055&lt;0,V1055&gt;100),5,AND(W1055&gt;0,U1055&gt;100),5,AND(W1055&gt;0,U1055&gt;10),4,AND(W1055&gt;0,U1055&gt;5),3,AND(W1055&gt;0,U1055&gt;2),2,AND(W1055&gt;0,U1055&gt;0),1)</f>
        <v>0</v>
      </c>
      <c r="Y1055" cm="1">
        <f t="array" ref="Y1055">_xlfn.IFS(W1055=0,0,AND(W1055&lt;0,X1055=1),11,AND(W1055&gt;0,X1055=1),12,AND(W1055&lt;0,X1055=2),11,AND(W1055&gt;0,X1055=2),22,AND(W1055&lt;0,X1055=3),11,AND(W1055&gt;0,X1055=3),32,AND(W1055&lt;0,X1055=4),41,AND(W1055&gt;0,X1055=4),42,AND(W1055&lt;0,X1055=5),51,AND(W1055&gt;0,X1055=5),52)</f>
        <v>0</v>
      </c>
      <c r="Z1055">
        <f t="shared" si="231"/>
        <v>0</v>
      </c>
      <c r="AA1055">
        <f t="shared" si="232"/>
        <v>0</v>
      </c>
      <c r="AB1055">
        <v>1</v>
      </c>
      <c r="AC1055">
        <f t="shared" si="233"/>
        <v>0</v>
      </c>
    </row>
    <row r="1056" spans="1:29" x14ac:dyDescent="0.25">
      <c r="A1056" t="s">
        <v>5254</v>
      </c>
      <c r="B1056" t="s">
        <v>969</v>
      </c>
      <c r="C1056" t="s">
        <v>6100</v>
      </c>
      <c r="E1056" t="s">
        <v>6117</v>
      </c>
      <c r="F1056" t="s">
        <v>6118</v>
      </c>
      <c r="G1056">
        <v>0</v>
      </c>
      <c r="H1056">
        <v>145552.09145467501</v>
      </c>
      <c r="I1056">
        <v>197220</v>
      </c>
      <c r="J1056">
        <f t="shared" si="226"/>
        <v>342772.09145467501</v>
      </c>
      <c r="K1056">
        <v>0</v>
      </c>
      <c r="L1056">
        <v>0</v>
      </c>
      <c r="M1056">
        <v>171148.45</v>
      </c>
      <c r="N1056">
        <f t="shared" si="227"/>
        <v>171148.45</v>
      </c>
      <c r="O1056">
        <f t="shared" si="228"/>
        <v>1.0869231717867675E-2</v>
      </c>
      <c r="P1056">
        <f t="shared" si="229"/>
        <v>5.4270817478437343E-3</v>
      </c>
      <c r="Q1056" s="42">
        <f t="shared" si="230"/>
        <v>-5.4421499700239408E-3</v>
      </c>
      <c r="R1056" s="50">
        <f>Q1056*(-1)</f>
        <v>5.4421499700239408E-3</v>
      </c>
      <c r="S1056" s="42">
        <v>4.6614721499999998E-2</v>
      </c>
      <c r="T1056" s="42">
        <v>0.26463598989999998</v>
      </c>
      <c r="U1056">
        <v>-888</v>
      </c>
      <c r="V1056">
        <f>((R1056)/(T1056-S1056))*100</f>
        <v>2.4961555402197364</v>
      </c>
      <c r="W1056" cm="1">
        <f t="array" ref="W1056">_xlfn.IFS(Q1056&lt;0,-1,Q1056=0,0,Q1056&gt;0,1)</f>
        <v>-1</v>
      </c>
      <c r="X1056" cm="1">
        <f t="array" ref="X1056">_xlfn.IFS(W1056=0,0,AND(W1056&lt;0,V1056&lt;50),1,AND(W1056&lt;0,V1056&lt;80),2,AND(W1056&lt;0,V1056&lt;90),3,AND(W1056&lt;0,V1056&lt;100),4,AND(W1056&lt;0,V1056&gt;100),5,AND(W1056&gt;0,U1056&gt;100),5,AND(W1056&gt;0,U1056&gt;10),4,AND(W1056&gt;0,U1056&gt;5),3,AND(W1056&gt;0,U1056&gt;2),2,AND(W1056&gt;0,U1056&gt;0),1)</f>
        <v>1</v>
      </c>
      <c r="Y1056" cm="1">
        <f t="array" ref="Y1056">_xlfn.IFS(W1056=0,0,AND(W1056&lt;0,X1056=1),11,AND(W1056&gt;0,X1056=1),12,AND(W1056&lt;0,X1056=2),11,AND(W1056&gt;0,X1056=2),22,AND(W1056&lt;0,X1056=3),11,AND(W1056&gt;0,X1056=3),32,AND(W1056&lt;0,X1056=4),41,AND(W1056&gt;0,X1056=4),42,AND(W1056&lt;0,X1056=5),51,AND(W1056&gt;0,X1056=5),52)</f>
        <v>11</v>
      </c>
      <c r="Z1056">
        <f t="shared" si="231"/>
        <v>1</v>
      </c>
      <c r="AA1056">
        <f t="shared" si="232"/>
        <v>1</v>
      </c>
      <c r="AB1056">
        <v>0</v>
      </c>
      <c r="AC1056">
        <f t="shared" si="233"/>
        <v>1</v>
      </c>
    </row>
    <row r="1057" spans="1:29" x14ac:dyDescent="0.25">
      <c r="A1057" t="s">
        <v>5069</v>
      </c>
      <c r="B1057" t="s">
        <v>970</v>
      </c>
      <c r="C1057" t="s">
        <v>6100</v>
      </c>
      <c r="E1057" t="s">
        <v>6117</v>
      </c>
      <c r="F1057" t="s">
        <v>6118</v>
      </c>
      <c r="G1057">
        <v>0</v>
      </c>
      <c r="H1057">
        <v>0</v>
      </c>
      <c r="I1057">
        <v>63948</v>
      </c>
      <c r="J1057">
        <f t="shared" si="226"/>
        <v>63948</v>
      </c>
      <c r="K1057">
        <v>0</v>
      </c>
      <c r="L1057">
        <v>0</v>
      </c>
      <c r="M1057">
        <v>7241.6</v>
      </c>
      <c r="N1057">
        <f t="shared" si="227"/>
        <v>7241.6</v>
      </c>
      <c r="O1057">
        <f t="shared" si="228"/>
        <v>2.0277777777777777E-3</v>
      </c>
      <c r="P1057">
        <f t="shared" si="229"/>
        <v>2.2962962962962965E-4</v>
      </c>
      <c r="Q1057" s="42">
        <f t="shared" si="230"/>
        <v>-1.7981481481481481E-3</v>
      </c>
      <c r="R1057" s="50">
        <f>Q1057*(-1)</f>
        <v>1.7981481481481481E-3</v>
      </c>
      <c r="S1057" s="42">
        <v>3.7829885299999998E-2</v>
      </c>
      <c r="T1057" s="42">
        <v>0.22265655200000001</v>
      </c>
      <c r="U1057">
        <v>-888</v>
      </c>
      <c r="V1057">
        <f>((R1057)/(T1057-S1057))*100</f>
        <v>0.97288350228530529</v>
      </c>
      <c r="W1057" cm="1">
        <f t="array" ref="W1057">_xlfn.IFS(Q1057&lt;0,-1,Q1057=0,0,Q1057&gt;0,1)</f>
        <v>-1</v>
      </c>
      <c r="X1057" cm="1">
        <f t="array" ref="X1057">_xlfn.IFS(W1057=0,0,AND(W1057&lt;0,V1057&lt;50),1,AND(W1057&lt;0,V1057&lt;80),2,AND(W1057&lt;0,V1057&lt;90),3,AND(W1057&lt;0,V1057&lt;100),4,AND(W1057&lt;0,V1057&gt;100),5,AND(W1057&gt;0,U1057&gt;100),5,AND(W1057&gt;0,U1057&gt;10),4,AND(W1057&gt;0,U1057&gt;5),3,AND(W1057&gt;0,U1057&gt;2),2,AND(W1057&gt;0,U1057&gt;0),1)</f>
        <v>1</v>
      </c>
      <c r="Y1057" cm="1">
        <f t="array" ref="Y1057">_xlfn.IFS(W1057=0,0,AND(W1057&lt;0,X1057=1),11,AND(W1057&gt;0,X1057=1),12,AND(W1057&lt;0,X1057=2),11,AND(W1057&gt;0,X1057=2),22,AND(W1057&lt;0,X1057=3),11,AND(W1057&gt;0,X1057=3),32,AND(W1057&lt;0,X1057=4),41,AND(W1057&gt;0,X1057=4),42,AND(W1057&lt;0,X1057=5),51,AND(W1057&gt;0,X1057=5),52)</f>
        <v>11</v>
      </c>
      <c r="Z1057">
        <f t="shared" si="231"/>
        <v>1</v>
      </c>
      <c r="AA1057">
        <f t="shared" si="232"/>
        <v>1</v>
      </c>
      <c r="AB1057">
        <v>0</v>
      </c>
      <c r="AC1057">
        <f t="shared" si="233"/>
        <v>1</v>
      </c>
    </row>
    <row r="1058" spans="1:29" x14ac:dyDescent="0.25">
      <c r="A1058" t="s">
        <v>3799</v>
      </c>
      <c r="B1058" t="s">
        <v>971</v>
      </c>
      <c r="C1058" t="s">
        <v>6100</v>
      </c>
      <c r="E1058" t="s">
        <v>6117</v>
      </c>
      <c r="F1058" t="s">
        <v>6118</v>
      </c>
      <c r="G1058">
        <v>0</v>
      </c>
      <c r="H1058">
        <v>0</v>
      </c>
      <c r="I1058">
        <v>197640</v>
      </c>
      <c r="J1058">
        <f t="shared" si="226"/>
        <v>197640</v>
      </c>
      <c r="K1058">
        <v>0</v>
      </c>
      <c r="L1058">
        <v>0</v>
      </c>
      <c r="M1058">
        <v>18420.75</v>
      </c>
      <c r="N1058">
        <f t="shared" si="227"/>
        <v>18420.75</v>
      </c>
      <c r="O1058">
        <f t="shared" si="228"/>
        <v>6.2671232876712326E-3</v>
      </c>
      <c r="P1058">
        <f t="shared" si="229"/>
        <v>5.8411815068493155E-4</v>
      </c>
      <c r="Q1058" s="42">
        <f t="shared" si="230"/>
        <v>-5.6830051369863013E-3</v>
      </c>
      <c r="R1058" s="50">
        <f>Q1058*(-1)</f>
        <v>5.6830051369863013E-3</v>
      </c>
      <c r="S1058" s="42">
        <v>1.7965313E-2</v>
      </c>
      <c r="T1058" s="42">
        <v>0.1058938853</v>
      </c>
      <c r="U1058">
        <v>-888</v>
      </c>
      <c r="V1058">
        <f>((R1058)/(T1058-S1058))*100</f>
        <v>6.4632064280501238</v>
      </c>
      <c r="W1058" cm="1">
        <f t="array" ref="W1058">_xlfn.IFS(Q1058&lt;0,-1,Q1058=0,0,Q1058&gt;0,1)</f>
        <v>-1</v>
      </c>
      <c r="X1058" cm="1">
        <f t="array" ref="X1058">_xlfn.IFS(W1058=0,0,AND(W1058&lt;0,V1058&lt;50),1,AND(W1058&lt;0,V1058&lt;80),2,AND(W1058&lt;0,V1058&lt;90),3,AND(W1058&lt;0,V1058&lt;100),4,AND(W1058&lt;0,V1058&gt;100),5,AND(W1058&gt;0,U1058&gt;100),5,AND(W1058&gt;0,U1058&gt;10),4,AND(W1058&gt;0,U1058&gt;5),3,AND(W1058&gt;0,U1058&gt;2),2,AND(W1058&gt;0,U1058&gt;0),1)</f>
        <v>1</v>
      </c>
      <c r="Y1058" cm="1">
        <f t="array" ref="Y1058">_xlfn.IFS(W1058=0,0,AND(W1058&lt;0,X1058=1),11,AND(W1058&gt;0,X1058=1),12,AND(W1058&lt;0,X1058=2),11,AND(W1058&gt;0,X1058=2),22,AND(W1058&lt;0,X1058=3),11,AND(W1058&gt;0,X1058=3),32,AND(W1058&lt;0,X1058=4),41,AND(W1058&gt;0,X1058=4),42,AND(W1058&lt;0,X1058=5),51,AND(W1058&gt;0,X1058=5),52)</f>
        <v>11</v>
      </c>
      <c r="Z1058">
        <f t="shared" si="231"/>
        <v>1</v>
      </c>
      <c r="AA1058">
        <f t="shared" si="232"/>
        <v>1</v>
      </c>
      <c r="AB1058">
        <v>1</v>
      </c>
      <c r="AC1058">
        <f t="shared" si="233"/>
        <v>2</v>
      </c>
    </row>
    <row r="1059" spans="1:29" x14ac:dyDescent="0.25">
      <c r="A1059" t="s">
        <v>3656</v>
      </c>
      <c r="B1059" t="s">
        <v>235</v>
      </c>
      <c r="C1059" t="s">
        <v>6100</v>
      </c>
      <c r="E1059" t="s">
        <v>6117</v>
      </c>
      <c r="F1059" t="s">
        <v>6118</v>
      </c>
      <c r="G1059">
        <v>0</v>
      </c>
      <c r="H1059">
        <v>0</v>
      </c>
      <c r="I1059">
        <v>0</v>
      </c>
      <c r="J1059">
        <f t="shared" si="226"/>
        <v>0</v>
      </c>
      <c r="K1059">
        <v>0</v>
      </c>
      <c r="L1059">
        <v>0</v>
      </c>
      <c r="M1059">
        <v>6716</v>
      </c>
      <c r="N1059">
        <f t="shared" si="227"/>
        <v>6716</v>
      </c>
      <c r="O1059">
        <f t="shared" si="228"/>
        <v>0</v>
      </c>
      <c r="P1059">
        <f t="shared" si="229"/>
        <v>2.1296296296296298E-4</v>
      </c>
      <c r="Q1059" s="42">
        <f t="shared" si="230"/>
        <v>2.1296296296296298E-4</v>
      </c>
      <c r="R1059" s="50">
        <f>Q1059</f>
        <v>2.1296296296296298E-4</v>
      </c>
      <c r="S1059" s="42">
        <v>2.1619342870000002E-2</v>
      </c>
      <c r="T1059" s="42">
        <v>0.11831735525000001</v>
      </c>
      <c r="U1059">
        <f>(Q1059/T1059)*100</f>
        <v>0.17999300484107378</v>
      </c>
      <c r="V1059">
        <v>-888</v>
      </c>
      <c r="W1059" cm="1">
        <f t="array" ref="W1059">_xlfn.IFS(Q1059&lt;0,-1,Q1059=0,0,Q1059&gt;0,1)</f>
        <v>1</v>
      </c>
      <c r="X1059" cm="1">
        <f t="array" ref="X1059">_xlfn.IFS(W1059=0,0,AND(W1059&lt;0,V1059&lt;50),1,AND(W1059&lt;0,V1059&lt;80),2,AND(W1059&lt;0,V1059&lt;90),3,AND(W1059&lt;0,V1059&lt;100),4,AND(W1059&lt;0,V1059&gt;100),5,AND(W1059&gt;0,U1059&gt;100),5,AND(W1059&gt;0,U1059&gt;10),4,AND(W1059&gt;0,U1059&gt;5),3,AND(W1059&gt;0,U1059&gt;2),2,AND(W1059&gt;0,U1059&gt;0),1)</f>
        <v>1</v>
      </c>
      <c r="Y1059" cm="1">
        <f t="array" ref="Y1059">_xlfn.IFS(W1059=0,0,AND(W1059&lt;0,X1059=1),11,AND(W1059&gt;0,X1059=1),12,AND(W1059&lt;0,X1059=2),11,AND(W1059&gt;0,X1059=2),22,AND(W1059&lt;0,X1059=3),11,AND(W1059&gt;0,X1059=3),32,AND(W1059&lt;0,X1059=4),41,AND(W1059&gt;0,X1059=4),42,AND(W1059&lt;0,X1059=5),51,AND(W1059&gt;0,X1059=5),52)</f>
        <v>12</v>
      </c>
      <c r="Z1059">
        <f t="shared" si="231"/>
        <v>1</v>
      </c>
      <c r="AA1059">
        <f t="shared" si="232"/>
        <v>1</v>
      </c>
      <c r="AB1059">
        <v>1</v>
      </c>
      <c r="AC1059">
        <f t="shared" si="233"/>
        <v>2</v>
      </c>
    </row>
    <row r="1060" spans="1:29" x14ac:dyDescent="0.25">
      <c r="A1060" t="s">
        <v>3877</v>
      </c>
      <c r="B1060" t="s">
        <v>972</v>
      </c>
      <c r="C1060" t="s">
        <v>6100</v>
      </c>
      <c r="E1060" t="s">
        <v>6117</v>
      </c>
      <c r="F1060" t="s">
        <v>6118</v>
      </c>
      <c r="G1060">
        <v>0</v>
      </c>
      <c r="H1060">
        <v>0</v>
      </c>
      <c r="I1060">
        <v>0</v>
      </c>
      <c r="J1060">
        <f t="shared" si="226"/>
        <v>0</v>
      </c>
      <c r="K1060">
        <v>0</v>
      </c>
      <c r="L1060">
        <v>0</v>
      </c>
      <c r="M1060">
        <v>10950</v>
      </c>
      <c r="N1060">
        <f t="shared" si="227"/>
        <v>10950</v>
      </c>
      <c r="O1060">
        <f t="shared" si="228"/>
        <v>0</v>
      </c>
      <c r="P1060">
        <f t="shared" si="229"/>
        <v>3.4722222222222224E-4</v>
      </c>
      <c r="Q1060" s="42">
        <f t="shared" si="230"/>
        <v>3.4722222222222224E-4</v>
      </c>
      <c r="R1060" s="50">
        <f>Q1060</f>
        <v>3.4722222222222224E-4</v>
      </c>
      <c r="S1060" s="42">
        <v>9.0000000000000008E-4</v>
      </c>
      <c r="T1060" s="42">
        <v>1E-3</v>
      </c>
      <c r="U1060">
        <f>(Q1060/T1060)*100</f>
        <v>34.722222222222221</v>
      </c>
      <c r="V1060">
        <v>-888</v>
      </c>
      <c r="W1060" cm="1">
        <f t="array" ref="W1060">_xlfn.IFS(Q1060&lt;0,-1,Q1060=0,0,Q1060&gt;0,1)</f>
        <v>1</v>
      </c>
      <c r="X1060" cm="1">
        <f t="array" ref="X1060">_xlfn.IFS(W1060=0,0,AND(W1060&lt;0,V1060&lt;50),1,AND(W1060&lt;0,V1060&lt;80),2,AND(W1060&lt;0,V1060&lt;90),3,AND(W1060&lt;0,V1060&lt;100),4,AND(W1060&lt;0,V1060&gt;100),5,AND(W1060&gt;0,U1060&gt;100),5,AND(W1060&gt;0,U1060&gt;10),4,AND(W1060&gt;0,U1060&gt;5),3,AND(W1060&gt;0,U1060&gt;2),2,AND(W1060&gt;0,U1060&gt;0),1)</f>
        <v>4</v>
      </c>
      <c r="Y1060" cm="1">
        <f t="array" ref="Y1060">_xlfn.IFS(W1060=0,0,AND(W1060&lt;0,X1060=1),11,AND(W1060&gt;0,X1060=1),12,AND(W1060&lt;0,X1060=2),11,AND(W1060&gt;0,X1060=2),22,AND(W1060&lt;0,X1060=3),11,AND(W1060&gt;0,X1060=3),32,AND(W1060&lt;0,X1060=4),41,AND(W1060&gt;0,X1060=4),42,AND(W1060&lt;0,X1060=5),51,AND(W1060&gt;0,X1060=5),52)</f>
        <v>42</v>
      </c>
      <c r="Z1060">
        <f t="shared" si="231"/>
        <v>0</v>
      </c>
      <c r="AA1060">
        <f t="shared" si="232"/>
        <v>0</v>
      </c>
      <c r="AB1060">
        <v>1</v>
      </c>
      <c r="AC1060">
        <f t="shared" si="233"/>
        <v>0</v>
      </c>
    </row>
    <row r="1061" spans="1:29" x14ac:dyDescent="0.25">
      <c r="A1061" t="s">
        <v>4262</v>
      </c>
      <c r="B1061" t="s">
        <v>973</v>
      </c>
      <c r="C1061" t="s">
        <v>6100</v>
      </c>
      <c r="E1061" t="s">
        <v>6117</v>
      </c>
      <c r="F1061" t="s">
        <v>6118</v>
      </c>
      <c r="G1061">
        <v>0</v>
      </c>
      <c r="H1061">
        <v>0</v>
      </c>
      <c r="I1061">
        <v>9607165</v>
      </c>
      <c r="J1061">
        <f t="shared" si="226"/>
        <v>9607165</v>
      </c>
      <c r="K1061">
        <v>0</v>
      </c>
      <c r="L1061">
        <v>0</v>
      </c>
      <c r="M1061">
        <v>327978.09999999998</v>
      </c>
      <c r="N1061">
        <f t="shared" si="227"/>
        <v>327978.09999999998</v>
      </c>
      <c r="O1061">
        <f t="shared" si="228"/>
        <v>0.30464120370370368</v>
      </c>
      <c r="P1061">
        <f t="shared" si="229"/>
        <v>1.040011732623034E-2</v>
      </c>
      <c r="Q1061" s="42">
        <f t="shared" si="230"/>
        <v>-0.29424108637747332</v>
      </c>
      <c r="R1061" s="50">
        <f>Q1061*(-1)</f>
        <v>0.29424108637747332</v>
      </c>
      <c r="S1061" s="42">
        <v>3.3233073600000003E-2</v>
      </c>
      <c r="T1061" s="42">
        <v>0.19427014919999999</v>
      </c>
      <c r="U1061">
        <v>-888</v>
      </c>
      <c r="V1061">
        <f>((R1061)/(T1061-S1061))*100</f>
        <v>182.71636222973817</v>
      </c>
      <c r="W1061" cm="1">
        <f t="array" ref="W1061">_xlfn.IFS(Q1061&lt;0,-1,Q1061=0,0,Q1061&gt;0,1)</f>
        <v>-1</v>
      </c>
      <c r="X1061" cm="1">
        <f t="array" ref="X1061">_xlfn.IFS(W1061=0,0,AND(W1061&lt;0,V1061&lt;50),1,AND(W1061&lt;0,V1061&lt;80),2,AND(W1061&lt;0,V1061&lt;90),3,AND(W1061&lt;0,V1061&lt;100),4,AND(W1061&lt;0,V1061&gt;100),5,AND(W1061&gt;0,U1061&gt;100),5,AND(W1061&gt;0,U1061&gt;10),4,AND(W1061&gt;0,U1061&gt;5),3,AND(W1061&gt;0,U1061&gt;2),2,AND(W1061&gt;0,U1061&gt;0),1)</f>
        <v>5</v>
      </c>
      <c r="Y1061" cm="1">
        <f t="array" ref="Y1061">_xlfn.IFS(W1061=0,0,AND(W1061&lt;0,X1061=1),11,AND(W1061&gt;0,X1061=1),12,AND(W1061&lt;0,X1061=2),11,AND(W1061&gt;0,X1061=2),22,AND(W1061&lt;0,X1061=3),11,AND(W1061&gt;0,X1061=3),32,AND(W1061&lt;0,X1061=4),41,AND(W1061&gt;0,X1061=4),42,AND(W1061&lt;0,X1061=5),51,AND(W1061&gt;0,X1061=5),52)</f>
        <v>51</v>
      </c>
      <c r="Z1061">
        <f t="shared" si="231"/>
        <v>1</v>
      </c>
      <c r="AA1061">
        <f t="shared" si="232"/>
        <v>1</v>
      </c>
      <c r="AB1061">
        <v>1</v>
      </c>
      <c r="AC1061">
        <f t="shared" si="233"/>
        <v>2</v>
      </c>
    </row>
    <row r="1062" spans="1:29" x14ac:dyDescent="0.25">
      <c r="A1062" t="s">
        <v>5322</v>
      </c>
      <c r="B1062" t="s">
        <v>974</v>
      </c>
      <c r="C1062" t="s">
        <v>6100</v>
      </c>
      <c r="E1062" t="s">
        <v>6117</v>
      </c>
      <c r="F1062" t="s">
        <v>6118</v>
      </c>
      <c r="G1062">
        <v>0</v>
      </c>
      <c r="H1062">
        <v>0</v>
      </c>
      <c r="I1062">
        <v>522884.8</v>
      </c>
      <c r="J1062">
        <f t="shared" si="226"/>
        <v>522884.8</v>
      </c>
      <c r="K1062">
        <v>0</v>
      </c>
      <c r="L1062">
        <v>0</v>
      </c>
      <c r="M1062">
        <v>142888.4</v>
      </c>
      <c r="N1062">
        <f t="shared" si="227"/>
        <v>142888.4</v>
      </c>
      <c r="O1062">
        <f t="shared" si="228"/>
        <v>1.6580568239472349E-2</v>
      </c>
      <c r="P1062">
        <f t="shared" si="229"/>
        <v>4.5309614408929472E-3</v>
      </c>
      <c r="Q1062" s="42">
        <f t="shared" si="230"/>
        <v>-1.2049606798579401E-2</v>
      </c>
      <c r="R1062" s="50">
        <f>Q1062*(-1)</f>
        <v>1.2049606798579401E-2</v>
      </c>
      <c r="S1062" s="42">
        <v>4.1968154200000003E-2</v>
      </c>
      <c r="T1062" s="42">
        <v>0.24728763879999999</v>
      </c>
      <c r="U1062">
        <v>-888</v>
      </c>
      <c r="V1062">
        <f>((R1062)/(T1062-S1062))*100</f>
        <v>5.8687108152712568</v>
      </c>
      <c r="W1062" cm="1">
        <f t="array" ref="W1062">_xlfn.IFS(Q1062&lt;0,-1,Q1062=0,0,Q1062&gt;0,1)</f>
        <v>-1</v>
      </c>
      <c r="X1062" cm="1">
        <f t="array" ref="X1062">_xlfn.IFS(W1062=0,0,AND(W1062&lt;0,V1062&lt;50),1,AND(W1062&lt;0,V1062&lt;80),2,AND(W1062&lt;0,V1062&lt;90),3,AND(W1062&lt;0,V1062&lt;100),4,AND(W1062&lt;0,V1062&gt;100),5,AND(W1062&gt;0,U1062&gt;100),5,AND(W1062&gt;0,U1062&gt;10),4,AND(W1062&gt;0,U1062&gt;5),3,AND(W1062&gt;0,U1062&gt;2),2,AND(W1062&gt;0,U1062&gt;0),1)</f>
        <v>1</v>
      </c>
      <c r="Y1062" cm="1">
        <f t="array" ref="Y1062">_xlfn.IFS(W1062=0,0,AND(W1062&lt;0,X1062=1),11,AND(W1062&gt;0,X1062=1),12,AND(W1062&lt;0,X1062=2),11,AND(W1062&gt;0,X1062=2),22,AND(W1062&lt;0,X1062=3),11,AND(W1062&gt;0,X1062=3),32,AND(W1062&lt;0,X1062=4),41,AND(W1062&gt;0,X1062=4),42,AND(W1062&lt;0,X1062=5),51,AND(W1062&gt;0,X1062=5),52)</f>
        <v>11</v>
      </c>
      <c r="Z1062">
        <f t="shared" si="231"/>
        <v>1</v>
      </c>
      <c r="AA1062">
        <f t="shared" si="232"/>
        <v>1</v>
      </c>
      <c r="AB1062">
        <v>1</v>
      </c>
      <c r="AC1062">
        <f t="shared" si="233"/>
        <v>2</v>
      </c>
    </row>
    <row r="1063" spans="1:29" x14ac:dyDescent="0.25">
      <c r="A1063" t="s">
        <v>4198</v>
      </c>
      <c r="B1063" t="s">
        <v>975</v>
      </c>
      <c r="C1063" t="s">
        <v>6100</v>
      </c>
      <c r="E1063" t="s">
        <v>6101</v>
      </c>
      <c r="F1063" t="s">
        <v>6102</v>
      </c>
      <c r="G1063">
        <v>0</v>
      </c>
      <c r="H1063">
        <v>3056.8738162499999</v>
      </c>
      <c r="I1063">
        <v>78840</v>
      </c>
      <c r="J1063">
        <f t="shared" si="226"/>
        <v>81896.873816249994</v>
      </c>
      <c r="K1063">
        <v>0</v>
      </c>
      <c r="L1063">
        <v>0</v>
      </c>
      <c r="M1063">
        <v>81712.5</v>
      </c>
      <c r="N1063">
        <f t="shared" si="227"/>
        <v>81712.5</v>
      </c>
      <c r="O1063">
        <f t="shared" si="228"/>
        <v>2.596932832833904E-3</v>
      </c>
      <c r="P1063">
        <f t="shared" si="229"/>
        <v>2.5910863774733636E-3</v>
      </c>
      <c r="Q1063" s="42">
        <f t="shared" si="230"/>
        <v>-5.8464553605403966E-6</v>
      </c>
      <c r="R1063" s="50">
        <f>Q1063*(-1)</f>
        <v>5.8464553605403966E-6</v>
      </c>
      <c r="S1063" s="42">
        <v>0.156821934</v>
      </c>
      <c r="T1063" s="42">
        <v>0.39300597869999998</v>
      </c>
      <c r="U1063">
        <v>-888</v>
      </c>
      <c r="V1063">
        <f>((R1063)/(T1063-S1063))*100</f>
        <v>2.4753811663978148E-3</v>
      </c>
      <c r="W1063" cm="1">
        <f t="array" ref="W1063">_xlfn.IFS(Q1063&lt;0,-1,Q1063=0,0,Q1063&gt;0,1)</f>
        <v>-1</v>
      </c>
      <c r="X1063" cm="1">
        <f t="array" ref="X1063">_xlfn.IFS(W1063=0,0,AND(W1063&lt;0,V1063&lt;50),1,AND(W1063&lt;0,V1063&lt;80),2,AND(W1063&lt;0,V1063&lt;90),3,AND(W1063&lt;0,V1063&lt;100),4,AND(W1063&lt;0,V1063&gt;100),5,AND(W1063&gt;0,U1063&gt;100),5,AND(W1063&gt;0,U1063&gt;10),4,AND(W1063&gt;0,U1063&gt;5),3,AND(W1063&gt;0,U1063&gt;2),2,AND(W1063&gt;0,U1063&gt;0),1)</f>
        <v>1</v>
      </c>
      <c r="Y1063" cm="1">
        <f t="array" ref="Y1063">_xlfn.IFS(W1063=0,0,AND(W1063&lt;0,X1063=1),11,AND(W1063&gt;0,X1063=1),12,AND(W1063&lt;0,X1063=2),11,AND(W1063&gt;0,X1063=2),22,AND(W1063&lt;0,X1063=3),11,AND(W1063&gt;0,X1063=3),32,AND(W1063&lt;0,X1063=4),41,AND(W1063&gt;0,X1063=4),42,AND(W1063&lt;0,X1063=5),51,AND(W1063&gt;0,X1063=5),52)</f>
        <v>11</v>
      </c>
      <c r="Z1063">
        <f t="shared" si="231"/>
        <v>1</v>
      </c>
      <c r="AA1063">
        <f t="shared" si="232"/>
        <v>1</v>
      </c>
      <c r="AB1063">
        <v>0</v>
      </c>
      <c r="AC1063">
        <f t="shared" si="233"/>
        <v>1</v>
      </c>
    </row>
    <row r="1064" spans="1:29" x14ac:dyDescent="0.25">
      <c r="A1064" t="s">
        <v>4009</v>
      </c>
      <c r="B1064" t="s">
        <v>976</v>
      </c>
      <c r="C1064" t="s">
        <v>6100</v>
      </c>
      <c r="E1064" t="s">
        <v>6101</v>
      </c>
      <c r="F1064" t="s">
        <v>6102</v>
      </c>
      <c r="G1064">
        <v>0</v>
      </c>
      <c r="H1064">
        <v>0</v>
      </c>
      <c r="I1064">
        <v>0</v>
      </c>
      <c r="J1064">
        <f t="shared" si="226"/>
        <v>0</v>
      </c>
      <c r="K1064">
        <v>0</v>
      </c>
      <c r="L1064">
        <v>0</v>
      </c>
      <c r="M1064">
        <v>91553.75</v>
      </c>
      <c r="N1064">
        <f t="shared" si="227"/>
        <v>91553.75</v>
      </c>
      <c r="O1064">
        <f t="shared" si="228"/>
        <v>0</v>
      </c>
      <c r="P1064">
        <f t="shared" si="229"/>
        <v>2.9031503678335871E-3</v>
      </c>
      <c r="Q1064" s="42">
        <f t="shared" si="230"/>
        <v>2.9031503678335871E-3</v>
      </c>
      <c r="R1064" s="50">
        <f t="shared" ref="R1064:R1071" si="236">Q1064</f>
        <v>2.9031503678335871E-3</v>
      </c>
      <c r="S1064" s="42">
        <v>9.0000000000000008E-4</v>
      </c>
      <c r="T1064" s="42">
        <v>4.0000000000000001E-3</v>
      </c>
      <c r="U1064">
        <f t="shared" ref="U1064:U1071" si="237">(Q1064/T1064)*100</f>
        <v>72.57875919583968</v>
      </c>
      <c r="V1064">
        <v>-888</v>
      </c>
      <c r="W1064" cm="1">
        <f t="array" ref="W1064">_xlfn.IFS(Q1064&lt;0,-1,Q1064=0,0,Q1064&gt;0,1)</f>
        <v>1</v>
      </c>
      <c r="X1064" cm="1">
        <f t="array" ref="X1064">_xlfn.IFS(W1064=0,0,AND(W1064&lt;0,V1064&lt;50),1,AND(W1064&lt;0,V1064&lt;80),2,AND(W1064&lt;0,V1064&lt;90),3,AND(W1064&lt;0,V1064&lt;100),4,AND(W1064&lt;0,V1064&gt;100),5,AND(W1064&gt;0,U1064&gt;100),5,AND(W1064&gt;0,U1064&gt;10),4,AND(W1064&gt;0,U1064&gt;5),3,AND(W1064&gt;0,U1064&gt;2),2,AND(W1064&gt;0,U1064&gt;0),1)</f>
        <v>4</v>
      </c>
      <c r="Y1064" cm="1">
        <f t="array" ref="Y1064">_xlfn.IFS(W1064=0,0,AND(W1064&lt;0,X1064=1),11,AND(W1064&gt;0,X1064=1),12,AND(W1064&lt;0,X1064=2),11,AND(W1064&gt;0,X1064=2),22,AND(W1064&lt;0,X1064=3),11,AND(W1064&gt;0,X1064=3),32,AND(W1064&lt;0,X1064=4),41,AND(W1064&gt;0,X1064=4),42,AND(W1064&lt;0,X1064=5),51,AND(W1064&gt;0,X1064=5),52)</f>
        <v>42</v>
      </c>
      <c r="Z1064">
        <f t="shared" si="231"/>
        <v>0</v>
      </c>
      <c r="AA1064">
        <f t="shared" si="232"/>
        <v>0</v>
      </c>
      <c r="AB1064">
        <v>0</v>
      </c>
      <c r="AC1064">
        <f t="shared" si="233"/>
        <v>0</v>
      </c>
    </row>
    <row r="1065" spans="1:29" x14ac:dyDescent="0.25">
      <c r="A1065" t="s">
        <v>3512</v>
      </c>
      <c r="B1065" t="s">
        <v>977</v>
      </c>
      <c r="C1065" t="s">
        <v>6100</v>
      </c>
      <c r="E1065" t="s">
        <v>6101</v>
      </c>
      <c r="F1065" t="s">
        <v>6102</v>
      </c>
      <c r="G1065">
        <v>0</v>
      </c>
      <c r="H1065">
        <v>0</v>
      </c>
      <c r="I1065">
        <v>0</v>
      </c>
      <c r="J1065">
        <f t="shared" si="226"/>
        <v>0</v>
      </c>
      <c r="K1065">
        <v>0</v>
      </c>
      <c r="L1065">
        <v>0</v>
      </c>
      <c r="M1065">
        <v>17146</v>
      </c>
      <c r="N1065">
        <f t="shared" si="227"/>
        <v>17146</v>
      </c>
      <c r="O1065">
        <f t="shared" si="228"/>
        <v>0</v>
      </c>
      <c r="P1065">
        <f t="shared" si="229"/>
        <v>5.4369609335362765E-4</v>
      </c>
      <c r="Q1065" s="42">
        <f t="shared" si="230"/>
        <v>5.4369609335362765E-4</v>
      </c>
      <c r="R1065" s="50">
        <f t="shared" si="236"/>
        <v>5.4369609335362765E-4</v>
      </c>
      <c r="S1065" s="42">
        <v>0.1267508473</v>
      </c>
      <c r="T1065" s="42">
        <v>0.31661923489999999</v>
      </c>
      <c r="U1065">
        <f t="shared" si="237"/>
        <v>0.17171922404693665</v>
      </c>
      <c r="V1065">
        <v>-888</v>
      </c>
      <c r="W1065" cm="1">
        <f t="array" ref="W1065">_xlfn.IFS(Q1065&lt;0,-1,Q1065=0,0,Q1065&gt;0,1)</f>
        <v>1</v>
      </c>
      <c r="X1065" cm="1">
        <f t="array" ref="X1065">_xlfn.IFS(W1065=0,0,AND(W1065&lt;0,V1065&lt;50),1,AND(W1065&lt;0,V1065&lt;80),2,AND(W1065&lt;0,V1065&lt;90),3,AND(W1065&lt;0,V1065&lt;100),4,AND(W1065&lt;0,V1065&gt;100),5,AND(W1065&gt;0,U1065&gt;100),5,AND(W1065&gt;0,U1065&gt;10),4,AND(W1065&gt;0,U1065&gt;5),3,AND(W1065&gt;0,U1065&gt;2),2,AND(W1065&gt;0,U1065&gt;0),1)</f>
        <v>1</v>
      </c>
      <c r="Y1065" cm="1">
        <f t="array" ref="Y1065">_xlfn.IFS(W1065=0,0,AND(W1065&lt;0,X1065=1),11,AND(W1065&gt;0,X1065=1),12,AND(W1065&lt;0,X1065=2),11,AND(W1065&gt;0,X1065=2),22,AND(W1065&lt;0,X1065=3),11,AND(W1065&gt;0,X1065=3),32,AND(W1065&lt;0,X1065=4),41,AND(W1065&gt;0,X1065=4),42,AND(W1065&lt;0,X1065=5),51,AND(W1065&gt;0,X1065=5),52)</f>
        <v>12</v>
      </c>
      <c r="Z1065">
        <f t="shared" si="231"/>
        <v>1</v>
      </c>
      <c r="AA1065">
        <f t="shared" si="232"/>
        <v>1</v>
      </c>
      <c r="AB1065">
        <v>0</v>
      </c>
      <c r="AC1065">
        <f t="shared" si="233"/>
        <v>1</v>
      </c>
    </row>
    <row r="1066" spans="1:29" x14ac:dyDescent="0.25">
      <c r="A1066" t="s">
        <v>4332</v>
      </c>
      <c r="B1066" t="s">
        <v>978</v>
      </c>
      <c r="C1066" t="s">
        <v>6100</v>
      </c>
      <c r="E1066" t="s">
        <v>6101</v>
      </c>
      <c r="F1066" t="s">
        <v>6102</v>
      </c>
      <c r="G1066">
        <v>0</v>
      </c>
      <c r="H1066">
        <v>183119.94554850002</v>
      </c>
      <c r="I1066">
        <v>0</v>
      </c>
      <c r="J1066">
        <f t="shared" si="226"/>
        <v>183119.94554850002</v>
      </c>
      <c r="K1066">
        <v>0</v>
      </c>
      <c r="L1066">
        <v>0</v>
      </c>
      <c r="M1066">
        <v>587258.30000000005</v>
      </c>
      <c r="N1066">
        <f t="shared" si="227"/>
        <v>587258.30000000005</v>
      </c>
      <c r="O1066">
        <f t="shared" si="228"/>
        <v>5.8066953814212337E-3</v>
      </c>
      <c r="P1066">
        <f t="shared" si="229"/>
        <v>1.8621838533739221E-2</v>
      </c>
      <c r="Q1066" s="42">
        <f t="shared" si="230"/>
        <v>1.2815143152317987E-2</v>
      </c>
      <c r="R1066" s="50">
        <f t="shared" si="236"/>
        <v>1.2815143152317987E-2</v>
      </c>
      <c r="S1066" s="42">
        <v>4.7486656500000009E-2</v>
      </c>
      <c r="T1066" s="42">
        <v>0.21704656720000001</v>
      </c>
      <c r="U1066">
        <f t="shared" si="237"/>
        <v>5.904328880958218</v>
      </c>
      <c r="V1066">
        <v>-888</v>
      </c>
      <c r="W1066" cm="1">
        <f t="array" ref="W1066">_xlfn.IFS(Q1066&lt;0,-1,Q1066=0,0,Q1066&gt;0,1)</f>
        <v>1</v>
      </c>
      <c r="X1066" cm="1">
        <f t="array" ref="X1066">_xlfn.IFS(W1066=0,0,AND(W1066&lt;0,V1066&lt;50),1,AND(W1066&lt;0,V1066&lt;80),2,AND(W1066&lt;0,V1066&lt;90),3,AND(W1066&lt;0,V1066&lt;100),4,AND(W1066&lt;0,V1066&gt;100),5,AND(W1066&gt;0,U1066&gt;100),5,AND(W1066&gt;0,U1066&gt;10),4,AND(W1066&gt;0,U1066&gt;5),3,AND(W1066&gt;0,U1066&gt;2),2,AND(W1066&gt;0,U1066&gt;0),1)</f>
        <v>3</v>
      </c>
      <c r="Y1066" cm="1">
        <f t="array" ref="Y1066">_xlfn.IFS(W1066=0,0,AND(W1066&lt;0,X1066=1),11,AND(W1066&gt;0,X1066=1),12,AND(W1066&lt;0,X1066=2),11,AND(W1066&gt;0,X1066=2),22,AND(W1066&lt;0,X1066=3),11,AND(W1066&gt;0,X1066=3),32,AND(W1066&lt;0,X1066=4),41,AND(W1066&gt;0,X1066=4),42,AND(W1066&lt;0,X1066=5),51,AND(W1066&gt;0,X1066=5),52)</f>
        <v>32</v>
      </c>
      <c r="Z1066">
        <f t="shared" si="231"/>
        <v>1</v>
      </c>
      <c r="AA1066">
        <f t="shared" si="232"/>
        <v>1</v>
      </c>
      <c r="AB1066">
        <v>1</v>
      </c>
      <c r="AC1066">
        <f t="shared" si="233"/>
        <v>2</v>
      </c>
    </row>
    <row r="1067" spans="1:29" x14ac:dyDescent="0.25">
      <c r="A1067" t="s">
        <v>3983</v>
      </c>
      <c r="B1067" t="s">
        <v>979</v>
      </c>
      <c r="C1067" t="s">
        <v>6100</v>
      </c>
      <c r="E1067" t="s">
        <v>6101</v>
      </c>
      <c r="F1067" t="s">
        <v>6102</v>
      </c>
      <c r="G1067">
        <v>0</v>
      </c>
      <c r="H1067">
        <v>0</v>
      </c>
      <c r="I1067">
        <v>0</v>
      </c>
      <c r="J1067">
        <f t="shared" si="226"/>
        <v>0</v>
      </c>
      <c r="K1067">
        <v>0</v>
      </c>
      <c r="L1067">
        <v>0</v>
      </c>
      <c r="M1067">
        <v>24236</v>
      </c>
      <c r="N1067">
        <f t="shared" si="227"/>
        <v>24236</v>
      </c>
      <c r="O1067">
        <f t="shared" si="228"/>
        <v>0</v>
      </c>
      <c r="P1067">
        <f t="shared" si="229"/>
        <v>7.6851851851851853E-4</v>
      </c>
      <c r="Q1067" s="42">
        <f t="shared" si="230"/>
        <v>7.6851851851851853E-4</v>
      </c>
      <c r="R1067" s="50">
        <f t="shared" si="236"/>
        <v>7.6851851851851853E-4</v>
      </c>
      <c r="S1067" s="42">
        <v>9.0000000000000008E-4</v>
      </c>
      <c r="T1067" s="42">
        <v>1E-3</v>
      </c>
      <c r="U1067">
        <f t="shared" si="237"/>
        <v>76.851851851851848</v>
      </c>
      <c r="V1067">
        <v>-888</v>
      </c>
      <c r="W1067" cm="1">
        <f t="array" ref="W1067">_xlfn.IFS(Q1067&lt;0,-1,Q1067=0,0,Q1067&gt;0,1)</f>
        <v>1</v>
      </c>
      <c r="X1067" cm="1">
        <f t="array" ref="X1067">_xlfn.IFS(W1067=0,0,AND(W1067&lt;0,V1067&lt;50),1,AND(W1067&lt;0,V1067&lt;80),2,AND(W1067&lt;0,V1067&lt;90),3,AND(W1067&lt;0,V1067&lt;100),4,AND(W1067&lt;0,V1067&gt;100),5,AND(W1067&gt;0,U1067&gt;100),5,AND(W1067&gt;0,U1067&gt;10),4,AND(W1067&gt;0,U1067&gt;5),3,AND(W1067&gt;0,U1067&gt;2),2,AND(W1067&gt;0,U1067&gt;0),1)</f>
        <v>4</v>
      </c>
      <c r="Y1067" cm="1">
        <f t="array" ref="Y1067">_xlfn.IFS(W1067=0,0,AND(W1067&lt;0,X1067=1),11,AND(W1067&gt;0,X1067=1),12,AND(W1067&lt;0,X1067=2),11,AND(W1067&gt;0,X1067=2),22,AND(W1067&lt;0,X1067=3),11,AND(W1067&gt;0,X1067=3),32,AND(W1067&lt;0,X1067=4),41,AND(W1067&gt;0,X1067=4),42,AND(W1067&lt;0,X1067=5),51,AND(W1067&gt;0,X1067=5),52)</f>
        <v>42</v>
      </c>
      <c r="Z1067">
        <f t="shared" si="231"/>
        <v>0</v>
      </c>
      <c r="AA1067">
        <f t="shared" si="232"/>
        <v>0</v>
      </c>
      <c r="AB1067">
        <v>1</v>
      </c>
      <c r="AC1067">
        <f t="shared" si="233"/>
        <v>0</v>
      </c>
    </row>
    <row r="1068" spans="1:29" x14ac:dyDescent="0.25">
      <c r="A1068" t="s">
        <v>3458</v>
      </c>
      <c r="B1068" t="s">
        <v>980</v>
      </c>
      <c r="C1068" t="s">
        <v>6100</v>
      </c>
      <c r="E1068" t="s">
        <v>6101</v>
      </c>
      <c r="F1068" t="s">
        <v>6102</v>
      </c>
      <c r="G1068">
        <v>0</v>
      </c>
      <c r="H1068">
        <v>0</v>
      </c>
      <c r="I1068">
        <v>0</v>
      </c>
      <c r="J1068">
        <f t="shared" si="226"/>
        <v>0</v>
      </c>
      <c r="K1068">
        <v>0</v>
      </c>
      <c r="L1068">
        <v>0</v>
      </c>
      <c r="M1068">
        <v>7958</v>
      </c>
      <c r="N1068">
        <f t="shared" si="227"/>
        <v>7958</v>
      </c>
      <c r="O1068">
        <f t="shared" si="228"/>
        <v>0</v>
      </c>
      <c r="P1068">
        <f t="shared" si="229"/>
        <v>2.5234652460679857E-4</v>
      </c>
      <c r="Q1068" s="42">
        <f t="shared" si="230"/>
        <v>2.5234652460679857E-4</v>
      </c>
      <c r="R1068" s="50">
        <f t="shared" si="236"/>
        <v>2.5234652460679857E-4</v>
      </c>
      <c r="S1068" s="42">
        <v>7.7942981199999997E-2</v>
      </c>
      <c r="T1068" s="42">
        <v>0.19502300149999999</v>
      </c>
      <c r="U1068">
        <f t="shared" si="237"/>
        <v>0.12939321139860449</v>
      </c>
      <c r="V1068">
        <v>-888</v>
      </c>
      <c r="W1068" cm="1">
        <f t="array" ref="W1068">_xlfn.IFS(Q1068&lt;0,-1,Q1068=0,0,Q1068&gt;0,1)</f>
        <v>1</v>
      </c>
      <c r="X1068" cm="1">
        <f t="array" ref="X1068">_xlfn.IFS(W1068=0,0,AND(W1068&lt;0,V1068&lt;50),1,AND(W1068&lt;0,V1068&lt;80),2,AND(W1068&lt;0,V1068&lt;90),3,AND(W1068&lt;0,V1068&lt;100),4,AND(W1068&lt;0,V1068&gt;100),5,AND(W1068&gt;0,U1068&gt;100),5,AND(W1068&gt;0,U1068&gt;10),4,AND(W1068&gt;0,U1068&gt;5),3,AND(W1068&gt;0,U1068&gt;2),2,AND(W1068&gt;0,U1068&gt;0),1)</f>
        <v>1</v>
      </c>
      <c r="Y1068" cm="1">
        <f t="array" ref="Y1068">_xlfn.IFS(W1068=0,0,AND(W1068&lt;0,X1068=1),11,AND(W1068&gt;0,X1068=1),12,AND(W1068&lt;0,X1068=2),11,AND(W1068&gt;0,X1068=2),22,AND(W1068&lt;0,X1068=3),11,AND(W1068&gt;0,X1068=3),32,AND(W1068&lt;0,X1068=4),41,AND(W1068&gt;0,X1068=4),42,AND(W1068&lt;0,X1068=5),51,AND(W1068&gt;0,X1068=5),52)</f>
        <v>12</v>
      </c>
      <c r="Z1068">
        <f t="shared" si="231"/>
        <v>1</v>
      </c>
      <c r="AA1068">
        <f t="shared" si="232"/>
        <v>1</v>
      </c>
      <c r="AB1068">
        <v>0</v>
      </c>
      <c r="AC1068">
        <f t="shared" si="233"/>
        <v>1</v>
      </c>
    </row>
    <row r="1069" spans="1:29" x14ac:dyDescent="0.25">
      <c r="A1069" t="s">
        <v>6014</v>
      </c>
      <c r="B1069" t="s">
        <v>981</v>
      </c>
      <c r="C1069" t="s">
        <v>6100</v>
      </c>
      <c r="E1069" t="s">
        <v>6101</v>
      </c>
      <c r="F1069" t="s">
        <v>6102</v>
      </c>
      <c r="G1069">
        <v>0</v>
      </c>
      <c r="H1069">
        <v>0</v>
      </c>
      <c r="I1069">
        <v>0</v>
      </c>
      <c r="J1069">
        <f t="shared" si="226"/>
        <v>0</v>
      </c>
      <c r="K1069">
        <v>0</v>
      </c>
      <c r="L1069">
        <v>0</v>
      </c>
      <c r="M1069">
        <v>0</v>
      </c>
      <c r="N1069">
        <f t="shared" si="227"/>
        <v>0</v>
      </c>
      <c r="O1069">
        <f t="shared" si="228"/>
        <v>0</v>
      </c>
      <c r="P1069">
        <f t="shared" si="229"/>
        <v>0</v>
      </c>
      <c r="Q1069" s="42">
        <f t="shared" si="230"/>
        <v>0</v>
      </c>
      <c r="R1069" s="50">
        <f t="shared" si="236"/>
        <v>0</v>
      </c>
      <c r="S1069" s="42">
        <v>6.2805459000000001E-3</v>
      </c>
      <c r="T1069" s="42">
        <v>7.3586378499999994E-2</v>
      </c>
      <c r="U1069">
        <f t="shared" si="237"/>
        <v>0</v>
      </c>
      <c r="V1069">
        <f>((R1069)/(T1069-S1069))*100</f>
        <v>0</v>
      </c>
      <c r="W1069" cm="1">
        <f t="array" ref="W1069">_xlfn.IFS(Q1069&lt;0,-1,Q1069=0,0,Q1069&gt;0,1)</f>
        <v>0</v>
      </c>
      <c r="X1069" cm="1">
        <f t="array" ref="X1069">_xlfn.IFS(W1069=0,0,AND(W1069&lt;0,V1069&lt;50),1,AND(W1069&lt;0,V1069&lt;80),2,AND(W1069&lt;0,V1069&lt;90),3,AND(W1069&lt;0,V1069&lt;100),4,AND(W1069&lt;0,V1069&gt;100),5,AND(W1069&gt;0,U1069&gt;100),5,AND(W1069&gt;0,U1069&gt;10),4,AND(W1069&gt;0,U1069&gt;5),3,AND(W1069&gt;0,U1069&gt;2),2,AND(W1069&gt;0,U1069&gt;0),1)</f>
        <v>0</v>
      </c>
      <c r="Y1069" cm="1">
        <f t="array" ref="Y1069">_xlfn.IFS(W1069=0,0,AND(W1069&lt;0,X1069=1),11,AND(W1069&gt;0,X1069=1),12,AND(W1069&lt;0,X1069=2),11,AND(W1069&gt;0,X1069=2),22,AND(W1069&lt;0,X1069=3),11,AND(W1069&gt;0,X1069=3),32,AND(W1069&lt;0,X1069=4),41,AND(W1069&gt;0,X1069=4),42,AND(W1069&lt;0,X1069=5),51,AND(W1069&gt;0,X1069=5),52)</f>
        <v>0</v>
      </c>
      <c r="Z1069">
        <f t="shared" si="231"/>
        <v>0</v>
      </c>
      <c r="AA1069">
        <f t="shared" si="232"/>
        <v>1</v>
      </c>
      <c r="AB1069">
        <v>0</v>
      </c>
      <c r="AC1069">
        <f t="shared" si="233"/>
        <v>1</v>
      </c>
    </row>
    <row r="1070" spans="1:29" x14ac:dyDescent="0.25">
      <c r="A1070" t="s">
        <v>4188</v>
      </c>
      <c r="B1070" t="s">
        <v>982</v>
      </c>
      <c r="C1070" t="s">
        <v>6100</v>
      </c>
      <c r="E1070" t="s">
        <v>6101</v>
      </c>
      <c r="F1070" t="s">
        <v>6102</v>
      </c>
      <c r="G1070">
        <v>0</v>
      </c>
      <c r="H1070">
        <v>0</v>
      </c>
      <c r="I1070">
        <v>26000</v>
      </c>
      <c r="J1070">
        <f t="shared" si="226"/>
        <v>26000</v>
      </c>
      <c r="K1070">
        <v>0</v>
      </c>
      <c r="L1070">
        <v>0</v>
      </c>
      <c r="M1070">
        <v>162636.9</v>
      </c>
      <c r="N1070">
        <f t="shared" si="227"/>
        <v>162636.9</v>
      </c>
      <c r="O1070">
        <f t="shared" si="228"/>
        <v>8.244545915778792E-4</v>
      </c>
      <c r="P1070">
        <f t="shared" si="229"/>
        <v>5.1571822678843221E-3</v>
      </c>
      <c r="Q1070" s="42">
        <f t="shared" si="230"/>
        <v>4.3327276763064429E-3</v>
      </c>
      <c r="R1070" s="50">
        <f t="shared" si="236"/>
        <v>4.3327276763064429E-3</v>
      </c>
      <c r="S1070" s="42">
        <v>3.2166492099999999E-2</v>
      </c>
      <c r="T1070" s="42">
        <v>0.28192915680000002</v>
      </c>
      <c r="U1070">
        <f t="shared" si="237"/>
        <v>1.5368143279270938</v>
      </c>
      <c r="V1070">
        <v>-888</v>
      </c>
      <c r="W1070" cm="1">
        <f t="array" ref="W1070">_xlfn.IFS(Q1070&lt;0,-1,Q1070=0,0,Q1070&gt;0,1)</f>
        <v>1</v>
      </c>
      <c r="X1070" cm="1">
        <f t="array" ref="X1070">_xlfn.IFS(W1070=0,0,AND(W1070&lt;0,V1070&lt;50),1,AND(W1070&lt;0,V1070&lt;80),2,AND(W1070&lt;0,V1070&lt;90),3,AND(W1070&lt;0,V1070&lt;100),4,AND(W1070&lt;0,V1070&gt;100),5,AND(W1070&gt;0,U1070&gt;100),5,AND(W1070&gt;0,U1070&gt;10),4,AND(W1070&gt;0,U1070&gt;5),3,AND(W1070&gt;0,U1070&gt;2),2,AND(W1070&gt;0,U1070&gt;0),1)</f>
        <v>1</v>
      </c>
      <c r="Y1070" cm="1">
        <f t="array" ref="Y1070">_xlfn.IFS(W1070=0,0,AND(W1070&lt;0,X1070=1),11,AND(W1070&gt;0,X1070=1),12,AND(W1070&lt;0,X1070=2),11,AND(W1070&gt;0,X1070=2),22,AND(W1070&lt;0,X1070=3),11,AND(W1070&gt;0,X1070=3),32,AND(W1070&lt;0,X1070=4),41,AND(W1070&gt;0,X1070=4),42,AND(W1070&lt;0,X1070=5),51,AND(W1070&gt;0,X1070=5),52)</f>
        <v>12</v>
      </c>
      <c r="Z1070">
        <f t="shared" si="231"/>
        <v>1</v>
      </c>
      <c r="AA1070">
        <f t="shared" si="232"/>
        <v>1</v>
      </c>
      <c r="AB1070">
        <v>0</v>
      </c>
      <c r="AC1070">
        <f t="shared" si="233"/>
        <v>1</v>
      </c>
    </row>
    <row r="1071" spans="1:29" x14ac:dyDescent="0.25">
      <c r="A1071" t="s">
        <v>4237</v>
      </c>
      <c r="B1071" t="s">
        <v>983</v>
      </c>
      <c r="C1071" t="s">
        <v>6100</v>
      </c>
      <c r="E1071" t="s">
        <v>6101</v>
      </c>
      <c r="F1071" t="s">
        <v>6102</v>
      </c>
      <c r="G1071">
        <v>0</v>
      </c>
      <c r="H1071">
        <v>0</v>
      </c>
      <c r="I1071">
        <v>59512.32</v>
      </c>
      <c r="J1071">
        <f t="shared" si="226"/>
        <v>59512.32</v>
      </c>
      <c r="K1071">
        <v>0</v>
      </c>
      <c r="L1071">
        <v>0</v>
      </c>
      <c r="M1071">
        <v>77399.100000000006</v>
      </c>
      <c r="N1071">
        <f t="shared" si="227"/>
        <v>77399.100000000006</v>
      </c>
      <c r="O1071">
        <f t="shared" si="228"/>
        <v>1.8871232876712329E-3</v>
      </c>
      <c r="P1071">
        <f t="shared" si="229"/>
        <v>2.4543093607305938E-3</v>
      </c>
      <c r="Q1071" s="42">
        <f t="shared" si="230"/>
        <v>5.6718607305936098E-4</v>
      </c>
      <c r="R1071" s="50">
        <f t="shared" si="236"/>
        <v>5.6718607305936098E-4</v>
      </c>
      <c r="S1071" s="42">
        <v>1.7775216600000001E-2</v>
      </c>
      <c r="T1071" s="42">
        <v>0.14109231859999999</v>
      </c>
      <c r="U1071">
        <f t="shared" si="237"/>
        <v>0.40199642240435973</v>
      </c>
      <c r="V1071">
        <v>-888</v>
      </c>
      <c r="W1071" cm="1">
        <f t="array" ref="W1071">_xlfn.IFS(Q1071&lt;0,-1,Q1071=0,0,Q1071&gt;0,1)</f>
        <v>1</v>
      </c>
      <c r="X1071" cm="1">
        <f t="array" ref="X1071">_xlfn.IFS(W1071=0,0,AND(W1071&lt;0,V1071&lt;50),1,AND(W1071&lt;0,V1071&lt;80),2,AND(W1071&lt;0,V1071&lt;90),3,AND(W1071&lt;0,V1071&lt;100),4,AND(W1071&lt;0,V1071&gt;100),5,AND(W1071&gt;0,U1071&gt;100),5,AND(W1071&gt;0,U1071&gt;10),4,AND(W1071&gt;0,U1071&gt;5),3,AND(W1071&gt;0,U1071&gt;2),2,AND(W1071&gt;0,U1071&gt;0),1)</f>
        <v>1</v>
      </c>
      <c r="Y1071" cm="1">
        <f t="array" ref="Y1071">_xlfn.IFS(W1071=0,0,AND(W1071&lt;0,X1071=1),11,AND(W1071&gt;0,X1071=1),12,AND(W1071&lt;0,X1071=2),11,AND(W1071&gt;0,X1071=2),22,AND(W1071&lt;0,X1071=3),11,AND(W1071&gt;0,X1071=3),32,AND(W1071&lt;0,X1071=4),41,AND(W1071&gt;0,X1071=4),42,AND(W1071&lt;0,X1071=5),51,AND(W1071&gt;0,X1071=5),52)</f>
        <v>12</v>
      </c>
      <c r="Z1071">
        <f t="shared" si="231"/>
        <v>1</v>
      </c>
      <c r="AA1071">
        <f t="shared" si="232"/>
        <v>1</v>
      </c>
      <c r="AB1071">
        <v>1</v>
      </c>
      <c r="AC1071">
        <f t="shared" si="233"/>
        <v>2</v>
      </c>
    </row>
    <row r="1072" spans="1:29" x14ac:dyDescent="0.25">
      <c r="A1072" t="s">
        <v>4742</v>
      </c>
      <c r="B1072" t="s">
        <v>984</v>
      </c>
      <c r="C1072" t="s">
        <v>6100</v>
      </c>
      <c r="E1072" t="s">
        <v>6101</v>
      </c>
      <c r="F1072" t="s">
        <v>6102</v>
      </c>
      <c r="G1072">
        <v>0</v>
      </c>
      <c r="H1072">
        <v>0</v>
      </c>
      <c r="I1072">
        <v>151034.79999999999</v>
      </c>
      <c r="J1072">
        <f t="shared" si="226"/>
        <v>151034.79999999999</v>
      </c>
      <c r="K1072">
        <v>0</v>
      </c>
      <c r="L1072">
        <v>0</v>
      </c>
      <c r="M1072">
        <v>16600.099999999999</v>
      </c>
      <c r="N1072">
        <f t="shared" si="227"/>
        <v>16600.099999999999</v>
      </c>
      <c r="O1072">
        <f t="shared" si="228"/>
        <v>4.7892820903094871E-3</v>
      </c>
      <c r="P1072">
        <f t="shared" si="229"/>
        <v>5.2638571790969044E-4</v>
      </c>
      <c r="Q1072" s="42">
        <f t="shared" si="230"/>
        <v>-4.2628963723997963E-3</v>
      </c>
      <c r="R1072" s="50">
        <f>Q1072*(-1)</f>
        <v>4.2628963723997963E-3</v>
      </c>
      <c r="S1072" s="42">
        <v>0.1086892582</v>
      </c>
      <c r="T1072" s="42">
        <v>0.27450691020000001</v>
      </c>
      <c r="U1072">
        <v>-888</v>
      </c>
      <c r="V1072">
        <f>((R1072)/(T1072-S1072))*100</f>
        <v>2.5708338774449633</v>
      </c>
      <c r="W1072" cm="1">
        <f t="array" ref="W1072">_xlfn.IFS(Q1072&lt;0,-1,Q1072=0,0,Q1072&gt;0,1)</f>
        <v>-1</v>
      </c>
      <c r="X1072" cm="1">
        <f t="array" ref="X1072">_xlfn.IFS(W1072=0,0,AND(W1072&lt;0,V1072&lt;50),1,AND(W1072&lt;0,V1072&lt;80),2,AND(W1072&lt;0,V1072&lt;90),3,AND(W1072&lt;0,V1072&lt;100),4,AND(W1072&lt;0,V1072&gt;100),5,AND(W1072&gt;0,U1072&gt;100),5,AND(W1072&gt;0,U1072&gt;10),4,AND(W1072&gt;0,U1072&gt;5),3,AND(W1072&gt;0,U1072&gt;2),2,AND(W1072&gt;0,U1072&gt;0),1)</f>
        <v>1</v>
      </c>
      <c r="Y1072" cm="1">
        <f t="array" ref="Y1072">_xlfn.IFS(W1072=0,0,AND(W1072&lt;0,X1072=1),11,AND(W1072&gt;0,X1072=1),12,AND(W1072&lt;0,X1072=2),11,AND(W1072&gt;0,X1072=2),22,AND(W1072&lt;0,X1072=3),11,AND(W1072&gt;0,X1072=3),32,AND(W1072&lt;0,X1072=4),41,AND(W1072&gt;0,X1072=4),42,AND(W1072&lt;0,X1072=5),51,AND(W1072&gt;0,X1072=5),52)</f>
        <v>11</v>
      </c>
      <c r="Z1072">
        <f t="shared" si="231"/>
        <v>1</v>
      </c>
      <c r="AA1072">
        <f t="shared" si="232"/>
        <v>1</v>
      </c>
      <c r="AB1072">
        <v>1</v>
      </c>
      <c r="AC1072">
        <f t="shared" si="233"/>
        <v>2</v>
      </c>
    </row>
    <row r="1073" spans="1:29" x14ac:dyDescent="0.25">
      <c r="A1073" t="s">
        <v>3307</v>
      </c>
      <c r="B1073" t="s">
        <v>441</v>
      </c>
      <c r="C1073" t="s">
        <v>6100</v>
      </c>
      <c r="E1073" t="s">
        <v>6101</v>
      </c>
      <c r="F1073" t="s">
        <v>6102</v>
      </c>
      <c r="G1073">
        <v>0</v>
      </c>
      <c r="H1073">
        <v>0</v>
      </c>
      <c r="I1073">
        <v>0</v>
      </c>
      <c r="J1073">
        <f t="shared" si="226"/>
        <v>0</v>
      </c>
      <c r="K1073">
        <v>0</v>
      </c>
      <c r="L1073">
        <v>0</v>
      </c>
      <c r="M1073">
        <v>3650</v>
      </c>
      <c r="N1073">
        <f t="shared" si="227"/>
        <v>3650</v>
      </c>
      <c r="O1073">
        <f t="shared" si="228"/>
        <v>0</v>
      </c>
      <c r="P1073">
        <f t="shared" si="229"/>
        <v>1.1574074074074075E-4</v>
      </c>
      <c r="Q1073" s="42">
        <f t="shared" si="230"/>
        <v>1.1574074074074075E-4</v>
      </c>
      <c r="R1073" s="50">
        <f t="shared" ref="R1073:R1084" si="238">Q1073</f>
        <v>1.1574074074074075E-4</v>
      </c>
      <c r="S1073" s="42">
        <v>8.5256986300000004E-2</v>
      </c>
      <c r="T1073" s="42">
        <v>0.2130664069</v>
      </c>
      <c r="U1073">
        <f t="shared" ref="U1073:U1084" si="239">(Q1073/T1073)*100</f>
        <v>5.4321440167272445E-2</v>
      </c>
      <c r="V1073">
        <v>-888</v>
      </c>
      <c r="W1073" cm="1">
        <f t="array" ref="W1073">_xlfn.IFS(Q1073&lt;0,-1,Q1073=0,0,Q1073&gt;0,1)</f>
        <v>1</v>
      </c>
      <c r="X1073" cm="1">
        <f t="array" ref="X1073">_xlfn.IFS(W1073=0,0,AND(W1073&lt;0,V1073&lt;50),1,AND(W1073&lt;0,V1073&lt;80),2,AND(W1073&lt;0,V1073&lt;90),3,AND(W1073&lt;0,V1073&lt;100),4,AND(W1073&lt;0,V1073&gt;100),5,AND(W1073&gt;0,U1073&gt;100),5,AND(W1073&gt;0,U1073&gt;10),4,AND(W1073&gt;0,U1073&gt;5),3,AND(W1073&gt;0,U1073&gt;2),2,AND(W1073&gt;0,U1073&gt;0),1)</f>
        <v>1</v>
      </c>
      <c r="Y1073" cm="1">
        <f t="array" ref="Y1073">_xlfn.IFS(W1073=0,0,AND(W1073&lt;0,X1073=1),11,AND(W1073&gt;0,X1073=1),12,AND(W1073&lt;0,X1073=2),11,AND(W1073&gt;0,X1073=2),22,AND(W1073&lt;0,X1073=3),11,AND(W1073&gt;0,X1073=3),32,AND(W1073&lt;0,X1073=4),41,AND(W1073&gt;0,X1073=4),42,AND(W1073&lt;0,X1073=5),51,AND(W1073&gt;0,X1073=5),52)</f>
        <v>12</v>
      </c>
      <c r="Z1073">
        <f t="shared" si="231"/>
        <v>1</v>
      </c>
      <c r="AA1073">
        <f t="shared" si="232"/>
        <v>1</v>
      </c>
      <c r="AB1073">
        <v>1</v>
      </c>
      <c r="AC1073">
        <f t="shared" si="233"/>
        <v>2</v>
      </c>
    </row>
    <row r="1074" spans="1:29" x14ac:dyDescent="0.25">
      <c r="A1074" t="s">
        <v>4916</v>
      </c>
      <c r="B1074" t="s">
        <v>985</v>
      </c>
      <c r="C1074" t="s">
        <v>6100</v>
      </c>
      <c r="E1074" t="s">
        <v>6101</v>
      </c>
      <c r="F1074" t="s">
        <v>6102</v>
      </c>
      <c r="G1074">
        <v>0</v>
      </c>
      <c r="H1074">
        <v>0</v>
      </c>
      <c r="I1074">
        <v>60245</v>
      </c>
      <c r="J1074">
        <f t="shared" si="226"/>
        <v>60245</v>
      </c>
      <c r="K1074">
        <v>0</v>
      </c>
      <c r="L1074">
        <v>0</v>
      </c>
      <c r="M1074">
        <v>65677.25</v>
      </c>
      <c r="N1074">
        <f t="shared" si="227"/>
        <v>65677.25</v>
      </c>
      <c r="O1074">
        <f t="shared" si="228"/>
        <v>1.9103564180618976E-3</v>
      </c>
      <c r="P1074">
        <f t="shared" si="229"/>
        <v>2.0826119355657029E-3</v>
      </c>
      <c r="Q1074" s="42">
        <f t="shared" si="230"/>
        <v>1.7225551750380528E-4</v>
      </c>
      <c r="R1074" s="50">
        <f t="shared" si="238"/>
        <v>1.7225551750380528E-4</v>
      </c>
      <c r="S1074" s="42">
        <v>0.74500838150000004</v>
      </c>
      <c r="T1074" s="42">
        <v>1.5054797605000001</v>
      </c>
      <c r="U1074">
        <f t="shared" si="239"/>
        <v>1.1441901912158272E-2</v>
      </c>
      <c r="V1074">
        <v>-888</v>
      </c>
      <c r="W1074" cm="1">
        <f t="array" ref="W1074">_xlfn.IFS(Q1074&lt;0,-1,Q1074=0,0,Q1074&gt;0,1)</f>
        <v>1</v>
      </c>
      <c r="X1074" cm="1">
        <f t="array" ref="X1074">_xlfn.IFS(W1074=0,0,AND(W1074&lt;0,V1074&lt;50),1,AND(W1074&lt;0,V1074&lt;80),2,AND(W1074&lt;0,V1074&lt;90),3,AND(W1074&lt;0,V1074&lt;100),4,AND(W1074&lt;0,V1074&gt;100),5,AND(W1074&gt;0,U1074&gt;100),5,AND(W1074&gt;0,U1074&gt;10),4,AND(W1074&gt;0,U1074&gt;5),3,AND(W1074&gt;0,U1074&gt;2),2,AND(W1074&gt;0,U1074&gt;0),1)</f>
        <v>1</v>
      </c>
      <c r="Y1074" cm="1">
        <f t="array" ref="Y1074">_xlfn.IFS(W1074=0,0,AND(W1074&lt;0,X1074=1),11,AND(W1074&gt;0,X1074=1),12,AND(W1074&lt;0,X1074=2),11,AND(W1074&gt;0,X1074=2),22,AND(W1074&lt;0,X1074=3),11,AND(W1074&gt;0,X1074=3),32,AND(W1074&lt;0,X1074=4),41,AND(W1074&gt;0,X1074=4),42,AND(W1074&lt;0,X1074=5),51,AND(W1074&gt;0,X1074=5),52)</f>
        <v>12</v>
      </c>
      <c r="Z1074">
        <f t="shared" si="231"/>
        <v>1</v>
      </c>
      <c r="AA1074">
        <f t="shared" si="232"/>
        <v>1</v>
      </c>
      <c r="AB1074">
        <v>0</v>
      </c>
      <c r="AC1074">
        <f t="shared" si="233"/>
        <v>1</v>
      </c>
    </row>
    <row r="1075" spans="1:29" x14ac:dyDescent="0.25">
      <c r="A1075" t="s">
        <v>4411</v>
      </c>
      <c r="B1075" t="s">
        <v>986</v>
      </c>
      <c r="C1075" t="s">
        <v>6100</v>
      </c>
      <c r="E1075" t="s">
        <v>6101</v>
      </c>
      <c r="F1075" t="s">
        <v>6102</v>
      </c>
      <c r="G1075">
        <v>0</v>
      </c>
      <c r="H1075">
        <v>0</v>
      </c>
      <c r="I1075">
        <v>84000</v>
      </c>
      <c r="J1075">
        <f t="shared" si="226"/>
        <v>84000</v>
      </c>
      <c r="K1075">
        <v>0</v>
      </c>
      <c r="L1075">
        <v>0</v>
      </c>
      <c r="M1075">
        <v>2701065.4</v>
      </c>
      <c r="N1075">
        <f t="shared" si="227"/>
        <v>2701065.4</v>
      </c>
      <c r="O1075">
        <f t="shared" si="228"/>
        <v>2.6636225266362251E-3</v>
      </c>
      <c r="P1075">
        <f t="shared" si="229"/>
        <v>8.5650221968543883E-2</v>
      </c>
      <c r="Q1075" s="42">
        <f t="shared" si="230"/>
        <v>8.2986599441907657E-2</v>
      </c>
      <c r="R1075" s="50">
        <f t="shared" si="238"/>
        <v>8.2986599441907657E-2</v>
      </c>
      <c r="S1075" s="42">
        <v>2.014388148E-2</v>
      </c>
      <c r="T1075" s="42">
        <v>5.5561728259999998E-2</v>
      </c>
      <c r="U1075">
        <f t="shared" si="239"/>
        <v>149.35928388255587</v>
      </c>
      <c r="V1075">
        <v>-888</v>
      </c>
      <c r="W1075" cm="1">
        <f t="array" ref="W1075">_xlfn.IFS(Q1075&lt;0,-1,Q1075=0,0,Q1075&gt;0,1)</f>
        <v>1</v>
      </c>
      <c r="X1075" cm="1">
        <f t="array" ref="X1075">_xlfn.IFS(W1075=0,0,AND(W1075&lt;0,V1075&lt;50),1,AND(W1075&lt;0,V1075&lt;80),2,AND(W1075&lt;0,V1075&lt;90),3,AND(W1075&lt;0,V1075&lt;100),4,AND(W1075&lt;0,V1075&gt;100),5,AND(W1075&gt;0,U1075&gt;100),5,AND(W1075&gt;0,U1075&gt;10),4,AND(W1075&gt;0,U1075&gt;5),3,AND(W1075&gt;0,U1075&gt;2),2,AND(W1075&gt;0,U1075&gt;0),1)</f>
        <v>5</v>
      </c>
      <c r="Y1075" cm="1">
        <f t="array" ref="Y1075">_xlfn.IFS(W1075=0,0,AND(W1075&lt;0,X1075=1),11,AND(W1075&gt;0,X1075=1),12,AND(W1075&lt;0,X1075=2),11,AND(W1075&gt;0,X1075=2),22,AND(W1075&lt;0,X1075=3),11,AND(W1075&gt;0,X1075=3),32,AND(W1075&lt;0,X1075=4),41,AND(W1075&gt;0,X1075=4),42,AND(W1075&lt;0,X1075=5),51,AND(W1075&gt;0,X1075=5),52)</f>
        <v>52</v>
      </c>
      <c r="Z1075">
        <f t="shared" si="231"/>
        <v>1</v>
      </c>
      <c r="AA1075">
        <f t="shared" si="232"/>
        <v>1</v>
      </c>
      <c r="AB1075">
        <v>0</v>
      </c>
      <c r="AC1075">
        <f t="shared" si="233"/>
        <v>1</v>
      </c>
    </row>
    <row r="1076" spans="1:29" x14ac:dyDescent="0.25">
      <c r="A1076" t="s">
        <v>3647</v>
      </c>
      <c r="B1076" t="s">
        <v>987</v>
      </c>
      <c r="C1076" t="s">
        <v>6100</v>
      </c>
      <c r="E1076" t="s">
        <v>6101</v>
      </c>
      <c r="F1076" t="s">
        <v>6102</v>
      </c>
      <c r="G1076">
        <v>0</v>
      </c>
      <c r="H1076">
        <v>0</v>
      </c>
      <c r="I1076">
        <v>0</v>
      </c>
      <c r="J1076">
        <f t="shared" si="226"/>
        <v>0</v>
      </c>
      <c r="K1076">
        <v>0</v>
      </c>
      <c r="L1076">
        <v>0</v>
      </c>
      <c r="M1076">
        <v>28013</v>
      </c>
      <c r="N1076">
        <f t="shared" si="227"/>
        <v>28013</v>
      </c>
      <c r="O1076">
        <f t="shared" si="228"/>
        <v>0</v>
      </c>
      <c r="P1076">
        <f t="shared" si="229"/>
        <v>8.8828640284119732E-4</v>
      </c>
      <c r="Q1076" s="42">
        <f t="shared" si="230"/>
        <v>8.8828640284119732E-4</v>
      </c>
      <c r="R1076" s="50">
        <f t="shared" si="238"/>
        <v>8.8828640284119732E-4</v>
      </c>
      <c r="S1076" s="42">
        <v>1.7026974329999998E-3</v>
      </c>
      <c r="T1076" s="42">
        <v>4.7706863120000002E-3</v>
      </c>
      <c r="U1076">
        <f t="shared" si="239"/>
        <v>18.619677437328797</v>
      </c>
      <c r="V1076">
        <v>-888</v>
      </c>
      <c r="W1076" cm="1">
        <f t="array" ref="W1076">_xlfn.IFS(Q1076&lt;0,-1,Q1076=0,0,Q1076&gt;0,1)</f>
        <v>1</v>
      </c>
      <c r="X1076" cm="1">
        <f t="array" ref="X1076">_xlfn.IFS(W1076=0,0,AND(W1076&lt;0,V1076&lt;50),1,AND(W1076&lt;0,V1076&lt;80),2,AND(W1076&lt;0,V1076&lt;90),3,AND(W1076&lt;0,V1076&lt;100),4,AND(W1076&lt;0,V1076&gt;100),5,AND(W1076&gt;0,U1076&gt;100),5,AND(W1076&gt;0,U1076&gt;10),4,AND(W1076&gt;0,U1076&gt;5),3,AND(W1076&gt;0,U1076&gt;2),2,AND(W1076&gt;0,U1076&gt;0),1)</f>
        <v>4</v>
      </c>
      <c r="Y1076" cm="1">
        <f t="array" ref="Y1076">_xlfn.IFS(W1076=0,0,AND(W1076&lt;0,X1076=1),11,AND(W1076&gt;0,X1076=1),12,AND(W1076&lt;0,X1076=2),11,AND(W1076&gt;0,X1076=2),22,AND(W1076&lt;0,X1076=3),11,AND(W1076&gt;0,X1076=3),32,AND(W1076&lt;0,X1076=4),41,AND(W1076&gt;0,X1076=4),42,AND(W1076&lt;0,X1076=5),51,AND(W1076&gt;0,X1076=5),52)</f>
        <v>42</v>
      </c>
      <c r="Z1076">
        <f t="shared" si="231"/>
        <v>0</v>
      </c>
      <c r="AA1076">
        <f t="shared" si="232"/>
        <v>0</v>
      </c>
      <c r="AB1076">
        <v>1</v>
      </c>
      <c r="AC1076">
        <f t="shared" si="233"/>
        <v>0</v>
      </c>
    </row>
    <row r="1077" spans="1:29" x14ac:dyDescent="0.25">
      <c r="A1077" t="s">
        <v>3028</v>
      </c>
      <c r="B1077" t="s">
        <v>988</v>
      </c>
      <c r="C1077" t="s">
        <v>6100</v>
      </c>
      <c r="E1077" t="s">
        <v>6101</v>
      </c>
      <c r="F1077" t="s">
        <v>6102</v>
      </c>
      <c r="G1077">
        <v>0</v>
      </c>
      <c r="H1077">
        <v>0</v>
      </c>
      <c r="I1077">
        <v>0</v>
      </c>
      <c r="J1077">
        <f t="shared" si="226"/>
        <v>0</v>
      </c>
      <c r="K1077">
        <v>0</v>
      </c>
      <c r="L1077">
        <v>0</v>
      </c>
      <c r="M1077">
        <v>780</v>
      </c>
      <c r="N1077">
        <f t="shared" si="227"/>
        <v>780</v>
      </c>
      <c r="O1077">
        <f t="shared" si="228"/>
        <v>0</v>
      </c>
      <c r="P1077">
        <f t="shared" si="229"/>
        <v>2.4733637747336378E-5</v>
      </c>
      <c r="Q1077" s="42">
        <f t="shared" si="230"/>
        <v>2.4733637747336378E-5</v>
      </c>
      <c r="R1077" s="50">
        <f t="shared" si="238"/>
        <v>2.4733637747336378E-5</v>
      </c>
      <c r="S1077" s="42">
        <v>0.13061658849999999</v>
      </c>
      <c r="T1077" s="42">
        <v>0.32874608220000001</v>
      </c>
      <c r="U1077">
        <f t="shared" si="239"/>
        <v>7.5236296602583137E-3</v>
      </c>
      <c r="V1077">
        <v>-888</v>
      </c>
      <c r="W1077" cm="1">
        <f t="array" ref="W1077">_xlfn.IFS(Q1077&lt;0,-1,Q1077=0,0,Q1077&gt;0,1)</f>
        <v>1</v>
      </c>
      <c r="X1077" cm="1">
        <f t="array" ref="X1077">_xlfn.IFS(W1077=0,0,AND(W1077&lt;0,V1077&lt;50),1,AND(W1077&lt;0,V1077&lt;80),2,AND(W1077&lt;0,V1077&lt;90),3,AND(W1077&lt;0,V1077&lt;100),4,AND(W1077&lt;0,V1077&gt;100),5,AND(W1077&gt;0,U1077&gt;100),5,AND(W1077&gt;0,U1077&gt;10),4,AND(W1077&gt;0,U1077&gt;5),3,AND(W1077&gt;0,U1077&gt;2),2,AND(W1077&gt;0,U1077&gt;0),1)</f>
        <v>1</v>
      </c>
      <c r="Y1077" cm="1">
        <f t="array" ref="Y1077">_xlfn.IFS(W1077=0,0,AND(W1077&lt;0,X1077=1),11,AND(W1077&gt;0,X1077=1),12,AND(W1077&lt;0,X1077=2),11,AND(W1077&gt;0,X1077=2),22,AND(W1077&lt;0,X1077=3),11,AND(W1077&gt;0,X1077=3),32,AND(W1077&lt;0,X1077=4),41,AND(W1077&gt;0,X1077=4),42,AND(W1077&lt;0,X1077=5),51,AND(W1077&gt;0,X1077=5),52)</f>
        <v>12</v>
      </c>
      <c r="Z1077">
        <f t="shared" si="231"/>
        <v>1</v>
      </c>
      <c r="AA1077">
        <f t="shared" si="232"/>
        <v>1</v>
      </c>
      <c r="AB1077">
        <v>1</v>
      </c>
      <c r="AC1077">
        <f t="shared" si="233"/>
        <v>2</v>
      </c>
    </row>
    <row r="1078" spans="1:29" x14ac:dyDescent="0.25">
      <c r="A1078" t="s">
        <v>3347</v>
      </c>
      <c r="B1078" t="s">
        <v>989</v>
      </c>
      <c r="C1078" t="s">
        <v>6100</v>
      </c>
      <c r="E1078" t="s">
        <v>6101</v>
      </c>
      <c r="F1078" t="s">
        <v>6102</v>
      </c>
      <c r="G1078">
        <v>0</v>
      </c>
      <c r="H1078">
        <v>0</v>
      </c>
      <c r="I1078">
        <v>0</v>
      </c>
      <c r="J1078">
        <f t="shared" si="226"/>
        <v>0</v>
      </c>
      <c r="K1078">
        <v>0</v>
      </c>
      <c r="L1078">
        <v>0</v>
      </c>
      <c r="M1078">
        <v>20330.5</v>
      </c>
      <c r="N1078">
        <f t="shared" si="227"/>
        <v>20330.5</v>
      </c>
      <c r="O1078">
        <f t="shared" si="228"/>
        <v>0</v>
      </c>
      <c r="P1078">
        <f t="shared" si="229"/>
        <v>6.4467592592592593E-4</v>
      </c>
      <c r="Q1078" s="42">
        <f t="shared" si="230"/>
        <v>6.4467592592592593E-4</v>
      </c>
      <c r="R1078" s="50">
        <f t="shared" si="238"/>
        <v>6.4467592592592593E-4</v>
      </c>
      <c r="S1078" s="42">
        <v>0.15438093959999999</v>
      </c>
      <c r="T1078" s="42">
        <v>0.35638239269999999</v>
      </c>
      <c r="U1078">
        <f t="shared" si="239"/>
        <v>0.1808944378653996</v>
      </c>
      <c r="V1078">
        <v>-888</v>
      </c>
      <c r="W1078" cm="1">
        <f t="array" ref="W1078">_xlfn.IFS(Q1078&lt;0,-1,Q1078=0,0,Q1078&gt;0,1)</f>
        <v>1</v>
      </c>
      <c r="X1078" cm="1">
        <f t="array" ref="X1078">_xlfn.IFS(W1078=0,0,AND(W1078&lt;0,V1078&lt;50),1,AND(W1078&lt;0,V1078&lt;80),2,AND(W1078&lt;0,V1078&lt;90),3,AND(W1078&lt;0,V1078&lt;100),4,AND(W1078&lt;0,V1078&gt;100),5,AND(W1078&gt;0,U1078&gt;100),5,AND(W1078&gt;0,U1078&gt;10),4,AND(W1078&gt;0,U1078&gt;5),3,AND(W1078&gt;0,U1078&gt;2),2,AND(W1078&gt;0,U1078&gt;0),1)</f>
        <v>1</v>
      </c>
      <c r="Y1078" cm="1">
        <f t="array" ref="Y1078">_xlfn.IFS(W1078=0,0,AND(W1078&lt;0,X1078=1),11,AND(W1078&gt;0,X1078=1),12,AND(W1078&lt;0,X1078=2),11,AND(W1078&gt;0,X1078=2),22,AND(W1078&lt;0,X1078=3),11,AND(W1078&gt;0,X1078=3),32,AND(W1078&lt;0,X1078=4),41,AND(W1078&gt;0,X1078=4),42,AND(W1078&lt;0,X1078=5),51,AND(W1078&gt;0,X1078=5),52)</f>
        <v>12</v>
      </c>
      <c r="Z1078">
        <f t="shared" si="231"/>
        <v>1</v>
      </c>
      <c r="AA1078">
        <f t="shared" si="232"/>
        <v>1</v>
      </c>
      <c r="AB1078">
        <v>1</v>
      </c>
      <c r="AC1078">
        <f t="shared" si="233"/>
        <v>2</v>
      </c>
    </row>
    <row r="1079" spans="1:29" x14ac:dyDescent="0.25">
      <c r="A1079" t="s">
        <v>3523</v>
      </c>
      <c r="B1079" t="s">
        <v>990</v>
      </c>
      <c r="C1079" t="s">
        <v>6100</v>
      </c>
      <c r="E1079" t="s">
        <v>6101</v>
      </c>
      <c r="F1079" t="s">
        <v>6102</v>
      </c>
      <c r="G1079">
        <v>0</v>
      </c>
      <c r="H1079">
        <v>0</v>
      </c>
      <c r="I1079">
        <v>0</v>
      </c>
      <c r="J1079">
        <f t="shared" si="226"/>
        <v>0</v>
      </c>
      <c r="K1079">
        <v>0</v>
      </c>
      <c r="L1079">
        <v>0</v>
      </c>
      <c r="M1079">
        <v>15181.5</v>
      </c>
      <c r="N1079">
        <f t="shared" si="227"/>
        <v>15181.5</v>
      </c>
      <c r="O1079">
        <f t="shared" si="228"/>
        <v>0</v>
      </c>
      <c r="P1079">
        <f t="shared" si="229"/>
        <v>4.8140220700152207E-4</v>
      </c>
      <c r="Q1079" s="42">
        <f t="shared" si="230"/>
        <v>4.8140220700152207E-4</v>
      </c>
      <c r="R1079" s="50">
        <f t="shared" si="238"/>
        <v>4.8140220700152207E-4</v>
      </c>
      <c r="S1079" s="42">
        <v>2.6993473399999999E-2</v>
      </c>
      <c r="T1079" s="42">
        <v>6.2302303400000002E-2</v>
      </c>
      <c r="U1079">
        <f t="shared" si="239"/>
        <v>0.77268765475775658</v>
      </c>
      <c r="V1079">
        <v>-888</v>
      </c>
      <c r="W1079" cm="1">
        <f t="array" ref="W1079">_xlfn.IFS(Q1079&lt;0,-1,Q1079=0,0,Q1079&gt;0,1)</f>
        <v>1</v>
      </c>
      <c r="X1079" cm="1">
        <f t="array" ref="X1079">_xlfn.IFS(W1079=0,0,AND(W1079&lt;0,V1079&lt;50),1,AND(W1079&lt;0,V1079&lt;80),2,AND(W1079&lt;0,V1079&lt;90),3,AND(W1079&lt;0,V1079&lt;100),4,AND(W1079&lt;0,V1079&gt;100),5,AND(W1079&gt;0,U1079&gt;100),5,AND(W1079&gt;0,U1079&gt;10),4,AND(W1079&gt;0,U1079&gt;5),3,AND(W1079&gt;0,U1079&gt;2),2,AND(W1079&gt;0,U1079&gt;0),1)</f>
        <v>1</v>
      </c>
      <c r="Y1079" cm="1">
        <f t="array" ref="Y1079">_xlfn.IFS(W1079=0,0,AND(W1079&lt;0,X1079=1),11,AND(W1079&gt;0,X1079=1),12,AND(W1079&lt;0,X1079=2),11,AND(W1079&gt;0,X1079=2),22,AND(W1079&lt;0,X1079=3),11,AND(W1079&gt;0,X1079=3),32,AND(W1079&lt;0,X1079=4),41,AND(W1079&gt;0,X1079=4),42,AND(W1079&lt;0,X1079=5),51,AND(W1079&gt;0,X1079=5),52)</f>
        <v>12</v>
      </c>
      <c r="Z1079">
        <f t="shared" si="231"/>
        <v>1</v>
      </c>
      <c r="AA1079">
        <f t="shared" si="232"/>
        <v>1</v>
      </c>
      <c r="AB1079">
        <v>1</v>
      </c>
      <c r="AC1079">
        <f t="shared" si="233"/>
        <v>2</v>
      </c>
    </row>
    <row r="1080" spans="1:29" x14ac:dyDescent="0.25">
      <c r="A1080" t="s">
        <v>5726</v>
      </c>
      <c r="B1080" t="s">
        <v>991</v>
      </c>
      <c r="C1080" t="s">
        <v>6100</v>
      </c>
      <c r="E1080" t="s">
        <v>6101</v>
      </c>
      <c r="F1080" t="s">
        <v>6102</v>
      </c>
      <c r="G1080">
        <v>0</v>
      </c>
      <c r="H1080">
        <v>0</v>
      </c>
      <c r="I1080">
        <v>0</v>
      </c>
      <c r="J1080">
        <f t="shared" si="226"/>
        <v>0</v>
      </c>
      <c r="K1080">
        <v>0</v>
      </c>
      <c r="L1080">
        <v>0</v>
      </c>
      <c r="M1080">
        <v>0</v>
      </c>
      <c r="N1080">
        <f t="shared" si="227"/>
        <v>0</v>
      </c>
      <c r="O1080">
        <f t="shared" si="228"/>
        <v>0</v>
      </c>
      <c r="P1080">
        <f t="shared" si="229"/>
        <v>0</v>
      </c>
      <c r="Q1080" s="42">
        <f t="shared" si="230"/>
        <v>0</v>
      </c>
      <c r="R1080" s="50">
        <f t="shared" si="238"/>
        <v>0</v>
      </c>
      <c r="S1080" s="42">
        <v>5.3837126300000003E-2</v>
      </c>
      <c r="T1080" s="42">
        <v>0.12560721659999999</v>
      </c>
      <c r="U1080">
        <f t="shared" si="239"/>
        <v>0</v>
      </c>
      <c r="V1080">
        <f>((R1080)/(T1080-S1080))*100</f>
        <v>0</v>
      </c>
      <c r="W1080" cm="1">
        <f t="array" ref="W1080">_xlfn.IFS(Q1080&lt;0,-1,Q1080=0,0,Q1080&gt;0,1)</f>
        <v>0</v>
      </c>
      <c r="X1080" cm="1">
        <f t="array" ref="X1080">_xlfn.IFS(W1080=0,0,AND(W1080&lt;0,V1080&lt;50),1,AND(W1080&lt;0,V1080&lt;80),2,AND(W1080&lt;0,V1080&lt;90),3,AND(W1080&lt;0,V1080&lt;100),4,AND(W1080&lt;0,V1080&gt;100),5,AND(W1080&gt;0,U1080&gt;100),5,AND(W1080&gt;0,U1080&gt;10),4,AND(W1080&gt;0,U1080&gt;5),3,AND(W1080&gt;0,U1080&gt;2),2,AND(W1080&gt;0,U1080&gt;0),1)</f>
        <v>0</v>
      </c>
      <c r="Y1080" cm="1">
        <f t="array" ref="Y1080">_xlfn.IFS(W1080=0,0,AND(W1080&lt;0,X1080=1),11,AND(W1080&gt;0,X1080=1),12,AND(W1080&lt;0,X1080=2),11,AND(W1080&gt;0,X1080=2),22,AND(W1080&lt;0,X1080=3),11,AND(W1080&gt;0,X1080=3),32,AND(W1080&lt;0,X1080=4),41,AND(W1080&gt;0,X1080=4),42,AND(W1080&lt;0,X1080=5),51,AND(W1080&gt;0,X1080=5),52)</f>
        <v>0</v>
      </c>
      <c r="Z1080">
        <f t="shared" si="231"/>
        <v>1</v>
      </c>
      <c r="AA1080">
        <f t="shared" si="232"/>
        <v>1</v>
      </c>
      <c r="AB1080">
        <v>0</v>
      </c>
      <c r="AC1080">
        <f t="shared" si="233"/>
        <v>1</v>
      </c>
    </row>
    <row r="1081" spans="1:29" x14ac:dyDescent="0.25">
      <c r="A1081" t="s">
        <v>3418</v>
      </c>
      <c r="B1081" t="s">
        <v>992</v>
      </c>
      <c r="C1081" t="s">
        <v>6100</v>
      </c>
      <c r="E1081" t="s">
        <v>6101</v>
      </c>
      <c r="F1081" t="s">
        <v>6102</v>
      </c>
      <c r="G1081">
        <v>0</v>
      </c>
      <c r="H1081">
        <v>0</v>
      </c>
      <c r="I1081">
        <v>0</v>
      </c>
      <c r="J1081">
        <f t="shared" si="226"/>
        <v>0</v>
      </c>
      <c r="K1081">
        <v>0</v>
      </c>
      <c r="L1081">
        <v>0</v>
      </c>
      <c r="M1081">
        <v>16636.099999999999</v>
      </c>
      <c r="N1081">
        <f t="shared" si="227"/>
        <v>16636.099999999999</v>
      </c>
      <c r="O1081">
        <f t="shared" si="228"/>
        <v>0</v>
      </c>
      <c r="P1081">
        <f t="shared" si="229"/>
        <v>5.2752727042110594E-4</v>
      </c>
      <c r="Q1081" s="42">
        <f t="shared" si="230"/>
        <v>5.2752727042110594E-4</v>
      </c>
      <c r="R1081" s="50">
        <f t="shared" si="238"/>
        <v>5.2752727042110594E-4</v>
      </c>
      <c r="S1081" s="42">
        <v>6.4888056799999991E-4</v>
      </c>
      <c r="T1081" s="42">
        <v>2.6107673260000004E-3</v>
      </c>
      <c r="U1081">
        <f t="shared" si="239"/>
        <v>20.205832406725388</v>
      </c>
      <c r="V1081">
        <v>-888</v>
      </c>
      <c r="W1081" cm="1">
        <f t="array" ref="W1081">_xlfn.IFS(Q1081&lt;0,-1,Q1081=0,0,Q1081&gt;0,1)</f>
        <v>1</v>
      </c>
      <c r="X1081" cm="1">
        <f t="array" ref="X1081">_xlfn.IFS(W1081=0,0,AND(W1081&lt;0,V1081&lt;50),1,AND(W1081&lt;0,V1081&lt;80),2,AND(W1081&lt;0,V1081&lt;90),3,AND(W1081&lt;0,V1081&lt;100),4,AND(W1081&lt;0,V1081&gt;100),5,AND(W1081&gt;0,U1081&gt;100),5,AND(W1081&gt;0,U1081&gt;10),4,AND(W1081&gt;0,U1081&gt;5),3,AND(W1081&gt;0,U1081&gt;2),2,AND(W1081&gt;0,U1081&gt;0),1)</f>
        <v>4</v>
      </c>
      <c r="Y1081" cm="1">
        <f t="array" ref="Y1081">_xlfn.IFS(W1081=0,0,AND(W1081&lt;0,X1081=1),11,AND(W1081&gt;0,X1081=1),12,AND(W1081&lt;0,X1081=2),11,AND(W1081&gt;0,X1081=2),22,AND(W1081&lt;0,X1081=3),11,AND(W1081&gt;0,X1081=3),32,AND(W1081&lt;0,X1081=4),41,AND(W1081&gt;0,X1081=4),42,AND(W1081&lt;0,X1081=5),51,AND(W1081&gt;0,X1081=5),52)</f>
        <v>42</v>
      </c>
      <c r="Z1081">
        <f t="shared" si="231"/>
        <v>0</v>
      </c>
      <c r="AA1081">
        <f t="shared" si="232"/>
        <v>0</v>
      </c>
      <c r="AB1081">
        <v>1</v>
      </c>
      <c r="AC1081">
        <f t="shared" si="233"/>
        <v>0</v>
      </c>
    </row>
    <row r="1082" spans="1:29" x14ac:dyDescent="0.25">
      <c r="A1082" t="s">
        <v>5745</v>
      </c>
      <c r="B1082" t="s">
        <v>993</v>
      </c>
      <c r="C1082" t="s">
        <v>6100</v>
      </c>
      <c r="E1082" t="s">
        <v>6101</v>
      </c>
      <c r="F1082" t="s">
        <v>6102</v>
      </c>
      <c r="G1082">
        <v>0</v>
      </c>
      <c r="H1082">
        <v>0</v>
      </c>
      <c r="I1082">
        <v>0</v>
      </c>
      <c r="J1082">
        <f t="shared" si="226"/>
        <v>0</v>
      </c>
      <c r="K1082">
        <v>0</v>
      </c>
      <c r="L1082">
        <v>0</v>
      </c>
      <c r="M1082">
        <v>0</v>
      </c>
      <c r="N1082">
        <f t="shared" si="227"/>
        <v>0</v>
      </c>
      <c r="O1082">
        <f t="shared" si="228"/>
        <v>0</v>
      </c>
      <c r="P1082">
        <f t="shared" si="229"/>
        <v>0</v>
      </c>
      <c r="Q1082" s="42">
        <f t="shared" si="230"/>
        <v>0</v>
      </c>
      <c r="R1082" s="50">
        <f t="shared" si="238"/>
        <v>0</v>
      </c>
      <c r="S1082" s="42">
        <v>0.55060943679999996</v>
      </c>
      <c r="T1082" s="42">
        <v>1.5256214145</v>
      </c>
      <c r="U1082">
        <f t="shared" si="239"/>
        <v>0</v>
      </c>
      <c r="V1082">
        <f>((R1082)/(T1082-S1082))*100</f>
        <v>0</v>
      </c>
      <c r="W1082" cm="1">
        <f t="array" ref="W1082">_xlfn.IFS(Q1082&lt;0,-1,Q1082=0,0,Q1082&gt;0,1)</f>
        <v>0</v>
      </c>
      <c r="X1082" cm="1">
        <f t="array" ref="X1082">_xlfn.IFS(W1082=0,0,AND(W1082&lt;0,V1082&lt;50),1,AND(W1082&lt;0,V1082&lt;80),2,AND(W1082&lt;0,V1082&lt;90),3,AND(W1082&lt;0,V1082&lt;100),4,AND(W1082&lt;0,V1082&gt;100),5,AND(W1082&gt;0,U1082&gt;100),5,AND(W1082&gt;0,U1082&gt;10),4,AND(W1082&gt;0,U1082&gt;5),3,AND(W1082&gt;0,U1082&gt;2),2,AND(W1082&gt;0,U1082&gt;0),1)</f>
        <v>0</v>
      </c>
      <c r="Y1082" cm="1">
        <f t="array" ref="Y1082">_xlfn.IFS(W1082=0,0,AND(W1082&lt;0,X1082=1),11,AND(W1082&gt;0,X1082=1),12,AND(W1082&lt;0,X1082=2),11,AND(W1082&gt;0,X1082=2),22,AND(W1082&lt;0,X1082=3),11,AND(W1082&gt;0,X1082=3),32,AND(W1082&lt;0,X1082=4),41,AND(W1082&gt;0,X1082=4),42,AND(W1082&lt;0,X1082=5),51,AND(W1082&gt;0,X1082=5),52)</f>
        <v>0</v>
      </c>
      <c r="Z1082">
        <f t="shared" si="231"/>
        <v>1</v>
      </c>
      <c r="AA1082">
        <f t="shared" si="232"/>
        <v>1</v>
      </c>
      <c r="AB1082">
        <v>1</v>
      </c>
      <c r="AC1082">
        <f t="shared" si="233"/>
        <v>2</v>
      </c>
    </row>
    <row r="1083" spans="1:29" x14ac:dyDescent="0.25">
      <c r="A1083" t="s">
        <v>4301</v>
      </c>
      <c r="B1083" t="s">
        <v>994</v>
      </c>
      <c r="C1083" t="s">
        <v>6100</v>
      </c>
      <c r="E1083" t="s">
        <v>6101</v>
      </c>
      <c r="F1083" t="s">
        <v>6102</v>
      </c>
      <c r="G1083">
        <v>0</v>
      </c>
      <c r="H1083">
        <v>0</v>
      </c>
      <c r="I1083">
        <v>3330</v>
      </c>
      <c r="J1083">
        <f t="shared" si="226"/>
        <v>3330</v>
      </c>
      <c r="K1083">
        <v>0</v>
      </c>
      <c r="L1083">
        <v>0</v>
      </c>
      <c r="M1083">
        <v>963015</v>
      </c>
      <c r="N1083">
        <f t="shared" si="227"/>
        <v>963015</v>
      </c>
      <c r="O1083">
        <f t="shared" si="228"/>
        <v>1.0559360730593607E-4</v>
      </c>
      <c r="P1083">
        <f t="shared" si="229"/>
        <v>3.0537005327245053E-2</v>
      </c>
      <c r="Q1083" s="42">
        <f t="shared" si="230"/>
        <v>3.0431411719939117E-2</v>
      </c>
      <c r="R1083" s="50">
        <f t="shared" si="238"/>
        <v>3.0431411719939117E-2</v>
      </c>
      <c r="S1083" s="42">
        <v>0.17246563170000001</v>
      </c>
      <c r="T1083" s="42">
        <v>0.35602141450000002</v>
      </c>
      <c r="U1083">
        <f t="shared" si="239"/>
        <v>8.5476351928653749</v>
      </c>
      <c r="V1083">
        <v>-888</v>
      </c>
      <c r="W1083" cm="1">
        <f t="array" ref="W1083">_xlfn.IFS(Q1083&lt;0,-1,Q1083=0,0,Q1083&gt;0,1)</f>
        <v>1</v>
      </c>
      <c r="X1083" cm="1">
        <f t="array" ref="X1083">_xlfn.IFS(W1083=0,0,AND(W1083&lt;0,V1083&lt;50),1,AND(W1083&lt;0,V1083&lt;80),2,AND(W1083&lt;0,V1083&lt;90),3,AND(W1083&lt;0,V1083&lt;100),4,AND(W1083&lt;0,V1083&gt;100),5,AND(W1083&gt;0,U1083&gt;100),5,AND(W1083&gt;0,U1083&gt;10),4,AND(W1083&gt;0,U1083&gt;5),3,AND(W1083&gt;0,U1083&gt;2),2,AND(W1083&gt;0,U1083&gt;0),1)</f>
        <v>3</v>
      </c>
      <c r="Y1083" cm="1">
        <f t="array" ref="Y1083">_xlfn.IFS(W1083=0,0,AND(W1083&lt;0,X1083=1),11,AND(W1083&gt;0,X1083=1),12,AND(W1083&lt;0,X1083=2),11,AND(W1083&gt;0,X1083=2),22,AND(W1083&lt;0,X1083=3),11,AND(W1083&gt;0,X1083=3),32,AND(W1083&lt;0,X1083=4),41,AND(W1083&gt;0,X1083=4),42,AND(W1083&lt;0,X1083=5),51,AND(W1083&gt;0,X1083=5),52)</f>
        <v>32</v>
      </c>
      <c r="Z1083">
        <f t="shared" si="231"/>
        <v>1</v>
      </c>
      <c r="AA1083">
        <f t="shared" si="232"/>
        <v>1</v>
      </c>
      <c r="AB1083">
        <v>0</v>
      </c>
      <c r="AC1083">
        <f t="shared" si="233"/>
        <v>1</v>
      </c>
    </row>
    <row r="1084" spans="1:29" x14ac:dyDescent="0.25">
      <c r="A1084" t="s">
        <v>2920</v>
      </c>
      <c r="B1084" t="s">
        <v>601</v>
      </c>
      <c r="C1084" t="s">
        <v>6100</v>
      </c>
      <c r="E1084" t="s">
        <v>6101</v>
      </c>
      <c r="F1084" t="s">
        <v>6102</v>
      </c>
      <c r="G1084">
        <v>0</v>
      </c>
      <c r="H1084">
        <v>0</v>
      </c>
      <c r="I1084">
        <v>0</v>
      </c>
      <c r="J1084">
        <f t="shared" si="226"/>
        <v>0</v>
      </c>
      <c r="K1084">
        <v>0</v>
      </c>
      <c r="L1084">
        <v>0</v>
      </c>
      <c r="M1084">
        <v>0</v>
      </c>
      <c r="N1084">
        <f t="shared" si="227"/>
        <v>0</v>
      </c>
      <c r="O1084">
        <f t="shared" si="228"/>
        <v>0</v>
      </c>
      <c r="P1084">
        <f t="shared" si="229"/>
        <v>0</v>
      </c>
      <c r="Q1084" s="42">
        <f t="shared" si="230"/>
        <v>0</v>
      </c>
      <c r="R1084" s="50">
        <f t="shared" si="238"/>
        <v>0</v>
      </c>
      <c r="S1084" s="42">
        <v>3.2746777067000001E-2</v>
      </c>
      <c r="T1084" s="42">
        <v>8.5122226199999998E-2</v>
      </c>
      <c r="U1084">
        <f t="shared" si="239"/>
        <v>0</v>
      </c>
      <c r="V1084">
        <f>((R1084)/(T1084-S1084))*100</f>
        <v>0</v>
      </c>
      <c r="W1084" cm="1">
        <f t="array" ref="W1084">_xlfn.IFS(Q1084&lt;0,-1,Q1084=0,0,Q1084&gt;0,1)</f>
        <v>0</v>
      </c>
      <c r="X1084" cm="1">
        <f t="array" ref="X1084">_xlfn.IFS(W1084=0,0,AND(W1084&lt;0,V1084&lt;50),1,AND(W1084&lt;0,V1084&lt;80),2,AND(W1084&lt;0,V1084&lt;90),3,AND(W1084&lt;0,V1084&lt;100),4,AND(W1084&lt;0,V1084&gt;100),5,AND(W1084&gt;0,U1084&gt;100),5,AND(W1084&gt;0,U1084&gt;10),4,AND(W1084&gt;0,U1084&gt;5),3,AND(W1084&gt;0,U1084&gt;2),2,AND(W1084&gt;0,U1084&gt;0),1)</f>
        <v>0</v>
      </c>
      <c r="Y1084" cm="1">
        <f t="array" ref="Y1084">_xlfn.IFS(W1084=0,0,AND(W1084&lt;0,X1084=1),11,AND(W1084&gt;0,X1084=1),12,AND(W1084&lt;0,X1084=2),11,AND(W1084&gt;0,X1084=2),22,AND(W1084&lt;0,X1084=3),11,AND(W1084&gt;0,X1084=3),32,AND(W1084&lt;0,X1084=4),41,AND(W1084&gt;0,X1084=4),42,AND(W1084&lt;0,X1084=5),51,AND(W1084&gt;0,X1084=5),52)</f>
        <v>0</v>
      </c>
      <c r="Z1084">
        <f t="shared" si="231"/>
        <v>1</v>
      </c>
      <c r="AA1084">
        <f t="shared" si="232"/>
        <v>1</v>
      </c>
      <c r="AB1084">
        <v>0</v>
      </c>
      <c r="AC1084">
        <f t="shared" si="233"/>
        <v>1</v>
      </c>
    </row>
    <row r="1085" spans="1:29" x14ac:dyDescent="0.25">
      <c r="A1085" t="s">
        <v>3960</v>
      </c>
      <c r="B1085" t="s">
        <v>995</v>
      </c>
      <c r="C1085" t="s">
        <v>6100</v>
      </c>
      <c r="E1085" t="s">
        <v>6101</v>
      </c>
      <c r="F1085" t="s">
        <v>6102</v>
      </c>
      <c r="G1085">
        <v>0</v>
      </c>
      <c r="H1085">
        <v>205348.18575375</v>
      </c>
      <c r="I1085">
        <v>0</v>
      </c>
      <c r="J1085">
        <f t="shared" si="226"/>
        <v>205348.18575375</v>
      </c>
      <c r="K1085">
        <v>0</v>
      </c>
      <c r="L1085">
        <v>0</v>
      </c>
      <c r="M1085">
        <v>0</v>
      </c>
      <c r="N1085">
        <f t="shared" si="227"/>
        <v>0</v>
      </c>
      <c r="O1085">
        <f t="shared" si="228"/>
        <v>6.5115482544948634E-3</v>
      </c>
      <c r="P1085">
        <f t="shared" si="229"/>
        <v>0</v>
      </c>
      <c r="Q1085" s="42">
        <f t="shared" si="230"/>
        <v>-6.5115482544948634E-3</v>
      </c>
      <c r="R1085" s="50">
        <f>Q1085*(-1)</f>
        <v>6.5115482544948634E-3</v>
      </c>
      <c r="S1085" s="42">
        <v>0.22851440279999999</v>
      </c>
      <c r="T1085" s="42">
        <v>0.41755853479999999</v>
      </c>
      <c r="U1085">
        <v>-888</v>
      </c>
      <c r="V1085">
        <f>((R1085)/(T1085-S1085))*100</f>
        <v>3.4444593363494951</v>
      </c>
      <c r="W1085" cm="1">
        <f t="array" ref="W1085">_xlfn.IFS(Q1085&lt;0,-1,Q1085=0,0,Q1085&gt;0,1)</f>
        <v>-1</v>
      </c>
      <c r="X1085" cm="1">
        <f t="array" ref="X1085">_xlfn.IFS(W1085=0,0,AND(W1085&lt;0,V1085&lt;50),1,AND(W1085&lt;0,V1085&lt;80),2,AND(W1085&lt;0,V1085&lt;90),3,AND(W1085&lt;0,V1085&lt;100),4,AND(W1085&lt;0,V1085&gt;100),5,AND(W1085&gt;0,U1085&gt;100),5,AND(W1085&gt;0,U1085&gt;10),4,AND(W1085&gt;0,U1085&gt;5),3,AND(W1085&gt;0,U1085&gt;2),2,AND(W1085&gt;0,U1085&gt;0),1)</f>
        <v>1</v>
      </c>
      <c r="Y1085" cm="1">
        <f t="array" ref="Y1085">_xlfn.IFS(W1085=0,0,AND(W1085&lt;0,X1085=1),11,AND(W1085&gt;0,X1085=1),12,AND(W1085&lt;0,X1085=2),11,AND(W1085&gt;0,X1085=2),22,AND(W1085&lt;0,X1085=3),11,AND(W1085&gt;0,X1085=3),32,AND(W1085&lt;0,X1085=4),41,AND(W1085&gt;0,X1085=4),42,AND(W1085&lt;0,X1085=5),51,AND(W1085&gt;0,X1085=5),52)</f>
        <v>11</v>
      </c>
      <c r="Z1085">
        <f t="shared" si="231"/>
        <v>1</v>
      </c>
      <c r="AA1085">
        <f t="shared" si="232"/>
        <v>1</v>
      </c>
      <c r="AB1085">
        <v>0</v>
      </c>
      <c r="AC1085">
        <f t="shared" si="233"/>
        <v>1</v>
      </c>
    </row>
    <row r="1086" spans="1:29" x14ac:dyDescent="0.25">
      <c r="A1086" t="s">
        <v>5696</v>
      </c>
      <c r="B1086" t="s">
        <v>996</v>
      </c>
      <c r="C1086" t="s">
        <v>6100</v>
      </c>
      <c r="E1086" t="s">
        <v>6101</v>
      </c>
      <c r="F1086" t="s">
        <v>6102</v>
      </c>
      <c r="G1086">
        <v>0</v>
      </c>
      <c r="H1086">
        <v>0</v>
      </c>
      <c r="I1086">
        <v>0</v>
      </c>
      <c r="J1086">
        <f t="shared" si="226"/>
        <v>0</v>
      </c>
      <c r="K1086">
        <v>0</v>
      </c>
      <c r="L1086">
        <v>0</v>
      </c>
      <c r="M1086">
        <v>0</v>
      </c>
      <c r="N1086">
        <f t="shared" si="227"/>
        <v>0</v>
      </c>
      <c r="O1086">
        <f t="shared" si="228"/>
        <v>0</v>
      </c>
      <c r="P1086">
        <f t="shared" si="229"/>
        <v>0</v>
      </c>
      <c r="Q1086" s="42">
        <f t="shared" si="230"/>
        <v>0</v>
      </c>
      <c r="R1086" s="50">
        <f t="shared" ref="R1086:R1092" si="240">Q1086</f>
        <v>0</v>
      </c>
      <c r="S1086" s="42">
        <v>7.7121201400000006E-2</v>
      </c>
      <c r="T1086" s="42">
        <v>0.1589906119</v>
      </c>
      <c r="U1086">
        <f t="shared" ref="U1086:U1092" si="241">(Q1086/T1086)*100</f>
        <v>0</v>
      </c>
      <c r="V1086">
        <f>((R1086)/(T1086-S1086))*100</f>
        <v>0</v>
      </c>
      <c r="W1086" cm="1">
        <f t="array" ref="W1086">_xlfn.IFS(Q1086&lt;0,-1,Q1086=0,0,Q1086&gt;0,1)</f>
        <v>0</v>
      </c>
      <c r="X1086" cm="1">
        <f t="array" ref="X1086">_xlfn.IFS(W1086=0,0,AND(W1086&lt;0,V1086&lt;50),1,AND(W1086&lt;0,V1086&lt;80),2,AND(W1086&lt;0,V1086&lt;90),3,AND(W1086&lt;0,V1086&lt;100),4,AND(W1086&lt;0,V1086&gt;100),5,AND(W1086&gt;0,U1086&gt;100),5,AND(W1086&gt;0,U1086&gt;10),4,AND(W1086&gt;0,U1086&gt;5),3,AND(W1086&gt;0,U1086&gt;2),2,AND(W1086&gt;0,U1086&gt;0),1)</f>
        <v>0</v>
      </c>
      <c r="Y1086" cm="1">
        <f t="array" ref="Y1086">_xlfn.IFS(W1086=0,0,AND(W1086&lt;0,X1086=1),11,AND(W1086&gt;0,X1086=1),12,AND(W1086&lt;0,X1086=2),11,AND(W1086&gt;0,X1086=2),22,AND(W1086&lt;0,X1086=3),11,AND(W1086&gt;0,X1086=3),32,AND(W1086&lt;0,X1086=4),41,AND(W1086&gt;0,X1086=4),42,AND(W1086&lt;0,X1086=5),51,AND(W1086&gt;0,X1086=5),52)</f>
        <v>0</v>
      </c>
      <c r="Z1086">
        <f t="shared" si="231"/>
        <v>1</v>
      </c>
      <c r="AA1086">
        <f t="shared" si="232"/>
        <v>1</v>
      </c>
      <c r="AB1086">
        <v>0</v>
      </c>
      <c r="AC1086">
        <f t="shared" si="233"/>
        <v>1</v>
      </c>
    </row>
    <row r="1087" spans="1:29" x14ac:dyDescent="0.25">
      <c r="A1087" t="s">
        <v>3104</v>
      </c>
      <c r="B1087" t="s">
        <v>997</v>
      </c>
      <c r="C1087" t="s">
        <v>6100</v>
      </c>
      <c r="E1087" t="s">
        <v>6101</v>
      </c>
      <c r="F1087" t="s">
        <v>6102</v>
      </c>
      <c r="G1087">
        <v>0</v>
      </c>
      <c r="H1087">
        <v>0</v>
      </c>
      <c r="I1087">
        <v>0</v>
      </c>
      <c r="J1087">
        <f t="shared" si="226"/>
        <v>0</v>
      </c>
      <c r="K1087">
        <v>0</v>
      </c>
      <c r="L1087">
        <v>0</v>
      </c>
      <c r="M1087">
        <v>2248.4</v>
      </c>
      <c r="N1087">
        <f t="shared" si="227"/>
        <v>2248.4</v>
      </c>
      <c r="O1087">
        <f t="shared" si="228"/>
        <v>0</v>
      </c>
      <c r="P1087">
        <f t="shared" si="229"/>
        <v>7.1296296296296299E-5</v>
      </c>
      <c r="Q1087" s="42">
        <f t="shared" si="230"/>
        <v>7.1296296296296299E-5</v>
      </c>
      <c r="R1087" s="50">
        <f t="shared" si="240"/>
        <v>7.1296296296296299E-5</v>
      </c>
      <c r="S1087" s="42">
        <v>9.0000000000000008E-4</v>
      </c>
      <c r="T1087" s="42">
        <v>2E-3</v>
      </c>
      <c r="U1087">
        <f t="shared" si="241"/>
        <v>3.5648148148148149</v>
      </c>
      <c r="V1087">
        <v>-888</v>
      </c>
      <c r="W1087" cm="1">
        <f t="array" ref="W1087">_xlfn.IFS(Q1087&lt;0,-1,Q1087=0,0,Q1087&gt;0,1)</f>
        <v>1</v>
      </c>
      <c r="X1087" cm="1">
        <f t="array" ref="X1087">_xlfn.IFS(W1087=0,0,AND(W1087&lt;0,V1087&lt;50),1,AND(W1087&lt;0,V1087&lt;80),2,AND(W1087&lt;0,V1087&lt;90),3,AND(W1087&lt;0,V1087&lt;100),4,AND(W1087&lt;0,V1087&gt;100),5,AND(W1087&gt;0,U1087&gt;100),5,AND(W1087&gt;0,U1087&gt;10),4,AND(W1087&gt;0,U1087&gt;5),3,AND(W1087&gt;0,U1087&gt;2),2,AND(W1087&gt;0,U1087&gt;0),1)</f>
        <v>2</v>
      </c>
      <c r="Y1087" cm="1">
        <f t="array" ref="Y1087">_xlfn.IFS(W1087=0,0,AND(W1087&lt;0,X1087=1),11,AND(W1087&gt;0,X1087=1),12,AND(W1087&lt;0,X1087=2),11,AND(W1087&gt;0,X1087=2),22,AND(W1087&lt;0,X1087=3),11,AND(W1087&gt;0,X1087=3),32,AND(W1087&lt;0,X1087=4),41,AND(W1087&gt;0,X1087=4),42,AND(W1087&lt;0,X1087=5),51,AND(W1087&gt;0,X1087=5),52)</f>
        <v>22</v>
      </c>
      <c r="Z1087">
        <f t="shared" si="231"/>
        <v>0</v>
      </c>
      <c r="AA1087">
        <f t="shared" si="232"/>
        <v>0</v>
      </c>
      <c r="AB1087">
        <v>1</v>
      </c>
      <c r="AC1087">
        <f t="shared" si="233"/>
        <v>0</v>
      </c>
    </row>
    <row r="1088" spans="1:29" x14ac:dyDescent="0.25">
      <c r="A1088" t="s">
        <v>3536</v>
      </c>
      <c r="B1088" t="s">
        <v>998</v>
      </c>
      <c r="C1088" t="s">
        <v>6100</v>
      </c>
      <c r="E1088" t="s">
        <v>6101</v>
      </c>
      <c r="F1088" t="s">
        <v>6102</v>
      </c>
      <c r="G1088">
        <v>0</v>
      </c>
      <c r="H1088">
        <v>0</v>
      </c>
      <c r="I1088">
        <v>0</v>
      </c>
      <c r="J1088">
        <f t="shared" si="226"/>
        <v>0</v>
      </c>
      <c r="K1088">
        <v>0</v>
      </c>
      <c r="L1088">
        <v>0</v>
      </c>
      <c r="M1088">
        <v>42678</v>
      </c>
      <c r="N1088">
        <f t="shared" si="227"/>
        <v>42678</v>
      </c>
      <c r="O1088">
        <f t="shared" si="228"/>
        <v>0</v>
      </c>
      <c r="P1088">
        <f t="shared" si="229"/>
        <v>1.353310502283105E-3</v>
      </c>
      <c r="Q1088" s="42">
        <f t="shared" si="230"/>
        <v>1.353310502283105E-3</v>
      </c>
      <c r="R1088" s="50">
        <f t="shared" si="240"/>
        <v>1.353310502283105E-3</v>
      </c>
      <c r="S1088" s="42">
        <v>0.14999994320000001</v>
      </c>
      <c r="T1088" s="42">
        <v>0.29723928160000002</v>
      </c>
      <c r="U1088">
        <f t="shared" si="241"/>
        <v>0.45529328929824225</v>
      </c>
      <c r="V1088">
        <v>-888</v>
      </c>
      <c r="W1088" cm="1">
        <f t="array" ref="W1088">_xlfn.IFS(Q1088&lt;0,-1,Q1088=0,0,Q1088&gt;0,1)</f>
        <v>1</v>
      </c>
      <c r="X1088" cm="1">
        <f t="array" ref="X1088">_xlfn.IFS(W1088=0,0,AND(W1088&lt;0,V1088&lt;50),1,AND(W1088&lt;0,V1088&lt;80),2,AND(W1088&lt;0,V1088&lt;90),3,AND(W1088&lt;0,V1088&lt;100),4,AND(W1088&lt;0,V1088&gt;100),5,AND(W1088&gt;0,U1088&gt;100),5,AND(W1088&gt;0,U1088&gt;10),4,AND(W1088&gt;0,U1088&gt;5),3,AND(W1088&gt;0,U1088&gt;2),2,AND(W1088&gt;0,U1088&gt;0),1)</f>
        <v>1</v>
      </c>
      <c r="Y1088" cm="1">
        <f t="array" ref="Y1088">_xlfn.IFS(W1088=0,0,AND(W1088&lt;0,X1088=1),11,AND(W1088&gt;0,X1088=1),12,AND(W1088&lt;0,X1088=2),11,AND(W1088&gt;0,X1088=2),22,AND(W1088&lt;0,X1088=3),11,AND(W1088&gt;0,X1088=3),32,AND(W1088&lt;0,X1088=4),41,AND(W1088&gt;0,X1088=4),42,AND(W1088&lt;0,X1088=5),51,AND(W1088&gt;0,X1088=5),52)</f>
        <v>12</v>
      </c>
      <c r="Z1088">
        <f t="shared" si="231"/>
        <v>1</v>
      </c>
      <c r="AA1088">
        <f t="shared" si="232"/>
        <v>1</v>
      </c>
      <c r="AB1088">
        <v>0</v>
      </c>
      <c r="AC1088">
        <f t="shared" si="233"/>
        <v>1</v>
      </c>
    </row>
    <row r="1089" spans="1:29" x14ac:dyDescent="0.25">
      <c r="A1089" t="s">
        <v>3797</v>
      </c>
      <c r="B1089" t="s">
        <v>999</v>
      </c>
      <c r="C1089" t="s">
        <v>6100</v>
      </c>
      <c r="E1089" t="s">
        <v>6101</v>
      </c>
      <c r="F1089" t="s">
        <v>6102</v>
      </c>
      <c r="G1089">
        <v>0</v>
      </c>
      <c r="H1089">
        <v>0</v>
      </c>
      <c r="I1089">
        <v>0</v>
      </c>
      <c r="J1089">
        <f t="shared" si="226"/>
        <v>0</v>
      </c>
      <c r="K1089">
        <v>0</v>
      </c>
      <c r="L1089">
        <v>0</v>
      </c>
      <c r="M1089">
        <v>359721</v>
      </c>
      <c r="N1089">
        <f t="shared" si="227"/>
        <v>359721</v>
      </c>
      <c r="O1089">
        <f t="shared" si="228"/>
        <v>0</v>
      </c>
      <c r="P1089">
        <f t="shared" si="229"/>
        <v>1.1406678082191781E-2</v>
      </c>
      <c r="Q1089" s="42">
        <f t="shared" si="230"/>
        <v>1.1406678082191781E-2</v>
      </c>
      <c r="R1089" s="50">
        <f t="shared" si="240"/>
        <v>1.1406678082191781E-2</v>
      </c>
      <c r="S1089" s="42">
        <v>0.67354983260000001</v>
      </c>
      <c r="T1089" s="42">
        <v>1.3761894996999999</v>
      </c>
      <c r="U1089">
        <f t="shared" si="241"/>
        <v>0.82885954911575477</v>
      </c>
      <c r="V1089">
        <v>-888</v>
      </c>
      <c r="W1089" cm="1">
        <f t="array" ref="W1089">_xlfn.IFS(Q1089&lt;0,-1,Q1089=0,0,Q1089&gt;0,1)</f>
        <v>1</v>
      </c>
      <c r="X1089" cm="1">
        <f t="array" ref="X1089">_xlfn.IFS(W1089=0,0,AND(W1089&lt;0,V1089&lt;50),1,AND(W1089&lt;0,V1089&lt;80),2,AND(W1089&lt;0,V1089&lt;90),3,AND(W1089&lt;0,V1089&lt;100),4,AND(W1089&lt;0,V1089&gt;100),5,AND(W1089&gt;0,U1089&gt;100),5,AND(W1089&gt;0,U1089&gt;10),4,AND(W1089&gt;0,U1089&gt;5),3,AND(W1089&gt;0,U1089&gt;2),2,AND(W1089&gt;0,U1089&gt;0),1)</f>
        <v>1</v>
      </c>
      <c r="Y1089" cm="1">
        <f t="array" ref="Y1089">_xlfn.IFS(W1089=0,0,AND(W1089&lt;0,X1089=1),11,AND(W1089&gt;0,X1089=1),12,AND(W1089&lt;0,X1089=2),11,AND(W1089&gt;0,X1089=2),22,AND(W1089&lt;0,X1089=3),11,AND(W1089&gt;0,X1089=3),32,AND(W1089&lt;0,X1089=4),41,AND(W1089&gt;0,X1089=4),42,AND(W1089&lt;0,X1089=5),51,AND(W1089&gt;0,X1089=5),52)</f>
        <v>12</v>
      </c>
      <c r="Z1089">
        <f t="shared" si="231"/>
        <v>1</v>
      </c>
      <c r="AA1089">
        <f t="shared" si="232"/>
        <v>1</v>
      </c>
      <c r="AB1089">
        <v>1</v>
      </c>
      <c r="AC1089">
        <f t="shared" si="233"/>
        <v>2</v>
      </c>
    </row>
    <row r="1090" spans="1:29" x14ac:dyDescent="0.25">
      <c r="A1090" t="s">
        <v>4313</v>
      </c>
      <c r="B1090" t="s">
        <v>1000</v>
      </c>
      <c r="C1090" t="s">
        <v>6100</v>
      </c>
      <c r="E1090" t="s">
        <v>6101</v>
      </c>
      <c r="F1090" t="s">
        <v>6102</v>
      </c>
      <c r="G1090">
        <v>0</v>
      </c>
      <c r="H1090">
        <v>0</v>
      </c>
      <c r="I1090">
        <v>43800</v>
      </c>
      <c r="J1090">
        <f t="shared" si="226"/>
        <v>43800</v>
      </c>
      <c r="K1090">
        <v>0</v>
      </c>
      <c r="L1090">
        <v>0</v>
      </c>
      <c r="M1090">
        <v>2193103.9500000002</v>
      </c>
      <c r="N1090">
        <f t="shared" si="227"/>
        <v>2193103.9500000002</v>
      </c>
      <c r="O1090">
        <f t="shared" si="228"/>
        <v>1.3888888888888889E-3</v>
      </c>
      <c r="P1090">
        <f t="shared" si="229"/>
        <v>6.9542870053272463E-2</v>
      </c>
      <c r="Q1090" s="42">
        <f t="shared" si="230"/>
        <v>6.8153981164383579E-2</v>
      </c>
      <c r="R1090" s="50">
        <f t="shared" si="240"/>
        <v>6.8153981164383579E-2</v>
      </c>
      <c r="S1090" s="42">
        <v>0.45784505730000002</v>
      </c>
      <c r="T1090" s="42">
        <v>1.1965707560000001</v>
      </c>
      <c r="U1090">
        <f t="shared" si="241"/>
        <v>5.6957752663298065</v>
      </c>
      <c r="V1090">
        <v>-888</v>
      </c>
      <c r="W1090" cm="1">
        <f t="array" ref="W1090">_xlfn.IFS(Q1090&lt;0,-1,Q1090=0,0,Q1090&gt;0,1)</f>
        <v>1</v>
      </c>
      <c r="X1090" cm="1">
        <f t="array" ref="X1090">_xlfn.IFS(W1090=0,0,AND(W1090&lt;0,V1090&lt;50),1,AND(W1090&lt;0,V1090&lt;80),2,AND(W1090&lt;0,V1090&lt;90),3,AND(W1090&lt;0,V1090&lt;100),4,AND(W1090&lt;0,V1090&gt;100),5,AND(W1090&gt;0,U1090&gt;100),5,AND(W1090&gt;0,U1090&gt;10),4,AND(W1090&gt;0,U1090&gt;5),3,AND(W1090&gt;0,U1090&gt;2),2,AND(W1090&gt;0,U1090&gt;0),1)</f>
        <v>3</v>
      </c>
      <c r="Y1090" cm="1">
        <f t="array" ref="Y1090">_xlfn.IFS(W1090=0,0,AND(W1090&lt;0,X1090=1),11,AND(W1090&gt;0,X1090=1),12,AND(W1090&lt;0,X1090=2),11,AND(W1090&gt;0,X1090=2),22,AND(W1090&lt;0,X1090=3),11,AND(W1090&gt;0,X1090=3),32,AND(W1090&lt;0,X1090=4),41,AND(W1090&gt;0,X1090=4),42,AND(W1090&lt;0,X1090=5),51,AND(W1090&gt;0,X1090=5),52)</f>
        <v>32</v>
      </c>
      <c r="Z1090">
        <f t="shared" si="231"/>
        <v>1</v>
      </c>
      <c r="AA1090">
        <f t="shared" si="232"/>
        <v>1</v>
      </c>
      <c r="AB1090">
        <v>0</v>
      </c>
      <c r="AC1090">
        <f t="shared" si="233"/>
        <v>1</v>
      </c>
    </row>
    <row r="1091" spans="1:29" x14ac:dyDescent="0.25">
      <c r="A1091" t="s">
        <v>3725</v>
      </c>
      <c r="B1091" t="s">
        <v>1001</v>
      </c>
      <c r="C1091" t="s">
        <v>6100</v>
      </c>
      <c r="E1091" t="s">
        <v>6101</v>
      </c>
      <c r="F1091" t="s">
        <v>6102</v>
      </c>
      <c r="G1091">
        <v>0</v>
      </c>
      <c r="H1091">
        <v>0</v>
      </c>
      <c r="I1091">
        <v>0</v>
      </c>
      <c r="J1091">
        <f t="shared" si="226"/>
        <v>0</v>
      </c>
      <c r="K1091">
        <v>0</v>
      </c>
      <c r="L1091">
        <v>0</v>
      </c>
      <c r="M1091">
        <v>32859.4</v>
      </c>
      <c r="N1091">
        <f t="shared" si="227"/>
        <v>32859.4</v>
      </c>
      <c r="O1091">
        <f t="shared" si="228"/>
        <v>0</v>
      </c>
      <c r="P1091">
        <f t="shared" si="229"/>
        <v>1.0419647387113142E-3</v>
      </c>
      <c r="Q1091" s="42">
        <f t="shared" si="230"/>
        <v>1.0419647387113142E-3</v>
      </c>
      <c r="R1091" s="50">
        <f t="shared" si="240"/>
        <v>1.0419647387113142E-3</v>
      </c>
      <c r="S1091" s="42">
        <v>8.1688596700000005E-2</v>
      </c>
      <c r="T1091" s="42">
        <v>0.17238106140000001</v>
      </c>
      <c r="U1091">
        <f t="shared" si="241"/>
        <v>0.60445430040223325</v>
      </c>
      <c r="V1091">
        <v>-888</v>
      </c>
      <c r="W1091" cm="1">
        <f t="array" ref="W1091">_xlfn.IFS(Q1091&lt;0,-1,Q1091=0,0,Q1091&gt;0,1)</f>
        <v>1</v>
      </c>
      <c r="X1091" cm="1">
        <f t="array" ref="X1091">_xlfn.IFS(W1091=0,0,AND(W1091&lt;0,V1091&lt;50),1,AND(W1091&lt;0,V1091&lt;80),2,AND(W1091&lt;0,V1091&lt;90),3,AND(W1091&lt;0,V1091&lt;100),4,AND(W1091&lt;0,V1091&gt;100),5,AND(W1091&gt;0,U1091&gt;100),5,AND(W1091&gt;0,U1091&gt;10),4,AND(W1091&gt;0,U1091&gt;5),3,AND(W1091&gt;0,U1091&gt;2),2,AND(W1091&gt;0,U1091&gt;0),1)</f>
        <v>1</v>
      </c>
      <c r="Y1091" cm="1">
        <f t="array" ref="Y1091">_xlfn.IFS(W1091=0,0,AND(W1091&lt;0,X1091=1),11,AND(W1091&gt;0,X1091=1),12,AND(W1091&lt;0,X1091=2),11,AND(W1091&gt;0,X1091=2),22,AND(W1091&lt;0,X1091=3),11,AND(W1091&gt;0,X1091=3),32,AND(W1091&lt;0,X1091=4),41,AND(W1091&gt;0,X1091=4),42,AND(W1091&lt;0,X1091=5),51,AND(W1091&gt;0,X1091=5),52)</f>
        <v>12</v>
      </c>
      <c r="Z1091">
        <f t="shared" si="231"/>
        <v>1</v>
      </c>
      <c r="AA1091">
        <f t="shared" si="232"/>
        <v>1</v>
      </c>
      <c r="AB1091">
        <v>1</v>
      </c>
      <c r="AC1091">
        <f t="shared" si="233"/>
        <v>2</v>
      </c>
    </row>
    <row r="1092" spans="1:29" x14ac:dyDescent="0.25">
      <c r="A1092" t="s">
        <v>4484</v>
      </c>
      <c r="B1092" t="s">
        <v>279</v>
      </c>
      <c r="C1092" t="s">
        <v>6100</v>
      </c>
      <c r="E1092" t="s">
        <v>6101</v>
      </c>
      <c r="F1092" t="s">
        <v>6102</v>
      </c>
      <c r="G1092">
        <v>0</v>
      </c>
      <c r="H1092">
        <v>0</v>
      </c>
      <c r="I1092">
        <v>0</v>
      </c>
      <c r="J1092">
        <f t="shared" ref="J1092:J1155" si="242">I1092+H1092+G1092</f>
        <v>0</v>
      </c>
      <c r="K1092">
        <v>0</v>
      </c>
      <c r="L1092">
        <v>0</v>
      </c>
      <c r="M1092">
        <v>538997</v>
      </c>
      <c r="N1092">
        <f t="shared" ref="N1092:N1155" si="243">K1092+L1092+M1092</f>
        <v>538997</v>
      </c>
      <c r="O1092">
        <f t="shared" ref="O1092:O1155" si="244">J1092/31536000</f>
        <v>0</v>
      </c>
      <c r="P1092">
        <f t="shared" ref="P1092:P1155" si="245">N1092/31536000</f>
        <v>1.7091482749873162E-2</v>
      </c>
      <c r="Q1092" s="42">
        <f t="shared" ref="Q1092:Q1155" si="246">P1092-O1092</f>
        <v>1.7091482749873162E-2</v>
      </c>
      <c r="R1092" s="50">
        <f t="shared" si="240"/>
        <v>1.7091482749873162E-2</v>
      </c>
      <c r="S1092" s="42">
        <v>5.8801014700000001E-2</v>
      </c>
      <c r="T1092" s="42">
        <v>0.1245109853</v>
      </c>
      <c r="U1092">
        <f t="shared" si="241"/>
        <v>13.726887397680212</v>
      </c>
      <c r="V1092">
        <v>-888</v>
      </c>
      <c r="W1092" cm="1">
        <f t="array" ref="W1092">_xlfn.IFS(Q1092&lt;0,-1,Q1092=0,0,Q1092&gt;0,1)</f>
        <v>1</v>
      </c>
      <c r="X1092" cm="1">
        <f t="array" ref="X1092">_xlfn.IFS(W1092=0,0,AND(W1092&lt;0,V1092&lt;50),1,AND(W1092&lt;0,V1092&lt;80),2,AND(W1092&lt;0,V1092&lt;90),3,AND(W1092&lt;0,V1092&lt;100),4,AND(W1092&lt;0,V1092&gt;100),5,AND(W1092&gt;0,U1092&gt;100),5,AND(W1092&gt;0,U1092&gt;10),4,AND(W1092&gt;0,U1092&gt;5),3,AND(W1092&gt;0,U1092&gt;2),2,AND(W1092&gt;0,U1092&gt;0),1)</f>
        <v>4</v>
      </c>
      <c r="Y1092" cm="1">
        <f t="array" ref="Y1092">_xlfn.IFS(W1092=0,0,AND(W1092&lt;0,X1092=1),11,AND(W1092&gt;0,X1092=1),12,AND(W1092&lt;0,X1092=2),11,AND(W1092&gt;0,X1092=2),22,AND(W1092&lt;0,X1092=3),11,AND(W1092&gt;0,X1092=3),32,AND(W1092&lt;0,X1092=4),41,AND(W1092&gt;0,X1092=4),42,AND(W1092&lt;0,X1092=5),51,AND(W1092&gt;0,X1092=5),52)</f>
        <v>42</v>
      </c>
      <c r="Z1092">
        <f t="shared" ref="Z1092:Z1155" si="247">IF(S1092&lt;0.01,0,1)</f>
        <v>1</v>
      </c>
      <c r="AA1092">
        <f t="shared" ref="AA1092:AA1155" si="248">IF(T1092&lt;0.01,0,1)</f>
        <v>1</v>
      </c>
      <c r="AB1092">
        <v>1</v>
      </c>
      <c r="AC1092">
        <f t="shared" ref="AC1092:AC1155" si="249">IF(AND(Z1092=1,AA1092=1,AB1092=1),2,IF(AND(Z1092=1,AA1092=1,AB1092=0),1,IF(AND(Z1092=0,AA1092=0,AB1092=0),0,IF(AND(Z1092=0,AA1092=0),0,1))))</f>
        <v>2</v>
      </c>
    </row>
    <row r="1093" spans="1:29" x14ac:dyDescent="0.25">
      <c r="A1093" t="s">
        <v>4513</v>
      </c>
      <c r="B1093" t="s">
        <v>1002</v>
      </c>
      <c r="C1093" t="s">
        <v>6100</v>
      </c>
      <c r="E1093" t="s">
        <v>6101</v>
      </c>
      <c r="F1093" t="s">
        <v>6102</v>
      </c>
      <c r="G1093">
        <v>0</v>
      </c>
      <c r="H1093">
        <v>0</v>
      </c>
      <c r="I1093">
        <v>633341</v>
      </c>
      <c r="J1093">
        <f t="shared" si="242"/>
        <v>633341</v>
      </c>
      <c r="K1093">
        <v>0</v>
      </c>
      <c r="L1093">
        <v>0</v>
      </c>
      <c r="M1093">
        <v>384568.7</v>
      </c>
      <c r="N1093">
        <f t="shared" si="243"/>
        <v>384568.7</v>
      </c>
      <c r="O1093">
        <f t="shared" si="244"/>
        <v>2.0083111364789446E-2</v>
      </c>
      <c r="P1093">
        <f t="shared" si="245"/>
        <v>1.2194593480466769E-2</v>
      </c>
      <c r="Q1093" s="42">
        <f t="shared" si="246"/>
        <v>-7.888517884322677E-3</v>
      </c>
      <c r="R1093" s="50">
        <f>Q1093*(-1)</f>
        <v>7.888517884322677E-3</v>
      </c>
      <c r="S1093" s="42">
        <v>0.42657457939999999</v>
      </c>
      <c r="T1093" s="42">
        <v>0.91334429220000002</v>
      </c>
      <c r="U1093">
        <v>-888</v>
      </c>
      <c r="V1093">
        <f>((R1093)/(T1093-S1093))*100</f>
        <v>1.6205851919065162</v>
      </c>
      <c r="W1093" cm="1">
        <f t="array" ref="W1093">_xlfn.IFS(Q1093&lt;0,-1,Q1093=0,0,Q1093&gt;0,1)</f>
        <v>-1</v>
      </c>
      <c r="X1093" cm="1">
        <f t="array" ref="X1093">_xlfn.IFS(W1093=0,0,AND(W1093&lt;0,V1093&lt;50),1,AND(W1093&lt;0,V1093&lt;80),2,AND(W1093&lt;0,V1093&lt;90),3,AND(W1093&lt;0,V1093&lt;100),4,AND(W1093&lt;0,V1093&gt;100),5,AND(W1093&gt;0,U1093&gt;100),5,AND(W1093&gt;0,U1093&gt;10),4,AND(W1093&gt;0,U1093&gt;5),3,AND(W1093&gt;0,U1093&gt;2),2,AND(W1093&gt;0,U1093&gt;0),1)</f>
        <v>1</v>
      </c>
      <c r="Y1093" cm="1">
        <f t="array" ref="Y1093">_xlfn.IFS(W1093=0,0,AND(W1093&lt;0,X1093=1),11,AND(W1093&gt;0,X1093=1),12,AND(W1093&lt;0,X1093=2),11,AND(W1093&gt;0,X1093=2),22,AND(W1093&lt;0,X1093=3),11,AND(W1093&gt;0,X1093=3),32,AND(W1093&lt;0,X1093=4),41,AND(W1093&gt;0,X1093=4),42,AND(W1093&lt;0,X1093=5),51,AND(W1093&gt;0,X1093=5),52)</f>
        <v>11</v>
      </c>
      <c r="Z1093">
        <f t="shared" si="247"/>
        <v>1</v>
      </c>
      <c r="AA1093">
        <f t="shared" si="248"/>
        <v>1</v>
      </c>
      <c r="AB1093">
        <v>0</v>
      </c>
      <c r="AC1093">
        <f t="shared" si="249"/>
        <v>1</v>
      </c>
    </row>
    <row r="1094" spans="1:29" x14ac:dyDescent="0.25">
      <c r="A1094" t="s">
        <v>4852</v>
      </c>
      <c r="B1094" t="s">
        <v>232</v>
      </c>
      <c r="C1094" t="s">
        <v>6100</v>
      </c>
      <c r="E1094" t="s">
        <v>6101</v>
      </c>
      <c r="F1094" t="s">
        <v>6102</v>
      </c>
      <c r="G1094">
        <v>0</v>
      </c>
      <c r="H1094">
        <v>297313.66154812503</v>
      </c>
      <c r="I1094">
        <v>0</v>
      </c>
      <c r="J1094">
        <f t="shared" si="242"/>
        <v>297313.66154812503</v>
      </c>
      <c r="K1094">
        <v>0</v>
      </c>
      <c r="L1094">
        <v>0</v>
      </c>
      <c r="M1094">
        <v>161285.5</v>
      </c>
      <c r="N1094">
        <f t="shared" si="243"/>
        <v>161285.5</v>
      </c>
      <c r="O1094">
        <f t="shared" si="244"/>
        <v>9.4277543616224334E-3</v>
      </c>
      <c r="P1094">
        <f t="shared" si="245"/>
        <v>5.1143296549974633E-3</v>
      </c>
      <c r="Q1094" s="42">
        <f t="shared" si="246"/>
        <v>-4.3134247066249701E-3</v>
      </c>
      <c r="R1094" s="50">
        <f>Q1094*(-1)</f>
        <v>4.3134247066249701E-3</v>
      </c>
      <c r="S1094" s="42">
        <v>0.46044308070000001</v>
      </c>
      <c r="T1094" s="42">
        <v>0.97494898429999999</v>
      </c>
      <c r="U1094">
        <v>-888</v>
      </c>
      <c r="V1094">
        <f>((R1094)/(T1094-S1094))*100</f>
        <v>0.83836252926233101</v>
      </c>
      <c r="W1094" cm="1">
        <f t="array" ref="W1094">_xlfn.IFS(Q1094&lt;0,-1,Q1094=0,0,Q1094&gt;0,1)</f>
        <v>-1</v>
      </c>
      <c r="X1094" cm="1">
        <f t="array" ref="X1094">_xlfn.IFS(W1094=0,0,AND(W1094&lt;0,V1094&lt;50),1,AND(W1094&lt;0,V1094&lt;80),2,AND(W1094&lt;0,V1094&lt;90),3,AND(W1094&lt;0,V1094&lt;100),4,AND(W1094&lt;0,V1094&gt;100),5,AND(W1094&gt;0,U1094&gt;100),5,AND(W1094&gt;0,U1094&gt;10),4,AND(W1094&gt;0,U1094&gt;5),3,AND(W1094&gt;0,U1094&gt;2),2,AND(W1094&gt;0,U1094&gt;0),1)</f>
        <v>1</v>
      </c>
      <c r="Y1094" cm="1">
        <f t="array" ref="Y1094">_xlfn.IFS(W1094=0,0,AND(W1094&lt;0,X1094=1),11,AND(W1094&gt;0,X1094=1),12,AND(W1094&lt;0,X1094=2),11,AND(W1094&gt;0,X1094=2),22,AND(W1094&lt;0,X1094=3),11,AND(W1094&gt;0,X1094=3),32,AND(W1094&lt;0,X1094=4),41,AND(W1094&gt;0,X1094=4),42,AND(W1094&lt;0,X1094=5),51,AND(W1094&gt;0,X1094=5),52)</f>
        <v>11</v>
      </c>
      <c r="Z1094">
        <f t="shared" si="247"/>
        <v>1</v>
      </c>
      <c r="AA1094">
        <f t="shared" si="248"/>
        <v>1</v>
      </c>
      <c r="AB1094">
        <v>1</v>
      </c>
      <c r="AC1094">
        <f t="shared" si="249"/>
        <v>2</v>
      </c>
    </row>
    <row r="1095" spans="1:29" x14ac:dyDescent="0.25">
      <c r="A1095" t="s">
        <v>3655</v>
      </c>
      <c r="B1095" t="s">
        <v>1003</v>
      </c>
      <c r="C1095" t="s">
        <v>6100</v>
      </c>
      <c r="E1095" t="s">
        <v>6101</v>
      </c>
      <c r="F1095" t="s">
        <v>6102</v>
      </c>
      <c r="G1095">
        <v>0</v>
      </c>
      <c r="H1095">
        <v>0</v>
      </c>
      <c r="I1095">
        <v>0</v>
      </c>
      <c r="J1095">
        <f t="shared" si="242"/>
        <v>0</v>
      </c>
      <c r="K1095">
        <v>0</v>
      </c>
      <c r="L1095">
        <v>0</v>
      </c>
      <c r="M1095">
        <v>18761</v>
      </c>
      <c r="N1095">
        <f t="shared" si="243"/>
        <v>18761</v>
      </c>
      <c r="O1095">
        <f t="shared" si="244"/>
        <v>0</v>
      </c>
      <c r="P1095">
        <f t="shared" si="245"/>
        <v>5.9490740740740739E-4</v>
      </c>
      <c r="Q1095" s="42">
        <f t="shared" si="246"/>
        <v>5.9490740740740739E-4</v>
      </c>
      <c r="R1095" s="50">
        <f t="shared" ref="R1095:R1100" si="250">Q1095</f>
        <v>5.9490740740740739E-4</v>
      </c>
      <c r="S1095" s="42">
        <v>7.5611048200000003E-2</v>
      </c>
      <c r="T1095" s="42">
        <v>0.160187519</v>
      </c>
      <c r="U1095">
        <f t="shared" ref="U1095:U1100" si="251">(Q1095/T1095)*100</f>
        <v>0.37138187239631781</v>
      </c>
      <c r="V1095">
        <v>-888</v>
      </c>
      <c r="W1095" cm="1">
        <f t="array" ref="W1095">_xlfn.IFS(Q1095&lt;0,-1,Q1095=0,0,Q1095&gt;0,1)</f>
        <v>1</v>
      </c>
      <c r="X1095" cm="1">
        <f t="array" ref="X1095">_xlfn.IFS(W1095=0,0,AND(W1095&lt;0,V1095&lt;50),1,AND(W1095&lt;0,V1095&lt;80),2,AND(W1095&lt;0,V1095&lt;90),3,AND(W1095&lt;0,V1095&lt;100),4,AND(W1095&lt;0,V1095&gt;100),5,AND(W1095&gt;0,U1095&gt;100),5,AND(W1095&gt;0,U1095&gt;10),4,AND(W1095&gt;0,U1095&gt;5),3,AND(W1095&gt;0,U1095&gt;2),2,AND(W1095&gt;0,U1095&gt;0),1)</f>
        <v>1</v>
      </c>
      <c r="Y1095" cm="1">
        <f t="array" ref="Y1095">_xlfn.IFS(W1095=0,0,AND(W1095&lt;0,X1095=1),11,AND(W1095&gt;0,X1095=1),12,AND(W1095&lt;0,X1095=2),11,AND(W1095&gt;0,X1095=2),22,AND(W1095&lt;0,X1095=3),11,AND(W1095&gt;0,X1095=3),32,AND(W1095&lt;0,X1095=4),41,AND(W1095&gt;0,X1095=4),42,AND(W1095&lt;0,X1095=5),51,AND(W1095&gt;0,X1095=5),52)</f>
        <v>12</v>
      </c>
      <c r="Z1095">
        <f t="shared" si="247"/>
        <v>1</v>
      </c>
      <c r="AA1095">
        <f t="shared" si="248"/>
        <v>1</v>
      </c>
      <c r="AB1095">
        <v>1</v>
      </c>
      <c r="AC1095">
        <f t="shared" si="249"/>
        <v>2</v>
      </c>
    </row>
    <row r="1096" spans="1:29" x14ac:dyDescent="0.25">
      <c r="A1096" t="s">
        <v>3521</v>
      </c>
      <c r="B1096" t="s">
        <v>1004</v>
      </c>
      <c r="C1096" t="s">
        <v>6100</v>
      </c>
      <c r="E1096" t="s">
        <v>6101</v>
      </c>
      <c r="F1096" t="s">
        <v>6102</v>
      </c>
      <c r="G1096">
        <v>0</v>
      </c>
      <c r="H1096">
        <v>0</v>
      </c>
      <c r="I1096">
        <v>17520</v>
      </c>
      <c r="J1096">
        <f t="shared" si="242"/>
        <v>17520</v>
      </c>
      <c r="K1096">
        <v>0</v>
      </c>
      <c r="L1096">
        <v>0</v>
      </c>
      <c r="M1096">
        <v>124197.55</v>
      </c>
      <c r="N1096">
        <f t="shared" si="243"/>
        <v>124197.55</v>
      </c>
      <c r="O1096">
        <f t="shared" si="244"/>
        <v>5.5555555555555556E-4</v>
      </c>
      <c r="P1096">
        <f t="shared" si="245"/>
        <v>3.9382784753932013E-3</v>
      </c>
      <c r="Q1096" s="42">
        <f t="shared" si="246"/>
        <v>3.3827229198376456E-3</v>
      </c>
      <c r="R1096" s="50">
        <f t="shared" si="250"/>
        <v>3.3827229198376456E-3</v>
      </c>
      <c r="S1096" s="42">
        <v>0.43063379000000002</v>
      </c>
      <c r="T1096" s="42">
        <v>1.0710253557</v>
      </c>
      <c r="U1096">
        <f t="shared" si="251"/>
        <v>0.31583966727162754</v>
      </c>
      <c r="V1096">
        <v>-888</v>
      </c>
      <c r="W1096" cm="1">
        <f t="array" ref="W1096">_xlfn.IFS(Q1096&lt;0,-1,Q1096=0,0,Q1096&gt;0,1)</f>
        <v>1</v>
      </c>
      <c r="X1096" cm="1">
        <f t="array" ref="X1096">_xlfn.IFS(W1096=0,0,AND(W1096&lt;0,V1096&lt;50),1,AND(W1096&lt;0,V1096&lt;80),2,AND(W1096&lt;0,V1096&lt;90),3,AND(W1096&lt;0,V1096&lt;100),4,AND(W1096&lt;0,V1096&gt;100),5,AND(W1096&gt;0,U1096&gt;100),5,AND(W1096&gt;0,U1096&gt;10),4,AND(W1096&gt;0,U1096&gt;5),3,AND(W1096&gt;0,U1096&gt;2),2,AND(W1096&gt;0,U1096&gt;0),1)</f>
        <v>1</v>
      </c>
      <c r="Y1096" cm="1">
        <f t="array" ref="Y1096">_xlfn.IFS(W1096=0,0,AND(W1096&lt;0,X1096=1),11,AND(W1096&gt;0,X1096=1),12,AND(W1096&lt;0,X1096=2),11,AND(W1096&gt;0,X1096=2),22,AND(W1096&lt;0,X1096=3),11,AND(W1096&gt;0,X1096=3),32,AND(W1096&lt;0,X1096=4),41,AND(W1096&gt;0,X1096=4),42,AND(W1096&lt;0,X1096=5),51,AND(W1096&gt;0,X1096=5),52)</f>
        <v>12</v>
      </c>
      <c r="Z1096">
        <f t="shared" si="247"/>
        <v>1</v>
      </c>
      <c r="AA1096">
        <f t="shared" si="248"/>
        <v>1</v>
      </c>
      <c r="AB1096">
        <v>0</v>
      </c>
      <c r="AC1096">
        <f t="shared" si="249"/>
        <v>1</v>
      </c>
    </row>
    <row r="1097" spans="1:29" x14ac:dyDescent="0.25">
      <c r="A1097" t="s">
        <v>4571</v>
      </c>
      <c r="B1097" t="s">
        <v>1005</v>
      </c>
      <c r="C1097" t="s">
        <v>6100</v>
      </c>
      <c r="E1097" t="s">
        <v>6101</v>
      </c>
      <c r="F1097" t="s">
        <v>6102</v>
      </c>
      <c r="G1097">
        <v>0</v>
      </c>
      <c r="H1097">
        <v>0</v>
      </c>
      <c r="I1097">
        <v>0</v>
      </c>
      <c r="J1097">
        <f t="shared" si="242"/>
        <v>0</v>
      </c>
      <c r="K1097">
        <v>0</v>
      </c>
      <c r="L1097">
        <v>0</v>
      </c>
      <c r="M1097">
        <v>1070950.95</v>
      </c>
      <c r="N1097">
        <f t="shared" si="243"/>
        <v>1070950.95</v>
      </c>
      <c r="O1097">
        <f t="shared" si="244"/>
        <v>0</v>
      </c>
      <c r="P1097">
        <f t="shared" si="245"/>
        <v>3.3959631849315067E-2</v>
      </c>
      <c r="Q1097" s="42">
        <f t="shared" si="246"/>
        <v>3.3959631849315067E-2</v>
      </c>
      <c r="R1097" s="50">
        <f t="shared" si="250"/>
        <v>3.3959631849315067E-2</v>
      </c>
      <c r="S1097" s="42">
        <v>9.0000000000000008E-4</v>
      </c>
      <c r="T1097" s="42">
        <v>1E-3</v>
      </c>
      <c r="U1097">
        <f t="shared" si="251"/>
        <v>3395.9631849315065</v>
      </c>
      <c r="V1097">
        <v>-888</v>
      </c>
      <c r="W1097" cm="1">
        <f t="array" ref="W1097">_xlfn.IFS(Q1097&lt;0,-1,Q1097=0,0,Q1097&gt;0,1)</f>
        <v>1</v>
      </c>
      <c r="X1097" cm="1">
        <f t="array" ref="X1097">_xlfn.IFS(W1097=0,0,AND(W1097&lt;0,V1097&lt;50),1,AND(W1097&lt;0,V1097&lt;80),2,AND(W1097&lt;0,V1097&lt;90),3,AND(W1097&lt;0,V1097&lt;100),4,AND(W1097&lt;0,V1097&gt;100),5,AND(W1097&gt;0,U1097&gt;100),5,AND(W1097&gt;0,U1097&gt;10),4,AND(W1097&gt;0,U1097&gt;5),3,AND(W1097&gt;0,U1097&gt;2),2,AND(W1097&gt;0,U1097&gt;0),1)</f>
        <v>5</v>
      </c>
      <c r="Y1097" cm="1">
        <f t="array" ref="Y1097">_xlfn.IFS(W1097=0,0,AND(W1097&lt;0,X1097=1),11,AND(W1097&gt;0,X1097=1),12,AND(W1097&lt;0,X1097=2),11,AND(W1097&gt;0,X1097=2),22,AND(W1097&lt;0,X1097=3),11,AND(W1097&gt;0,X1097=3),32,AND(W1097&lt;0,X1097=4),41,AND(W1097&gt;0,X1097=4),42,AND(W1097&lt;0,X1097=5),51,AND(W1097&gt;0,X1097=5),52)</f>
        <v>52</v>
      </c>
      <c r="Z1097">
        <f t="shared" si="247"/>
        <v>0</v>
      </c>
      <c r="AA1097">
        <f t="shared" si="248"/>
        <v>0</v>
      </c>
      <c r="AB1097">
        <v>0</v>
      </c>
      <c r="AC1097">
        <f t="shared" si="249"/>
        <v>0</v>
      </c>
    </row>
    <row r="1098" spans="1:29" x14ac:dyDescent="0.25">
      <c r="A1098" t="s">
        <v>4985</v>
      </c>
      <c r="B1098" t="s">
        <v>1006</v>
      </c>
      <c r="C1098" t="s">
        <v>6100</v>
      </c>
      <c r="E1098" t="s">
        <v>6101</v>
      </c>
      <c r="F1098" t="s">
        <v>6102</v>
      </c>
      <c r="G1098">
        <v>0</v>
      </c>
      <c r="H1098">
        <v>0</v>
      </c>
      <c r="I1098">
        <v>0</v>
      </c>
      <c r="J1098">
        <f t="shared" si="242"/>
        <v>0</v>
      </c>
      <c r="K1098">
        <v>0</v>
      </c>
      <c r="L1098">
        <v>0</v>
      </c>
      <c r="M1098">
        <v>240.9</v>
      </c>
      <c r="N1098">
        <f t="shared" si="243"/>
        <v>240.9</v>
      </c>
      <c r="O1098">
        <f t="shared" si="244"/>
        <v>0</v>
      </c>
      <c r="P1098">
        <f t="shared" si="245"/>
        <v>7.6388888888888884E-6</v>
      </c>
      <c r="Q1098" s="42">
        <f t="shared" si="246"/>
        <v>7.6388888888888884E-6</v>
      </c>
      <c r="R1098" s="50">
        <f t="shared" si="250"/>
        <v>7.6388888888888884E-6</v>
      </c>
      <c r="S1098" s="42">
        <v>0.11774136170000001</v>
      </c>
      <c r="T1098" s="42">
        <v>0.29365050840000001</v>
      </c>
      <c r="U1098">
        <f t="shared" si="251"/>
        <v>2.6013538782924473E-3</v>
      </c>
      <c r="V1098">
        <v>-888</v>
      </c>
      <c r="W1098" cm="1">
        <f t="array" ref="W1098">_xlfn.IFS(Q1098&lt;0,-1,Q1098=0,0,Q1098&gt;0,1)</f>
        <v>1</v>
      </c>
      <c r="X1098" cm="1">
        <f t="array" ref="X1098">_xlfn.IFS(W1098=0,0,AND(W1098&lt;0,V1098&lt;50),1,AND(W1098&lt;0,V1098&lt;80),2,AND(W1098&lt;0,V1098&lt;90),3,AND(W1098&lt;0,V1098&lt;100),4,AND(W1098&lt;0,V1098&gt;100),5,AND(W1098&gt;0,U1098&gt;100),5,AND(W1098&gt;0,U1098&gt;10),4,AND(W1098&gt;0,U1098&gt;5),3,AND(W1098&gt;0,U1098&gt;2),2,AND(W1098&gt;0,U1098&gt;0),1)</f>
        <v>1</v>
      </c>
      <c r="Y1098" cm="1">
        <f t="array" ref="Y1098">_xlfn.IFS(W1098=0,0,AND(W1098&lt;0,X1098=1),11,AND(W1098&gt;0,X1098=1),12,AND(W1098&lt;0,X1098=2),11,AND(W1098&gt;0,X1098=2),22,AND(W1098&lt;0,X1098=3),11,AND(W1098&gt;0,X1098=3),32,AND(W1098&lt;0,X1098=4),41,AND(W1098&gt;0,X1098=4),42,AND(W1098&lt;0,X1098=5),51,AND(W1098&gt;0,X1098=5),52)</f>
        <v>12</v>
      </c>
      <c r="Z1098">
        <f t="shared" si="247"/>
        <v>1</v>
      </c>
      <c r="AA1098">
        <f t="shared" si="248"/>
        <v>1</v>
      </c>
      <c r="AB1098">
        <v>0</v>
      </c>
      <c r="AC1098">
        <f t="shared" si="249"/>
        <v>1</v>
      </c>
    </row>
    <row r="1099" spans="1:29" x14ac:dyDescent="0.25">
      <c r="A1099" t="s">
        <v>5829</v>
      </c>
      <c r="B1099" t="s">
        <v>1007</v>
      </c>
      <c r="C1099" t="s">
        <v>6100</v>
      </c>
      <c r="E1099" t="s">
        <v>6101</v>
      </c>
      <c r="F1099" t="s">
        <v>6102</v>
      </c>
      <c r="G1099">
        <v>0</v>
      </c>
      <c r="H1099">
        <v>0</v>
      </c>
      <c r="I1099">
        <v>0</v>
      </c>
      <c r="J1099">
        <f t="shared" si="242"/>
        <v>0</v>
      </c>
      <c r="K1099">
        <v>0</v>
      </c>
      <c r="L1099">
        <v>0</v>
      </c>
      <c r="M1099">
        <v>0</v>
      </c>
      <c r="N1099">
        <f t="shared" si="243"/>
        <v>0</v>
      </c>
      <c r="O1099">
        <f t="shared" si="244"/>
        <v>0</v>
      </c>
      <c r="P1099">
        <f t="shared" si="245"/>
        <v>0</v>
      </c>
      <c r="Q1099" s="42">
        <f t="shared" si="246"/>
        <v>0</v>
      </c>
      <c r="R1099" s="50">
        <f t="shared" si="250"/>
        <v>0</v>
      </c>
      <c r="S1099" s="42">
        <v>3.1661266399999999E-2</v>
      </c>
      <c r="T1099" s="42">
        <v>7.9160694099999998E-2</v>
      </c>
      <c r="U1099">
        <f t="shared" si="251"/>
        <v>0</v>
      </c>
      <c r="V1099">
        <f>((R1099)/(T1099-S1099))*100</f>
        <v>0</v>
      </c>
      <c r="W1099" cm="1">
        <f t="array" ref="W1099">_xlfn.IFS(Q1099&lt;0,-1,Q1099=0,0,Q1099&gt;0,1)</f>
        <v>0</v>
      </c>
      <c r="X1099" cm="1">
        <f t="array" ref="X1099">_xlfn.IFS(W1099=0,0,AND(W1099&lt;0,V1099&lt;50),1,AND(W1099&lt;0,V1099&lt;80),2,AND(W1099&lt;0,V1099&lt;90),3,AND(W1099&lt;0,V1099&lt;100),4,AND(W1099&lt;0,V1099&gt;100),5,AND(W1099&gt;0,U1099&gt;100),5,AND(W1099&gt;0,U1099&gt;10),4,AND(W1099&gt;0,U1099&gt;5),3,AND(W1099&gt;0,U1099&gt;2),2,AND(W1099&gt;0,U1099&gt;0),1)</f>
        <v>0</v>
      </c>
      <c r="Y1099" cm="1">
        <f t="array" ref="Y1099">_xlfn.IFS(W1099=0,0,AND(W1099&lt;0,X1099=1),11,AND(W1099&gt;0,X1099=1),12,AND(W1099&lt;0,X1099=2),11,AND(W1099&gt;0,X1099=2),22,AND(W1099&lt;0,X1099=3),11,AND(W1099&gt;0,X1099=3),32,AND(W1099&lt;0,X1099=4),41,AND(W1099&gt;0,X1099=4),42,AND(W1099&lt;0,X1099=5),51,AND(W1099&gt;0,X1099=5),52)</f>
        <v>0</v>
      </c>
      <c r="Z1099">
        <f t="shared" si="247"/>
        <v>1</v>
      </c>
      <c r="AA1099">
        <f t="shared" si="248"/>
        <v>1</v>
      </c>
      <c r="AB1099">
        <v>1</v>
      </c>
      <c r="AC1099">
        <f t="shared" si="249"/>
        <v>2</v>
      </c>
    </row>
    <row r="1100" spans="1:29" x14ac:dyDescent="0.25">
      <c r="A1100" t="s">
        <v>4106</v>
      </c>
      <c r="B1100" t="s">
        <v>1008</v>
      </c>
      <c r="C1100" t="s">
        <v>6100</v>
      </c>
      <c r="E1100" t="s">
        <v>6101</v>
      </c>
      <c r="F1100" t="s">
        <v>6102</v>
      </c>
      <c r="G1100">
        <v>0</v>
      </c>
      <c r="H1100">
        <v>0</v>
      </c>
      <c r="I1100">
        <v>0</v>
      </c>
      <c r="J1100">
        <f t="shared" si="242"/>
        <v>0</v>
      </c>
      <c r="K1100">
        <v>0</v>
      </c>
      <c r="L1100">
        <v>0</v>
      </c>
      <c r="M1100">
        <v>484907</v>
      </c>
      <c r="N1100">
        <f t="shared" si="243"/>
        <v>484907</v>
      </c>
      <c r="O1100">
        <f t="shared" si="244"/>
        <v>0</v>
      </c>
      <c r="P1100">
        <f t="shared" si="245"/>
        <v>1.5376300101471334E-2</v>
      </c>
      <c r="Q1100" s="42">
        <f t="shared" si="246"/>
        <v>1.5376300101471334E-2</v>
      </c>
      <c r="R1100" s="50">
        <f t="shared" si="250"/>
        <v>1.5376300101471334E-2</v>
      </c>
      <c r="S1100" s="42">
        <v>0.36331468700000003</v>
      </c>
      <c r="T1100" s="42">
        <v>0.910790137</v>
      </c>
      <c r="U1100">
        <f t="shared" si="251"/>
        <v>1.6882374409672964</v>
      </c>
      <c r="V1100">
        <v>-888</v>
      </c>
      <c r="W1100" cm="1">
        <f t="array" ref="W1100">_xlfn.IFS(Q1100&lt;0,-1,Q1100=0,0,Q1100&gt;0,1)</f>
        <v>1</v>
      </c>
      <c r="X1100" cm="1">
        <f t="array" ref="X1100">_xlfn.IFS(W1100=0,0,AND(W1100&lt;0,V1100&lt;50),1,AND(W1100&lt;0,V1100&lt;80),2,AND(W1100&lt;0,V1100&lt;90),3,AND(W1100&lt;0,V1100&lt;100),4,AND(W1100&lt;0,V1100&gt;100),5,AND(W1100&gt;0,U1100&gt;100),5,AND(W1100&gt;0,U1100&gt;10),4,AND(W1100&gt;0,U1100&gt;5),3,AND(W1100&gt;0,U1100&gt;2),2,AND(W1100&gt;0,U1100&gt;0),1)</f>
        <v>1</v>
      </c>
      <c r="Y1100" cm="1">
        <f t="array" ref="Y1100">_xlfn.IFS(W1100=0,0,AND(W1100&lt;0,X1100=1),11,AND(W1100&gt;0,X1100=1),12,AND(W1100&lt;0,X1100=2),11,AND(W1100&gt;0,X1100=2),22,AND(W1100&lt;0,X1100=3),11,AND(W1100&gt;0,X1100=3),32,AND(W1100&lt;0,X1100=4),41,AND(W1100&gt;0,X1100=4),42,AND(W1100&lt;0,X1100=5),51,AND(W1100&gt;0,X1100=5),52)</f>
        <v>12</v>
      </c>
      <c r="Z1100">
        <f t="shared" si="247"/>
        <v>1</v>
      </c>
      <c r="AA1100">
        <f t="shared" si="248"/>
        <v>1</v>
      </c>
      <c r="AB1100">
        <v>1</v>
      </c>
      <c r="AC1100">
        <f t="shared" si="249"/>
        <v>2</v>
      </c>
    </row>
    <row r="1101" spans="1:29" x14ac:dyDescent="0.25">
      <c r="A1101" t="s">
        <v>4903</v>
      </c>
      <c r="B1101" t="s">
        <v>1009</v>
      </c>
      <c r="C1101" t="s">
        <v>6100</v>
      </c>
      <c r="E1101" t="s">
        <v>6101</v>
      </c>
      <c r="F1101" t="s">
        <v>6102</v>
      </c>
      <c r="G1101">
        <v>0</v>
      </c>
      <c r="H1101">
        <v>0</v>
      </c>
      <c r="I1101">
        <v>1576800</v>
      </c>
      <c r="J1101">
        <f t="shared" si="242"/>
        <v>1576800</v>
      </c>
      <c r="K1101">
        <v>0</v>
      </c>
      <c r="L1101">
        <v>0</v>
      </c>
      <c r="M1101">
        <v>366823.6</v>
      </c>
      <c r="N1101">
        <f t="shared" si="243"/>
        <v>366823.6</v>
      </c>
      <c r="O1101">
        <f t="shared" si="244"/>
        <v>0.05</v>
      </c>
      <c r="P1101">
        <f t="shared" si="245"/>
        <v>1.1631900050735666E-2</v>
      </c>
      <c r="Q1101" s="42">
        <f t="shared" si="246"/>
        <v>-3.8368099949264337E-2</v>
      </c>
      <c r="R1101" s="50">
        <f>Q1101*(-1)</f>
        <v>3.8368099949264337E-2</v>
      </c>
      <c r="S1101" s="42">
        <v>0.18921028509999999</v>
      </c>
      <c r="T1101" s="42">
        <v>0.48474983259999999</v>
      </c>
      <c r="U1101">
        <v>-888</v>
      </c>
      <c r="V1101">
        <f>((R1101)/(T1101-S1101))*100</f>
        <v>12.982391112737405</v>
      </c>
      <c r="W1101" cm="1">
        <f t="array" ref="W1101">_xlfn.IFS(Q1101&lt;0,-1,Q1101=0,0,Q1101&gt;0,1)</f>
        <v>-1</v>
      </c>
      <c r="X1101" cm="1">
        <f t="array" ref="X1101">_xlfn.IFS(W1101=0,0,AND(W1101&lt;0,V1101&lt;50),1,AND(W1101&lt;0,V1101&lt;80),2,AND(W1101&lt;0,V1101&lt;90),3,AND(W1101&lt;0,V1101&lt;100),4,AND(W1101&lt;0,V1101&gt;100),5,AND(W1101&gt;0,U1101&gt;100),5,AND(W1101&gt;0,U1101&gt;10),4,AND(W1101&gt;0,U1101&gt;5),3,AND(W1101&gt;0,U1101&gt;2),2,AND(W1101&gt;0,U1101&gt;0),1)</f>
        <v>1</v>
      </c>
      <c r="Y1101" cm="1">
        <f t="array" ref="Y1101">_xlfn.IFS(W1101=0,0,AND(W1101&lt;0,X1101=1),11,AND(W1101&gt;0,X1101=1),12,AND(W1101&lt;0,X1101=2),11,AND(W1101&gt;0,X1101=2),22,AND(W1101&lt;0,X1101=3),11,AND(W1101&gt;0,X1101=3),32,AND(W1101&lt;0,X1101=4),41,AND(W1101&gt;0,X1101=4),42,AND(W1101&lt;0,X1101=5),51,AND(W1101&gt;0,X1101=5),52)</f>
        <v>11</v>
      </c>
      <c r="Z1101">
        <f t="shared" si="247"/>
        <v>1</v>
      </c>
      <c r="AA1101">
        <f t="shared" si="248"/>
        <v>1</v>
      </c>
      <c r="AB1101">
        <v>1</v>
      </c>
      <c r="AC1101">
        <f t="shared" si="249"/>
        <v>2</v>
      </c>
    </row>
    <row r="1102" spans="1:29" x14ac:dyDescent="0.25">
      <c r="A1102" t="s">
        <v>3009</v>
      </c>
      <c r="B1102" t="s">
        <v>1010</v>
      </c>
      <c r="C1102" t="s">
        <v>6100</v>
      </c>
      <c r="E1102" t="s">
        <v>6101</v>
      </c>
      <c r="F1102" t="s">
        <v>6102</v>
      </c>
      <c r="G1102">
        <v>0</v>
      </c>
      <c r="H1102">
        <v>0</v>
      </c>
      <c r="I1102">
        <v>0</v>
      </c>
      <c r="J1102">
        <f t="shared" si="242"/>
        <v>0</v>
      </c>
      <c r="K1102">
        <v>0</v>
      </c>
      <c r="L1102">
        <v>0</v>
      </c>
      <c r="M1102">
        <v>357.7</v>
      </c>
      <c r="N1102">
        <f t="shared" si="243"/>
        <v>357.7</v>
      </c>
      <c r="O1102">
        <f t="shared" si="244"/>
        <v>0</v>
      </c>
      <c r="P1102">
        <f t="shared" si="245"/>
        <v>1.1342592592592592E-5</v>
      </c>
      <c r="Q1102" s="42">
        <f t="shared" si="246"/>
        <v>1.1342592592592592E-5</v>
      </c>
      <c r="R1102" s="50">
        <f>Q1102</f>
        <v>1.1342592592592592E-5</v>
      </c>
      <c r="S1102" s="42">
        <v>0.4828069082</v>
      </c>
      <c r="T1102" s="42">
        <v>1.2057238924</v>
      </c>
      <c r="U1102">
        <f>(Q1102/T1102)*100</f>
        <v>9.4072885708643454E-4</v>
      </c>
      <c r="V1102">
        <v>-888</v>
      </c>
      <c r="W1102" cm="1">
        <f t="array" ref="W1102">_xlfn.IFS(Q1102&lt;0,-1,Q1102=0,0,Q1102&gt;0,1)</f>
        <v>1</v>
      </c>
      <c r="X1102" cm="1">
        <f t="array" ref="X1102">_xlfn.IFS(W1102=0,0,AND(W1102&lt;0,V1102&lt;50),1,AND(W1102&lt;0,V1102&lt;80),2,AND(W1102&lt;0,V1102&lt;90),3,AND(W1102&lt;0,V1102&lt;100),4,AND(W1102&lt;0,V1102&gt;100),5,AND(W1102&gt;0,U1102&gt;100),5,AND(W1102&gt;0,U1102&gt;10),4,AND(W1102&gt;0,U1102&gt;5),3,AND(W1102&gt;0,U1102&gt;2),2,AND(W1102&gt;0,U1102&gt;0),1)</f>
        <v>1</v>
      </c>
      <c r="Y1102" cm="1">
        <f t="array" ref="Y1102">_xlfn.IFS(W1102=0,0,AND(W1102&lt;0,X1102=1),11,AND(W1102&gt;0,X1102=1),12,AND(W1102&lt;0,X1102=2),11,AND(W1102&gt;0,X1102=2),22,AND(W1102&lt;0,X1102=3),11,AND(W1102&gt;0,X1102=3),32,AND(W1102&lt;0,X1102=4),41,AND(W1102&gt;0,X1102=4),42,AND(W1102&lt;0,X1102=5),51,AND(W1102&gt;0,X1102=5),52)</f>
        <v>12</v>
      </c>
      <c r="Z1102">
        <f t="shared" si="247"/>
        <v>1</v>
      </c>
      <c r="AA1102">
        <f t="shared" si="248"/>
        <v>1</v>
      </c>
      <c r="AB1102">
        <v>1</v>
      </c>
      <c r="AC1102">
        <f t="shared" si="249"/>
        <v>2</v>
      </c>
    </row>
    <row r="1103" spans="1:29" x14ac:dyDescent="0.25">
      <c r="A1103" t="s">
        <v>3719</v>
      </c>
      <c r="B1103" t="s">
        <v>1011</v>
      </c>
      <c r="C1103" t="s">
        <v>6100</v>
      </c>
      <c r="E1103" t="s">
        <v>6101</v>
      </c>
      <c r="F1103" t="s">
        <v>6102</v>
      </c>
      <c r="G1103">
        <v>0</v>
      </c>
      <c r="H1103">
        <v>0</v>
      </c>
      <c r="I1103">
        <v>0</v>
      </c>
      <c r="J1103">
        <f t="shared" si="242"/>
        <v>0</v>
      </c>
      <c r="K1103">
        <v>0</v>
      </c>
      <c r="L1103">
        <v>0</v>
      </c>
      <c r="M1103">
        <v>94332.3</v>
      </c>
      <c r="N1103">
        <f t="shared" si="243"/>
        <v>94332.3</v>
      </c>
      <c r="O1103">
        <f t="shared" si="244"/>
        <v>0</v>
      </c>
      <c r="P1103">
        <f t="shared" si="245"/>
        <v>2.9912576103500762E-3</v>
      </c>
      <c r="Q1103" s="42">
        <f t="shared" si="246"/>
        <v>2.9912576103500762E-3</v>
      </c>
      <c r="R1103" s="50">
        <f>Q1103</f>
        <v>2.9912576103500762E-3</v>
      </c>
      <c r="S1103" s="42">
        <v>0.31678438149999999</v>
      </c>
      <c r="T1103" s="42">
        <v>0.79099064429999999</v>
      </c>
      <c r="U1103">
        <f>(Q1103/T1103)*100</f>
        <v>0.37816599120426236</v>
      </c>
      <c r="V1103">
        <v>-888</v>
      </c>
      <c r="W1103" cm="1">
        <f t="array" ref="W1103">_xlfn.IFS(Q1103&lt;0,-1,Q1103=0,0,Q1103&gt;0,1)</f>
        <v>1</v>
      </c>
      <c r="X1103" cm="1">
        <f t="array" ref="X1103">_xlfn.IFS(W1103=0,0,AND(W1103&lt;0,V1103&lt;50),1,AND(W1103&lt;0,V1103&lt;80),2,AND(W1103&lt;0,V1103&lt;90),3,AND(W1103&lt;0,V1103&lt;100),4,AND(W1103&lt;0,V1103&gt;100),5,AND(W1103&gt;0,U1103&gt;100),5,AND(W1103&gt;0,U1103&gt;10),4,AND(W1103&gt;0,U1103&gt;5),3,AND(W1103&gt;0,U1103&gt;2),2,AND(W1103&gt;0,U1103&gt;0),1)</f>
        <v>1</v>
      </c>
      <c r="Y1103" cm="1">
        <f t="array" ref="Y1103">_xlfn.IFS(W1103=0,0,AND(W1103&lt;0,X1103=1),11,AND(W1103&gt;0,X1103=1),12,AND(W1103&lt;0,X1103=2),11,AND(W1103&gt;0,X1103=2),22,AND(W1103&lt;0,X1103=3),11,AND(W1103&gt;0,X1103=3),32,AND(W1103&lt;0,X1103=4),41,AND(W1103&gt;0,X1103=4),42,AND(W1103&lt;0,X1103=5),51,AND(W1103&gt;0,X1103=5),52)</f>
        <v>12</v>
      </c>
      <c r="Z1103">
        <f t="shared" si="247"/>
        <v>1</v>
      </c>
      <c r="AA1103">
        <f t="shared" si="248"/>
        <v>1</v>
      </c>
      <c r="AB1103">
        <v>0</v>
      </c>
      <c r="AC1103">
        <f t="shared" si="249"/>
        <v>1</v>
      </c>
    </row>
    <row r="1104" spans="1:29" x14ac:dyDescent="0.25">
      <c r="A1104" t="s">
        <v>4882</v>
      </c>
      <c r="B1104" t="s">
        <v>1012</v>
      </c>
      <c r="C1104" t="s">
        <v>6100</v>
      </c>
      <c r="E1104" t="s">
        <v>6101</v>
      </c>
      <c r="F1104" t="s">
        <v>6102</v>
      </c>
      <c r="G1104">
        <v>0</v>
      </c>
      <c r="H1104">
        <v>0</v>
      </c>
      <c r="I1104">
        <v>0</v>
      </c>
      <c r="J1104">
        <f t="shared" si="242"/>
        <v>0</v>
      </c>
      <c r="K1104">
        <v>0</v>
      </c>
      <c r="L1104">
        <v>0</v>
      </c>
      <c r="M1104">
        <v>255254.55</v>
      </c>
      <c r="N1104">
        <f t="shared" si="243"/>
        <v>255254.55</v>
      </c>
      <c r="O1104">
        <f t="shared" si="244"/>
        <v>0</v>
      </c>
      <c r="P1104">
        <f t="shared" si="245"/>
        <v>8.0940686834094361E-3</v>
      </c>
      <c r="Q1104" s="42">
        <f t="shared" si="246"/>
        <v>8.0940686834094361E-3</v>
      </c>
      <c r="R1104" s="50">
        <f>Q1104</f>
        <v>8.0940686834094361E-3</v>
      </c>
      <c r="S1104" s="42">
        <v>9.8481225800000002E-2</v>
      </c>
      <c r="T1104" s="42">
        <v>0.2459104536</v>
      </c>
      <c r="U1104">
        <f>(Q1104/T1104)*100</f>
        <v>3.2914699496977526</v>
      </c>
      <c r="V1104">
        <v>-888</v>
      </c>
      <c r="W1104" cm="1">
        <f t="array" ref="W1104">_xlfn.IFS(Q1104&lt;0,-1,Q1104=0,0,Q1104&gt;0,1)</f>
        <v>1</v>
      </c>
      <c r="X1104" cm="1">
        <f t="array" ref="X1104">_xlfn.IFS(W1104=0,0,AND(W1104&lt;0,V1104&lt;50),1,AND(W1104&lt;0,V1104&lt;80),2,AND(W1104&lt;0,V1104&lt;90),3,AND(W1104&lt;0,V1104&lt;100),4,AND(W1104&lt;0,V1104&gt;100),5,AND(W1104&gt;0,U1104&gt;100),5,AND(W1104&gt;0,U1104&gt;10),4,AND(W1104&gt;0,U1104&gt;5),3,AND(W1104&gt;0,U1104&gt;2),2,AND(W1104&gt;0,U1104&gt;0),1)</f>
        <v>2</v>
      </c>
      <c r="Y1104" cm="1">
        <f t="array" ref="Y1104">_xlfn.IFS(W1104=0,0,AND(W1104&lt;0,X1104=1),11,AND(W1104&gt;0,X1104=1),12,AND(W1104&lt;0,X1104=2),11,AND(W1104&gt;0,X1104=2),22,AND(W1104&lt;0,X1104=3),11,AND(W1104&gt;0,X1104=3),32,AND(W1104&lt;0,X1104=4),41,AND(W1104&gt;0,X1104=4),42,AND(W1104&lt;0,X1104=5),51,AND(W1104&gt;0,X1104=5),52)</f>
        <v>22</v>
      </c>
      <c r="Z1104">
        <f t="shared" si="247"/>
        <v>1</v>
      </c>
      <c r="AA1104">
        <f t="shared" si="248"/>
        <v>1</v>
      </c>
      <c r="AB1104">
        <v>0</v>
      </c>
      <c r="AC1104">
        <f t="shared" si="249"/>
        <v>1</v>
      </c>
    </row>
    <row r="1105" spans="1:29" x14ac:dyDescent="0.25">
      <c r="A1105" t="s">
        <v>4211</v>
      </c>
      <c r="B1105" t="s">
        <v>1013</v>
      </c>
      <c r="C1105" t="s">
        <v>6100</v>
      </c>
      <c r="E1105" t="s">
        <v>6101</v>
      </c>
      <c r="F1105" t="s">
        <v>6102</v>
      </c>
      <c r="G1105">
        <v>0</v>
      </c>
      <c r="H1105">
        <v>0</v>
      </c>
      <c r="I1105">
        <v>0</v>
      </c>
      <c r="J1105">
        <f t="shared" si="242"/>
        <v>0</v>
      </c>
      <c r="K1105">
        <v>0</v>
      </c>
      <c r="L1105">
        <v>0</v>
      </c>
      <c r="M1105">
        <v>1714472.5</v>
      </c>
      <c r="N1105">
        <f t="shared" si="243"/>
        <v>1714472.5</v>
      </c>
      <c r="O1105">
        <f t="shared" si="244"/>
        <v>0</v>
      </c>
      <c r="P1105">
        <f t="shared" si="245"/>
        <v>5.436556633688483E-2</v>
      </c>
      <c r="Q1105" s="42">
        <f t="shared" si="246"/>
        <v>5.436556633688483E-2</v>
      </c>
      <c r="R1105" s="50">
        <f>Q1105</f>
        <v>5.436556633688483E-2</v>
      </c>
      <c r="S1105" s="42">
        <v>5.5232389650000005E-2</v>
      </c>
      <c r="T1105" s="42">
        <v>9.1228288580000011E-2</v>
      </c>
      <c r="U1105">
        <f>(Q1105/T1105)*100</f>
        <v>59.592881970169287</v>
      </c>
      <c r="V1105">
        <v>-888</v>
      </c>
      <c r="W1105" cm="1">
        <f t="array" ref="W1105">_xlfn.IFS(Q1105&lt;0,-1,Q1105=0,0,Q1105&gt;0,1)</f>
        <v>1</v>
      </c>
      <c r="X1105" cm="1">
        <f t="array" ref="X1105">_xlfn.IFS(W1105=0,0,AND(W1105&lt;0,V1105&lt;50),1,AND(W1105&lt;0,V1105&lt;80),2,AND(W1105&lt;0,V1105&lt;90),3,AND(W1105&lt;0,V1105&lt;100),4,AND(W1105&lt;0,V1105&gt;100),5,AND(W1105&gt;0,U1105&gt;100),5,AND(W1105&gt;0,U1105&gt;10),4,AND(W1105&gt;0,U1105&gt;5),3,AND(W1105&gt;0,U1105&gt;2),2,AND(W1105&gt;0,U1105&gt;0),1)</f>
        <v>4</v>
      </c>
      <c r="Y1105" cm="1">
        <f t="array" ref="Y1105">_xlfn.IFS(W1105=0,0,AND(W1105&lt;0,X1105=1),11,AND(W1105&gt;0,X1105=1),12,AND(W1105&lt;0,X1105=2),11,AND(W1105&gt;0,X1105=2),22,AND(W1105&lt;0,X1105=3),11,AND(W1105&gt;0,X1105=3),32,AND(W1105&lt;0,X1105=4),41,AND(W1105&gt;0,X1105=4),42,AND(W1105&lt;0,X1105=5),51,AND(W1105&gt;0,X1105=5),52)</f>
        <v>42</v>
      </c>
      <c r="Z1105">
        <f t="shared" si="247"/>
        <v>1</v>
      </c>
      <c r="AA1105">
        <f t="shared" si="248"/>
        <v>1</v>
      </c>
      <c r="AB1105">
        <v>0</v>
      </c>
      <c r="AC1105">
        <f t="shared" si="249"/>
        <v>1</v>
      </c>
    </row>
    <row r="1106" spans="1:29" x14ac:dyDescent="0.25">
      <c r="A1106" t="s">
        <v>5350</v>
      </c>
      <c r="B1106" t="s">
        <v>1014</v>
      </c>
      <c r="C1106" t="s">
        <v>6100</v>
      </c>
      <c r="E1106" t="s">
        <v>6101</v>
      </c>
      <c r="F1106" t="s">
        <v>6102</v>
      </c>
      <c r="G1106">
        <v>0</v>
      </c>
      <c r="H1106">
        <v>0</v>
      </c>
      <c r="I1106">
        <v>120632.5</v>
      </c>
      <c r="J1106">
        <f t="shared" si="242"/>
        <v>120632.5</v>
      </c>
      <c r="K1106">
        <v>0</v>
      </c>
      <c r="L1106">
        <v>0</v>
      </c>
      <c r="M1106">
        <v>80434.100000000006</v>
      </c>
      <c r="N1106">
        <f t="shared" si="243"/>
        <v>80434.100000000006</v>
      </c>
      <c r="O1106">
        <f t="shared" si="244"/>
        <v>3.8252314814814815E-3</v>
      </c>
      <c r="P1106">
        <f t="shared" si="245"/>
        <v>2.5505485794013192E-3</v>
      </c>
      <c r="Q1106" s="42">
        <f t="shared" si="246"/>
        <v>-1.2746829020801624E-3</v>
      </c>
      <c r="R1106" s="50">
        <f>Q1106*(-1)</f>
        <v>1.2746829020801624E-3</v>
      </c>
      <c r="S1106" s="42">
        <v>1.0048831903</v>
      </c>
      <c r="T1106" s="42">
        <v>1.6781415647</v>
      </c>
      <c r="U1106">
        <v>-888</v>
      </c>
      <c r="V1106">
        <f>((R1106)/(T1106-S1106))*100</f>
        <v>0.18933041913012147</v>
      </c>
      <c r="W1106" cm="1">
        <f t="array" ref="W1106">_xlfn.IFS(Q1106&lt;0,-1,Q1106=0,0,Q1106&gt;0,1)</f>
        <v>-1</v>
      </c>
      <c r="X1106" cm="1">
        <f t="array" ref="X1106">_xlfn.IFS(W1106=0,0,AND(W1106&lt;0,V1106&lt;50),1,AND(W1106&lt;0,V1106&lt;80),2,AND(W1106&lt;0,V1106&lt;90),3,AND(W1106&lt;0,V1106&lt;100),4,AND(W1106&lt;0,V1106&gt;100),5,AND(W1106&gt;0,U1106&gt;100),5,AND(W1106&gt;0,U1106&gt;10),4,AND(W1106&gt;0,U1106&gt;5),3,AND(W1106&gt;0,U1106&gt;2),2,AND(W1106&gt;0,U1106&gt;0),1)</f>
        <v>1</v>
      </c>
      <c r="Y1106" cm="1">
        <f t="array" ref="Y1106">_xlfn.IFS(W1106=0,0,AND(W1106&lt;0,X1106=1),11,AND(W1106&gt;0,X1106=1),12,AND(W1106&lt;0,X1106=2),11,AND(W1106&gt;0,X1106=2),22,AND(W1106&lt;0,X1106=3),11,AND(W1106&gt;0,X1106=3),32,AND(W1106&lt;0,X1106=4),41,AND(W1106&gt;0,X1106=4),42,AND(W1106&lt;0,X1106=5),51,AND(W1106&gt;0,X1106=5),52)</f>
        <v>11</v>
      </c>
      <c r="Z1106">
        <f t="shared" si="247"/>
        <v>1</v>
      </c>
      <c r="AA1106">
        <f t="shared" si="248"/>
        <v>1</v>
      </c>
      <c r="AB1106">
        <v>0</v>
      </c>
      <c r="AC1106">
        <f t="shared" si="249"/>
        <v>1</v>
      </c>
    </row>
    <row r="1107" spans="1:29" x14ac:dyDescent="0.25">
      <c r="A1107" t="s">
        <v>4385</v>
      </c>
      <c r="B1107" t="s">
        <v>1015</v>
      </c>
      <c r="C1107" t="s">
        <v>6100</v>
      </c>
      <c r="E1107" t="s">
        <v>6101</v>
      </c>
      <c r="F1107" t="s">
        <v>6102</v>
      </c>
      <c r="G1107">
        <v>0</v>
      </c>
      <c r="H1107">
        <v>0</v>
      </c>
      <c r="I1107">
        <v>6342</v>
      </c>
      <c r="J1107">
        <f t="shared" si="242"/>
        <v>6342</v>
      </c>
      <c r="K1107">
        <v>0</v>
      </c>
      <c r="L1107">
        <v>0</v>
      </c>
      <c r="M1107">
        <v>1492662.1</v>
      </c>
      <c r="N1107">
        <f t="shared" si="243"/>
        <v>1492662.1</v>
      </c>
      <c r="O1107">
        <f t="shared" si="244"/>
        <v>2.0110350076103502E-4</v>
      </c>
      <c r="P1107">
        <f t="shared" si="245"/>
        <v>4.7332004693049219E-2</v>
      </c>
      <c r="Q1107" s="42">
        <f t="shared" si="246"/>
        <v>4.7130901192288181E-2</v>
      </c>
      <c r="R1107" s="50">
        <f>Q1107</f>
        <v>4.7130901192288181E-2</v>
      </c>
      <c r="S1107" s="42">
        <v>0.31200240280000002</v>
      </c>
      <c r="T1107" s="42">
        <v>0.60360494369999995</v>
      </c>
      <c r="U1107">
        <f>(Q1107/T1107)*100</f>
        <v>7.8082364440859999</v>
      </c>
      <c r="V1107">
        <v>-888</v>
      </c>
      <c r="W1107" cm="1">
        <f t="array" ref="W1107">_xlfn.IFS(Q1107&lt;0,-1,Q1107=0,0,Q1107&gt;0,1)</f>
        <v>1</v>
      </c>
      <c r="X1107" cm="1">
        <f t="array" ref="X1107">_xlfn.IFS(W1107=0,0,AND(W1107&lt;0,V1107&lt;50),1,AND(W1107&lt;0,V1107&lt;80),2,AND(W1107&lt;0,V1107&lt;90),3,AND(W1107&lt;0,V1107&lt;100),4,AND(W1107&lt;0,V1107&gt;100),5,AND(W1107&gt;0,U1107&gt;100),5,AND(W1107&gt;0,U1107&gt;10),4,AND(W1107&gt;0,U1107&gt;5),3,AND(W1107&gt;0,U1107&gt;2),2,AND(W1107&gt;0,U1107&gt;0),1)</f>
        <v>3</v>
      </c>
      <c r="Y1107" cm="1">
        <f t="array" ref="Y1107">_xlfn.IFS(W1107=0,0,AND(W1107&lt;0,X1107=1),11,AND(W1107&gt;0,X1107=1),12,AND(W1107&lt;0,X1107=2),11,AND(W1107&gt;0,X1107=2),22,AND(W1107&lt;0,X1107=3),11,AND(W1107&gt;0,X1107=3),32,AND(W1107&lt;0,X1107=4),41,AND(W1107&gt;0,X1107=4),42,AND(W1107&lt;0,X1107=5),51,AND(W1107&gt;0,X1107=5),52)</f>
        <v>32</v>
      </c>
      <c r="Z1107">
        <f t="shared" si="247"/>
        <v>1</v>
      </c>
      <c r="AA1107">
        <f t="shared" si="248"/>
        <v>1</v>
      </c>
      <c r="AB1107">
        <v>1</v>
      </c>
      <c r="AC1107">
        <f t="shared" si="249"/>
        <v>2</v>
      </c>
    </row>
    <row r="1108" spans="1:29" x14ac:dyDescent="0.25">
      <c r="A1108" t="s">
        <v>5034</v>
      </c>
      <c r="B1108" t="s">
        <v>726</v>
      </c>
      <c r="C1108" t="s">
        <v>6100</v>
      </c>
      <c r="E1108" t="s">
        <v>6101</v>
      </c>
      <c r="F1108" t="s">
        <v>6102</v>
      </c>
      <c r="G1108">
        <v>0</v>
      </c>
      <c r="H1108">
        <v>0</v>
      </c>
      <c r="I1108">
        <v>1616433.7000000002</v>
      </c>
      <c r="J1108">
        <f t="shared" si="242"/>
        <v>1616433.7000000002</v>
      </c>
      <c r="K1108">
        <v>0</v>
      </c>
      <c r="L1108">
        <v>0</v>
      </c>
      <c r="M1108">
        <v>333700</v>
      </c>
      <c r="N1108">
        <f t="shared" si="243"/>
        <v>333700</v>
      </c>
      <c r="O1108">
        <f t="shared" si="244"/>
        <v>5.1256776382546936E-2</v>
      </c>
      <c r="P1108">
        <f t="shared" si="245"/>
        <v>1.0581557584982243E-2</v>
      </c>
      <c r="Q1108" s="42">
        <f t="shared" si="246"/>
        <v>-4.0675218797564694E-2</v>
      </c>
      <c r="R1108" s="50">
        <f>Q1108*(-1)</f>
        <v>4.0675218797564694E-2</v>
      </c>
      <c r="S1108" s="42">
        <v>0.64887999190000001</v>
      </c>
      <c r="T1108" s="42">
        <v>1.2589201989000001</v>
      </c>
      <c r="U1108">
        <v>-888</v>
      </c>
      <c r="V1108">
        <f>((R1108)/(T1108-S1108))*100</f>
        <v>6.6676291711317797</v>
      </c>
      <c r="W1108" cm="1">
        <f t="array" ref="W1108">_xlfn.IFS(Q1108&lt;0,-1,Q1108=0,0,Q1108&gt;0,1)</f>
        <v>-1</v>
      </c>
      <c r="X1108" cm="1">
        <f t="array" ref="X1108">_xlfn.IFS(W1108=0,0,AND(W1108&lt;0,V1108&lt;50),1,AND(W1108&lt;0,V1108&lt;80),2,AND(W1108&lt;0,V1108&lt;90),3,AND(W1108&lt;0,V1108&lt;100),4,AND(W1108&lt;0,V1108&gt;100),5,AND(W1108&gt;0,U1108&gt;100),5,AND(W1108&gt;0,U1108&gt;10),4,AND(W1108&gt;0,U1108&gt;5),3,AND(W1108&gt;0,U1108&gt;2),2,AND(W1108&gt;0,U1108&gt;0),1)</f>
        <v>1</v>
      </c>
      <c r="Y1108" cm="1">
        <f t="array" ref="Y1108">_xlfn.IFS(W1108=0,0,AND(W1108&lt;0,X1108=1),11,AND(W1108&gt;0,X1108=1),12,AND(W1108&lt;0,X1108=2),11,AND(W1108&gt;0,X1108=2),22,AND(W1108&lt;0,X1108=3),11,AND(W1108&gt;0,X1108=3),32,AND(W1108&lt;0,X1108=4),41,AND(W1108&gt;0,X1108=4),42,AND(W1108&lt;0,X1108=5),51,AND(W1108&gt;0,X1108=5),52)</f>
        <v>11</v>
      </c>
      <c r="Z1108">
        <f t="shared" si="247"/>
        <v>1</v>
      </c>
      <c r="AA1108">
        <f t="shared" si="248"/>
        <v>1</v>
      </c>
      <c r="AB1108">
        <v>0</v>
      </c>
      <c r="AC1108">
        <f t="shared" si="249"/>
        <v>1</v>
      </c>
    </row>
    <row r="1109" spans="1:29" x14ac:dyDescent="0.25">
      <c r="A1109" t="s">
        <v>3882</v>
      </c>
      <c r="B1109" t="s">
        <v>1016</v>
      </c>
      <c r="C1109" t="s">
        <v>6100</v>
      </c>
      <c r="E1109" t="s">
        <v>6101</v>
      </c>
      <c r="F1109" t="s">
        <v>6102</v>
      </c>
      <c r="G1109">
        <v>0</v>
      </c>
      <c r="H1109">
        <v>0</v>
      </c>
      <c r="I1109">
        <v>15573.5</v>
      </c>
      <c r="J1109">
        <f t="shared" si="242"/>
        <v>15573.5</v>
      </c>
      <c r="K1109">
        <v>0</v>
      </c>
      <c r="L1109">
        <v>0</v>
      </c>
      <c r="M1109">
        <v>112547.5</v>
      </c>
      <c r="N1109">
        <f t="shared" si="243"/>
        <v>112547.5</v>
      </c>
      <c r="O1109">
        <f t="shared" si="244"/>
        <v>4.9383244545915777E-4</v>
      </c>
      <c r="P1109">
        <f t="shared" si="245"/>
        <v>3.5688578132927447E-3</v>
      </c>
      <c r="Q1109" s="42">
        <f t="shared" si="246"/>
        <v>3.0750253678335868E-3</v>
      </c>
      <c r="R1109" s="50">
        <f t="shared" ref="R1109:R1115" si="252">Q1109</f>
        <v>3.0750253678335868E-3</v>
      </c>
      <c r="S1109" s="42">
        <v>0.18191797060000001</v>
      </c>
      <c r="T1109" s="42">
        <v>0.35313401119999999</v>
      </c>
      <c r="U1109">
        <f t="shared" ref="U1109:U1115" si="253">(Q1109/T1109)*100</f>
        <v>0.87078142300261874</v>
      </c>
      <c r="V1109">
        <v>-888</v>
      </c>
      <c r="W1109" cm="1">
        <f t="array" ref="W1109">_xlfn.IFS(Q1109&lt;0,-1,Q1109=0,0,Q1109&gt;0,1)</f>
        <v>1</v>
      </c>
      <c r="X1109" cm="1">
        <f t="array" ref="X1109">_xlfn.IFS(W1109=0,0,AND(W1109&lt;0,V1109&lt;50),1,AND(W1109&lt;0,V1109&lt;80),2,AND(W1109&lt;0,V1109&lt;90),3,AND(W1109&lt;0,V1109&lt;100),4,AND(W1109&lt;0,V1109&gt;100),5,AND(W1109&gt;0,U1109&gt;100),5,AND(W1109&gt;0,U1109&gt;10),4,AND(W1109&gt;0,U1109&gt;5),3,AND(W1109&gt;0,U1109&gt;2),2,AND(W1109&gt;0,U1109&gt;0),1)</f>
        <v>1</v>
      </c>
      <c r="Y1109" cm="1">
        <f t="array" ref="Y1109">_xlfn.IFS(W1109=0,0,AND(W1109&lt;0,X1109=1),11,AND(W1109&gt;0,X1109=1),12,AND(W1109&lt;0,X1109=2),11,AND(W1109&gt;0,X1109=2),22,AND(W1109&lt;0,X1109=3),11,AND(W1109&gt;0,X1109=3),32,AND(W1109&lt;0,X1109=4),41,AND(W1109&gt;0,X1109=4),42,AND(W1109&lt;0,X1109=5),51,AND(W1109&gt;0,X1109=5),52)</f>
        <v>12</v>
      </c>
      <c r="Z1109">
        <f t="shared" si="247"/>
        <v>1</v>
      </c>
      <c r="AA1109">
        <f t="shared" si="248"/>
        <v>1</v>
      </c>
      <c r="AB1109">
        <v>1</v>
      </c>
      <c r="AC1109">
        <f t="shared" si="249"/>
        <v>2</v>
      </c>
    </row>
    <row r="1110" spans="1:29" x14ac:dyDescent="0.25">
      <c r="A1110" t="s">
        <v>4408</v>
      </c>
      <c r="B1110" t="s">
        <v>1017</v>
      </c>
      <c r="C1110" t="s">
        <v>6100</v>
      </c>
      <c r="E1110" t="s">
        <v>6101</v>
      </c>
      <c r="F1110" t="s">
        <v>6102</v>
      </c>
      <c r="G1110">
        <v>0</v>
      </c>
      <c r="H1110">
        <v>0</v>
      </c>
      <c r="I1110">
        <v>0</v>
      </c>
      <c r="J1110">
        <f t="shared" si="242"/>
        <v>0</v>
      </c>
      <c r="K1110">
        <v>0</v>
      </c>
      <c r="L1110">
        <v>0</v>
      </c>
      <c r="M1110">
        <v>653325.35</v>
      </c>
      <c r="N1110">
        <f t="shared" si="243"/>
        <v>653325.35</v>
      </c>
      <c r="O1110">
        <f t="shared" si="244"/>
        <v>0</v>
      </c>
      <c r="P1110">
        <f t="shared" si="245"/>
        <v>2.0716810946220191E-2</v>
      </c>
      <c r="Q1110" s="42">
        <f t="shared" si="246"/>
        <v>2.0716810946220191E-2</v>
      </c>
      <c r="R1110" s="50">
        <f t="shared" si="252"/>
        <v>2.0716810946220191E-2</v>
      </c>
      <c r="S1110" s="42">
        <v>0.2855081887</v>
      </c>
      <c r="T1110" s="42">
        <v>1.1448023866000001</v>
      </c>
      <c r="U1110">
        <f t="shared" si="253"/>
        <v>1.8096407894246251</v>
      </c>
      <c r="V1110">
        <v>-888</v>
      </c>
      <c r="W1110" cm="1">
        <f t="array" ref="W1110">_xlfn.IFS(Q1110&lt;0,-1,Q1110=0,0,Q1110&gt;0,1)</f>
        <v>1</v>
      </c>
      <c r="X1110" cm="1">
        <f t="array" ref="X1110">_xlfn.IFS(W1110=0,0,AND(W1110&lt;0,V1110&lt;50),1,AND(W1110&lt;0,V1110&lt;80),2,AND(W1110&lt;0,V1110&lt;90),3,AND(W1110&lt;0,V1110&lt;100),4,AND(W1110&lt;0,V1110&gt;100),5,AND(W1110&gt;0,U1110&gt;100),5,AND(W1110&gt;0,U1110&gt;10),4,AND(W1110&gt;0,U1110&gt;5),3,AND(W1110&gt;0,U1110&gt;2),2,AND(W1110&gt;0,U1110&gt;0),1)</f>
        <v>1</v>
      </c>
      <c r="Y1110" cm="1">
        <f t="array" ref="Y1110">_xlfn.IFS(W1110=0,0,AND(W1110&lt;0,X1110=1),11,AND(W1110&gt;0,X1110=1),12,AND(W1110&lt;0,X1110=2),11,AND(W1110&gt;0,X1110=2),22,AND(W1110&lt;0,X1110=3),11,AND(W1110&gt;0,X1110=3),32,AND(W1110&lt;0,X1110=4),41,AND(W1110&gt;0,X1110=4),42,AND(W1110&lt;0,X1110=5),51,AND(W1110&gt;0,X1110=5),52)</f>
        <v>12</v>
      </c>
      <c r="Z1110">
        <f t="shared" si="247"/>
        <v>1</v>
      </c>
      <c r="AA1110">
        <f t="shared" si="248"/>
        <v>1</v>
      </c>
      <c r="AB1110">
        <v>0</v>
      </c>
      <c r="AC1110">
        <f t="shared" si="249"/>
        <v>1</v>
      </c>
    </row>
    <row r="1111" spans="1:29" x14ac:dyDescent="0.25">
      <c r="A1111" t="s">
        <v>5269</v>
      </c>
      <c r="B1111" t="s">
        <v>1018</v>
      </c>
      <c r="C1111" t="s">
        <v>6100</v>
      </c>
      <c r="E1111" t="s">
        <v>6101</v>
      </c>
      <c r="F1111" t="s">
        <v>6102</v>
      </c>
      <c r="G1111">
        <v>0</v>
      </c>
      <c r="H1111">
        <v>0</v>
      </c>
      <c r="I1111">
        <v>96725</v>
      </c>
      <c r="J1111">
        <f t="shared" si="242"/>
        <v>96725</v>
      </c>
      <c r="K1111">
        <v>0</v>
      </c>
      <c r="L1111">
        <v>0</v>
      </c>
      <c r="M1111">
        <v>116955.5</v>
      </c>
      <c r="N1111">
        <f t="shared" si="243"/>
        <v>116955.5</v>
      </c>
      <c r="O1111">
        <f t="shared" si="244"/>
        <v>3.0671296296296297E-3</v>
      </c>
      <c r="P1111">
        <f t="shared" si="245"/>
        <v>3.7086345763571791E-3</v>
      </c>
      <c r="Q1111" s="42">
        <f t="shared" si="246"/>
        <v>6.4150494672754943E-4</v>
      </c>
      <c r="R1111" s="50">
        <f t="shared" si="252"/>
        <v>6.4150494672754943E-4</v>
      </c>
      <c r="S1111" s="42">
        <v>0.43549727040000002</v>
      </c>
      <c r="T1111" s="42">
        <v>0.84991142770000006</v>
      </c>
      <c r="U1111">
        <f t="shared" si="253"/>
        <v>7.5479035322959145E-2</v>
      </c>
      <c r="V1111">
        <v>-888</v>
      </c>
      <c r="W1111" cm="1">
        <f t="array" ref="W1111">_xlfn.IFS(Q1111&lt;0,-1,Q1111=0,0,Q1111&gt;0,1)</f>
        <v>1</v>
      </c>
      <c r="X1111" cm="1">
        <f t="array" ref="X1111">_xlfn.IFS(W1111=0,0,AND(W1111&lt;0,V1111&lt;50),1,AND(W1111&lt;0,V1111&lt;80),2,AND(W1111&lt;0,V1111&lt;90),3,AND(W1111&lt;0,V1111&lt;100),4,AND(W1111&lt;0,V1111&gt;100),5,AND(W1111&gt;0,U1111&gt;100),5,AND(W1111&gt;0,U1111&gt;10),4,AND(W1111&gt;0,U1111&gt;5),3,AND(W1111&gt;0,U1111&gt;2),2,AND(W1111&gt;0,U1111&gt;0),1)</f>
        <v>1</v>
      </c>
      <c r="Y1111" cm="1">
        <f t="array" ref="Y1111">_xlfn.IFS(W1111=0,0,AND(W1111&lt;0,X1111=1),11,AND(W1111&gt;0,X1111=1),12,AND(W1111&lt;0,X1111=2),11,AND(W1111&gt;0,X1111=2),22,AND(W1111&lt;0,X1111=3),11,AND(W1111&gt;0,X1111=3),32,AND(W1111&lt;0,X1111=4),41,AND(W1111&gt;0,X1111=4),42,AND(W1111&lt;0,X1111=5),51,AND(W1111&gt;0,X1111=5),52)</f>
        <v>12</v>
      </c>
      <c r="Z1111">
        <f t="shared" si="247"/>
        <v>1</v>
      </c>
      <c r="AA1111">
        <f t="shared" si="248"/>
        <v>1</v>
      </c>
      <c r="AB1111">
        <v>0</v>
      </c>
      <c r="AC1111">
        <f t="shared" si="249"/>
        <v>1</v>
      </c>
    </row>
    <row r="1112" spans="1:29" x14ac:dyDescent="0.25">
      <c r="A1112" t="s">
        <v>3301</v>
      </c>
      <c r="B1112" t="s">
        <v>1019</v>
      </c>
      <c r="C1112" t="s">
        <v>6100</v>
      </c>
      <c r="E1112" t="s">
        <v>6101</v>
      </c>
      <c r="F1112" t="s">
        <v>6102</v>
      </c>
      <c r="G1112">
        <v>0</v>
      </c>
      <c r="H1112">
        <v>0</v>
      </c>
      <c r="I1112">
        <v>0</v>
      </c>
      <c r="J1112">
        <f t="shared" si="242"/>
        <v>0</v>
      </c>
      <c r="K1112">
        <v>0</v>
      </c>
      <c r="L1112">
        <v>0</v>
      </c>
      <c r="M1112">
        <v>6717.95</v>
      </c>
      <c r="N1112">
        <f t="shared" si="243"/>
        <v>6717.95</v>
      </c>
      <c r="O1112">
        <f t="shared" si="244"/>
        <v>0</v>
      </c>
      <c r="P1112">
        <f t="shared" si="245"/>
        <v>2.130247970573313E-4</v>
      </c>
      <c r="Q1112" s="42">
        <f t="shared" si="246"/>
        <v>2.130247970573313E-4</v>
      </c>
      <c r="R1112" s="50">
        <f t="shared" si="252"/>
        <v>2.130247970573313E-4</v>
      </c>
      <c r="S1112" s="42">
        <v>0.16326929270000001</v>
      </c>
      <c r="T1112" s="42">
        <v>0.31805402329999999</v>
      </c>
      <c r="U1112">
        <f t="shared" si="253"/>
        <v>6.6977551438297214E-2</v>
      </c>
      <c r="V1112">
        <v>-888</v>
      </c>
      <c r="W1112" cm="1">
        <f t="array" ref="W1112">_xlfn.IFS(Q1112&lt;0,-1,Q1112=0,0,Q1112&gt;0,1)</f>
        <v>1</v>
      </c>
      <c r="X1112" cm="1">
        <f t="array" ref="X1112">_xlfn.IFS(W1112=0,0,AND(W1112&lt;0,V1112&lt;50),1,AND(W1112&lt;0,V1112&lt;80),2,AND(W1112&lt;0,V1112&lt;90),3,AND(W1112&lt;0,V1112&lt;100),4,AND(W1112&lt;0,V1112&gt;100),5,AND(W1112&gt;0,U1112&gt;100),5,AND(W1112&gt;0,U1112&gt;10),4,AND(W1112&gt;0,U1112&gt;5),3,AND(W1112&gt;0,U1112&gt;2),2,AND(W1112&gt;0,U1112&gt;0),1)</f>
        <v>1</v>
      </c>
      <c r="Y1112" cm="1">
        <f t="array" ref="Y1112">_xlfn.IFS(W1112=0,0,AND(W1112&lt;0,X1112=1),11,AND(W1112&gt;0,X1112=1),12,AND(W1112&lt;0,X1112=2),11,AND(W1112&gt;0,X1112=2),22,AND(W1112&lt;0,X1112=3),11,AND(W1112&gt;0,X1112=3),32,AND(W1112&lt;0,X1112=4),41,AND(W1112&gt;0,X1112=4),42,AND(W1112&lt;0,X1112=5),51,AND(W1112&gt;0,X1112=5),52)</f>
        <v>12</v>
      </c>
      <c r="Z1112">
        <f t="shared" si="247"/>
        <v>1</v>
      </c>
      <c r="AA1112">
        <f t="shared" si="248"/>
        <v>1</v>
      </c>
      <c r="AB1112">
        <v>1</v>
      </c>
      <c r="AC1112">
        <f t="shared" si="249"/>
        <v>2</v>
      </c>
    </row>
    <row r="1113" spans="1:29" x14ac:dyDescent="0.25">
      <c r="A1113" t="s">
        <v>2937</v>
      </c>
      <c r="B1113" t="s">
        <v>942</v>
      </c>
      <c r="C1113" t="s">
        <v>6100</v>
      </c>
      <c r="E1113" t="s">
        <v>6101</v>
      </c>
      <c r="F1113" t="s">
        <v>6102</v>
      </c>
      <c r="G1113">
        <v>0</v>
      </c>
      <c r="H1113">
        <v>0</v>
      </c>
      <c r="I1113">
        <v>0</v>
      </c>
      <c r="J1113">
        <f t="shared" si="242"/>
        <v>0</v>
      </c>
      <c r="K1113">
        <v>0</v>
      </c>
      <c r="L1113">
        <v>0</v>
      </c>
      <c r="M1113">
        <v>56</v>
      </c>
      <c r="N1113">
        <f t="shared" si="243"/>
        <v>56</v>
      </c>
      <c r="O1113">
        <f t="shared" si="244"/>
        <v>0</v>
      </c>
      <c r="P1113">
        <f t="shared" si="245"/>
        <v>1.7757483510908169E-6</v>
      </c>
      <c r="Q1113" s="42">
        <f t="shared" si="246"/>
        <v>1.7757483510908169E-6</v>
      </c>
      <c r="R1113" s="50">
        <f t="shared" si="252"/>
        <v>1.7757483510908169E-6</v>
      </c>
      <c r="S1113" s="42">
        <v>0.17776712729999999</v>
      </c>
      <c r="T1113" s="42">
        <v>0.34682973519999999</v>
      </c>
      <c r="U1113">
        <f t="shared" si="253"/>
        <v>5.1199426429421584E-4</v>
      </c>
      <c r="V1113">
        <v>-888</v>
      </c>
      <c r="W1113" cm="1">
        <f t="array" ref="W1113">_xlfn.IFS(Q1113&lt;0,-1,Q1113=0,0,Q1113&gt;0,1)</f>
        <v>1</v>
      </c>
      <c r="X1113" cm="1">
        <f t="array" ref="X1113">_xlfn.IFS(W1113=0,0,AND(W1113&lt;0,V1113&lt;50),1,AND(W1113&lt;0,V1113&lt;80),2,AND(W1113&lt;0,V1113&lt;90),3,AND(W1113&lt;0,V1113&lt;100),4,AND(W1113&lt;0,V1113&gt;100),5,AND(W1113&gt;0,U1113&gt;100),5,AND(W1113&gt;0,U1113&gt;10),4,AND(W1113&gt;0,U1113&gt;5),3,AND(W1113&gt;0,U1113&gt;2),2,AND(W1113&gt;0,U1113&gt;0),1)</f>
        <v>1</v>
      </c>
      <c r="Y1113" cm="1">
        <f t="array" ref="Y1113">_xlfn.IFS(W1113=0,0,AND(W1113&lt;0,X1113=1),11,AND(W1113&gt;0,X1113=1),12,AND(W1113&lt;0,X1113=2),11,AND(W1113&gt;0,X1113=2),22,AND(W1113&lt;0,X1113=3),11,AND(W1113&gt;0,X1113=3),32,AND(W1113&lt;0,X1113=4),41,AND(W1113&gt;0,X1113=4),42,AND(W1113&lt;0,X1113=5),51,AND(W1113&gt;0,X1113=5),52)</f>
        <v>12</v>
      </c>
      <c r="Z1113">
        <f t="shared" si="247"/>
        <v>1</v>
      </c>
      <c r="AA1113">
        <f t="shared" si="248"/>
        <v>1</v>
      </c>
      <c r="AB1113">
        <v>1</v>
      </c>
      <c r="AC1113">
        <f t="shared" si="249"/>
        <v>2</v>
      </c>
    </row>
    <row r="1114" spans="1:29" x14ac:dyDescent="0.25">
      <c r="A1114" t="s">
        <v>3166</v>
      </c>
      <c r="B1114" t="s">
        <v>1020</v>
      </c>
      <c r="C1114" t="s">
        <v>6100</v>
      </c>
      <c r="E1114" t="s">
        <v>6101</v>
      </c>
      <c r="F1114" t="s">
        <v>6102</v>
      </c>
      <c r="G1114">
        <v>0</v>
      </c>
      <c r="H1114">
        <v>0</v>
      </c>
      <c r="I1114">
        <v>0</v>
      </c>
      <c r="J1114">
        <f t="shared" si="242"/>
        <v>0</v>
      </c>
      <c r="K1114">
        <v>0</v>
      </c>
      <c r="L1114">
        <v>0</v>
      </c>
      <c r="M1114">
        <v>3708.4</v>
      </c>
      <c r="N1114">
        <f t="shared" si="243"/>
        <v>3708.4</v>
      </c>
      <c r="O1114">
        <f t="shared" si="244"/>
        <v>0</v>
      </c>
      <c r="P1114">
        <f t="shared" si="245"/>
        <v>1.175925925925926E-4</v>
      </c>
      <c r="Q1114" s="42">
        <f t="shared" si="246"/>
        <v>1.175925925925926E-4</v>
      </c>
      <c r="R1114" s="50">
        <f t="shared" si="252"/>
        <v>1.175925925925926E-4</v>
      </c>
      <c r="S1114" s="42">
        <v>0.2171914845</v>
      </c>
      <c r="T1114" s="42">
        <v>0.42306587919999999</v>
      </c>
      <c r="U1114">
        <f t="shared" si="253"/>
        <v>2.7795338356039326E-2</v>
      </c>
      <c r="V1114">
        <v>-888</v>
      </c>
      <c r="W1114" cm="1">
        <f t="array" ref="W1114">_xlfn.IFS(Q1114&lt;0,-1,Q1114=0,0,Q1114&gt;0,1)</f>
        <v>1</v>
      </c>
      <c r="X1114" cm="1">
        <f t="array" ref="X1114">_xlfn.IFS(W1114=0,0,AND(W1114&lt;0,V1114&lt;50),1,AND(W1114&lt;0,V1114&lt;80),2,AND(W1114&lt;0,V1114&lt;90),3,AND(W1114&lt;0,V1114&lt;100),4,AND(W1114&lt;0,V1114&gt;100),5,AND(W1114&gt;0,U1114&gt;100),5,AND(W1114&gt;0,U1114&gt;10),4,AND(W1114&gt;0,U1114&gt;5),3,AND(W1114&gt;0,U1114&gt;2),2,AND(W1114&gt;0,U1114&gt;0),1)</f>
        <v>1</v>
      </c>
      <c r="Y1114" cm="1">
        <f t="array" ref="Y1114">_xlfn.IFS(W1114=0,0,AND(W1114&lt;0,X1114=1),11,AND(W1114&gt;0,X1114=1),12,AND(W1114&lt;0,X1114=2),11,AND(W1114&gt;0,X1114=2),22,AND(W1114&lt;0,X1114=3),11,AND(W1114&gt;0,X1114=3),32,AND(W1114&lt;0,X1114=4),41,AND(W1114&gt;0,X1114=4),42,AND(W1114&lt;0,X1114=5),51,AND(W1114&gt;0,X1114=5),52)</f>
        <v>12</v>
      </c>
      <c r="Z1114">
        <f t="shared" si="247"/>
        <v>1</v>
      </c>
      <c r="AA1114">
        <f t="shared" si="248"/>
        <v>1</v>
      </c>
      <c r="AB1114">
        <v>1</v>
      </c>
      <c r="AC1114">
        <f t="shared" si="249"/>
        <v>2</v>
      </c>
    </row>
    <row r="1115" spans="1:29" x14ac:dyDescent="0.25">
      <c r="A1115" t="s">
        <v>4533</v>
      </c>
      <c r="B1115" t="s">
        <v>1021</v>
      </c>
      <c r="C1115" t="s">
        <v>6100</v>
      </c>
      <c r="E1115" t="s">
        <v>6101</v>
      </c>
      <c r="F1115" t="s">
        <v>6102</v>
      </c>
      <c r="G1115">
        <v>0</v>
      </c>
      <c r="H1115">
        <v>0</v>
      </c>
      <c r="I1115">
        <v>42522.5</v>
      </c>
      <c r="J1115">
        <f t="shared" si="242"/>
        <v>42522.5</v>
      </c>
      <c r="K1115">
        <v>0</v>
      </c>
      <c r="L1115">
        <v>0</v>
      </c>
      <c r="M1115">
        <v>1298125</v>
      </c>
      <c r="N1115">
        <f t="shared" si="243"/>
        <v>1298125</v>
      </c>
      <c r="O1115">
        <f t="shared" si="244"/>
        <v>1.3483796296296297E-3</v>
      </c>
      <c r="P1115">
        <f t="shared" si="245"/>
        <v>4.1163273718924406E-2</v>
      </c>
      <c r="Q1115" s="42">
        <f t="shared" si="246"/>
        <v>3.9814894089294776E-2</v>
      </c>
      <c r="R1115" s="50">
        <f t="shared" si="252"/>
        <v>3.9814894089294776E-2</v>
      </c>
      <c r="S1115" s="42">
        <v>0.17850334749900001</v>
      </c>
      <c r="T1115" s="42">
        <v>0.31022875405400002</v>
      </c>
      <c r="U1115">
        <f t="shared" si="253"/>
        <v>12.834043772217321</v>
      </c>
      <c r="V1115">
        <v>-888</v>
      </c>
      <c r="W1115" cm="1">
        <f t="array" ref="W1115">_xlfn.IFS(Q1115&lt;0,-1,Q1115=0,0,Q1115&gt;0,1)</f>
        <v>1</v>
      </c>
      <c r="X1115" cm="1">
        <f t="array" ref="X1115">_xlfn.IFS(W1115=0,0,AND(W1115&lt;0,V1115&lt;50),1,AND(W1115&lt;0,V1115&lt;80),2,AND(W1115&lt;0,V1115&lt;90),3,AND(W1115&lt;0,V1115&lt;100),4,AND(W1115&lt;0,V1115&gt;100),5,AND(W1115&gt;0,U1115&gt;100),5,AND(W1115&gt;0,U1115&gt;10),4,AND(W1115&gt;0,U1115&gt;5),3,AND(W1115&gt;0,U1115&gt;2),2,AND(W1115&gt;0,U1115&gt;0),1)</f>
        <v>4</v>
      </c>
      <c r="Y1115" cm="1">
        <f t="array" ref="Y1115">_xlfn.IFS(W1115=0,0,AND(W1115&lt;0,X1115=1),11,AND(W1115&gt;0,X1115=1),12,AND(W1115&lt;0,X1115=2),11,AND(W1115&gt;0,X1115=2),22,AND(W1115&lt;0,X1115=3),11,AND(W1115&gt;0,X1115=3),32,AND(W1115&lt;0,X1115=4),41,AND(W1115&gt;0,X1115=4),42,AND(W1115&lt;0,X1115=5),51,AND(W1115&gt;0,X1115=5),52)</f>
        <v>42</v>
      </c>
      <c r="Z1115">
        <f t="shared" si="247"/>
        <v>1</v>
      </c>
      <c r="AA1115">
        <f t="shared" si="248"/>
        <v>1</v>
      </c>
      <c r="AB1115">
        <v>1</v>
      </c>
      <c r="AC1115">
        <f t="shared" si="249"/>
        <v>2</v>
      </c>
    </row>
    <row r="1116" spans="1:29" x14ac:dyDescent="0.25">
      <c r="A1116" t="s">
        <v>5181</v>
      </c>
      <c r="B1116" t="s">
        <v>1022</v>
      </c>
      <c r="C1116" t="s">
        <v>6100</v>
      </c>
      <c r="E1116" t="s">
        <v>6101</v>
      </c>
      <c r="F1116" t="s">
        <v>6102</v>
      </c>
      <c r="G1116">
        <v>0</v>
      </c>
      <c r="H1116">
        <v>0</v>
      </c>
      <c r="I1116">
        <v>550910</v>
      </c>
      <c r="J1116">
        <f t="shared" si="242"/>
        <v>550910</v>
      </c>
      <c r="K1116">
        <v>0</v>
      </c>
      <c r="L1116">
        <v>0</v>
      </c>
      <c r="M1116">
        <v>26427.200000000001</v>
      </c>
      <c r="N1116">
        <f t="shared" si="243"/>
        <v>26427.200000000001</v>
      </c>
      <c r="O1116">
        <f t="shared" si="244"/>
        <v>1.7469241501775749E-2</v>
      </c>
      <c r="P1116">
        <f t="shared" si="245"/>
        <v>8.380010147133435E-4</v>
      </c>
      <c r="Q1116" s="42">
        <f t="shared" si="246"/>
        <v>-1.6631240487062406E-2</v>
      </c>
      <c r="R1116" s="50">
        <f>Q1116*(-1)</f>
        <v>1.6631240487062406E-2</v>
      </c>
      <c r="S1116" s="42">
        <v>0.52068912840000003</v>
      </c>
      <c r="T1116" s="42">
        <v>1.0147656865000001</v>
      </c>
      <c r="U1116">
        <v>-888</v>
      </c>
      <c r="V1116">
        <f>((R1116)/(T1116-S1116))*100</f>
        <v>3.3661262034002992</v>
      </c>
      <c r="W1116" cm="1">
        <f t="array" ref="W1116">_xlfn.IFS(Q1116&lt;0,-1,Q1116=0,0,Q1116&gt;0,1)</f>
        <v>-1</v>
      </c>
      <c r="X1116" cm="1">
        <f t="array" ref="X1116">_xlfn.IFS(W1116=0,0,AND(W1116&lt;0,V1116&lt;50),1,AND(W1116&lt;0,V1116&lt;80),2,AND(W1116&lt;0,V1116&lt;90),3,AND(W1116&lt;0,V1116&lt;100),4,AND(W1116&lt;0,V1116&gt;100),5,AND(W1116&gt;0,U1116&gt;100),5,AND(W1116&gt;0,U1116&gt;10),4,AND(W1116&gt;0,U1116&gt;5),3,AND(W1116&gt;0,U1116&gt;2),2,AND(W1116&gt;0,U1116&gt;0),1)</f>
        <v>1</v>
      </c>
      <c r="Y1116" cm="1">
        <f t="array" ref="Y1116">_xlfn.IFS(W1116=0,0,AND(W1116&lt;0,X1116=1),11,AND(W1116&gt;0,X1116=1),12,AND(W1116&lt;0,X1116=2),11,AND(W1116&gt;0,X1116=2),22,AND(W1116&lt;0,X1116=3),11,AND(W1116&gt;0,X1116=3),32,AND(W1116&lt;0,X1116=4),41,AND(W1116&gt;0,X1116=4),42,AND(W1116&lt;0,X1116=5),51,AND(W1116&gt;0,X1116=5),52)</f>
        <v>11</v>
      </c>
      <c r="Z1116">
        <f t="shared" si="247"/>
        <v>1</v>
      </c>
      <c r="AA1116">
        <f t="shared" si="248"/>
        <v>1</v>
      </c>
      <c r="AB1116">
        <v>0</v>
      </c>
      <c r="AC1116">
        <f t="shared" si="249"/>
        <v>1</v>
      </c>
    </row>
    <row r="1117" spans="1:29" x14ac:dyDescent="0.25">
      <c r="A1117" t="s">
        <v>4528</v>
      </c>
      <c r="B1117" t="s">
        <v>1023</v>
      </c>
      <c r="C1117" t="s">
        <v>6100</v>
      </c>
      <c r="E1117" t="s">
        <v>6101</v>
      </c>
      <c r="F1117" t="s">
        <v>6102</v>
      </c>
      <c r="G1117">
        <v>0</v>
      </c>
      <c r="H1117">
        <v>0</v>
      </c>
      <c r="I1117">
        <v>0</v>
      </c>
      <c r="J1117">
        <f t="shared" si="242"/>
        <v>0</v>
      </c>
      <c r="K1117">
        <v>0</v>
      </c>
      <c r="L1117">
        <v>0</v>
      </c>
      <c r="M1117">
        <v>1180485</v>
      </c>
      <c r="N1117">
        <f t="shared" si="243"/>
        <v>1180485</v>
      </c>
      <c r="O1117">
        <f t="shared" si="244"/>
        <v>0</v>
      </c>
      <c r="P1117">
        <f t="shared" si="245"/>
        <v>3.743293378995434E-2</v>
      </c>
      <c r="Q1117" s="42">
        <f t="shared" si="246"/>
        <v>3.743293378995434E-2</v>
      </c>
      <c r="R1117" s="50">
        <f>Q1117</f>
        <v>3.743293378995434E-2</v>
      </c>
      <c r="S1117" s="42">
        <v>2.8413928359999997E-2</v>
      </c>
      <c r="T1117" s="42">
        <v>7.7996387619999996E-2</v>
      </c>
      <c r="U1117">
        <f>(Q1117/T1117)*100</f>
        <v>47.99316344281015</v>
      </c>
      <c r="V1117">
        <v>-888</v>
      </c>
      <c r="W1117" cm="1">
        <f t="array" ref="W1117">_xlfn.IFS(Q1117&lt;0,-1,Q1117=0,0,Q1117&gt;0,1)</f>
        <v>1</v>
      </c>
      <c r="X1117" cm="1">
        <f t="array" ref="X1117">_xlfn.IFS(W1117=0,0,AND(W1117&lt;0,V1117&lt;50),1,AND(W1117&lt;0,V1117&lt;80),2,AND(W1117&lt;0,V1117&lt;90),3,AND(W1117&lt;0,V1117&lt;100),4,AND(W1117&lt;0,V1117&gt;100),5,AND(W1117&gt;0,U1117&gt;100),5,AND(W1117&gt;0,U1117&gt;10),4,AND(W1117&gt;0,U1117&gt;5),3,AND(W1117&gt;0,U1117&gt;2),2,AND(W1117&gt;0,U1117&gt;0),1)</f>
        <v>4</v>
      </c>
      <c r="Y1117" cm="1">
        <f t="array" ref="Y1117">_xlfn.IFS(W1117=0,0,AND(W1117&lt;0,X1117=1),11,AND(W1117&gt;0,X1117=1),12,AND(W1117&lt;0,X1117=2),11,AND(W1117&gt;0,X1117=2),22,AND(W1117&lt;0,X1117=3),11,AND(W1117&gt;0,X1117=3),32,AND(W1117&lt;0,X1117=4),41,AND(W1117&gt;0,X1117=4),42,AND(W1117&lt;0,X1117=5),51,AND(W1117&gt;0,X1117=5),52)</f>
        <v>42</v>
      </c>
      <c r="Z1117">
        <f t="shared" si="247"/>
        <v>1</v>
      </c>
      <c r="AA1117">
        <f t="shared" si="248"/>
        <v>1</v>
      </c>
      <c r="AB1117">
        <v>0</v>
      </c>
      <c r="AC1117">
        <f t="shared" si="249"/>
        <v>1</v>
      </c>
    </row>
    <row r="1118" spans="1:29" x14ac:dyDescent="0.25">
      <c r="A1118" t="s">
        <v>3529</v>
      </c>
      <c r="B1118" t="s">
        <v>1024</v>
      </c>
      <c r="C1118" t="s">
        <v>6100</v>
      </c>
      <c r="E1118" t="s">
        <v>6101</v>
      </c>
      <c r="F1118" t="s">
        <v>6102</v>
      </c>
      <c r="G1118">
        <v>0</v>
      </c>
      <c r="H1118">
        <v>0</v>
      </c>
      <c r="I1118">
        <v>0</v>
      </c>
      <c r="J1118">
        <f t="shared" si="242"/>
        <v>0</v>
      </c>
      <c r="K1118">
        <v>0</v>
      </c>
      <c r="L1118">
        <v>0</v>
      </c>
      <c r="M1118">
        <v>8968.4150000000009</v>
      </c>
      <c r="N1118">
        <f t="shared" si="243"/>
        <v>8968.4150000000009</v>
      </c>
      <c r="O1118">
        <f t="shared" si="244"/>
        <v>0</v>
      </c>
      <c r="P1118">
        <f t="shared" si="245"/>
        <v>2.8438657407407411E-4</v>
      </c>
      <c r="Q1118" s="42">
        <f t="shared" si="246"/>
        <v>2.8438657407407411E-4</v>
      </c>
      <c r="R1118" s="50">
        <f>Q1118</f>
        <v>2.8438657407407411E-4</v>
      </c>
      <c r="S1118" s="42">
        <v>19.017798656499998</v>
      </c>
      <c r="T1118" s="42">
        <v>33.546422875700003</v>
      </c>
      <c r="U1118">
        <f>(Q1118/T1118)*100</f>
        <v>8.4774038390863734E-4</v>
      </c>
      <c r="V1118">
        <v>-888</v>
      </c>
      <c r="W1118" cm="1">
        <f t="array" ref="W1118">_xlfn.IFS(Q1118&lt;0,-1,Q1118=0,0,Q1118&gt;0,1)</f>
        <v>1</v>
      </c>
      <c r="X1118" cm="1">
        <f t="array" ref="X1118">_xlfn.IFS(W1118=0,0,AND(W1118&lt;0,V1118&lt;50),1,AND(W1118&lt;0,V1118&lt;80),2,AND(W1118&lt;0,V1118&lt;90),3,AND(W1118&lt;0,V1118&lt;100),4,AND(W1118&lt;0,V1118&gt;100),5,AND(W1118&gt;0,U1118&gt;100),5,AND(W1118&gt;0,U1118&gt;10),4,AND(W1118&gt;0,U1118&gt;5),3,AND(W1118&gt;0,U1118&gt;2),2,AND(W1118&gt;0,U1118&gt;0),1)</f>
        <v>1</v>
      </c>
      <c r="Y1118" cm="1">
        <f t="array" ref="Y1118">_xlfn.IFS(W1118=0,0,AND(W1118&lt;0,X1118=1),11,AND(W1118&gt;0,X1118=1),12,AND(W1118&lt;0,X1118=2),11,AND(W1118&gt;0,X1118=2),22,AND(W1118&lt;0,X1118=3),11,AND(W1118&gt;0,X1118=3),32,AND(W1118&lt;0,X1118=4),41,AND(W1118&gt;0,X1118=4),42,AND(W1118&lt;0,X1118=5),51,AND(W1118&gt;0,X1118=5),52)</f>
        <v>12</v>
      </c>
      <c r="Z1118">
        <f t="shared" si="247"/>
        <v>1</v>
      </c>
      <c r="AA1118">
        <f t="shared" si="248"/>
        <v>1</v>
      </c>
      <c r="AB1118">
        <v>0</v>
      </c>
      <c r="AC1118">
        <f t="shared" si="249"/>
        <v>1</v>
      </c>
    </row>
    <row r="1119" spans="1:29" x14ac:dyDescent="0.25">
      <c r="A1119" t="s">
        <v>3127</v>
      </c>
      <c r="B1119" t="s">
        <v>1025</v>
      </c>
      <c r="C1119" t="s">
        <v>6100</v>
      </c>
      <c r="E1119" t="s">
        <v>6101</v>
      </c>
      <c r="F1119" t="s">
        <v>6102</v>
      </c>
      <c r="G1119">
        <v>0</v>
      </c>
      <c r="H1119">
        <v>0</v>
      </c>
      <c r="I1119">
        <v>0</v>
      </c>
      <c r="J1119">
        <f t="shared" si="242"/>
        <v>0</v>
      </c>
      <c r="K1119">
        <v>0</v>
      </c>
      <c r="L1119">
        <v>0</v>
      </c>
      <c r="M1119">
        <v>3111.04</v>
      </c>
      <c r="N1119">
        <f t="shared" si="243"/>
        <v>3111.04</v>
      </c>
      <c r="O1119">
        <f t="shared" si="244"/>
        <v>0</v>
      </c>
      <c r="P1119">
        <f t="shared" si="245"/>
        <v>9.8650431253170977E-5</v>
      </c>
      <c r="Q1119" s="42">
        <f t="shared" si="246"/>
        <v>9.8650431253170977E-5</v>
      </c>
      <c r="R1119" s="50">
        <f>Q1119</f>
        <v>9.8650431253170977E-5</v>
      </c>
      <c r="S1119" s="42">
        <v>9.1369108099999985E-2</v>
      </c>
      <c r="T1119" s="42">
        <v>0.21718167829999999</v>
      </c>
      <c r="U1119">
        <f>(Q1119/T1119)*100</f>
        <v>4.5422998857620939E-2</v>
      </c>
      <c r="V1119">
        <v>-888</v>
      </c>
      <c r="W1119" cm="1">
        <f t="array" ref="W1119">_xlfn.IFS(Q1119&lt;0,-1,Q1119=0,0,Q1119&gt;0,1)</f>
        <v>1</v>
      </c>
      <c r="X1119" cm="1">
        <f t="array" ref="X1119">_xlfn.IFS(W1119=0,0,AND(W1119&lt;0,V1119&lt;50),1,AND(W1119&lt;0,V1119&lt;80),2,AND(W1119&lt;0,V1119&lt;90),3,AND(W1119&lt;0,V1119&lt;100),4,AND(W1119&lt;0,V1119&gt;100),5,AND(W1119&gt;0,U1119&gt;100),5,AND(W1119&gt;0,U1119&gt;10),4,AND(W1119&gt;0,U1119&gt;5),3,AND(W1119&gt;0,U1119&gt;2),2,AND(W1119&gt;0,U1119&gt;0),1)</f>
        <v>1</v>
      </c>
      <c r="Y1119" cm="1">
        <f t="array" ref="Y1119">_xlfn.IFS(W1119=0,0,AND(W1119&lt;0,X1119=1),11,AND(W1119&gt;0,X1119=1),12,AND(W1119&lt;0,X1119=2),11,AND(W1119&gt;0,X1119=2),22,AND(W1119&lt;0,X1119=3),11,AND(W1119&gt;0,X1119=3),32,AND(W1119&lt;0,X1119=4),41,AND(W1119&gt;0,X1119=4),42,AND(W1119&lt;0,X1119=5),51,AND(W1119&gt;0,X1119=5),52)</f>
        <v>12</v>
      </c>
      <c r="Z1119">
        <f t="shared" si="247"/>
        <v>1</v>
      </c>
      <c r="AA1119">
        <f t="shared" si="248"/>
        <v>1</v>
      </c>
      <c r="AB1119">
        <v>0</v>
      </c>
      <c r="AC1119">
        <f t="shared" si="249"/>
        <v>1</v>
      </c>
    </row>
    <row r="1120" spans="1:29" x14ac:dyDescent="0.25">
      <c r="A1120" t="s">
        <v>5063</v>
      </c>
      <c r="B1120" t="s">
        <v>1026</v>
      </c>
      <c r="C1120" t="s">
        <v>6100</v>
      </c>
      <c r="E1120" t="s">
        <v>6101</v>
      </c>
      <c r="F1120" t="s">
        <v>6102</v>
      </c>
      <c r="G1120">
        <v>0</v>
      </c>
      <c r="H1120">
        <v>0</v>
      </c>
      <c r="I1120">
        <v>568852.5</v>
      </c>
      <c r="J1120">
        <f t="shared" si="242"/>
        <v>568852.5</v>
      </c>
      <c r="K1120">
        <v>0</v>
      </c>
      <c r="L1120">
        <v>0</v>
      </c>
      <c r="M1120">
        <v>380007.95</v>
      </c>
      <c r="N1120">
        <f t="shared" si="243"/>
        <v>380007.95</v>
      </c>
      <c r="O1120">
        <f t="shared" si="244"/>
        <v>1.8038194444444444E-2</v>
      </c>
      <c r="P1120">
        <f t="shared" si="245"/>
        <v>1.2049973046676814E-2</v>
      </c>
      <c r="Q1120" s="42">
        <f t="shared" si="246"/>
        <v>-5.9882213977676298E-3</v>
      </c>
      <c r="R1120" s="50">
        <f>Q1120*(-1)</f>
        <v>5.9882213977676298E-3</v>
      </c>
      <c r="S1120" s="42">
        <v>0.32991915579999997</v>
      </c>
      <c r="T1120" s="42">
        <v>0.82293336579999998</v>
      </c>
      <c r="U1120">
        <v>-888</v>
      </c>
      <c r="V1120">
        <f>((R1120)/(T1120-S1120))*100</f>
        <v>1.2146143612711751</v>
      </c>
      <c r="W1120" cm="1">
        <f t="array" ref="W1120">_xlfn.IFS(Q1120&lt;0,-1,Q1120=0,0,Q1120&gt;0,1)</f>
        <v>-1</v>
      </c>
      <c r="X1120" cm="1">
        <f t="array" ref="X1120">_xlfn.IFS(W1120=0,0,AND(W1120&lt;0,V1120&lt;50),1,AND(W1120&lt;0,V1120&lt;80),2,AND(W1120&lt;0,V1120&lt;90),3,AND(W1120&lt;0,V1120&lt;100),4,AND(W1120&lt;0,V1120&gt;100),5,AND(W1120&gt;0,U1120&gt;100),5,AND(W1120&gt;0,U1120&gt;10),4,AND(W1120&gt;0,U1120&gt;5),3,AND(W1120&gt;0,U1120&gt;2),2,AND(W1120&gt;0,U1120&gt;0),1)</f>
        <v>1</v>
      </c>
      <c r="Y1120" cm="1">
        <f t="array" ref="Y1120">_xlfn.IFS(W1120=0,0,AND(W1120&lt;0,X1120=1),11,AND(W1120&gt;0,X1120=1),12,AND(W1120&lt;0,X1120=2),11,AND(W1120&gt;0,X1120=2),22,AND(W1120&lt;0,X1120=3),11,AND(W1120&gt;0,X1120=3),32,AND(W1120&lt;0,X1120=4),41,AND(W1120&gt;0,X1120=4),42,AND(W1120&lt;0,X1120=5),51,AND(W1120&gt;0,X1120=5),52)</f>
        <v>11</v>
      </c>
      <c r="Z1120">
        <f t="shared" si="247"/>
        <v>1</v>
      </c>
      <c r="AA1120">
        <f t="shared" si="248"/>
        <v>1</v>
      </c>
      <c r="AB1120">
        <v>0</v>
      </c>
      <c r="AC1120">
        <f t="shared" si="249"/>
        <v>1</v>
      </c>
    </row>
    <row r="1121" spans="1:29" x14ac:dyDescent="0.25">
      <c r="A1121" t="s">
        <v>3917</v>
      </c>
      <c r="B1121" t="s">
        <v>1027</v>
      </c>
      <c r="C1121" t="s">
        <v>6100</v>
      </c>
      <c r="E1121" t="s">
        <v>6101</v>
      </c>
      <c r="F1121" t="s">
        <v>6102</v>
      </c>
      <c r="G1121">
        <v>0</v>
      </c>
      <c r="H1121">
        <v>0</v>
      </c>
      <c r="I1121">
        <v>0</v>
      </c>
      <c r="J1121">
        <f t="shared" si="242"/>
        <v>0</v>
      </c>
      <c r="K1121">
        <v>0</v>
      </c>
      <c r="L1121">
        <v>0</v>
      </c>
      <c r="M1121">
        <v>147202.5</v>
      </c>
      <c r="N1121">
        <f t="shared" si="243"/>
        <v>147202.5</v>
      </c>
      <c r="O1121">
        <f t="shared" si="244"/>
        <v>0</v>
      </c>
      <c r="P1121">
        <f t="shared" si="245"/>
        <v>4.6677606544901062E-3</v>
      </c>
      <c r="Q1121" s="42">
        <f t="shared" si="246"/>
        <v>4.6677606544901062E-3</v>
      </c>
      <c r="R1121" s="50">
        <f t="shared" ref="R1121:R1129" si="254">Q1121</f>
        <v>4.6677606544901062E-3</v>
      </c>
      <c r="S1121" s="42">
        <v>7.7868348660000003E-2</v>
      </c>
      <c r="T1121" s="42">
        <v>0.19433548371000001</v>
      </c>
      <c r="U1121">
        <f t="shared" ref="U1121:U1129" si="255">(Q1121/T1121)*100</f>
        <v>2.401908578597844</v>
      </c>
      <c r="V1121">
        <v>-888</v>
      </c>
      <c r="W1121" cm="1">
        <f t="array" ref="W1121">_xlfn.IFS(Q1121&lt;0,-1,Q1121=0,0,Q1121&gt;0,1)</f>
        <v>1</v>
      </c>
      <c r="X1121" cm="1">
        <f t="array" ref="X1121">_xlfn.IFS(W1121=0,0,AND(W1121&lt;0,V1121&lt;50),1,AND(W1121&lt;0,V1121&lt;80),2,AND(W1121&lt;0,V1121&lt;90),3,AND(W1121&lt;0,V1121&lt;100),4,AND(W1121&lt;0,V1121&gt;100),5,AND(W1121&gt;0,U1121&gt;100),5,AND(W1121&gt;0,U1121&gt;10),4,AND(W1121&gt;0,U1121&gt;5),3,AND(W1121&gt;0,U1121&gt;2),2,AND(W1121&gt;0,U1121&gt;0),1)</f>
        <v>2</v>
      </c>
      <c r="Y1121" cm="1">
        <f t="array" ref="Y1121">_xlfn.IFS(W1121=0,0,AND(W1121&lt;0,X1121=1),11,AND(W1121&gt;0,X1121=1),12,AND(W1121&lt;0,X1121=2),11,AND(W1121&gt;0,X1121=2),22,AND(W1121&lt;0,X1121=3),11,AND(W1121&gt;0,X1121=3),32,AND(W1121&lt;0,X1121=4),41,AND(W1121&gt;0,X1121=4),42,AND(W1121&lt;0,X1121=5),51,AND(W1121&gt;0,X1121=5),52)</f>
        <v>22</v>
      </c>
      <c r="Z1121">
        <f t="shared" si="247"/>
        <v>1</v>
      </c>
      <c r="AA1121">
        <f t="shared" si="248"/>
        <v>1</v>
      </c>
      <c r="AB1121">
        <v>0</v>
      </c>
      <c r="AC1121">
        <f t="shared" si="249"/>
        <v>1</v>
      </c>
    </row>
    <row r="1122" spans="1:29" x14ac:dyDescent="0.25">
      <c r="A1122" t="s">
        <v>4456</v>
      </c>
      <c r="B1122" t="s">
        <v>1028</v>
      </c>
      <c r="C1122" t="s">
        <v>6100</v>
      </c>
      <c r="E1122" t="s">
        <v>6101</v>
      </c>
      <c r="F1122" t="s">
        <v>6102</v>
      </c>
      <c r="G1122">
        <v>0</v>
      </c>
      <c r="H1122">
        <v>0</v>
      </c>
      <c r="I1122">
        <v>0</v>
      </c>
      <c r="J1122">
        <f t="shared" si="242"/>
        <v>0</v>
      </c>
      <c r="K1122">
        <v>0</v>
      </c>
      <c r="L1122">
        <v>0</v>
      </c>
      <c r="M1122">
        <v>1444718</v>
      </c>
      <c r="N1122">
        <f t="shared" si="243"/>
        <v>1444718</v>
      </c>
      <c r="O1122">
        <f t="shared" si="244"/>
        <v>0</v>
      </c>
      <c r="P1122">
        <f t="shared" si="245"/>
        <v>4.5811707255200403E-2</v>
      </c>
      <c r="Q1122" s="42">
        <f t="shared" si="246"/>
        <v>4.5811707255200403E-2</v>
      </c>
      <c r="R1122" s="50">
        <f t="shared" si="254"/>
        <v>4.5811707255200403E-2</v>
      </c>
      <c r="S1122" s="42">
        <v>0.78066349260000001</v>
      </c>
      <c r="T1122" s="42">
        <v>1.9482771547</v>
      </c>
      <c r="U1122">
        <f t="shared" si="255"/>
        <v>2.3513958034504898</v>
      </c>
      <c r="V1122">
        <v>-888</v>
      </c>
      <c r="W1122" cm="1">
        <f t="array" ref="W1122">_xlfn.IFS(Q1122&lt;0,-1,Q1122=0,0,Q1122&gt;0,1)</f>
        <v>1</v>
      </c>
      <c r="X1122" cm="1">
        <f t="array" ref="X1122">_xlfn.IFS(W1122=0,0,AND(W1122&lt;0,V1122&lt;50),1,AND(W1122&lt;0,V1122&lt;80),2,AND(W1122&lt;0,V1122&lt;90),3,AND(W1122&lt;0,V1122&lt;100),4,AND(W1122&lt;0,V1122&gt;100),5,AND(W1122&gt;0,U1122&gt;100),5,AND(W1122&gt;0,U1122&gt;10),4,AND(W1122&gt;0,U1122&gt;5),3,AND(W1122&gt;0,U1122&gt;2),2,AND(W1122&gt;0,U1122&gt;0),1)</f>
        <v>2</v>
      </c>
      <c r="Y1122" cm="1">
        <f t="array" ref="Y1122">_xlfn.IFS(W1122=0,0,AND(W1122&lt;0,X1122=1),11,AND(W1122&gt;0,X1122=1),12,AND(W1122&lt;0,X1122=2),11,AND(W1122&gt;0,X1122=2),22,AND(W1122&lt;0,X1122=3),11,AND(W1122&gt;0,X1122=3),32,AND(W1122&lt;0,X1122=4),41,AND(W1122&gt;0,X1122=4),42,AND(W1122&lt;0,X1122=5),51,AND(W1122&gt;0,X1122=5),52)</f>
        <v>22</v>
      </c>
      <c r="Z1122">
        <f t="shared" si="247"/>
        <v>1</v>
      </c>
      <c r="AA1122">
        <f t="shared" si="248"/>
        <v>1</v>
      </c>
      <c r="AB1122">
        <v>0</v>
      </c>
      <c r="AC1122">
        <f t="shared" si="249"/>
        <v>1</v>
      </c>
    </row>
    <row r="1123" spans="1:29" x14ac:dyDescent="0.25">
      <c r="A1123" t="s">
        <v>5607</v>
      </c>
      <c r="B1123" t="s">
        <v>1029</v>
      </c>
      <c r="C1123" t="s">
        <v>6100</v>
      </c>
      <c r="E1123" t="s">
        <v>6101</v>
      </c>
      <c r="F1123" t="s">
        <v>6102</v>
      </c>
      <c r="G1123">
        <v>0</v>
      </c>
      <c r="H1123">
        <v>0</v>
      </c>
      <c r="I1123">
        <v>0</v>
      </c>
      <c r="J1123">
        <f t="shared" si="242"/>
        <v>0</v>
      </c>
      <c r="K1123">
        <v>0</v>
      </c>
      <c r="L1123">
        <v>0</v>
      </c>
      <c r="M1123">
        <v>0</v>
      </c>
      <c r="N1123">
        <f t="shared" si="243"/>
        <v>0</v>
      </c>
      <c r="O1123">
        <f t="shared" si="244"/>
        <v>0</v>
      </c>
      <c r="P1123">
        <f t="shared" si="245"/>
        <v>0</v>
      </c>
      <c r="Q1123" s="42">
        <f t="shared" si="246"/>
        <v>0</v>
      </c>
      <c r="R1123" s="50">
        <f t="shared" si="254"/>
        <v>0</v>
      </c>
      <c r="S1123" s="42">
        <v>9.0000000000000008E-4</v>
      </c>
      <c r="T1123" s="42">
        <v>1E-3</v>
      </c>
      <c r="U1123">
        <f t="shared" si="255"/>
        <v>0</v>
      </c>
      <c r="V1123">
        <f>((R1123)/(T1123-S1123))*100</f>
        <v>0</v>
      </c>
      <c r="W1123" cm="1">
        <f t="array" ref="W1123">_xlfn.IFS(Q1123&lt;0,-1,Q1123=0,0,Q1123&gt;0,1)</f>
        <v>0</v>
      </c>
      <c r="X1123" cm="1">
        <f t="array" ref="X1123">_xlfn.IFS(W1123=0,0,AND(W1123&lt;0,V1123&lt;50),1,AND(W1123&lt;0,V1123&lt;80),2,AND(W1123&lt;0,V1123&lt;90),3,AND(W1123&lt;0,V1123&lt;100),4,AND(W1123&lt;0,V1123&gt;100),5,AND(W1123&gt;0,U1123&gt;100),5,AND(W1123&gt;0,U1123&gt;10),4,AND(W1123&gt;0,U1123&gt;5),3,AND(W1123&gt;0,U1123&gt;2),2,AND(W1123&gt;0,U1123&gt;0),1)</f>
        <v>0</v>
      </c>
      <c r="Y1123" cm="1">
        <f t="array" ref="Y1123">_xlfn.IFS(W1123=0,0,AND(W1123&lt;0,X1123=1),11,AND(W1123&gt;0,X1123=1),12,AND(W1123&lt;0,X1123=2),11,AND(W1123&gt;0,X1123=2),22,AND(W1123&lt;0,X1123=3),11,AND(W1123&gt;0,X1123=3),32,AND(W1123&lt;0,X1123=4),41,AND(W1123&gt;0,X1123=4),42,AND(W1123&lt;0,X1123=5),51,AND(W1123&gt;0,X1123=5),52)</f>
        <v>0</v>
      </c>
      <c r="Z1123">
        <f t="shared" si="247"/>
        <v>0</v>
      </c>
      <c r="AA1123">
        <f t="shared" si="248"/>
        <v>0</v>
      </c>
      <c r="AB1123">
        <v>1</v>
      </c>
      <c r="AC1123">
        <f t="shared" si="249"/>
        <v>0</v>
      </c>
    </row>
    <row r="1124" spans="1:29" x14ac:dyDescent="0.25">
      <c r="A1124" t="s">
        <v>4125</v>
      </c>
      <c r="B1124" t="s">
        <v>1030</v>
      </c>
      <c r="C1124" t="s">
        <v>6100</v>
      </c>
      <c r="E1124" t="s">
        <v>6101</v>
      </c>
      <c r="F1124" t="s">
        <v>6102</v>
      </c>
      <c r="G1124">
        <v>0</v>
      </c>
      <c r="H1124">
        <v>0</v>
      </c>
      <c r="I1124">
        <v>0</v>
      </c>
      <c r="J1124">
        <f t="shared" si="242"/>
        <v>0</v>
      </c>
      <c r="K1124">
        <v>0</v>
      </c>
      <c r="L1124">
        <v>0</v>
      </c>
      <c r="M1124">
        <v>126127</v>
      </c>
      <c r="N1124">
        <f t="shared" si="243"/>
        <v>126127</v>
      </c>
      <c r="O1124">
        <f t="shared" si="244"/>
        <v>0</v>
      </c>
      <c r="P1124">
        <f t="shared" si="245"/>
        <v>3.9994609335362759E-3</v>
      </c>
      <c r="Q1124" s="42">
        <f t="shared" si="246"/>
        <v>3.9994609335362759E-3</v>
      </c>
      <c r="R1124" s="50">
        <f t="shared" si="254"/>
        <v>3.9994609335362759E-3</v>
      </c>
      <c r="S1124" s="42">
        <v>7.0366084200000005E-4</v>
      </c>
      <c r="T1124" s="42">
        <v>1.4503150079999999E-3</v>
      </c>
      <c r="U1124">
        <f t="shared" si="255"/>
        <v>275.7649828813104</v>
      </c>
      <c r="V1124">
        <v>-888</v>
      </c>
      <c r="W1124" cm="1">
        <f t="array" ref="W1124">_xlfn.IFS(Q1124&lt;0,-1,Q1124=0,0,Q1124&gt;0,1)</f>
        <v>1</v>
      </c>
      <c r="X1124" cm="1">
        <f t="array" ref="X1124">_xlfn.IFS(W1124=0,0,AND(W1124&lt;0,V1124&lt;50),1,AND(W1124&lt;0,V1124&lt;80),2,AND(W1124&lt;0,V1124&lt;90),3,AND(W1124&lt;0,V1124&lt;100),4,AND(W1124&lt;0,V1124&gt;100),5,AND(W1124&gt;0,U1124&gt;100),5,AND(W1124&gt;0,U1124&gt;10),4,AND(W1124&gt;0,U1124&gt;5),3,AND(W1124&gt;0,U1124&gt;2),2,AND(W1124&gt;0,U1124&gt;0),1)</f>
        <v>5</v>
      </c>
      <c r="Y1124" cm="1">
        <f t="array" ref="Y1124">_xlfn.IFS(W1124=0,0,AND(W1124&lt;0,X1124=1),11,AND(W1124&gt;0,X1124=1),12,AND(W1124&lt;0,X1124=2),11,AND(W1124&gt;0,X1124=2),22,AND(W1124&lt;0,X1124=3),11,AND(W1124&gt;0,X1124=3),32,AND(W1124&lt;0,X1124=4),41,AND(W1124&gt;0,X1124=4),42,AND(W1124&lt;0,X1124=5),51,AND(W1124&gt;0,X1124=5),52)</f>
        <v>52</v>
      </c>
      <c r="Z1124">
        <f t="shared" si="247"/>
        <v>0</v>
      </c>
      <c r="AA1124">
        <f t="shared" si="248"/>
        <v>0</v>
      </c>
      <c r="AB1124">
        <v>0</v>
      </c>
      <c r="AC1124">
        <f t="shared" si="249"/>
        <v>0</v>
      </c>
    </row>
    <row r="1125" spans="1:29" x14ac:dyDescent="0.25">
      <c r="A1125" t="s">
        <v>5488</v>
      </c>
      <c r="B1125" t="s">
        <v>1031</v>
      </c>
      <c r="C1125" t="s">
        <v>6100</v>
      </c>
      <c r="E1125" t="s">
        <v>6101</v>
      </c>
      <c r="F1125" t="s">
        <v>6102</v>
      </c>
      <c r="G1125">
        <v>0</v>
      </c>
      <c r="H1125">
        <v>0</v>
      </c>
      <c r="I1125">
        <v>0</v>
      </c>
      <c r="J1125">
        <f t="shared" si="242"/>
        <v>0</v>
      </c>
      <c r="K1125">
        <v>0</v>
      </c>
      <c r="L1125">
        <v>0</v>
      </c>
      <c r="M1125">
        <v>0</v>
      </c>
      <c r="N1125">
        <f t="shared" si="243"/>
        <v>0</v>
      </c>
      <c r="O1125">
        <f t="shared" si="244"/>
        <v>0</v>
      </c>
      <c r="P1125">
        <f t="shared" si="245"/>
        <v>0</v>
      </c>
      <c r="Q1125" s="42">
        <f t="shared" si="246"/>
        <v>0</v>
      </c>
      <c r="R1125" s="50">
        <f t="shared" si="254"/>
        <v>0</v>
      </c>
      <c r="S1125" s="42">
        <v>5.4077439999999997E-2</v>
      </c>
      <c r="T1125" s="42">
        <v>8.4712111861999992E-2</v>
      </c>
      <c r="U1125">
        <f t="shared" si="255"/>
        <v>0</v>
      </c>
      <c r="V1125">
        <f>((R1125)/(T1125-S1125))*100</f>
        <v>0</v>
      </c>
      <c r="W1125" cm="1">
        <f t="array" ref="W1125">_xlfn.IFS(Q1125&lt;0,-1,Q1125=0,0,Q1125&gt;0,1)</f>
        <v>0</v>
      </c>
      <c r="X1125" cm="1">
        <f t="array" ref="X1125">_xlfn.IFS(W1125=0,0,AND(W1125&lt;0,V1125&lt;50),1,AND(W1125&lt;0,V1125&lt;80),2,AND(W1125&lt;0,V1125&lt;90),3,AND(W1125&lt;0,V1125&lt;100),4,AND(W1125&lt;0,V1125&gt;100),5,AND(W1125&gt;0,U1125&gt;100),5,AND(W1125&gt;0,U1125&gt;10),4,AND(W1125&gt;0,U1125&gt;5),3,AND(W1125&gt;0,U1125&gt;2),2,AND(W1125&gt;0,U1125&gt;0),1)</f>
        <v>0</v>
      </c>
      <c r="Y1125" cm="1">
        <f t="array" ref="Y1125">_xlfn.IFS(W1125=0,0,AND(W1125&lt;0,X1125=1),11,AND(W1125&gt;0,X1125=1),12,AND(W1125&lt;0,X1125=2),11,AND(W1125&gt;0,X1125=2),22,AND(W1125&lt;0,X1125=3),11,AND(W1125&gt;0,X1125=3),32,AND(W1125&lt;0,X1125=4),41,AND(W1125&gt;0,X1125=4),42,AND(W1125&lt;0,X1125=5),51,AND(W1125&gt;0,X1125=5),52)</f>
        <v>0</v>
      </c>
      <c r="Z1125">
        <f t="shared" si="247"/>
        <v>1</v>
      </c>
      <c r="AA1125">
        <f t="shared" si="248"/>
        <v>1</v>
      </c>
      <c r="AB1125">
        <v>0</v>
      </c>
      <c r="AC1125">
        <f t="shared" si="249"/>
        <v>1</v>
      </c>
    </row>
    <row r="1126" spans="1:29" x14ac:dyDescent="0.25">
      <c r="A1126" t="s">
        <v>3857</v>
      </c>
      <c r="B1126" t="s">
        <v>1032</v>
      </c>
      <c r="C1126" t="s">
        <v>6100</v>
      </c>
      <c r="E1126" t="s">
        <v>6101</v>
      </c>
      <c r="F1126" t="s">
        <v>6102</v>
      </c>
      <c r="G1126">
        <v>0</v>
      </c>
      <c r="H1126">
        <v>0</v>
      </c>
      <c r="I1126">
        <v>9358.5</v>
      </c>
      <c r="J1126">
        <f t="shared" si="242"/>
        <v>9358.5</v>
      </c>
      <c r="K1126">
        <v>0</v>
      </c>
      <c r="L1126">
        <v>0</v>
      </c>
      <c r="M1126">
        <v>255653.5</v>
      </c>
      <c r="N1126">
        <f t="shared" si="243"/>
        <v>255653.5</v>
      </c>
      <c r="O1126">
        <f t="shared" si="244"/>
        <v>2.967560882800609E-4</v>
      </c>
      <c r="P1126">
        <f t="shared" si="245"/>
        <v>8.1067193049213591E-3</v>
      </c>
      <c r="Q1126" s="42">
        <f t="shared" si="246"/>
        <v>7.8099632166412983E-3</v>
      </c>
      <c r="R1126" s="50">
        <f t="shared" si="254"/>
        <v>7.8099632166412983E-3</v>
      </c>
      <c r="S1126" s="42">
        <v>0.40457390560000006</v>
      </c>
      <c r="T1126" s="42">
        <v>0.83452713950000001</v>
      </c>
      <c r="U1126">
        <f t="shared" si="255"/>
        <v>0.93585491076067018</v>
      </c>
      <c r="V1126">
        <v>-888</v>
      </c>
      <c r="W1126" cm="1">
        <f t="array" ref="W1126">_xlfn.IFS(Q1126&lt;0,-1,Q1126=0,0,Q1126&gt;0,1)</f>
        <v>1</v>
      </c>
      <c r="X1126" cm="1">
        <f t="array" ref="X1126">_xlfn.IFS(W1126=0,0,AND(W1126&lt;0,V1126&lt;50),1,AND(W1126&lt;0,V1126&lt;80),2,AND(W1126&lt;0,V1126&lt;90),3,AND(W1126&lt;0,V1126&lt;100),4,AND(W1126&lt;0,V1126&gt;100),5,AND(W1126&gt;0,U1126&gt;100),5,AND(W1126&gt;0,U1126&gt;10),4,AND(W1126&gt;0,U1126&gt;5),3,AND(W1126&gt;0,U1126&gt;2),2,AND(W1126&gt;0,U1126&gt;0),1)</f>
        <v>1</v>
      </c>
      <c r="Y1126" cm="1">
        <f t="array" ref="Y1126">_xlfn.IFS(W1126=0,0,AND(W1126&lt;0,X1126=1),11,AND(W1126&gt;0,X1126=1),12,AND(W1126&lt;0,X1126=2),11,AND(W1126&gt;0,X1126=2),22,AND(W1126&lt;0,X1126=3),11,AND(W1126&gt;0,X1126=3),32,AND(W1126&lt;0,X1126=4),41,AND(W1126&gt;0,X1126=4),42,AND(W1126&lt;0,X1126=5),51,AND(W1126&gt;0,X1126=5),52)</f>
        <v>12</v>
      </c>
      <c r="Z1126">
        <f t="shared" si="247"/>
        <v>1</v>
      </c>
      <c r="AA1126">
        <f t="shared" si="248"/>
        <v>1</v>
      </c>
      <c r="AB1126">
        <v>0</v>
      </c>
      <c r="AC1126">
        <f t="shared" si="249"/>
        <v>1</v>
      </c>
    </row>
    <row r="1127" spans="1:29" x14ac:dyDescent="0.25">
      <c r="A1127" t="s">
        <v>3182</v>
      </c>
      <c r="B1127" t="s">
        <v>511</v>
      </c>
      <c r="C1127" t="s">
        <v>6100</v>
      </c>
      <c r="E1127" t="s">
        <v>6101</v>
      </c>
      <c r="F1127" t="s">
        <v>6102</v>
      </c>
      <c r="G1127">
        <v>0</v>
      </c>
      <c r="H1127">
        <v>0</v>
      </c>
      <c r="I1127">
        <v>0</v>
      </c>
      <c r="J1127">
        <f t="shared" si="242"/>
        <v>0</v>
      </c>
      <c r="K1127">
        <v>0</v>
      </c>
      <c r="L1127">
        <v>0</v>
      </c>
      <c r="M1127">
        <v>9125</v>
      </c>
      <c r="N1127">
        <f t="shared" si="243"/>
        <v>9125</v>
      </c>
      <c r="O1127">
        <f t="shared" si="244"/>
        <v>0</v>
      </c>
      <c r="P1127">
        <f t="shared" si="245"/>
        <v>2.8935185185185184E-4</v>
      </c>
      <c r="Q1127" s="42">
        <f t="shared" si="246"/>
        <v>2.8935185185185184E-4</v>
      </c>
      <c r="R1127" s="50">
        <f t="shared" si="254"/>
        <v>2.8935185185185184E-4</v>
      </c>
      <c r="S1127" s="42">
        <v>0.7904279379000001</v>
      </c>
      <c r="T1127" s="42">
        <v>1.3463983212600001</v>
      </c>
      <c r="U1127">
        <f t="shared" si="255"/>
        <v>2.1490806047727962E-2</v>
      </c>
      <c r="V1127">
        <v>-888</v>
      </c>
      <c r="W1127" cm="1">
        <f t="array" ref="W1127">_xlfn.IFS(Q1127&lt;0,-1,Q1127=0,0,Q1127&gt;0,1)</f>
        <v>1</v>
      </c>
      <c r="X1127" cm="1">
        <f t="array" ref="X1127">_xlfn.IFS(W1127=0,0,AND(W1127&lt;0,V1127&lt;50),1,AND(W1127&lt;0,V1127&lt;80),2,AND(W1127&lt;0,V1127&lt;90),3,AND(W1127&lt;0,V1127&lt;100),4,AND(W1127&lt;0,V1127&gt;100),5,AND(W1127&gt;0,U1127&gt;100),5,AND(W1127&gt;0,U1127&gt;10),4,AND(W1127&gt;0,U1127&gt;5),3,AND(W1127&gt;0,U1127&gt;2),2,AND(W1127&gt;0,U1127&gt;0),1)</f>
        <v>1</v>
      </c>
      <c r="Y1127" cm="1">
        <f t="array" ref="Y1127">_xlfn.IFS(W1127=0,0,AND(W1127&lt;0,X1127=1),11,AND(W1127&gt;0,X1127=1),12,AND(W1127&lt;0,X1127=2),11,AND(W1127&gt;0,X1127=2),22,AND(W1127&lt;0,X1127=3),11,AND(W1127&gt;0,X1127=3),32,AND(W1127&lt;0,X1127=4),41,AND(W1127&gt;0,X1127=4),42,AND(W1127&lt;0,X1127=5),51,AND(W1127&gt;0,X1127=5),52)</f>
        <v>12</v>
      </c>
      <c r="Z1127">
        <f t="shared" si="247"/>
        <v>1</v>
      </c>
      <c r="AA1127">
        <f t="shared" si="248"/>
        <v>1</v>
      </c>
      <c r="AB1127">
        <v>0</v>
      </c>
      <c r="AC1127">
        <f t="shared" si="249"/>
        <v>1</v>
      </c>
    </row>
    <row r="1128" spans="1:29" x14ac:dyDescent="0.25">
      <c r="A1128" t="s">
        <v>4685</v>
      </c>
      <c r="B1128" t="s">
        <v>1033</v>
      </c>
      <c r="C1128" t="s">
        <v>6100</v>
      </c>
      <c r="E1128" t="s">
        <v>6101</v>
      </c>
      <c r="F1128" t="s">
        <v>6102</v>
      </c>
      <c r="G1128">
        <v>0</v>
      </c>
      <c r="H1128">
        <v>0</v>
      </c>
      <c r="I1128">
        <v>0</v>
      </c>
      <c r="J1128">
        <f t="shared" si="242"/>
        <v>0</v>
      </c>
      <c r="K1128">
        <v>0</v>
      </c>
      <c r="L1128">
        <v>0</v>
      </c>
      <c r="M1128">
        <v>32303316.5</v>
      </c>
      <c r="N1128">
        <f t="shared" si="243"/>
        <v>32303316.5</v>
      </c>
      <c r="O1128">
        <f t="shared" si="244"/>
        <v>0</v>
      </c>
      <c r="P1128">
        <f t="shared" si="245"/>
        <v>1.0243314466007103</v>
      </c>
      <c r="Q1128" s="42">
        <f t="shared" si="246"/>
        <v>1.0243314466007103</v>
      </c>
      <c r="R1128" s="50">
        <f t="shared" si="254"/>
        <v>1.0243314466007103</v>
      </c>
      <c r="S1128" s="42">
        <v>0.13498602539999999</v>
      </c>
      <c r="T1128" s="42">
        <v>0.3272243044</v>
      </c>
      <c r="U1128">
        <f t="shared" si="255"/>
        <v>313.03648073419521</v>
      </c>
      <c r="V1128">
        <v>-888</v>
      </c>
      <c r="W1128" cm="1">
        <f t="array" ref="W1128">_xlfn.IFS(Q1128&lt;0,-1,Q1128=0,0,Q1128&gt;0,1)</f>
        <v>1</v>
      </c>
      <c r="X1128" cm="1">
        <f t="array" ref="X1128">_xlfn.IFS(W1128=0,0,AND(W1128&lt;0,V1128&lt;50),1,AND(W1128&lt;0,V1128&lt;80),2,AND(W1128&lt;0,V1128&lt;90),3,AND(W1128&lt;0,V1128&lt;100),4,AND(W1128&lt;0,V1128&gt;100),5,AND(W1128&gt;0,U1128&gt;100),5,AND(W1128&gt;0,U1128&gt;10),4,AND(W1128&gt;0,U1128&gt;5),3,AND(W1128&gt;0,U1128&gt;2),2,AND(W1128&gt;0,U1128&gt;0),1)</f>
        <v>5</v>
      </c>
      <c r="Y1128" cm="1">
        <f t="array" ref="Y1128">_xlfn.IFS(W1128=0,0,AND(W1128&lt;0,X1128=1),11,AND(W1128&gt;0,X1128=1),12,AND(W1128&lt;0,X1128=2),11,AND(W1128&gt;0,X1128=2),22,AND(W1128&lt;0,X1128=3),11,AND(W1128&gt;0,X1128=3),32,AND(W1128&lt;0,X1128=4),41,AND(W1128&gt;0,X1128=4),42,AND(W1128&lt;0,X1128=5),51,AND(W1128&gt;0,X1128=5),52)</f>
        <v>52</v>
      </c>
      <c r="Z1128">
        <f t="shared" si="247"/>
        <v>1</v>
      </c>
      <c r="AA1128">
        <f t="shared" si="248"/>
        <v>1</v>
      </c>
      <c r="AB1128">
        <v>1</v>
      </c>
      <c r="AC1128">
        <f t="shared" si="249"/>
        <v>2</v>
      </c>
    </row>
    <row r="1129" spans="1:29" x14ac:dyDescent="0.25">
      <c r="A1129" t="s">
        <v>5741</v>
      </c>
      <c r="B1129" t="s">
        <v>1034</v>
      </c>
      <c r="C1129" t="s">
        <v>6100</v>
      </c>
      <c r="E1129" t="s">
        <v>6101</v>
      </c>
      <c r="F1129" t="s">
        <v>6102</v>
      </c>
      <c r="G1129">
        <v>0</v>
      </c>
      <c r="H1129">
        <v>0</v>
      </c>
      <c r="I1129">
        <v>0</v>
      </c>
      <c r="J1129">
        <f t="shared" si="242"/>
        <v>0</v>
      </c>
      <c r="K1129">
        <v>0</v>
      </c>
      <c r="L1129">
        <v>0</v>
      </c>
      <c r="M1129">
        <v>0</v>
      </c>
      <c r="N1129">
        <f t="shared" si="243"/>
        <v>0</v>
      </c>
      <c r="O1129">
        <f t="shared" si="244"/>
        <v>0</v>
      </c>
      <c r="P1129">
        <f t="shared" si="245"/>
        <v>0</v>
      </c>
      <c r="Q1129" s="42">
        <f t="shared" si="246"/>
        <v>0</v>
      </c>
      <c r="R1129" s="50">
        <f t="shared" si="254"/>
        <v>0</v>
      </c>
      <c r="S1129" s="42">
        <v>0.35582376459999998</v>
      </c>
      <c r="T1129" s="42">
        <v>0.86793384070000001</v>
      </c>
      <c r="U1129">
        <f t="shared" si="255"/>
        <v>0</v>
      </c>
      <c r="V1129">
        <f>((R1129)/(T1129-S1129))*100</f>
        <v>0</v>
      </c>
      <c r="W1129" cm="1">
        <f t="array" ref="W1129">_xlfn.IFS(Q1129&lt;0,-1,Q1129=0,0,Q1129&gt;0,1)</f>
        <v>0</v>
      </c>
      <c r="X1129" cm="1">
        <f t="array" ref="X1129">_xlfn.IFS(W1129=0,0,AND(W1129&lt;0,V1129&lt;50),1,AND(W1129&lt;0,V1129&lt;80),2,AND(W1129&lt;0,V1129&lt;90),3,AND(W1129&lt;0,V1129&lt;100),4,AND(W1129&lt;0,V1129&gt;100),5,AND(W1129&gt;0,U1129&gt;100),5,AND(W1129&gt;0,U1129&gt;10),4,AND(W1129&gt;0,U1129&gt;5),3,AND(W1129&gt;0,U1129&gt;2),2,AND(W1129&gt;0,U1129&gt;0),1)</f>
        <v>0</v>
      </c>
      <c r="Y1129" cm="1">
        <f t="array" ref="Y1129">_xlfn.IFS(W1129=0,0,AND(W1129&lt;0,X1129=1),11,AND(W1129&gt;0,X1129=1),12,AND(W1129&lt;0,X1129=2),11,AND(W1129&gt;0,X1129=2),22,AND(W1129&lt;0,X1129=3),11,AND(W1129&gt;0,X1129=3),32,AND(W1129&lt;0,X1129=4),41,AND(W1129&gt;0,X1129=4),42,AND(W1129&lt;0,X1129=5),51,AND(W1129&gt;0,X1129=5),52)</f>
        <v>0</v>
      </c>
      <c r="Z1129">
        <f t="shared" si="247"/>
        <v>1</v>
      </c>
      <c r="AA1129">
        <f t="shared" si="248"/>
        <v>1</v>
      </c>
      <c r="AB1129">
        <v>1</v>
      </c>
      <c r="AC1129">
        <f t="shared" si="249"/>
        <v>2</v>
      </c>
    </row>
    <row r="1130" spans="1:29" x14ac:dyDescent="0.25">
      <c r="A1130" t="s">
        <v>5058</v>
      </c>
      <c r="B1130" t="s">
        <v>1035</v>
      </c>
      <c r="C1130" t="s">
        <v>6100</v>
      </c>
      <c r="E1130" t="s">
        <v>6101</v>
      </c>
      <c r="F1130" t="s">
        <v>6102</v>
      </c>
      <c r="G1130">
        <v>0</v>
      </c>
      <c r="H1130">
        <v>4263.3719381250003</v>
      </c>
      <c r="I1130">
        <v>635100</v>
      </c>
      <c r="J1130">
        <f t="shared" si="242"/>
        <v>639363.371938125</v>
      </c>
      <c r="K1130">
        <v>0</v>
      </c>
      <c r="L1130">
        <v>0</v>
      </c>
      <c r="M1130">
        <v>109992</v>
      </c>
      <c r="N1130">
        <f t="shared" si="243"/>
        <v>109992</v>
      </c>
      <c r="O1130">
        <f t="shared" si="244"/>
        <v>2.027407952619625E-2</v>
      </c>
      <c r="P1130">
        <f t="shared" si="245"/>
        <v>3.4878234398782342E-3</v>
      </c>
      <c r="Q1130" s="42">
        <f t="shared" si="246"/>
        <v>-1.6786256086318015E-2</v>
      </c>
      <c r="R1130" s="50">
        <f>Q1130*(-1)</f>
        <v>1.6786256086318015E-2</v>
      </c>
      <c r="S1130" s="42">
        <v>0.21240062509999999</v>
      </c>
      <c r="T1130" s="42">
        <v>0.51842389850000004</v>
      </c>
      <c r="U1130">
        <v>-888</v>
      </c>
      <c r="V1130">
        <f>((R1130)/(T1130-S1130))*100</f>
        <v>5.4852874096202688</v>
      </c>
      <c r="W1130" cm="1">
        <f t="array" ref="W1130">_xlfn.IFS(Q1130&lt;0,-1,Q1130=0,0,Q1130&gt;0,1)</f>
        <v>-1</v>
      </c>
      <c r="X1130" cm="1">
        <f t="array" ref="X1130">_xlfn.IFS(W1130=0,0,AND(W1130&lt;0,V1130&lt;50),1,AND(W1130&lt;0,V1130&lt;80),2,AND(W1130&lt;0,V1130&lt;90),3,AND(W1130&lt;0,V1130&lt;100),4,AND(W1130&lt;0,V1130&gt;100),5,AND(W1130&gt;0,U1130&gt;100),5,AND(W1130&gt;0,U1130&gt;10),4,AND(W1130&gt;0,U1130&gt;5),3,AND(W1130&gt;0,U1130&gt;2),2,AND(W1130&gt;0,U1130&gt;0),1)</f>
        <v>1</v>
      </c>
      <c r="Y1130" cm="1">
        <f t="array" ref="Y1130">_xlfn.IFS(W1130=0,0,AND(W1130&lt;0,X1130=1),11,AND(W1130&gt;0,X1130=1),12,AND(W1130&lt;0,X1130=2),11,AND(W1130&gt;0,X1130=2),22,AND(W1130&lt;0,X1130=3),11,AND(W1130&gt;0,X1130=3),32,AND(W1130&lt;0,X1130=4),41,AND(W1130&gt;0,X1130=4),42,AND(W1130&lt;0,X1130=5),51,AND(W1130&gt;0,X1130=5),52)</f>
        <v>11</v>
      </c>
      <c r="Z1130">
        <f t="shared" si="247"/>
        <v>1</v>
      </c>
      <c r="AA1130">
        <f t="shared" si="248"/>
        <v>1</v>
      </c>
      <c r="AB1130">
        <v>0</v>
      </c>
      <c r="AC1130">
        <f t="shared" si="249"/>
        <v>1</v>
      </c>
    </row>
    <row r="1131" spans="1:29" x14ac:dyDescent="0.25">
      <c r="A1131" t="s">
        <v>3625</v>
      </c>
      <c r="B1131" t="s">
        <v>1036</v>
      </c>
      <c r="C1131" t="s">
        <v>6100</v>
      </c>
      <c r="E1131" t="s">
        <v>6101</v>
      </c>
      <c r="F1131" t="s">
        <v>6102</v>
      </c>
      <c r="G1131">
        <v>0</v>
      </c>
      <c r="H1131">
        <v>0</v>
      </c>
      <c r="I1131">
        <v>0</v>
      </c>
      <c r="J1131">
        <f t="shared" si="242"/>
        <v>0</v>
      </c>
      <c r="K1131">
        <v>0</v>
      </c>
      <c r="L1131">
        <v>0</v>
      </c>
      <c r="M1131">
        <v>110117</v>
      </c>
      <c r="N1131">
        <f t="shared" si="243"/>
        <v>110117</v>
      </c>
      <c r="O1131">
        <f t="shared" si="244"/>
        <v>0</v>
      </c>
      <c r="P1131">
        <f t="shared" si="245"/>
        <v>3.4917871638762048E-3</v>
      </c>
      <c r="Q1131" s="42">
        <f t="shared" si="246"/>
        <v>3.4917871638762048E-3</v>
      </c>
      <c r="R1131" s="50">
        <f t="shared" ref="R1131:R1140" si="256">Q1131</f>
        <v>3.4917871638762048E-3</v>
      </c>
      <c r="S1131" s="42">
        <v>0.26062343989999998</v>
      </c>
      <c r="T1131" s="42">
        <v>0.63628338910000004</v>
      </c>
      <c r="U1131">
        <f t="shared" ref="U1131:U1140" si="257">(Q1131/T1131)*100</f>
        <v>0.5487786140095865</v>
      </c>
      <c r="V1131">
        <v>-888</v>
      </c>
      <c r="W1131" cm="1">
        <f t="array" ref="W1131">_xlfn.IFS(Q1131&lt;0,-1,Q1131=0,0,Q1131&gt;0,1)</f>
        <v>1</v>
      </c>
      <c r="X1131" cm="1">
        <f t="array" ref="X1131">_xlfn.IFS(W1131=0,0,AND(W1131&lt;0,V1131&lt;50),1,AND(W1131&lt;0,V1131&lt;80),2,AND(W1131&lt;0,V1131&lt;90),3,AND(W1131&lt;0,V1131&lt;100),4,AND(W1131&lt;0,V1131&gt;100),5,AND(W1131&gt;0,U1131&gt;100),5,AND(W1131&gt;0,U1131&gt;10),4,AND(W1131&gt;0,U1131&gt;5),3,AND(W1131&gt;0,U1131&gt;2),2,AND(W1131&gt;0,U1131&gt;0),1)</f>
        <v>1</v>
      </c>
      <c r="Y1131" cm="1">
        <f t="array" ref="Y1131">_xlfn.IFS(W1131=0,0,AND(W1131&lt;0,X1131=1),11,AND(W1131&gt;0,X1131=1),12,AND(W1131&lt;0,X1131=2),11,AND(W1131&gt;0,X1131=2),22,AND(W1131&lt;0,X1131=3),11,AND(W1131&gt;0,X1131=3),32,AND(W1131&lt;0,X1131=4),41,AND(W1131&gt;0,X1131=4),42,AND(W1131&lt;0,X1131=5),51,AND(W1131&gt;0,X1131=5),52)</f>
        <v>12</v>
      </c>
      <c r="Z1131">
        <f t="shared" si="247"/>
        <v>1</v>
      </c>
      <c r="AA1131">
        <f t="shared" si="248"/>
        <v>1</v>
      </c>
      <c r="AB1131">
        <v>0</v>
      </c>
      <c r="AC1131">
        <f t="shared" si="249"/>
        <v>1</v>
      </c>
    </row>
    <row r="1132" spans="1:29" x14ac:dyDescent="0.25">
      <c r="A1132" t="s">
        <v>3482</v>
      </c>
      <c r="B1132" t="s">
        <v>161</v>
      </c>
      <c r="C1132" t="s">
        <v>6100</v>
      </c>
      <c r="E1132" t="s">
        <v>6101</v>
      </c>
      <c r="F1132" t="s">
        <v>6102</v>
      </c>
      <c r="G1132">
        <v>0</v>
      </c>
      <c r="H1132">
        <v>0</v>
      </c>
      <c r="I1132">
        <v>0</v>
      </c>
      <c r="J1132">
        <f t="shared" si="242"/>
        <v>0</v>
      </c>
      <c r="K1132">
        <v>0</v>
      </c>
      <c r="L1132">
        <v>0</v>
      </c>
      <c r="M1132">
        <v>24666.9</v>
      </c>
      <c r="N1132">
        <f t="shared" si="243"/>
        <v>24666.9</v>
      </c>
      <c r="O1132">
        <f t="shared" si="244"/>
        <v>0</v>
      </c>
      <c r="P1132">
        <f t="shared" si="245"/>
        <v>7.8218226788432277E-4</v>
      </c>
      <c r="Q1132" s="42">
        <f t="shared" si="246"/>
        <v>7.8218226788432277E-4</v>
      </c>
      <c r="R1132" s="50">
        <f t="shared" si="256"/>
        <v>7.8218226788432277E-4</v>
      </c>
      <c r="S1132" s="42">
        <v>6.1683829929999996E-2</v>
      </c>
      <c r="T1132" s="42">
        <v>0.15034346179999999</v>
      </c>
      <c r="U1132">
        <f t="shared" si="257"/>
        <v>0.52026357416516722</v>
      </c>
      <c r="V1132">
        <v>-888</v>
      </c>
      <c r="W1132" cm="1">
        <f t="array" ref="W1132">_xlfn.IFS(Q1132&lt;0,-1,Q1132=0,0,Q1132&gt;0,1)</f>
        <v>1</v>
      </c>
      <c r="X1132" cm="1">
        <f t="array" ref="X1132">_xlfn.IFS(W1132=0,0,AND(W1132&lt;0,V1132&lt;50),1,AND(W1132&lt;0,V1132&lt;80),2,AND(W1132&lt;0,V1132&lt;90),3,AND(W1132&lt;0,V1132&lt;100),4,AND(W1132&lt;0,V1132&gt;100),5,AND(W1132&gt;0,U1132&gt;100),5,AND(W1132&gt;0,U1132&gt;10),4,AND(W1132&gt;0,U1132&gt;5),3,AND(W1132&gt;0,U1132&gt;2),2,AND(W1132&gt;0,U1132&gt;0),1)</f>
        <v>1</v>
      </c>
      <c r="Y1132" cm="1">
        <f t="array" ref="Y1132">_xlfn.IFS(W1132=0,0,AND(W1132&lt;0,X1132=1),11,AND(W1132&gt;0,X1132=1),12,AND(W1132&lt;0,X1132=2),11,AND(W1132&gt;0,X1132=2),22,AND(W1132&lt;0,X1132=3),11,AND(W1132&gt;0,X1132=3),32,AND(W1132&lt;0,X1132=4),41,AND(W1132&gt;0,X1132=4),42,AND(W1132&lt;0,X1132=5),51,AND(W1132&gt;0,X1132=5),52)</f>
        <v>12</v>
      </c>
      <c r="Z1132">
        <f t="shared" si="247"/>
        <v>1</v>
      </c>
      <c r="AA1132">
        <f t="shared" si="248"/>
        <v>1</v>
      </c>
      <c r="AB1132">
        <v>0</v>
      </c>
      <c r="AC1132">
        <f t="shared" si="249"/>
        <v>1</v>
      </c>
    </row>
    <row r="1133" spans="1:29" x14ac:dyDescent="0.25">
      <c r="A1133" t="s">
        <v>4505</v>
      </c>
      <c r="B1133" t="s">
        <v>1037</v>
      </c>
      <c r="C1133" t="s">
        <v>6100</v>
      </c>
      <c r="E1133" t="s">
        <v>6101</v>
      </c>
      <c r="F1133" t="s">
        <v>6102</v>
      </c>
      <c r="G1133">
        <v>0</v>
      </c>
      <c r="H1133">
        <v>0</v>
      </c>
      <c r="I1133">
        <v>0</v>
      </c>
      <c r="J1133">
        <f t="shared" si="242"/>
        <v>0</v>
      </c>
      <c r="K1133">
        <v>0</v>
      </c>
      <c r="L1133">
        <v>0</v>
      </c>
      <c r="M1133">
        <v>1503674.1</v>
      </c>
      <c r="N1133">
        <f t="shared" si="243"/>
        <v>1503674.1</v>
      </c>
      <c r="O1133">
        <f t="shared" si="244"/>
        <v>0</v>
      </c>
      <c r="P1133">
        <f t="shared" si="245"/>
        <v>4.7681192922374431E-2</v>
      </c>
      <c r="Q1133" s="42">
        <f t="shared" si="246"/>
        <v>4.7681192922374431E-2</v>
      </c>
      <c r="R1133" s="50">
        <f t="shared" si="256"/>
        <v>4.7681192922374431E-2</v>
      </c>
      <c r="S1133" s="42">
        <v>0.1186791598</v>
      </c>
      <c r="T1133" s="42">
        <v>0.28901146630000002</v>
      </c>
      <c r="U1133">
        <f t="shared" si="257"/>
        <v>16.498028099992528</v>
      </c>
      <c r="V1133">
        <v>-888</v>
      </c>
      <c r="W1133" cm="1">
        <f t="array" ref="W1133">_xlfn.IFS(Q1133&lt;0,-1,Q1133=0,0,Q1133&gt;0,1)</f>
        <v>1</v>
      </c>
      <c r="X1133" cm="1">
        <f t="array" ref="X1133">_xlfn.IFS(W1133=0,0,AND(W1133&lt;0,V1133&lt;50),1,AND(W1133&lt;0,V1133&lt;80),2,AND(W1133&lt;0,V1133&lt;90),3,AND(W1133&lt;0,V1133&lt;100),4,AND(W1133&lt;0,V1133&gt;100),5,AND(W1133&gt;0,U1133&gt;100),5,AND(W1133&gt;0,U1133&gt;10),4,AND(W1133&gt;0,U1133&gt;5),3,AND(W1133&gt;0,U1133&gt;2),2,AND(W1133&gt;0,U1133&gt;0),1)</f>
        <v>4</v>
      </c>
      <c r="Y1133" cm="1">
        <f t="array" ref="Y1133">_xlfn.IFS(W1133=0,0,AND(W1133&lt;0,X1133=1),11,AND(W1133&gt;0,X1133=1),12,AND(W1133&lt;0,X1133=2),11,AND(W1133&gt;0,X1133=2),22,AND(W1133&lt;0,X1133=3),11,AND(W1133&gt;0,X1133=3),32,AND(W1133&lt;0,X1133=4),41,AND(W1133&gt;0,X1133=4),42,AND(W1133&lt;0,X1133=5),51,AND(W1133&gt;0,X1133=5),52)</f>
        <v>42</v>
      </c>
      <c r="Z1133">
        <f t="shared" si="247"/>
        <v>1</v>
      </c>
      <c r="AA1133">
        <f t="shared" si="248"/>
        <v>1</v>
      </c>
      <c r="AB1133">
        <v>0</v>
      </c>
      <c r="AC1133">
        <f t="shared" si="249"/>
        <v>1</v>
      </c>
    </row>
    <row r="1134" spans="1:29" x14ac:dyDescent="0.25">
      <c r="A1134" t="s">
        <v>2939</v>
      </c>
      <c r="B1134" t="s">
        <v>1038</v>
      </c>
      <c r="C1134" t="s">
        <v>6100</v>
      </c>
      <c r="E1134" t="s">
        <v>6101</v>
      </c>
      <c r="F1134" t="s">
        <v>6102</v>
      </c>
      <c r="G1134">
        <v>0</v>
      </c>
      <c r="H1134">
        <v>0</v>
      </c>
      <c r="I1134">
        <v>0</v>
      </c>
      <c r="J1134">
        <f t="shared" si="242"/>
        <v>0</v>
      </c>
      <c r="K1134">
        <v>0</v>
      </c>
      <c r="L1134">
        <v>0</v>
      </c>
      <c r="M1134">
        <v>2163.5</v>
      </c>
      <c r="N1134">
        <f t="shared" si="243"/>
        <v>2163.5</v>
      </c>
      <c r="O1134">
        <f t="shared" si="244"/>
        <v>0</v>
      </c>
      <c r="P1134">
        <f t="shared" si="245"/>
        <v>6.8604134956874678E-5</v>
      </c>
      <c r="Q1134" s="42">
        <f t="shared" si="246"/>
        <v>6.8604134956874678E-5</v>
      </c>
      <c r="R1134" s="50">
        <f t="shared" si="256"/>
        <v>6.8604134956874678E-5</v>
      </c>
      <c r="S1134" s="42">
        <v>2.1281883299999999E-2</v>
      </c>
      <c r="T1134" s="42">
        <v>5.1755060399999997E-2</v>
      </c>
      <c r="U1134">
        <f t="shared" si="257"/>
        <v>0.13255541472979265</v>
      </c>
      <c r="V1134">
        <v>-888</v>
      </c>
      <c r="W1134" cm="1">
        <f t="array" ref="W1134">_xlfn.IFS(Q1134&lt;0,-1,Q1134=0,0,Q1134&gt;0,1)</f>
        <v>1</v>
      </c>
      <c r="X1134" cm="1">
        <f t="array" ref="X1134">_xlfn.IFS(W1134=0,0,AND(W1134&lt;0,V1134&lt;50),1,AND(W1134&lt;0,V1134&lt;80),2,AND(W1134&lt;0,V1134&lt;90),3,AND(W1134&lt;0,V1134&lt;100),4,AND(W1134&lt;0,V1134&gt;100),5,AND(W1134&gt;0,U1134&gt;100),5,AND(W1134&gt;0,U1134&gt;10),4,AND(W1134&gt;0,U1134&gt;5),3,AND(W1134&gt;0,U1134&gt;2),2,AND(W1134&gt;0,U1134&gt;0),1)</f>
        <v>1</v>
      </c>
      <c r="Y1134" cm="1">
        <f t="array" ref="Y1134">_xlfn.IFS(W1134=0,0,AND(W1134&lt;0,X1134=1),11,AND(W1134&gt;0,X1134=1),12,AND(W1134&lt;0,X1134=2),11,AND(W1134&gt;0,X1134=2),22,AND(W1134&lt;0,X1134=3),11,AND(W1134&gt;0,X1134=3),32,AND(W1134&lt;0,X1134=4),41,AND(W1134&gt;0,X1134=4),42,AND(W1134&lt;0,X1134=5),51,AND(W1134&gt;0,X1134=5),52)</f>
        <v>12</v>
      </c>
      <c r="Z1134">
        <f t="shared" si="247"/>
        <v>1</v>
      </c>
      <c r="AA1134">
        <f t="shared" si="248"/>
        <v>1</v>
      </c>
      <c r="AB1134">
        <v>0</v>
      </c>
      <c r="AC1134">
        <f t="shared" si="249"/>
        <v>1</v>
      </c>
    </row>
    <row r="1135" spans="1:29" x14ac:dyDescent="0.25">
      <c r="A1135" t="s">
        <v>5881</v>
      </c>
      <c r="B1135" t="s">
        <v>1039</v>
      </c>
      <c r="C1135" t="s">
        <v>6100</v>
      </c>
      <c r="E1135" t="s">
        <v>6101</v>
      </c>
      <c r="F1135" t="s">
        <v>6102</v>
      </c>
      <c r="G1135">
        <v>0</v>
      </c>
      <c r="H1135">
        <v>0</v>
      </c>
      <c r="I1135">
        <v>0</v>
      </c>
      <c r="J1135">
        <f t="shared" si="242"/>
        <v>0</v>
      </c>
      <c r="K1135">
        <v>0</v>
      </c>
      <c r="L1135">
        <v>0</v>
      </c>
      <c r="M1135">
        <v>0</v>
      </c>
      <c r="N1135">
        <f t="shared" si="243"/>
        <v>0</v>
      </c>
      <c r="O1135">
        <f t="shared" si="244"/>
        <v>0</v>
      </c>
      <c r="P1135">
        <f t="shared" si="245"/>
        <v>0</v>
      </c>
      <c r="Q1135" s="42">
        <f t="shared" si="246"/>
        <v>0</v>
      </c>
      <c r="R1135" s="50">
        <f t="shared" si="256"/>
        <v>0</v>
      </c>
      <c r="S1135" s="42">
        <v>5.9333861000000002E-2</v>
      </c>
      <c r="T1135" s="42">
        <v>0.2455641522</v>
      </c>
      <c r="U1135">
        <f t="shared" si="257"/>
        <v>0</v>
      </c>
      <c r="V1135">
        <f>((R1135)/(T1135-S1135))*100</f>
        <v>0</v>
      </c>
      <c r="W1135" cm="1">
        <f t="array" ref="W1135">_xlfn.IFS(Q1135&lt;0,-1,Q1135=0,0,Q1135&gt;0,1)</f>
        <v>0</v>
      </c>
      <c r="X1135" cm="1">
        <f t="array" ref="X1135">_xlfn.IFS(W1135=0,0,AND(W1135&lt;0,V1135&lt;50),1,AND(W1135&lt;0,V1135&lt;80),2,AND(W1135&lt;0,V1135&lt;90),3,AND(W1135&lt;0,V1135&lt;100),4,AND(W1135&lt;0,V1135&gt;100),5,AND(W1135&gt;0,U1135&gt;100),5,AND(W1135&gt;0,U1135&gt;10),4,AND(W1135&gt;0,U1135&gt;5),3,AND(W1135&gt;0,U1135&gt;2),2,AND(W1135&gt;0,U1135&gt;0),1)</f>
        <v>0</v>
      </c>
      <c r="Y1135" cm="1">
        <f t="array" ref="Y1135">_xlfn.IFS(W1135=0,0,AND(W1135&lt;0,X1135=1),11,AND(W1135&gt;0,X1135=1),12,AND(W1135&lt;0,X1135=2),11,AND(W1135&gt;0,X1135=2),22,AND(W1135&lt;0,X1135=3),11,AND(W1135&gt;0,X1135=3),32,AND(W1135&lt;0,X1135=4),41,AND(W1135&gt;0,X1135=4),42,AND(W1135&lt;0,X1135=5),51,AND(W1135&gt;0,X1135=5),52)</f>
        <v>0</v>
      </c>
      <c r="Z1135">
        <f t="shared" si="247"/>
        <v>1</v>
      </c>
      <c r="AA1135">
        <f t="shared" si="248"/>
        <v>1</v>
      </c>
      <c r="AB1135">
        <v>0</v>
      </c>
      <c r="AC1135">
        <f t="shared" si="249"/>
        <v>1</v>
      </c>
    </row>
    <row r="1136" spans="1:29" x14ac:dyDescent="0.25">
      <c r="A1136" t="s">
        <v>3991</v>
      </c>
      <c r="B1136" t="s">
        <v>1040</v>
      </c>
      <c r="C1136" t="s">
        <v>6100</v>
      </c>
      <c r="E1136" t="s">
        <v>6101</v>
      </c>
      <c r="F1136" t="s">
        <v>6102</v>
      </c>
      <c r="G1136">
        <v>0</v>
      </c>
      <c r="H1136">
        <v>0</v>
      </c>
      <c r="I1136">
        <v>0</v>
      </c>
      <c r="J1136">
        <f t="shared" si="242"/>
        <v>0</v>
      </c>
      <c r="K1136">
        <v>0</v>
      </c>
      <c r="L1136">
        <v>0</v>
      </c>
      <c r="M1136">
        <v>56877</v>
      </c>
      <c r="N1136">
        <f t="shared" si="243"/>
        <v>56877</v>
      </c>
      <c r="O1136">
        <f t="shared" si="244"/>
        <v>0</v>
      </c>
      <c r="P1136">
        <f t="shared" si="245"/>
        <v>1.8035578386605784E-3</v>
      </c>
      <c r="Q1136" s="42">
        <f t="shared" si="246"/>
        <v>1.8035578386605784E-3</v>
      </c>
      <c r="R1136" s="50">
        <f t="shared" si="256"/>
        <v>1.8035578386605784E-3</v>
      </c>
      <c r="S1136" s="42">
        <v>3.8266098399999997E-2</v>
      </c>
      <c r="T1136" s="42">
        <v>0.1415418772</v>
      </c>
      <c r="U1136">
        <f t="shared" si="257"/>
        <v>1.2742220707671796</v>
      </c>
      <c r="V1136">
        <v>-888</v>
      </c>
      <c r="W1136" cm="1">
        <f t="array" ref="W1136">_xlfn.IFS(Q1136&lt;0,-1,Q1136=0,0,Q1136&gt;0,1)</f>
        <v>1</v>
      </c>
      <c r="X1136" cm="1">
        <f t="array" ref="X1136">_xlfn.IFS(W1136=0,0,AND(W1136&lt;0,V1136&lt;50),1,AND(W1136&lt;0,V1136&lt;80),2,AND(W1136&lt;0,V1136&lt;90),3,AND(W1136&lt;0,V1136&lt;100),4,AND(W1136&lt;0,V1136&gt;100),5,AND(W1136&gt;0,U1136&gt;100),5,AND(W1136&gt;0,U1136&gt;10),4,AND(W1136&gt;0,U1136&gt;5),3,AND(W1136&gt;0,U1136&gt;2),2,AND(W1136&gt;0,U1136&gt;0),1)</f>
        <v>1</v>
      </c>
      <c r="Y1136" cm="1">
        <f t="array" ref="Y1136">_xlfn.IFS(W1136=0,0,AND(W1136&lt;0,X1136=1),11,AND(W1136&gt;0,X1136=1),12,AND(W1136&lt;0,X1136=2),11,AND(W1136&gt;0,X1136=2),22,AND(W1136&lt;0,X1136=3),11,AND(W1136&gt;0,X1136=3),32,AND(W1136&lt;0,X1136=4),41,AND(W1136&gt;0,X1136=4),42,AND(W1136&lt;0,X1136=5),51,AND(W1136&gt;0,X1136=5),52)</f>
        <v>12</v>
      </c>
      <c r="Z1136">
        <f t="shared" si="247"/>
        <v>1</v>
      </c>
      <c r="AA1136">
        <f t="shared" si="248"/>
        <v>1</v>
      </c>
      <c r="AB1136">
        <v>1</v>
      </c>
      <c r="AC1136">
        <f t="shared" si="249"/>
        <v>2</v>
      </c>
    </row>
    <row r="1137" spans="1:29" x14ac:dyDescent="0.25">
      <c r="A1137" t="s">
        <v>3913</v>
      </c>
      <c r="B1137" t="s">
        <v>1041</v>
      </c>
      <c r="C1137" t="s">
        <v>6100</v>
      </c>
      <c r="E1137" t="s">
        <v>6101</v>
      </c>
      <c r="F1137" t="s">
        <v>6102</v>
      </c>
      <c r="G1137">
        <v>0</v>
      </c>
      <c r="H1137">
        <v>0</v>
      </c>
      <c r="I1137">
        <v>0</v>
      </c>
      <c r="J1137">
        <f t="shared" si="242"/>
        <v>0</v>
      </c>
      <c r="K1137">
        <v>0</v>
      </c>
      <c r="L1137">
        <v>0</v>
      </c>
      <c r="M1137">
        <v>111927</v>
      </c>
      <c r="N1137">
        <f t="shared" si="243"/>
        <v>111927</v>
      </c>
      <c r="O1137">
        <f t="shared" si="244"/>
        <v>0</v>
      </c>
      <c r="P1137">
        <f t="shared" si="245"/>
        <v>3.5491818873668187E-3</v>
      </c>
      <c r="Q1137" s="42">
        <f t="shared" si="246"/>
        <v>3.5491818873668187E-3</v>
      </c>
      <c r="R1137" s="50">
        <f t="shared" si="256"/>
        <v>3.5491818873668187E-3</v>
      </c>
      <c r="S1137" s="42">
        <v>9.2525215600000002E-2</v>
      </c>
      <c r="T1137" s="42">
        <v>0.32092960729999997</v>
      </c>
      <c r="U1137">
        <f t="shared" si="257"/>
        <v>1.1059066557387145</v>
      </c>
      <c r="V1137">
        <v>-888</v>
      </c>
      <c r="W1137" cm="1">
        <f t="array" ref="W1137">_xlfn.IFS(Q1137&lt;0,-1,Q1137=0,0,Q1137&gt;0,1)</f>
        <v>1</v>
      </c>
      <c r="X1137" cm="1">
        <f t="array" ref="X1137">_xlfn.IFS(W1137=0,0,AND(W1137&lt;0,V1137&lt;50),1,AND(W1137&lt;0,V1137&lt;80),2,AND(W1137&lt;0,V1137&lt;90),3,AND(W1137&lt;0,V1137&lt;100),4,AND(W1137&lt;0,V1137&gt;100),5,AND(W1137&gt;0,U1137&gt;100),5,AND(W1137&gt;0,U1137&gt;10),4,AND(W1137&gt;0,U1137&gt;5),3,AND(W1137&gt;0,U1137&gt;2),2,AND(W1137&gt;0,U1137&gt;0),1)</f>
        <v>1</v>
      </c>
      <c r="Y1137" cm="1">
        <f t="array" ref="Y1137">_xlfn.IFS(W1137=0,0,AND(W1137&lt;0,X1137=1),11,AND(W1137&gt;0,X1137=1),12,AND(W1137&lt;0,X1137=2),11,AND(W1137&gt;0,X1137=2),22,AND(W1137&lt;0,X1137=3),11,AND(W1137&gt;0,X1137=3),32,AND(W1137&lt;0,X1137=4),41,AND(W1137&gt;0,X1137=4),42,AND(W1137&lt;0,X1137=5),51,AND(W1137&gt;0,X1137=5),52)</f>
        <v>12</v>
      </c>
      <c r="Z1137">
        <f t="shared" si="247"/>
        <v>1</v>
      </c>
      <c r="AA1137">
        <f t="shared" si="248"/>
        <v>1</v>
      </c>
      <c r="AB1137">
        <v>0</v>
      </c>
      <c r="AC1137">
        <f t="shared" si="249"/>
        <v>1</v>
      </c>
    </row>
    <row r="1138" spans="1:29" x14ac:dyDescent="0.25">
      <c r="A1138" t="s">
        <v>4100</v>
      </c>
      <c r="B1138" t="s">
        <v>1042</v>
      </c>
      <c r="C1138" t="s">
        <v>6100</v>
      </c>
      <c r="E1138" t="s">
        <v>6101</v>
      </c>
      <c r="F1138" t="s">
        <v>6102</v>
      </c>
      <c r="G1138">
        <v>0</v>
      </c>
      <c r="H1138">
        <v>0</v>
      </c>
      <c r="I1138">
        <v>0</v>
      </c>
      <c r="J1138">
        <f t="shared" si="242"/>
        <v>0</v>
      </c>
      <c r="K1138">
        <v>0</v>
      </c>
      <c r="L1138">
        <v>0</v>
      </c>
      <c r="M1138">
        <v>147172.79999999999</v>
      </c>
      <c r="N1138">
        <f t="shared" si="243"/>
        <v>147172.79999999999</v>
      </c>
      <c r="O1138">
        <f t="shared" si="244"/>
        <v>0</v>
      </c>
      <c r="P1138">
        <f t="shared" si="245"/>
        <v>4.6668188736681887E-3</v>
      </c>
      <c r="Q1138" s="42">
        <f t="shared" si="246"/>
        <v>4.6668188736681887E-3</v>
      </c>
      <c r="R1138" s="50">
        <f t="shared" si="256"/>
        <v>4.6668188736681887E-3</v>
      </c>
      <c r="S1138" s="42">
        <v>6.1457424699999999E-2</v>
      </c>
      <c r="T1138" s="42">
        <v>0.21261580920000001</v>
      </c>
      <c r="U1138">
        <f t="shared" si="257"/>
        <v>2.1949538424390074</v>
      </c>
      <c r="V1138">
        <v>-888</v>
      </c>
      <c r="W1138" cm="1">
        <f t="array" ref="W1138">_xlfn.IFS(Q1138&lt;0,-1,Q1138=0,0,Q1138&gt;0,1)</f>
        <v>1</v>
      </c>
      <c r="X1138" cm="1">
        <f t="array" ref="X1138">_xlfn.IFS(W1138=0,0,AND(W1138&lt;0,V1138&lt;50),1,AND(W1138&lt;0,V1138&lt;80),2,AND(W1138&lt;0,V1138&lt;90),3,AND(W1138&lt;0,V1138&lt;100),4,AND(W1138&lt;0,V1138&gt;100),5,AND(W1138&gt;0,U1138&gt;100),5,AND(W1138&gt;0,U1138&gt;10),4,AND(W1138&gt;0,U1138&gt;5),3,AND(W1138&gt;0,U1138&gt;2),2,AND(W1138&gt;0,U1138&gt;0),1)</f>
        <v>2</v>
      </c>
      <c r="Y1138" cm="1">
        <f t="array" ref="Y1138">_xlfn.IFS(W1138=0,0,AND(W1138&lt;0,X1138=1),11,AND(W1138&gt;0,X1138=1),12,AND(W1138&lt;0,X1138=2),11,AND(W1138&gt;0,X1138=2),22,AND(W1138&lt;0,X1138=3),11,AND(W1138&gt;0,X1138=3),32,AND(W1138&lt;0,X1138=4),41,AND(W1138&gt;0,X1138=4),42,AND(W1138&lt;0,X1138=5),51,AND(W1138&gt;0,X1138=5),52)</f>
        <v>22</v>
      </c>
      <c r="Z1138">
        <f t="shared" si="247"/>
        <v>1</v>
      </c>
      <c r="AA1138">
        <f t="shared" si="248"/>
        <v>1</v>
      </c>
      <c r="AB1138">
        <v>1</v>
      </c>
      <c r="AC1138">
        <f t="shared" si="249"/>
        <v>2</v>
      </c>
    </row>
    <row r="1139" spans="1:29" x14ac:dyDescent="0.25">
      <c r="A1139" t="s">
        <v>3506</v>
      </c>
      <c r="B1139" t="s">
        <v>1043</v>
      </c>
      <c r="C1139" t="s">
        <v>6100</v>
      </c>
      <c r="E1139" t="s">
        <v>6101</v>
      </c>
      <c r="F1139" t="s">
        <v>6102</v>
      </c>
      <c r="G1139">
        <v>0</v>
      </c>
      <c r="H1139">
        <v>0</v>
      </c>
      <c r="I1139">
        <v>0</v>
      </c>
      <c r="J1139">
        <f t="shared" si="242"/>
        <v>0</v>
      </c>
      <c r="K1139">
        <v>0</v>
      </c>
      <c r="L1139">
        <v>0</v>
      </c>
      <c r="M1139">
        <v>113974.5</v>
      </c>
      <c r="N1139">
        <f t="shared" si="243"/>
        <v>113974.5</v>
      </c>
      <c r="O1139">
        <f t="shared" si="244"/>
        <v>0</v>
      </c>
      <c r="P1139">
        <f t="shared" si="245"/>
        <v>3.6141076864535768E-3</v>
      </c>
      <c r="Q1139" s="42">
        <f t="shared" si="246"/>
        <v>3.6141076864535768E-3</v>
      </c>
      <c r="R1139" s="50">
        <f t="shared" si="256"/>
        <v>3.6141076864535768E-3</v>
      </c>
      <c r="S1139" s="42">
        <v>0.34123991479999999</v>
      </c>
      <c r="T1139" s="42">
        <v>0.83468566209999995</v>
      </c>
      <c r="U1139">
        <f t="shared" si="257"/>
        <v>0.43299026814007824</v>
      </c>
      <c r="V1139">
        <v>-888</v>
      </c>
      <c r="W1139" cm="1">
        <f t="array" ref="W1139">_xlfn.IFS(Q1139&lt;0,-1,Q1139=0,0,Q1139&gt;0,1)</f>
        <v>1</v>
      </c>
      <c r="X1139" cm="1">
        <f t="array" ref="X1139">_xlfn.IFS(W1139=0,0,AND(W1139&lt;0,V1139&lt;50),1,AND(W1139&lt;0,V1139&lt;80),2,AND(W1139&lt;0,V1139&lt;90),3,AND(W1139&lt;0,V1139&lt;100),4,AND(W1139&lt;0,V1139&gt;100),5,AND(W1139&gt;0,U1139&gt;100),5,AND(W1139&gt;0,U1139&gt;10),4,AND(W1139&gt;0,U1139&gt;5),3,AND(W1139&gt;0,U1139&gt;2),2,AND(W1139&gt;0,U1139&gt;0),1)</f>
        <v>1</v>
      </c>
      <c r="Y1139" cm="1">
        <f t="array" ref="Y1139">_xlfn.IFS(W1139=0,0,AND(W1139&lt;0,X1139=1),11,AND(W1139&gt;0,X1139=1),12,AND(W1139&lt;0,X1139=2),11,AND(W1139&gt;0,X1139=2),22,AND(W1139&lt;0,X1139=3),11,AND(W1139&gt;0,X1139=3),32,AND(W1139&lt;0,X1139=4),41,AND(W1139&gt;0,X1139=4),42,AND(W1139&lt;0,X1139=5),51,AND(W1139&gt;0,X1139=5),52)</f>
        <v>12</v>
      </c>
      <c r="Z1139">
        <f t="shared" si="247"/>
        <v>1</v>
      </c>
      <c r="AA1139">
        <f t="shared" si="248"/>
        <v>1</v>
      </c>
      <c r="AB1139">
        <v>1</v>
      </c>
      <c r="AC1139">
        <f t="shared" si="249"/>
        <v>2</v>
      </c>
    </row>
    <row r="1140" spans="1:29" x14ac:dyDescent="0.25">
      <c r="A1140" t="s">
        <v>4018</v>
      </c>
      <c r="B1140" t="s">
        <v>1044</v>
      </c>
      <c r="C1140" t="s">
        <v>6100</v>
      </c>
      <c r="E1140" t="s">
        <v>6101</v>
      </c>
      <c r="F1140" t="s">
        <v>6102</v>
      </c>
      <c r="G1140">
        <v>0</v>
      </c>
      <c r="H1140">
        <v>0</v>
      </c>
      <c r="I1140">
        <v>5840</v>
      </c>
      <c r="J1140">
        <f t="shared" si="242"/>
        <v>5840</v>
      </c>
      <c r="K1140">
        <v>0</v>
      </c>
      <c r="L1140">
        <v>0</v>
      </c>
      <c r="M1140">
        <v>245852.6</v>
      </c>
      <c r="N1140">
        <f t="shared" si="243"/>
        <v>245852.6</v>
      </c>
      <c r="O1140">
        <f t="shared" si="244"/>
        <v>1.8518518518518518E-4</v>
      </c>
      <c r="P1140">
        <f t="shared" si="245"/>
        <v>7.7959348046676815E-3</v>
      </c>
      <c r="Q1140" s="42">
        <f t="shared" si="246"/>
        <v>7.6107496194824965E-3</v>
      </c>
      <c r="R1140" s="50">
        <f t="shared" si="256"/>
        <v>7.6107496194824965E-3</v>
      </c>
      <c r="S1140" s="42">
        <v>0.17668286149000001</v>
      </c>
      <c r="T1140" s="42">
        <v>0.55353564282000001</v>
      </c>
      <c r="U1140">
        <f t="shared" si="257"/>
        <v>1.3749339754725385</v>
      </c>
      <c r="V1140">
        <v>-888</v>
      </c>
      <c r="W1140" cm="1">
        <f t="array" ref="W1140">_xlfn.IFS(Q1140&lt;0,-1,Q1140=0,0,Q1140&gt;0,1)</f>
        <v>1</v>
      </c>
      <c r="X1140" cm="1">
        <f t="array" ref="X1140">_xlfn.IFS(W1140=0,0,AND(W1140&lt;0,V1140&lt;50),1,AND(W1140&lt;0,V1140&lt;80),2,AND(W1140&lt;0,V1140&lt;90),3,AND(W1140&lt;0,V1140&lt;100),4,AND(W1140&lt;0,V1140&gt;100),5,AND(W1140&gt;0,U1140&gt;100),5,AND(W1140&gt;0,U1140&gt;10),4,AND(W1140&gt;0,U1140&gt;5),3,AND(W1140&gt;0,U1140&gt;2),2,AND(W1140&gt;0,U1140&gt;0),1)</f>
        <v>1</v>
      </c>
      <c r="Y1140" cm="1">
        <f t="array" ref="Y1140">_xlfn.IFS(W1140=0,0,AND(W1140&lt;0,X1140=1),11,AND(W1140&gt;0,X1140=1),12,AND(W1140&lt;0,X1140=2),11,AND(W1140&gt;0,X1140=2),22,AND(W1140&lt;0,X1140=3),11,AND(W1140&gt;0,X1140=3),32,AND(W1140&lt;0,X1140=4),41,AND(W1140&gt;0,X1140=4),42,AND(W1140&lt;0,X1140=5),51,AND(W1140&gt;0,X1140=5),52)</f>
        <v>12</v>
      </c>
      <c r="Z1140">
        <f t="shared" si="247"/>
        <v>1</v>
      </c>
      <c r="AA1140">
        <f t="shared" si="248"/>
        <v>1</v>
      </c>
      <c r="AB1140">
        <v>0</v>
      </c>
      <c r="AC1140">
        <f t="shared" si="249"/>
        <v>1</v>
      </c>
    </row>
    <row r="1141" spans="1:29" x14ac:dyDescent="0.25">
      <c r="A1141" t="s">
        <v>5293</v>
      </c>
      <c r="B1141" t="s">
        <v>1045</v>
      </c>
      <c r="C1141" t="s">
        <v>6100</v>
      </c>
      <c r="E1141" t="s">
        <v>6101</v>
      </c>
      <c r="F1141" t="s">
        <v>6102</v>
      </c>
      <c r="G1141">
        <v>0</v>
      </c>
      <c r="H1141">
        <v>722.51352000000009</v>
      </c>
      <c r="I1141">
        <v>68255</v>
      </c>
      <c r="J1141">
        <f t="shared" si="242"/>
        <v>68977.513519999993</v>
      </c>
      <c r="K1141">
        <v>0</v>
      </c>
      <c r="L1141">
        <v>0</v>
      </c>
      <c r="M1141">
        <v>0</v>
      </c>
      <c r="N1141">
        <f t="shared" si="243"/>
        <v>0</v>
      </c>
      <c r="O1141">
        <f t="shared" si="244"/>
        <v>2.1872626052765092E-3</v>
      </c>
      <c r="P1141">
        <f t="shared" si="245"/>
        <v>0</v>
      </c>
      <c r="Q1141" s="42">
        <f t="shared" si="246"/>
        <v>-2.1872626052765092E-3</v>
      </c>
      <c r="R1141" s="50">
        <f>Q1141*(-1)</f>
        <v>2.1872626052765092E-3</v>
      </c>
      <c r="S1141" s="42">
        <v>0.29838293659999998</v>
      </c>
      <c r="T1141" s="42">
        <v>0.71837054899999997</v>
      </c>
      <c r="U1141">
        <v>-888</v>
      </c>
      <c r="V1141">
        <f>((R1141)/(T1141-S1141))*100</f>
        <v>0.52079217117321552</v>
      </c>
      <c r="W1141" cm="1">
        <f t="array" ref="W1141">_xlfn.IFS(Q1141&lt;0,-1,Q1141=0,0,Q1141&gt;0,1)</f>
        <v>-1</v>
      </c>
      <c r="X1141" cm="1">
        <f t="array" ref="X1141">_xlfn.IFS(W1141=0,0,AND(W1141&lt;0,V1141&lt;50),1,AND(W1141&lt;0,V1141&lt;80),2,AND(W1141&lt;0,V1141&lt;90),3,AND(W1141&lt;0,V1141&lt;100),4,AND(W1141&lt;0,V1141&gt;100),5,AND(W1141&gt;0,U1141&gt;100),5,AND(W1141&gt;0,U1141&gt;10),4,AND(W1141&gt;0,U1141&gt;5),3,AND(W1141&gt;0,U1141&gt;2),2,AND(W1141&gt;0,U1141&gt;0),1)</f>
        <v>1</v>
      </c>
      <c r="Y1141" cm="1">
        <f t="array" ref="Y1141">_xlfn.IFS(W1141=0,0,AND(W1141&lt;0,X1141=1),11,AND(W1141&gt;0,X1141=1),12,AND(W1141&lt;0,X1141=2),11,AND(W1141&gt;0,X1141=2),22,AND(W1141&lt;0,X1141=3),11,AND(W1141&gt;0,X1141=3),32,AND(W1141&lt;0,X1141=4),41,AND(W1141&gt;0,X1141=4),42,AND(W1141&lt;0,X1141=5),51,AND(W1141&gt;0,X1141=5),52)</f>
        <v>11</v>
      </c>
      <c r="Z1141">
        <f t="shared" si="247"/>
        <v>1</v>
      </c>
      <c r="AA1141">
        <f t="shared" si="248"/>
        <v>1</v>
      </c>
      <c r="AB1141">
        <v>0</v>
      </c>
      <c r="AC1141">
        <f t="shared" si="249"/>
        <v>1</v>
      </c>
    </row>
    <row r="1142" spans="1:29" x14ac:dyDescent="0.25">
      <c r="A1142" t="s">
        <v>3203</v>
      </c>
      <c r="B1142" t="s">
        <v>441</v>
      </c>
      <c r="C1142" t="s">
        <v>6100</v>
      </c>
      <c r="E1142" t="s">
        <v>6101</v>
      </c>
      <c r="F1142" t="s">
        <v>6102</v>
      </c>
      <c r="G1142">
        <v>0</v>
      </c>
      <c r="H1142">
        <v>0</v>
      </c>
      <c r="I1142">
        <v>0</v>
      </c>
      <c r="J1142">
        <f t="shared" si="242"/>
        <v>0</v>
      </c>
      <c r="K1142">
        <v>0</v>
      </c>
      <c r="L1142">
        <v>0</v>
      </c>
      <c r="M1142">
        <v>12343.5</v>
      </c>
      <c r="N1142">
        <f t="shared" si="243"/>
        <v>12343.5</v>
      </c>
      <c r="O1142">
        <f t="shared" si="244"/>
        <v>0</v>
      </c>
      <c r="P1142">
        <f t="shared" si="245"/>
        <v>3.9140981735159819E-4</v>
      </c>
      <c r="Q1142" s="42">
        <f t="shared" si="246"/>
        <v>3.9140981735159819E-4</v>
      </c>
      <c r="R1142" s="50">
        <f t="shared" ref="R1142:R1153" si="258">Q1142</f>
        <v>3.9140981735159819E-4</v>
      </c>
      <c r="S1142" s="42">
        <v>2.466608382E-2</v>
      </c>
      <c r="T1142" s="42">
        <v>6.0034143070000004E-2</v>
      </c>
      <c r="U1142">
        <f t="shared" ref="U1142:U1153" si="259">(Q1142/T1142)*100</f>
        <v>0.65197868635388545</v>
      </c>
      <c r="V1142">
        <v>-888</v>
      </c>
      <c r="W1142" cm="1">
        <f t="array" ref="W1142">_xlfn.IFS(Q1142&lt;0,-1,Q1142=0,0,Q1142&gt;0,1)</f>
        <v>1</v>
      </c>
      <c r="X1142" cm="1">
        <f t="array" ref="X1142">_xlfn.IFS(W1142=0,0,AND(W1142&lt;0,V1142&lt;50),1,AND(W1142&lt;0,V1142&lt;80),2,AND(W1142&lt;0,V1142&lt;90),3,AND(W1142&lt;0,V1142&lt;100),4,AND(W1142&lt;0,V1142&gt;100),5,AND(W1142&gt;0,U1142&gt;100),5,AND(W1142&gt;0,U1142&gt;10),4,AND(W1142&gt;0,U1142&gt;5),3,AND(W1142&gt;0,U1142&gt;2),2,AND(W1142&gt;0,U1142&gt;0),1)</f>
        <v>1</v>
      </c>
      <c r="Y1142" cm="1">
        <f t="array" ref="Y1142">_xlfn.IFS(W1142=0,0,AND(W1142&lt;0,X1142=1),11,AND(W1142&gt;0,X1142=1),12,AND(W1142&lt;0,X1142=2),11,AND(W1142&gt;0,X1142=2),22,AND(W1142&lt;0,X1142=3),11,AND(W1142&gt;0,X1142=3),32,AND(W1142&lt;0,X1142=4),41,AND(W1142&gt;0,X1142=4),42,AND(W1142&lt;0,X1142=5),51,AND(W1142&gt;0,X1142=5),52)</f>
        <v>12</v>
      </c>
      <c r="Z1142">
        <f t="shared" si="247"/>
        <v>1</v>
      </c>
      <c r="AA1142">
        <f t="shared" si="248"/>
        <v>1</v>
      </c>
      <c r="AB1142">
        <v>0</v>
      </c>
      <c r="AC1142">
        <f t="shared" si="249"/>
        <v>1</v>
      </c>
    </row>
    <row r="1143" spans="1:29" x14ac:dyDescent="0.25">
      <c r="A1143" t="s">
        <v>4247</v>
      </c>
      <c r="B1143" t="s">
        <v>1046</v>
      </c>
      <c r="C1143" t="s">
        <v>6100</v>
      </c>
      <c r="E1143" t="s">
        <v>6101</v>
      </c>
      <c r="F1143" t="s">
        <v>6102</v>
      </c>
      <c r="G1143">
        <v>0</v>
      </c>
      <c r="H1143">
        <v>0</v>
      </c>
      <c r="I1143">
        <v>0</v>
      </c>
      <c r="J1143">
        <f t="shared" si="242"/>
        <v>0</v>
      </c>
      <c r="K1143">
        <v>0</v>
      </c>
      <c r="L1143">
        <v>0</v>
      </c>
      <c r="M1143">
        <v>1529680.15</v>
      </c>
      <c r="N1143">
        <f t="shared" si="243"/>
        <v>1529680.15</v>
      </c>
      <c r="O1143">
        <f t="shared" si="244"/>
        <v>0</v>
      </c>
      <c r="P1143">
        <f t="shared" si="245"/>
        <v>4.850583935819381E-2</v>
      </c>
      <c r="Q1143" s="42">
        <f t="shared" si="246"/>
        <v>4.850583935819381E-2</v>
      </c>
      <c r="R1143" s="50">
        <f t="shared" si="258"/>
        <v>4.850583935819381E-2</v>
      </c>
      <c r="S1143" s="42">
        <v>4.324583907E-2</v>
      </c>
      <c r="T1143" s="42">
        <v>8.3359282389999997E-2</v>
      </c>
      <c r="U1143">
        <f t="shared" si="259"/>
        <v>58.188887868848425</v>
      </c>
      <c r="V1143">
        <v>-888</v>
      </c>
      <c r="W1143" cm="1">
        <f t="array" ref="W1143">_xlfn.IFS(Q1143&lt;0,-1,Q1143=0,0,Q1143&gt;0,1)</f>
        <v>1</v>
      </c>
      <c r="X1143" cm="1">
        <f t="array" ref="X1143">_xlfn.IFS(W1143=0,0,AND(W1143&lt;0,V1143&lt;50),1,AND(W1143&lt;0,V1143&lt;80),2,AND(W1143&lt;0,V1143&lt;90),3,AND(W1143&lt;0,V1143&lt;100),4,AND(W1143&lt;0,V1143&gt;100),5,AND(W1143&gt;0,U1143&gt;100),5,AND(W1143&gt;0,U1143&gt;10),4,AND(W1143&gt;0,U1143&gt;5),3,AND(W1143&gt;0,U1143&gt;2),2,AND(W1143&gt;0,U1143&gt;0),1)</f>
        <v>4</v>
      </c>
      <c r="Y1143" cm="1">
        <f t="array" ref="Y1143">_xlfn.IFS(W1143=0,0,AND(W1143&lt;0,X1143=1),11,AND(W1143&gt;0,X1143=1),12,AND(W1143&lt;0,X1143=2),11,AND(W1143&gt;0,X1143=2),22,AND(W1143&lt;0,X1143=3),11,AND(W1143&gt;0,X1143=3),32,AND(W1143&lt;0,X1143=4),41,AND(W1143&gt;0,X1143=4),42,AND(W1143&lt;0,X1143=5),51,AND(W1143&gt;0,X1143=5),52)</f>
        <v>42</v>
      </c>
      <c r="Z1143">
        <f t="shared" si="247"/>
        <v>1</v>
      </c>
      <c r="AA1143">
        <f t="shared" si="248"/>
        <v>1</v>
      </c>
      <c r="AB1143">
        <v>0</v>
      </c>
      <c r="AC1143">
        <f t="shared" si="249"/>
        <v>1</v>
      </c>
    </row>
    <row r="1144" spans="1:29" x14ac:dyDescent="0.25">
      <c r="A1144" t="s">
        <v>5609</v>
      </c>
      <c r="B1144" t="s">
        <v>1047</v>
      </c>
      <c r="C1144" t="s">
        <v>6100</v>
      </c>
      <c r="E1144" t="s">
        <v>6101</v>
      </c>
      <c r="F1144" t="s">
        <v>6102</v>
      </c>
      <c r="G1144">
        <v>0</v>
      </c>
      <c r="H1144">
        <v>0</v>
      </c>
      <c r="I1144">
        <v>0</v>
      </c>
      <c r="J1144">
        <f t="shared" si="242"/>
        <v>0</v>
      </c>
      <c r="K1144">
        <v>0</v>
      </c>
      <c r="L1144">
        <v>0</v>
      </c>
      <c r="M1144">
        <v>0</v>
      </c>
      <c r="N1144">
        <f t="shared" si="243"/>
        <v>0</v>
      </c>
      <c r="O1144">
        <f t="shared" si="244"/>
        <v>0</v>
      </c>
      <c r="P1144">
        <f t="shared" si="245"/>
        <v>0</v>
      </c>
      <c r="Q1144" s="42">
        <f t="shared" si="246"/>
        <v>0</v>
      </c>
      <c r="R1144" s="50">
        <f t="shared" si="258"/>
        <v>0</v>
      </c>
      <c r="S1144" s="42">
        <v>9.0000000000000008E-4</v>
      </c>
      <c r="T1144" s="42">
        <v>1E-3</v>
      </c>
      <c r="U1144">
        <f t="shared" si="259"/>
        <v>0</v>
      </c>
      <c r="V1144">
        <f>((R1144)/(T1144-S1144))*100</f>
        <v>0</v>
      </c>
      <c r="W1144" cm="1">
        <f t="array" ref="W1144">_xlfn.IFS(Q1144&lt;0,-1,Q1144=0,0,Q1144&gt;0,1)</f>
        <v>0</v>
      </c>
      <c r="X1144" cm="1">
        <f t="array" ref="X1144">_xlfn.IFS(W1144=0,0,AND(W1144&lt;0,V1144&lt;50),1,AND(W1144&lt;0,V1144&lt;80),2,AND(W1144&lt;0,V1144&lt;90),3,AND(W1144&lt;0,V1144&lt;100),4,AND(W1144&lt;0,V1144&gt;100),5,AND(W1144&gt;0,U1144&gt;100),5,AND(W1144&gt;0,U1144&gt;10),4,AND(W1144&gt;0,U1144&gt;5),3,AND(W1144&gt;0,U1144&gt;2),2,AND(W1144&gt;0,U1144&gt;0),1)</f>
        <v>0</v>
      </c>
      <c r="Y1144" cm="1">
        <f t="array" ref="Y1144">_xlfn.IFS(W1144=0,0,AND(W1144&lt;0,X1144=1),11,AND(W1144&gt;0,X1144=1),12,AND(W1144&lt;0,X1144=2),11,AND(W1144&gt;0,X1144=2),22,AND(W1144&lt;0,X1144=3),11,AND(W1144&gt;0,X1144=3),32,AND(W1144&lt;0,X1144=4),41,AND(W1144&gt;0,X1144=4),42,AND(W1144&lt;0,X1144=5),51,AND(W1144&gt;0,X1144=5),52)</f>
        <v>0</v>
      </c>
      <c r="Z1144">
        <f t="shared" si="247"/>
        <v>0</v>
      </c>
      <c r="AA1144">
        <f t="shared" si="248"/>
        <v>0</v>
      </c>
      <c r="AB1144">
        <v>1</v>
      </c>
      <c r="AC1144">
        <f t="shared" si="249"/>
        <v>0</v>
      </c>
    </row>
    <row r="1145" spans="1:29" x14ac:dyDescent="0.25">
      <c r="A1145" t="s">
        <v>3641</v>
      </c>
      <c r="B1145" t="s">
        <v>1048</v>
      </c>
      <c r="C1145" t="s">
        <v>6100</v>
      </c>
      <c r="E1145" t="s">
        <v>6101</v>
      </c>
      <c r="F1145" t="s">
        <v>6102</v>
      </c>
      <c r="G1145">
        <v>0</v>
      </c>
      <c r="H1145">
        <v>0</v>
      </c>
      <c r="I1145">
        <v>0</v>
      </c>
      <c r="J1145">
        <f t="shared" si="242"/>
        <v>0</v>
      </c>
      <c r="K1145">
        <v>0</v>
      </c>
      <c r="L1145">
        <v>0</v>
      </c>
      <c r="M1145">
        <v>57852.5</v>
      </c>
      <c r="N1145">
        <f t="shared" si="243"/>
        <v>57852.5</v>
      </c>
      <c r="O1145">
        <f t="shared" si="244"/>
        <v>0</v>
      </c>
      <c r="P1145">
        <f t="shared" si="245"/>
        <v>1.8344907407407407E-3</v>
      </c>
      <c r="Q1145" s="42">
        <f t="shared" si="246"/>
        <v>1.8344907407407407E-3</v>
      </c>
      <c r="R1145" s="50">
        <f t="shared" si="258"/>
        <v>1.8344907407407407E-3</v>
      </c>
      <c r="S1145" s="42">
        <v>9.0000000000000008E-4</v>
      </c>
      <c r="T1145" s="42">
        <v>2E-3</v>
      </c>
      <c r="U1145">
        <f t="shared" si="259"/>
        <v>91.724537037037038</v>
      </c>
      <c r="V1145">
        <v>-888</v>
      </c>
      <c r="W1145" cm="1">
        <f t="array" ref="W1145">_xlfn.IFS(Q1145&lt;0,-1,Q1145=0,0,Q1145&gt;0,1)</f>
        <v>1</v>
      </c>
      <c r="X1145" cm="1">
        <f t="array" ref="X1145">_xlfn.IFS(W1145=0,0,AND(W1145&lt;0,V1145&lt;50),1,AND(W1145&lt;0,V1145&lt;80),2,AND(W1145&lt;0,V1145&lt;90),3,AND(W1145&lt;0,V1145&lt;100),4,AND(W1145&lt;0,V1145&gt;100),5,AND(W1145&gt;0,U1145&gt;100),5,AND(W1145&gt;0,U1145&gt;10),4,AND(W1145&gt;0,U1145&gt;5),3,AND(W1145&gt;0,U1145&gt;2),2,AND(W1145&gt;0,U1145&gt;0),1)</f>
        <v>4</v>
      </c>
      <c r="Y1145" cm="1">
        <f t="array" ref="Y1145">_xlfn.IFS(W1145=0,0,AND(W1145&lt;0,X1145=1),11,AND(W1145&gt;0,X1145=1),12,AND(W1145&lt;0,X1145=2),11,AND(W1145&gt;0,X1145=2),22,AND(W1145&lt;0,X1145=3),11,AND(W1145&gt;0,X1145=3),32,AND(W1145&lt;0,X1145=4),41,AND(W1145&gt;0,X1145=4),42,AND(W1145&lt;0,X1145=5),51,AND(W1145&gt;0,X1145=5),52)</f>
        <v>42</v>
      </c>
      <c r="Z1145">
        <f t="shared" si="247"/>
        <v>0</v>
      </c>
      <c r="AA1145">
        <f t="shared" si="248"/>
        <v>0</v>
      </c>
      <c r="AB1145">
        <v>1</v>
      </c>
      <c r="AC1145">
        <f t="shared" si="249"/>
        <v>0</v>
      </c>
    </row>
    <row r="1146" spans="1:29" x14ac:dyDescent="0.25">
      <c r="A1146" t="s">
        <v>3815</v>
      </c>
      <c r="B1146" t="s">
        <v>1049</v>
      </c>
      <c r="C1146" t="s">
        <v>6100</v>
      </c>
      <c r="E1146" t="s">
        <v>6101</v>
      </c>
      <c r="F1146" t="s">
        <v>6102</v>
      </c>
      <c r="G1146">
        <v>0</v>
      </c>
      <c r="H1146">
        <v>0</v>
      </c>
      <c r="I1146">
        <v>0</v>
      </c>
      <c r="J1146">
        <f t="shared" si="242"/>
        <v>0</v>
      </c>
      <c r="K1146">
        <v>0</v>
      </c>
      <c r="L1146">
        <v>0</v>
      </c>
      <c r="M1146">
        <v>94500</v>
      </c>
      <c r="N1146">
        <f t="shared" si="243"/>
        <v>94500</v>
      </c>
      <c r="O1146">
        <f t="shared" si="244"/>
        <v>0</v>
      </c>
      <c r="P1146">
        <f t="shared" si="245"/>
        <v>2.9965753424657533E-3</v>
      </c>
      <c r="Q1146" s="42">
        <f t="shared" si="246"/>
        <v>2.9965753424657533E-3</v>
      </c>
      <c r="R1146" s="50">
        <f t="shared" si="258"/>
        <v>2.9965753424657533E-3</v>
      </c>
      <c r="S1146" s="42">
        <v>0.85794958089999995</v>
      </c>
      <c r="T1146" s="42">
        <v>1.6621220173</v>
      </c>
      <c r="U1146">
        <f t="shared" si="259"/>
        <v>0.1802861228764347</v>
      </c>
      <c r="V1146">
        <v>-888</v>
      </c>
      <c r="W1146" cm="1">
        <f t="array" ref="W1146">_xlfn.IFS(Q1146&lt;0,-1,Q1146=0,0,Q1146&gt;0,1)</f>
        <v>1</v>
      </c>
      <c r="X1146" cm="1">
        <f t="array" ref="X1146">_xlfn.IFS(W1146=0,0,AND(W1146&lt;0,V1146&lt;50),1,AND(W1146&lt;0,V1146&lt;80),2,AND(W1146&lt;0,V1146&lt;90),3,AND(W1146&lt;0,V1146&lt;100),4,AND(W1146&lt;0,V1146&gt;100),5,AND(W1146&gt;0,U1146&gt;100),5,AND(W1146&gt;0,U1146&gt;10),4,AND(W1146&gt;0,U1146&gt;5),3,AND(W1146&gt;0,U1146&gt;2),2,AND(W1146&gt;0,U1146&gt;0),1)</f>
        <v>1</v>
      </c>
      <c r="Y1146" cm="1">
        <f t="array" ref="Y1146">_xlfn.IFS(W1146=0,0,AND(W1146&lt;0,X1146=1),11,AND(W1146&gt;0,X1146=1),12,AND(W1146&lt;0,X1146=2),11,AND(W1146&gt;0,X1146=2),22,AND(W1146&lt;0,X1146=3),11,AND(W1146&gt;0,X1146=3),32,AND(W1146&lt;0,X1146=4),41,AND(W1146&gt;0,X1146=4),42,AND(W1146&lt;0,X1146=5),51,AND(W1146&gt;0,X1146=5),52)</f>
        <v>12</v>
      </c>
      <c r="Z1146">
        <f t="shared" si="247"/>
        <v>1</v>
      </c>
      <c r="AA1146">
        <f t="shared" si="248"/>
        <v>1</v>
      </c>
      <c r="AB1146">
        <v>0</v>
      </c>
      <c r="AC1146">
        <f t="shared" si="249"/>
        <v>1</v>
      </c>
    </row>
    <row r="1147" spans="1:29" x14ac:dyDescent="0.25">
      <c r="A1147" t="s">
        <v>3275</v>
      </c>
      <c r="B1147" t="s">
        <v>1050</v>
      </c>
      <c r="C1147" t="s">
        <v>6100</v>
      </c>
      <c r="E1147" t="s">
        <v>6101</v>
      </c>
      <c r="F1147" t="s">
        <v>6102</v>
      </c>
      <c r="G1147">
        <v>0</v>
      </c>
      <c r="H1147">
        <v>0</v>
      </c>
      <c r="I1147">
        <v>0</v>
      </c>
      <c r="J1147">
        <f t="shared" si="242"/>
        <v>0</v>
      </c>
      <c r="K1147">
        <v>0</v>
      </c>
      <c r="L1147">
        <v>0</v>
      </c>
      <c r="M1147">
        <v>7080</v>
      </c>
      <c r="N1147">
        <f t="shared" si="243"/>
        <v>7080</v>
      </c>
      <c r="O1147">
        <f t="shared" si="244"/>
        <v>0</v>
      </c>
      <c r="P1147">
        <f t="shared" si="245"/>
        <v>2.2450532724505327E-4</v>
      </c>
      <c r="Q1147" s="42">
        <f t="shared" si="246"/>
        <v>2.2450532724505327E-4</v>
      </c>
      <c r="R1147" s="50">
        <f t="shared" si="258"/>
        <v>2.2450532724505327E-4</v>
      </c>
      <c r="S1147" s="42">
        <v>1.128880122E-3</v>
      </c>
      <c r="T1147" s="42">
        <v>2.1037074380000002E-3</v>
      </c>
      <c r="U1147">
        <f t="shared" si="259"/>
        <v>10.671889217565871</v>
      </c>
      <c r="V1147">
        <v>-888</v>
      </c>
      <c r="W1147" cm="1">
        <f t="array" ref="W1147">_xlfn.IFS(Q1147&lt;0,-1,Q1147=0,0,Q1147&gt;0,1)</f>
        <v>1</v>
      </c>
      <c r="X1147" cm="1">
        <f t="array" ref="X1147">_xlfn.IFS(W1147=0,0,AND(W1147&lt;0,V1147&lt;50),1,AND(W1147&lt;0,V1147&lt;80),2,AND(W1147&lt;0,V1147&lt;90),3,AND(W1147&lt;0,V1147&lt;100),4,AND(W1147&lt;0,V1147&gt;100),5,AND(W1147&gt;0,U1147&gt;100),5,AND(W1147&gt;0,U1147&gt;10),4,AND(W1147&gt;0,U1147&gt;5),3,AND(W1147&gt;0,U1147&gt;2),2,AND(W1147&gt;0,U1147&gt;0),1)</f>
        <v>4</v>
      </c>
      <c r="Y1147" cm="1">
        <f t="array" ref="Y1147">_xlfn.IFS(W1147=0,0,AND(W1147&lt;0,X1147=1),11,AND(W1147&gt;0,X1147=1),12,AND(W1147&lt;0,X1147=2),11,AND(W1147&gt;0,X1147=2),22,AND(W1147&lt;0,X1147=3),11,AND(W1147&gt;0,X1147=3),32,AND(W1147&lt;0,X1147=4),41,AND(W1147&gt;0,X1147=4),42,AND(W1147&lt;0,X1147=5),51,AND(W1147&gt;0,X1147=5),52)</f>
        <v>42</v>
      </c>
      <c r="Z1147">
        <f t="shared" si="247"/>
        <v>0</v>
      </c>
      <c r="AA1147">
        <f t="shared" si="248"/>
        <v>0</v>
      </c>
      <c r="AB1147">
        <v>0</v>
      </c>
      <c r="AC1147">
        <f t="shared" si="249"/>
        <v>0</v>
      </c>
    </row>
    <row r="1148" spans="1:29" x14ac:dyDescent="0.25">
      <c r="A1148" t="s">
        <v>3542</v>
      </c>
      <c r="B1148" t="s">
        <v>1051</v>
      </c>
      <c r="C1148" t="s">
        <v>6100</v>
      </c>
      <c r="E1148" t="s">
        <v>6101</v>
      </c>
      <c r="F1148" t="s">
        <v>6102</v>
      </c>
      <c r="G1148">
        <v>0</v>
      </c>
      <c r="H1148">
        <v>0</v>
      </c>
      <c r="I1148">
        <v>0</v>
      </c>
      <c r="J1148">
        <f t="shared" si="242"/>
        <v>0</v>
      </c>
      <c r="K1148">
        <v>0</v>
      </c>
      <c r="L1148">
        <v>0</v>
      </c>
      <c r="M1148">
        <v>181485.5</v>
      </c>
      <c r="N1148">
        <f t="shared" si="243"/>
        <v>181485.5</v>
      </c>
      <c r="O1148">
        <f t="shared" si="244"/>
        <v>0</v>
      </c>
      <c r="P1148">
        <f t="shared" si="245"/>
        <v>5.7548674530695076E-3</v>
      </c>
      <c r="Q1148" s="42">
        <f t="shared" si="246"/>
        <v>5.7548674530695076E-3</v>
      </c>
      <c r="R1148" s="50">
        <f t="shared" si="258"/>
        <v>5.7548674530695076E-3</v>
      </c>
      <c r="S1148" s="42">
        <v>6.3067249520000007E-2</v>
      </c>
      <c r="T1148" s="42">
        <v>0.12058331243000001</v>
      </c>
      <c r="U1148">
        <f t="shared" si="259"/>
        <v>4.7725239397534995</v>
      </c>
      <c r="V1148">
        <v>-888</v>
      </c>
      <c r="W1148" cm="1">
        <f t="array" ref="W1148">_xlfn.IFS(Q1148&lt;0,-1,Q1148=0,0,Q1148&gt;0,1)</f>
        <v>1</v>
      </c>
      <c r="X1148" cm="1">
        <f t="array" ref="X1148">_xlfn.IFS(W1148=0,0,AND(W1148&lt;0,V1148&lt;50),1,AND(W1148&lt;0,V1148&lt;80),2,AND(W1148&lt;0,V1148&lt;90),3,AND(W1148&lt;0,V1148&lt;100),4,AND(W1148&lt;0,V1148&gt;100),5,AND(W1148&gt;0,U1148&gt;100),5,AND(W1148&gt;0,U1148&gt;10),4,AND(W1148&gt;0,U1148&gt;5),3,AND(W1148&gt;0,U1148&gt;2),2,AND(W1148&gt;0,U1148&gt;0),1)</f>
        <v>2</v>
      </c>
      <c r="Y1148" cm="1">
        <f t="array" ref="Y1148">_xlfn.IFS(W1148=0,0,AND(W1148&lt;0,X1148=1),11,AND(W1148&gt;0,X1148=1),12,AND(W1148&lt;0,X1148=2),11,AND(W1148&gt;0,X1148=2),22,AND(W1148&lt;0,X1148=3),11,AND(W1148&gt;0,X1148=3),32,AND(W1148&lt;0,X1148=4),41,AND(W1148&gt;0,X1148=4),42,AND(W1148&lt;0,X1148=5),51,AND(W1148&gt;0,X1148=5),52)</f>
        <v>22</v>
      </c>
      <c r="Z1148">
        <f t="shared" si="247"/>
        <v>1</v>
      </c>
      <c r="AA1148">
        <f t="shared" si="248"/>
        <v>1</v>
      </c>
      <c r="AB1148">
        <v>0</v>
      </c>
      <c r="AC1148">
        <f t="shared" si="249"/>
        <v>1</v>
      </c>
    </row>
    <row r="1149" spans="1:29" x14ac:dyDescent="0.25">
      <c r="A1149" t="s">
        <v>3980</v>
      </c>
      <c r="B1149" t="s">
        <v>1052</v>
      </c>
      <c r="C1149" t="s">
        <v>6100</v>
      </c>
      <c r="E1149" t="s">
        <v>6101</v>
      </c>
      <c r="F1149" t="s">
        <v>6102</v>
      </c>
      <c r="G1149">
        <v>0</v>
      </c>
      <c r="H1149">
        <v>1456.47890775</v>
      </c>
      <c r="I1149">
        <v>0</v>
      </c>
      <c r="J1149">
        <f t="shared" si="242"/>
        <v>1456.47890775</v>
      </c>
      <c r="K1149">
        <v>0</v>
      </c>
      <c r="L1149">
        <v>0</v>
      </c>
      <c r="M1149">
        <v>222049.92499999999</v>
      </c>
      <c r="N1149">
        <f t="shared" si="243"/>
        <v>222049.92499999999</v>
      </c>
      <c r="O1149">
        <f t="shared" si="244"/>
        <v>4.6184643193493146E-5</v>
      </c>
      <c r="P1149">
        <f t="shared" si="245"/>
        <v>7.041156931760527E-3</v>
      </c>
      <c r="Q1149" s="42">
        <f t="shared" si="246"/>
        <v>6.9949722885670343E-3</v>
      </c>
      <c r="R1149" s="50">
        <f t="shared" si="258"/>
        <v>6.9949722885670343E-3</v>
      </c>
      <c r="S1149" s="42">
        <v>2.6963464640000004E-2</v>
      </c>
      <c r="T1149" s="42">
        <v>5.315590949E-2</v>
      </c>
      <c r="U1149">
        <f t="shared" si="259"/>
        <v>13.159350212760387</v>
      </c>
      <c r="V1149">
        <v>-888</v>
      </c>
      <c r="W1149" cm="1">
        <f t="array" ref="W1149">_xlfn.IFS(Q1149&lt;0,-1,Q1149=0,0,Q1149&gt;0,1)</f>
        <v>1</v>
      </c>
      <c r="X1149" cm="1">
        <f t="array" ref="X1149">_xlfn.IFS(W1149=0,0,AND(W1149&lt;0,V1149&lt;50),1,AND(W1149&lt;0,V1149&lt;80),2,AND(W1149&lt;0,V1149&lt;90),3,AND(W1149&lt;0,V1149&lt;100),4,AND(W1149&lt;0,V1149&gt;100),5,AND(W1149&gt;0,U1149&gt;100),5,AND(W1149&gt;0,U1149&gt;10),4,AND(W1149&gt;0,U1149&gt;5),3,AND(W1149&gt;0,U1149&gt;2),2,AND(W1149&gt;0,U1149&gt;0),1)</f>
        <v>4</v>
      </c>
      <c r="Y1149" cm="1">
        <f t="array" ref="Y1149">_xlfn.IFS(W1149=0,0,AND(W1149&lt;0,X1149=1),11,AND(W1149&gt;0,X1149=1),12,AND(W1149&lt;0,X1149=2),11,AND(W1149&gt;0,X1149=2),22,AND(W1149&lt;0,X1149=3),11,AND(W1149&gt;0,X1149=3),32,AND(W1149&lt;0,X1149=4),41,AND(W1149&gt;0,X1149=4),42,AND(W1149&lt;0,X1149=5),51,AND(W1149&gt;0,X1149=5),52)</f>
        <v>42</v>
      </c>
      <c r="Z1149">
        <f t="shared" si="247"/>
        <v>1</v>
      </c>
      <c r="AA1149">
        <f t="shared" si="248"/>
        <v>1</v>
      </c>
      <c r="AB1149">
        <v>1</v>
      </c>
      <c r="AC1149">
        <f t="shared" si="249"/>
        <v>2</v>
      </c>
    </row>
    <row r="1150" spans="1:29" x14ac:dyDescent="0.25">
      <c r="A1150" t="s">
        <v>3997</v>
      </c>
      <c r="B1150" t="s">
        <v>1053</v>
      </c>
      <c r="C1150" t="s">
        <v>6100</v>
      </c>
      <c r="E1150" t="s">
        <v>6101</v>
      </c>
      <c r="F1150" t="s">
        <v>6102</v>
      </c>
      <c r="G1150">
        <v>0</v>
      </c>
      <c r="H1150">
        <v>0</v>
      </c>
      <c r="I1150">
        <v>0</v>
      </c>
      <c r="J1150">
        <f t="shared" si="242"/>
        <v>0</v>
      </c>
      <c r="K1150">
        <v>0</v>
      </c>
      <c r="L1150">
        <v>0</v>
      </c>
      <c r="M1150">
        <v>163308.29999999999</v>
      </c>
      <c r="N1150">
        <f t="shared" si="243"/>
        <v>163308.29999999999</v>
      </c>
      <c r="O1150">
        <f t="shared" si="244"/>
        <v>0</v>
      </c>
      <c r="P1150">
        <f t="shared" si="245"/>
        <v>5.1784722222222215E-3</v>
      </c>
      <c r="Q1150" s="42">
        <f t="shared" si="246"/>
        <v>5.1784722222222215E-3</v>
      </c>
      <c r="R1150" s="50">
        <f t="shared" si="258"/>
        <v>5.1784722222222215E-3</v>
      </c>
      <c r="S1150" s="42">
        <v>9.0000000000000008E-4</v>
      </c>
      <c r="T1150" s="42">
        <v>4.0000000000000001E-3</v>
      </c>
      <c r="U1150">
        <f t="shared" si="259"/>
        <v>129.46180555555554</v>
      </c>
      <c r="V1150">
        <v>-888</v>
      </c>
      <c r="W1150" cm="1">
        <f t="array" ref="W1150">_xlfn.IFS(Q1150&lt;0,-1,Q1150=0,0,Q1150&gt;0,1)</f>
        <v>1</v>
      </c>
      <c r="X1150" cm="1">
        <f t="array" ref="X1150">_xlfn.IFS(W1150=0,0,AND(W1150&lt;0,V1150&lt;50),1,AND(W1150&lt;0,V1150&lt;80),2,AND(W1150&lt;0,V1150&lt;90),3,AND(W1150&lt;0,V1150&lt;100),4,AND(W1150&lt;0,V1150&gt;100),5,AND(W1150&gt;0,U1150&gt;100),5,AND(W1150&gt;0,U1150&gt;10),4,AND(W1150&gt;0,U1150&gt;5),3,AND(W1150&gt;0,U1150&gt;2),2,AND(W1150&gt;0,U1150&gt;0),1)</f>
        <v>5</v>
      </c>
      <c r="Y1150" cm="1">
        <f t="array" ref="Y1150">_xlfn.IFS(W1150=0,0,AND(W1150&lt;0,X1150=1),11,AND(W1150&gt;0,X1150=1),12,AND(W1150&lt;0,X1150=2),11,AND(W1150&gt;0,X1150=2),22,AND(W1150&lt;0,X1150=3),11,AND(W1150&gt;0,X1150=3),32,AND(W1150&lt;0,X1150=4),41,AND(W1150&gt;0,X1150=4),42,AND(W1150&lt;0,X1150=5),51,AND(W1150&gt;0,X1150=5),52)</f>
        <v>52</v>
      </c>
      <c r="Z1150">
        <f t="shared" si="247"/>
        <v>0</v>
      </c>
      <c r="AA1150">
        <f t="shared" si="248"/>
        <v>0</v>
      </c>
      <c r="AB1150">
        <v>0</v>
      </c>
      <c r="AC1150">
        <f t="shared" si="249"/>
        <v>0</v>
      </c>
    </row>
    <row r="1151" spans="1:29" x14ac:dyDescent="0.25">
      <c r="A1151" t="s">
        <v>3944</v>
      </c>
      <c r="B1151" t="s">
        <v>1054</v>
      </c>
      <c r="C1151" t="s">
        <v>6100</v>
      </c>
      <c r="E1151" t="s">
        <v>6101</v>
      </c>
      <c r="F1151" t="s">
        <v>6102</v>
      </c>
      <c r="G1151">
        <v>0</v>
      </c>
      <c r="H1151">
        <v>0</v>
      </c>
      <c r="I1151">
        <v>0</v>
      </c>
      <c r="J1151">
        <f t="shared" si="242"/>
        <v>0</v>
      </c>
      <c r="K1151">
        <v>0</v>
      </c>
      <c r="L1151">
        <v>0</v>
      </c>
      <c r="M1151">
        <v>49089.5</v>
      </c>
      <c r="N1151">
        <f t="shared" si="243"/>
        <v>49089.5</v>
      </c>
      <c r="O1151">
        <f t="shared" si="244"/>
        <v>0</v>
      </c>
      <c r="P1151">
        <f t="shared" si="245"/>
        <v>1.5566178335870116E-3</v>
      </c>
      <c r="Q1151" s="42">
        <f t="shared" si="246"/>
        <v>1.5566178335870116E-3</v>
      </c>
      <c r="R1151" s="50">
        <f t="shared" si="258"/>
        <v>1.5566178335870116E-3</v>
      </c>
      <c r="S1151" s="42">
        <v>3.4592442253000002E-3</v>
      </c>
      <c r="T1151" s="42">
        <v>6.6966929599000004E-3</v>
      </c>
      <c r="U1151">
        <f t="shared" si="259"/>
        <v>23.244575238973717</v>
      </c>
      <c r="V1151">
        <v>-888</v>
      </c>
      <c r="W1151" cm="1">
        <f t="array" ref="W1151">_xlfn.IFS(Q1151&lt;0,-1,Q1151=0,0,Q1151&gt;0,1)</f>
        <v>1</v>
      </c>
      <c r="X1151" cm="1">
        <f t="array" ref="X1151">_xlfn.IFS(W1151=0,0,AND(W1151&lt;0,V1151&lt;50),1,AND(W1151&lt;0,V1151&lt;80),2,AND(W1151&lt;0,V1151&lt;90),3,AND(W1151&lt;0,V1151&lt;100),4,AND(W1151&lt;0,V1151&gt;100),5,AND(W1151&gt;0,U1151&gt;100),5,AND(W1151&gt;0,U1151&gt;10),4,AND(W1151&gt;0,U1151&gt;5),3,AND(W1151&gt;0,U1151&gt;2),2,AND(W1151&gt;0,U1151&gt;0),1)</f>
        <v>4</v>
      </c>
      <c r="Y1151" cm="1">
        <f t="array" ref="Y1151">_xlfn.IFS(W1151=0,0,AND(W1151&lt;0,X1151=1),11,AND(W1151&gt;0,X1151=1),12,AND(W1151&lt;0,X1151=2),11,AND(W1151&gt;0,X1151=2),22,AND(W1151&lt;0,X1151=3),11,AND(W1151&gt;0,X1151=3),32,AND(W1151&lt;0,X1151=4),41,AND(W1151&gt;0,X1151=4),42,AND(W1151&lt;0,X1151=5),51,AND(W1151&gt;0,X1151=5),52)</f>
        <v>42</v>
      </c>
      <c r="Z1151">
        <f t="shared" si="247"/>
        <v>0</v>
      </c>
      <c r="AA1151">
        <f t="shared" si="248"/>
        <v>0</v>
      </c>
      <c r="AB1151">
        <v>1</v>
      </c>
      <c r="AC1151">
        <f t="shared" si="249"/>
        <v>0</v>
      </c>
    </row>
    <row r="1152" spans="1:29" x14ac:dyDescent="0.25">
      <c r="A1152" t="s">
        <v>4026</v>
      </c>
      <c r="B1152" t="s">
        <v>1055</v>
      </c>
      <c r="C1152" t="s">
        <v>6100</v>
      </c>
      <c r="E1152" t="s">
        <v>6101</v>
      </c>
      <c r="F1152" t="s">
        <v>6102</v>
      </c>
      <c r="G1152">
        <v>0</v>
      </c>
      <c r="H1152">
        <v>0</v>
      </c>
      <c r="I1152">
        <v>0</v>
      </c>
      <c r="J1152">
        <f t="shared" si="242"/>
        <v>0</v>
      </c>
      <c r="K1152">
        <v>0</v>
      </c>
      <c r="L1152">
        <v>0</v>
      </c>
      <c r="M1152">
        <v>264828.75</v>
      </c>
      <c r="N1152">
        <f t="shared" si="243"/>
        <v>264828.75</v>
      </c>
      <c r="O1152">
        <f t="shared" si="244"/>
        <v>0</v>
      </c>
      <c r="P1152">
        <f t="shared" si="245"/>
        <v>8.3976645738203966E-3</v>
      </c>
      <c r="Q1152" s="42">
        <f t="shared" si="246"/>
        <v>8.3976645738203966E-3</v>
      </c>
      <c r="R1152" s="50">
        <f t="shared" si="258"/>
        <v>8.3976645738203966E-3</v>
      </c>
      <c r="S1152" s="42">
        <v>1.982474683E-3</v>
      </c>
      <c r="T1152" s="42">
        <v>3.922690857E-3</v>
      </c>
      <c r="U1152">
        <f t="shared" si="259"/>
        <v>214.07918390598772</v>
      </c>
      <c r="V1152">
        <v>-888</v>
      </c>
      <c r="W1152" cm="1">
        <f t="array" ref="W1152">_xlfn.IFS(Q1152&lt;0,-1,Q1152=0,0,Q1152&gt;0,1)</f>
        <v>1</v>
      </c>
      <c r="X1152" cm="1">
        <f t="array" ref="X1152">_xlfn.IFS(W1152=0,0,AND(W1152&lt;0,V1152&lt;50),1,AND(W1152&lt;0,V1152&lt;80),2,AND(W1152&lt;0,V1152&lt;90),3,AND(W1152&lt;0,V1152&lt;100),4,AND(W1152&lt;0,V1152&gt;100),5,AND(W1152&gt;0,U1152&gt;100),5,AND(W1152&gt;0,U1152&gt;10),4,AND(W1152&gt;0,U1152&gt;5),3,AND(W1152&gt;0,U1152&gt;2),2,AND(W1152&gt;0,U1152&gt;0),1)</f>
        <v>5</v>
      </c>
      <c r="Y1152" cm="1">
        <f t="array" ref="Y1152">_xlfn.IFS(W1152=0,0,AND(W1152&lt;0,X1152=1),11,AND(W1152&gt;0,X1152=1),12,AND(W1152&lt;0,X1152=2),11,AND(W1152&gt;0,X1152=2),22,AND(W1152&lt;0,X1152=3),11,AND(W1152&gt;0,X1152=3),32,AND(W1152&lt;0,X1152=4),41,AND(W1152&gt;0,X1152=4),42,AND(W1152&lt;0,X1152=5),51,AND(W1152&gt;0,X1152=5),52)</f>
        <v>52</v>
      </c>
      <c r="Z1152">
        <f t="shared" si="247"/>
        <v>0</v>
      </c>
      <c r="AA1152">
        <f t="shared" si="248"/>
        <v>0</v>
      </c>
      <c r="AB1152">
        <v>0</v>
      </c>
      <c r="AC1152">
        <f t="shared" si="249"/>
        <v>0</v>
      </c>
    </row>
    <row r="1153" spans="1:29" x14ac:dyDescent="0.25">
      <c r="A1153" t="s">
        <v>3638</v>
      </c>
      <c r="B1153" t="s">
        <v>1056</v>
      </c>
      <c r="C1153" t="s">
        <v>6100</v>
      </c>
      <c r="E1153" t="s">
        <v>6101</v>
      </c>
      <c r="F1153" t="s">
        <v>6102</v>
      </c>
      <c r="G1153">
        <v>0</v>
      </c>
      <c r="H1153">
        <v>0</v>
      </c>
      <c r="I1153">
        <v>0</v>
      </c>
      <c r="J1153">
        <f t="shared" si="242"/>
        <v>0</v>
      </c>
      <c r="K1153">
        <v>0</v>
      </c>
      <c r="L1153">
        <v>0</v>
      </c>
      <c r="M1153">
        <v>89984.5</v>
      </c>
      <c r="N1153">
        <f t="shared" si="243"/>
        <v>89984.5</v>
      </c>
      <c r="O1153">
        <f t="shared" si="244"/>
        <v>0</v>
      </c>
      <c r="P1153">
        <f t="shared" si="245"/>
        <v>2.8533897767630645E-3</v>
      </c>
      <c r="Q1153" s="42">
        <f t="shared" si="246"/>
        <v>2.8533897767630645E-3</v>
      </c>
      <c r="R1153" s="50">
        <f t="shared" si="258"/>
        <v>2.8533897767630645E-3</v>
      </c>
      <c r="S1153" s="42">
        <v>2.4192795539999996E-2</v>
      </c>
      <c r="T1153" s="42">
        <v>4.7954758400000005E-2</v>
      </c>
      <c r="U1153">
        <f t="shared" si="259"/>
        <v>5.9501702687403473</v>
      </c>
      <c r="V1153">
        <v>-888</v>
      </c>
      <c r="W1153" cm="1">
        <f t="array" ref="W1153">_xlfn.IFS(Q1153&lt;0,-1,Q1153=0,0,Q1153&gt;0,1)</f>
        <v>1</v>
      </c>
      <c r="X1153" cm="1">
        <f t="array" ref="X1153">_xlfn.IFS(W1153=0,0,AND(W1153&lt;0,V1153&lt;50),1,AND(W1153&lt;0,V1153&lt;80),2,AND(W1153&lt;0,V1153&lt;90),3,AND(W1153&lt;0,V1153&lt;100),4,AND(W1153&lt;0,V1153&gt;100),5,AND(W1153&gt;0,U1153&gt;100),5,AND(W1153&gt;0,U1153&gt;10),4,AND(W1153&gt;0,U1153&gt;5),3,AND(W1153&gt;0,U1153&gt;2),2,AND(W1153&gt;0,U1153&gt;0),1)</f>
        <v>3</v>
      </c>
      <c r="Y1153" cm="1">
        <f t="array" ref="Y1153">_xlfn.IFS(W1153=0,0,AND(W1153&lt;0,X1153=1),11,AND(W1153&gt;0,X1153=1),12,AND(W1153&lt;0,X1153=2),11,AND(W1153&gt;0,X1153=2),22,AND(W1153&lt;0,X1153=3),11,AND(W1153&gt;0,X1153=3),32,AND(W1153&lt;0,X1153=4),41,AND(W1153&gt;0,X1153=4),42,AND(W1153&lt;0,X1153=5),51,AND(W1153&gt;0,X1153=5),52)</f>
        <v>32</v>
      </c>
      <c r="Z1153">
        <f t="shared" si="247"/>
        <v>1</v>
      </c>
      <c r="AA1153">
        <f t="shared" si="248"/>
        <v>1</v>
      </c>
      <c r="AB1153">
        <v>1</v>
      </c>
      <c r="AC1153">
        <f t="shared" si="249"/>
        <v>2</v>
      </c>
    </row>
    <row r="1154" spans="1:29" x14ac:dyDescent="0.25">
      <c r="A1154" t="s">
        <v>4782</v>
      </c>
      <c r="B1154" t="s">
        <v>1057</v>
      </c>
      <c r="C1154" t="s">
        <v>6100</v>
      </c>
      <c r="E1154" t="s">
        <v>6101</v>
      </c>
      <c r="F1154" t="s">
        <v>6102</v>
      </c>
      <c r="G1154">
        <v>0</v>
      </c>
      <c r="H1154">
        <v>0</v>
      </c>
      <c r="I1154">
        <v>29200000</v>
      </c>
      <c r="J1154">
        <f t="shared" si="242"/>
        <v>29200000</v>
      </c>
      <c r="K1154">
        <v>0</v>
      </c>
      <c r="L1154">
        <v>0</v>
      </c>
      <c r="M1154">
        <v>393107.5</v>
      </c>
      <c r="N1154">
        <f t="shared" si="243"/>
        <v>393107.5</v>
      </c>
      <c r="O1154">
        <f t="shared" si="244"/>
        <v>0.92592592592592593</v>
      </c>
      <c r="P1154">
        <f t="shared" si="245"/>
        <v>1.2465357052257738E-2</v>
      </c>
      <c r="Q1154" s="42">
        <f t="shared" si="246"/>
        <v>-0.91346056887366822</v>
      </c>
      <c r="R1154" s="50">
        <f>Q1154*(-1)</f>
        <v>0.91346056887366822</v>
      </c>
      <c r="S1154" s="42">
        <v>0.2039696235</v>
      </c>
      <c r="T1154" s="42">
        <v>0.4965823318</v>
      </c>
      <c r="U1154">
        <v>-888</v>
      </c>
      <c r="V1154">
        <f>((R1154)/(T1154-S1154))*100</f>
        <v>312.17392237699619</v>
      </c>
      <c r="W1154" cm="1">
        <f t="array" ref="W1154">_xlfn.IFS(Q1154&lt;0,-1,Q1154=0,0,Q1154&gt;0,1)</f>
        <v>-1</v>
      </c>
      <c r="X1154" cm="1">
        <f t="array" ref="X1154">_xlfn.IFS(W1154=0,0,AND(W1154&lt;0,V1154&lt;50),1,AND(W1154&lt;0,V1154&lt;80),2,AND(W1154&lt;0,V1154&lt;90),3,AND(W1154&lt;0,V1154&lt;100),4,AND(W1154&lt;0,V1154&gt;100),5,AND(W1154&gt;0,U1154&gt;100),5,AND(W1154&gt;0,U1154&gt;10),4,AND(W1154&gt;0,U1154&gt;5),3,AND(W1154&gt;0,U1154&gt;2),2,AND(W1154&gt;0,U1154&gt;0),1)</f>
        <v>5</v>
      </c>
      <c r="Y1154" cm="1">
        <f t="array" ref="Y1154">_xlfn.IFS(W1154=0,0,AND(W1154&lt;0,X1154=1),11,AND(W1154&gt;0,X1154=1),12,AND(W1154&lt;0,X1154=2),11,AND(W1154&gt;0,X1154=2),22,AND(W1154&lt;0,X1154=3),11,AND(W1154&gt;0,X1154=3),32,AND(W1154&lt;0,X1154=4),41,AND(W1154&gt;0,X1154=4),42,AND(W1154&lt;0,X1154=5),51,AND(W1154&gt;0,X1154=5),52)</f>
        <v>51</v>
      </c>
      <c r="Z1154">
        <f t="shared" si="247"/>
        <v>1</v>
      </c>
      <c r="AA1154">
        <f t="shared" si="248"/>
        <v>1</v>
      </c>
      <c r="AB1154">
        <v>1</v>
      </c>
      <c r="AC1154">
        <f t="shared" si="249"/>
        <v>2</v>
      </c>
    </row>
    <row r="1155" spans="1:29" x14ac:dyDescent="0.25">
      <c r="A1155" t="s">
        <v>4515</v>
      </c>
      <c r="B1155" t="s">
        <v>1058</v>
      </c>
      <c r="C1155" t="s">
        <v>6100</v>
      </c>
      <c r="E1155" t="s">
        <v>6101</v>
      </c>
      <c r="F1155" t="s">
        <v>6102</v>
      </c>
      <c r="G1155">
        <v>0</v>
      </c>
      <c r="H1155">
        <v>0</v>
      </c>
      <c r="I1155">
        <v>0</v>
      </c>
      <c r="J1155">
        <f t="shared" si="242"/>
        <v>0</v>
      </c>
      <c r="K1155">
        <v>0</v>
      </c>
      <c r="L1155">
        <v>0</v>
      </c>
      <c r="M1155">
        <v>4078203.5</v>
      </c>
      <c r="N1155">
        <f t="shared" si="243"/>
        <v>4078203.5</v>
      </c>
      <c r="O1155">
        <f t="shared" si="244"/>
        <v>0</v>
      </c>
      <c r="P1155">
        <f t="shared" si="245"/>
        <v>0.12931898465246067</v>
      </c>
      <c r="Q1155" s="42">
        <f t="shared" si="246"/>
        <v>0.12931898465246067</v>
      </c>
      <c r="R1155" s="50">
        <f t="shared" ref="R1155:R1161" si="260">Q1155</f>
        <v>0.12931898465246067</v>
      </c>
      <c r="S1155" s="42">
        <v>1.8311078640000002E-3</v>
      </c>
      <c r="T1155" s="42">
        <v>4.431668148E-3</v>
      </c>
      <c r="U1155">
        <f t="shared" ref="U1155:U1161" si="261">(Q1155/T1155)*100</f>
        <v>2918.0656207487464</v>
      </c>
      <c r="V1155">
        <v>-888</v>
      </c>
      <c r="W1155" cm="1">
        <f t="array" ref="W1155">_xlfn.IFS(Q1155&lt;0,-1,Q1155=0,0,Q1155&gt;0,1)</f>
        <v>1</v>
      </c>
      <c r="X1155" cm="1">
        <f t="array" ref="X1155">_xlfn.IFS(W1155=0,0,AND(W1155&lt;0,V1155&lt;50),1,AND(W1155&lt;0,V1155&lt;80),2,AND(W1155&lt;0,V1155&lt;90),3,AND(W1155&lt;0,V1155&lt;100),4,AND(W1155&lt;0,V1155&gt;100),5,AND(W1155&gt;0,U1155&gt;100),5,AND(W1155&gt;0,U1155&gt;10),4,AND(W1155&gt;0,U1155&gt;5),3,AND(W1155&gt;0,U1155&gt;2),2,AND(W1155&gt;0,U1155&gt;0),1)</f>
        <v>5</v>
      </c>
      <c r="Y1155" cm="1">
        <f t="array" ref="Y1155">_xlfn.IFS(W1155=0,0,AND(W1155&lt;0,X1155=1),11,AND(W1155&gt;0,X1155=1),12,AND(W1155&lt;0,X1155=2),11,AND(W1155&gt;0,X1155=2),22,AND(W1155&lt;0,X1155=3),11,AND(W1155&gt;0,X1155=3),32,AND(W1155&lt;0,X1155=4),41,AND(W1155&gt;0,X1155=4),42,AND(W1155&lt;0,X1155=5),51,AND(W1155&gt;0,X1155=5),52)</f>
        <v>52</v>
      </c>
      <c r="Z1155">
        <f t="shared" si="247"/>
        <v>0</v>
      </c>
      <c r="AA1155">
        <f t="shared" si="248"/>
        <v>0</v>
      </c>
      <c r="AB1155">
        <v>0</v>
      </c>
      <c r="AC1155">
        <f t="shared" si="249"/>
        <v>0</v>
      </c>
    </row>
    <row r="1156" spans="1:29" x14ac:dyDescent="0.25">
      <c r="A1156" t="s">
        <v>4072</v>
      </c>
      <c r="B1156" t="s">
        <v>1059</v>
      </c>
      <c r="C1156" t="s">
        <v>6100</v>
      </c>
      <c r="E1156" t="s">
        <v>6101</v>
      </c>
      <c r="F1156" t="s">
        <v>6102</v>
      </c>
      <c r="G1156">
        <v>0</v>
      </c>
      <c r="H1156">
        <v>0</v>
      </c>
      <c r="I1156">
        <v>7731</v>
      </c>
      <c r="J1156">
        <f t="shared" ref="J1156:J1219" si="262">I1156+H1156+G1156</f>
        <v>7731</v>
      </c>
      <c r="K1156">
        <v>0</v>
      </c>
      <c r="L1156">
        <v>0</v>
      </c>
      <c r="M1156">
        <v>287364.5</v>
      </c>
      <c r="N1156">
        <f t="shared" ref="N1156:N1219" si="263">K1156+L1156+M1156</f>
        <v>287364.5</v>
      </c>
      <c r="O1156">
        <f t="shared" ref="O1156:O1219" si="264">J1156/31536000</f>
        <v>2.4514840182648402E-4</v>
      </c>
      <c r="P1156">
        <f t="shared" ref="P1156:P1219" si="265">N1156/31536000</f>
        <v>9.1122685185185178E-3</v>
      </c>
      <c r="Q1156" s="42">
        <f t="shared" ref="Q1156:Q1219" si="266">P1156-O1156</f>
        <v>8.8671201166920337E-3</v>
      </c>
      <c r="R1156" s="50">
        <f t="shared" si="260"/>
        <v>8.8671201166920337E-3</v>
      </c>
      <c r="S1156" s="42">
        <v>5.1721201999999997E-3</v>
      </c>
      <c r="T1156" s="42">
        <v>1.03039827E-2</v>
      </c>
      <c r="U1156">
        <f t="shared" si="261"/>
        <v>86.055269839418827</v>
      </c>
      <c r="V1156">
        <v>-888</v>
      </c>
      <c r="W1156" cm="1">
        <f t="array" ref="W1156">_xlfn.IFS(Q1156&lt;0,-1,Q1156=0,0,Q1156&gt;0,1)</f>
        <v>1</v>
      </c>
      <c r="X1156" cm="1">
        <f t="array" ref="X1156">_xlfn.IFS(W1156=0,0,AND(W1156&lt;0,V1156&lt;50),1,AND(W1156&lt;0,V1156&lt;80),2,AND(W1156&lt;0,V1156&lt;90),3,AND(W1156&lt;0,V1156&lt;100),4,AND(W1156&lt;0,V1156&gt;100),5,AND(W1156&gt;0,U1156&gt;100),5,AND(W1156&gt;0,U1156&gt;10),4,AND(W1156&gt;0,U1156&gt;5),3,AND(W1156&gt;0,U1156&gt;2),2,AND(W1156&gt;0,U1156&gt;0),1)</f>
        <v>4</v>
      </c>
      <c r="Y1156" cm="1">
        <f t="array" ref="Y1156">_xlfn.IFS(W1156=0,0,AND(W1156&lt;0,X1156=1),11,AND(W1156&gt;0,X1156=1),12,AND(W1156&lt;0,X1156=2),11,AND(W1156&gt;0,X1156=2),22,AND(W1156&lt;0,X1156=3),11,AND(W1156&gt;0,X1156=3),32,AND(W1156&lt;0,X1156=4),41,AND(W1156&gt;0,X1156=4),42,AND(W1156&lt;0,X1156=5),51,AND(W1156&gt;0,X1156=5),52)</f>
        <v>42</v>
      </c>
      <c r="Z1156">
        <f t="shared" ref="Z1156:Z1219" si="267">IF(S1156&lt;0.01,0,1)</f>
        <v>0</v>
      </c>
      <c r="AA1156">
        <f t="shared" ref="AA1156:AA1219" si="268">IF(T1156&lt;0.01,0,1)</f>
        <v>1</v>
      </c>
      <c r="AB1156">
        <v>0</v>
      </c>
      <c r="AC1156">
        <f t="shared" ref="AC1156:AC1219" si="269">IF(AND(Z1156=1,AA1156=1,AB1156=1),2,IF(AND(Z1156=1,AA1156=1,AB1156=0),1,IF(AND(Z1156=0,AA1156=0,AB1156=0),0,IF(AND(Z1156=0,AA1156=0),0,1))))</f>
        <v>1</v>
      </c>
    </row>
    <row r="1157" spans="1:29" x14ac:dyDescent="0.25">
      <c r="A1157" t="s">
        <v>5792</v>
      </c>
      <c r="B1157" t="s">
        <v>1060</v>
      </c>
      <c r="C1157" t="s">
        <v>6100</v>
      </c>
      <c r="E1157" t="s">
        <v>6101</v>
      </c>
      <c r="F1157" t="s">
        <v>6102</v>
      </c>
      <c r="G1157">
        <v>0</v>
      </c>
      <c r="H1157">
        <v>0</v>
      </c>
      <c r="I1157">
        <v>0</v>
      </c>
      <c r="J1157">
        <f t="shared" si="262"/>
        <v>0</v>
      </c>
      <c r="K1157">
        <v>0</v>
      </c>
      <c r="L1157">
        <v>0</v>
      </c>
      <c r="M1157">
        <v>0</v>
      </c>
      <c r="N1157">
        <f t="shared" si="263"/>
        <v>0</v>
      </c>
      <c r="O1157">
        <f t="shared" si="264"/>
        <v>0</v>
      </c>
      <c r="P1157">
        <f t="shared" si="265"/>
        <v>0</v>
      </c>
      <c r="Q1157" s="42">
        <f t="shared" si="266"/>
        <v>0</v>
      </c>
      <c r="R1157" s="50">
        <f t="shared" si="260"/>
        <v>0</v>
      </c>
      <c r="S1157" s="42">
        <v>2.1530522169999999E-3</v>
      </c>
      <c r="T1157" s="42">
        <v>3.5073480670000001E-3</v>
      </c>
      <c r="U1157">
        <f t="shared" si="261"/>
        <v>0</v>
      </c>
      <c r="V1157">
        <f>((R1157)/(T1157-S1157))*100</f>
        <v>0</v>
      </c>
      <c r="W1157" cm="1">
        <f t="array" ref="W1157">_xlfn.IFS(Q1157&lt;0,-1,Q1157=0,0,Q1157&gt;0,1)</f>
        <v>0</v>
      </c>
      <c r="X1157" cm="1">
        <f t="array" ref="X1157">_xlfn.IFS(W1157=0,0,AND(W1157&lt;0,V1157&lt;50),1,AND(W1157&lt;0,V1157&lt;80),2,AND(W1157&lt;0,V1157&lt;90),3,AND(W1157&lt;0,V1157&lt;100),4,AND(W1157&lt;0,V1157&gt;100),5,AND(W1157&gt;0,U1157&gt;100),5,AND(W1157&gt;0,U1157&gt;10),4,AND(W1157&gt;0,U1157&gt;5),3,AND(W1157&gt;0,U1157&gt;2),2,AND(W1157&gt;0,U1157&gt;0),1)</f>
        <v>0</v>
      </c>
      <c r="Y1157" cm="1">
        <f t="array" ref="Y1157">_xlfn.IFS(W1157=0,0,AND(W1157&lt;0,X1157=1),11,AND(W1157&gt;0,X1157=1),12,AND(W1157&lt;0,X1157=2),11,AND(W1157&gt;0,X1157=2),22,AND(W1157&lt;0,X1157=3),11,AND(W1157&gt;0,X1157=3),32,AND(W1157&lt;0,X1157=4),41,AND(W1157&gt;0,X1157=4),42,AND(W1157&lt;0,X1157=5),51,AND(W1157&gt;0,X1157=5),52)</f>
        <v>0</v>
      </c>
      <c r="Z1157">
        <f t="shared" si="267"/>
        <v>0</v>
      </c>
      <c r="AA1157">
        <f t="shared" si="268"/>
        <v>0</v>
      </c>
      <c r="AB1157">
        <v>1</v>
      </c>
      <c r="AC1157">
        <f t="shared" si="269"/>
        <v>0</v>
      </c>
    </row>
    <row r="1158" spans="1:29" x14ac:dyDescent="0.25">
      <c r="A1158" t="s">
        <v>3923</v>
      </c>
      <c r="B1158" t="s">
        <v>1061</v>
      </c>
      <c r="C1158" t="s">
        <v>6100</v>
      </c>
      <c r="E1158" t="s">
        <v>6101</v>
      </c>
      <c r="F1158" t="s">
        <v>6102</v>
      </c>
      <c r="G1158">
        <v>0</v>
      </c>
      <c r="H1158">
        <v>0</v>
      </c>
      <c r="I1158">
        <v>0</v>
      </c>
      <c r="J1158">
        <f t="shared" si="262"/>
        <v>0</v>
      </c>
      <c r="K1158">
        <v>0</v>
      </c>
      <c r="L1158">
        <v>0</v>
      </c>
      <c r="M1158">
        <v>1167143.5</v>
      </c>
      <c r="N1158">
        <f t="shared" si="263"/>
        <v>1167143.5</v>
      </c>
      <c r="O1158">
        <f t="shared" si="264"/>
        <v>0</v>
      </c>
      <c r="P1158">
        <f t="shared" si="265"/>
        <v>3.7009877600202939E-2</v>
      </c>
      <c r="Q1158" s="42">
        <f t="shared" si="266"/>
        <v>3.7009877600202939E-2</v>
      </c>
      <c r="R1158" s="50">
        <f t="shared" si="260"/>
        <v>3.7009877600202939E-2</v>
      </c>
      <c r="S1158" s="42">
        <v>1.0800871841999999E-2</v>
      </c>
      <c r="T1158" s="42">
        <v>2.0394980984000003E-2</v>
      </c>
      <c r="U1158">
        <f t="shared" si="261"/>
        <v>181.46561464919938</v>
      </c>
      <c r="V1158">
        <v>-888</v>
      </c>
      <c r="W1158" cm="1">
        <f t="array" ref="W1158">_xlfn.IFS(Q1158&lt;0,-1,Q1158=0,0,Q1158&gt;0,1)</f>
        <v>1</v>
      </c>
      <c r="X1158" cm="1">
        <f t="array" ref="X1158">_xlfn.IFS(W1158=0,0,AND(W1158&lt;0,V1158&lt;50),1,AND(W1158&lt;0,V1158&lt;80),2,AND(W1158&lt;0,V1158&lt;90),3,AND(W1158&lt;0,V1158&lt;100),4,AND(W1158&lt;0,V1158&gt;100),5,AND(W1158&gt;0,U1158&gt;100),5,AND(W1158&gt;0,U1158&gt;10),4,AND(W1158&gt;0,U1158&gt;5),3,AND(W1158&gt;0,U1158&gt;2),2,AND(W1158&gt;0,U1158&gt;0),1)</f>
        <v>5</v>
      </c>
      <c r="Y1158" cm="1">
        <f t="array" ref="Y1158">_xlfn.IFS(W1158=0,0,AND(W1158&lt;0,X1158=1),11,AND(W1158&gt;0,X1158=1),12,AND(W1158&lt;0,X1158=2),11,AND(W1158&gt;0,X1158=2),22,AND(W1158&lt;0,X1158=3),11,AND(W1158&gt;0,X1158=3),32,AND(W1158&lt;0,X1158=4),41,AND(W1158&gt;0,X1158=4),42,AND(W1158&lt;0,X1158=5),51,AND(W1158&gt;0,X1158=5),52)</f>
        <v>52</v>
      </c>
      <c r="Z1158">
        <f t="shared" si="267"/>
        <v>1</v>
      </c>
      <c r="AA1158">
        <f t="shared" si="268"/>
        <v>1</v>
      </c>
      <c r="AB1158">
        <v>0</v>
      </c>
      <c r="AC1158">
        <f t="shared" si="269"/>
        <v>1</v>
      </c>
    </row>
    <row r="1159" spans="1:29" x14ac:dyDescent="0.25">
      <c r="A1159" t="s">
        <v>3988</v>
      </c>
      <c r="B1159" t="s">
        <v>1062</v>
      </c>
      <c r="C1159" t="s">
        <v>6100</v>
      </c>
      <c r="E1159" t="s">
        <v>6101</v>
      </c>
      <c r="F1159" t="s">
        <v>6102</v>
      </c>
      <c r="G1159">
        <v>0</v>
      </c>
      <c r="H1159">
        <v>0</v>
      </c>
      <c r="I1159">
        <v>0</v>
      </c>
      <c r="J1159">
        <f t="shared" si="262"/>
        <v>0</v>
      </c>
      <c r="K1159">
        <v>0</v>
      </c>
      <c r="L1159">
        <v>0</v>
      </c>
      <c r="M1159">
        <v>105200</v>
      </c>
      <c r="N1159">
        <f t="shared" si="263"/>
        <v>105200</v>
      </c>
      <c r="O1159">
        <f t="shared" si="264"/>
        <v>0</v>
      </c>
      <c r="P1159">
        <f t="shared" si="265"/>
        <v>3.3358701166920344E-3</v>
      </c>
      <c r="Q1159" s="42">
        <f t="shared" si="266"/>
        <v>3.3358701166920344E-3</v>
      </c>
      <c r="R1159" s="50">
        <f t="shared" si="260"/>
        <v>3.3358701166920344E-3</v>
      </c>
      <c r="S1159" s="42">
        <v>2.5060037750000005E-3</v>
      </c>
      <c r="T1159" s="42">
        <v>4.1385731510000003E-3</v>
      </c>
      <c r="U1159">
        <f t="shared" si="261"/>
        <v>80.604353118320276</v>
      </c>
      <c r="V1159">
        <v>-888</v>
      </c>
      <c r="W1159" cm="1">
        <f t="array" ref="W1159">_xlfn.IFS(Q1159&lt;0,-1,Q1159=0,0,Q1159&gt;0,1)</f>
        <v>1</v>
      </c>
      <c r="X1159" cm="1">
        <f t="array" ref="X1159">_xlfn.IFS(W1159=0,0,AND(W1159&lt;0,V1159&lt;50),1,AND(W1159&lt;0,V1159&lt;80),2,AND(W1159&lt;0,V1159&lt;90),3,AND(W1159&lt;0,V1159&lt;100),4,AND(W1159&lt;0,V1159&gt;100),5,AND(W1159&gt;0,U1159&gt;100),5,AND(W1159&gt;0,U1159&gt;10),4,AND(W1159&gt;0,U1159&gt;5),3,AND(W1159&gt;0,U1159&gt;2),2,AND(W1159&gt;0,U1159&gt;0),1)</f>
        <v>4</v>
      </c>
      <c r="Y1159" cm="1">
        <f t="array" ref="Y1159">_xlfn.IFS(W1159=0,0,AND(W1159&lt;0,X1159=1),11,AND(W1159&gt;0,X1159=1),12,AND(W1159&lt;0,X1159=2),11,AND(W1159&gt;0,X1159=2),22,AND(W1159&lt;0,X1159=3),11,AND(W1159&gt;0,X1159=3),32,AND(W1159&lt;0,X1159=4),41,AND(W1159&gt;0,X1159=4),42,AND(W1159&lt;0,X1159=5),51,AND(W1159&gt;0,X1159=5),52)</f>
        <v>42</v>
      </c>
      <c r="Z1159">
        <f t="shared" si="267"/>
        <v>0</v>
      </c>
      <c r="AA1159">
        <f t="shared" si="268"/>
        <v>0</v>
      </c>
      <c r="AB1159">
        <v>1</v>
      </c>
      <c r="AC1159">
        <f t="shared" si="269"/>
        <v>0</v>
      </c>
    </row>
    <row r="1160" spans="1:29" x14ac:dyDescent="0.25">
      <c r="A1160" t="s">
        <v>2918</v>
      </c>
      <c r="B1160" t="s">
        <v>1063</v>
      </c>
      <c r="C1160" t="s">
        <v>6100</v>
      </c>
      <c r="E1160" t="s">
        <v>6101</v>
      </c>
      <c r="F1160" t="s">
        <v>6102</v>
      </c>
      <c r="G1160">
        <v>0</v>
      </c>
      <c r="H1160">
        <v>0</v>
      </c>
      <c r="I1160">
        <v>0</v>
      </c>
      <c r="J1160">
        <f t="shared" si="262"/>
        <v>0</v>
      </c>
      <c r="K1160">
        <v>0</v>
      </c>
      <c r="L1160">
        <v>0</v>
      </c>
      <c r="M1160">
        <v>0</v>
      </c>
      <c r="N1160">
        <f t="shared" si="263"/>
        <v>0</v>
      </c>
      <c r="O1160">
        <f t="shared" si="264"/>
        <v>0</v>
      </c>
      <c r="P1160">
        <f t="shared" si="265"/>
        <v>0</v>
      </c>
      <c r="Q1160" s="42">
        <f t="shared" si="266"/>
        <v>0</v>
      </c>
      <c r="R1160" s="50">
        <f t="shared" si="260"/>
        <v>0</v>
      </c>
      <c r="S1160" s="42">
        <v>0.38249039880000002</v>
      </c>
      <c r="T1160" s="42">
        <v>0.55253132009999995</v>
      </c>
      <c r="U1160">
        <f t="shared" si="261"/>
        <v>0</v>
      </c>
      <c r="V1160">
        <f>((R1160)/(T1160-S1160))*100</f>
        <v>0</v>
      </c>
      <c r="W1160" cm="1">
        <f t="array" ref="W1160">_xlfn.IFS(Q1160&lt;0,-1,Q1160=0,0,Q1160&gt;0,1)</f>
        <v>0</v>
      </c>
      <c r="X1160" cm="1">
        <f t="array" ref="X1160">_xlfn.IFS(W1160=0,0,AND(W1160&lt;0,V1160&lt;50),1,AND(W1160&lt;0,V1160&lt;80),2,AND(W1160&lt;0,V1160&lt;90),3,AND(W1160&lt;0,V1160&lt;100),4,AND(W1160&lt;0,V1160&gt;100),5,AND(W1160&gt;0,U1160&gt;100),5,AND(W1160&gt;0,U1160&gt;10),4,AND(W1160&gt;0,U1160&gt;5),3,AND(W1160&gt;0,U1160&gt;2),2,AND(W1160&gt;0,U1160&gt;0),1)</f>
        <v>0</v>
      </c>
      <c r="Y1160" cm="1">
        <f t="array" ref="Y1160">_xlfn.IFS(W1160=0,0,AND(W1160&lt;0,X1160=1),11,AND(W1160&gt;0,X1160=1),12,AND(W1160&lt;0,X1160=2),11,AND(W1160&gt;0,X1160=2),22,AND(W1160&lt;0,X1160=3),11,AND(W1160&gt;0,X1160=3),32,AND(W1160&lt;0,X1160=4),41,AND(W1160&gt;0,X1160=4),42,AND(W1160&lt;0,X1160=5),51,AND(W1160&gt;0,X1160=5),52)</f>
        <v>0</v>
      </c>
      <c r="Z1160">
        <f t="shared" si="267"/>
        <v>1</v>
      </c>
      <c r="AA1160">
        <f t="shared" si="268"/>
        <v>1</v>
      </c>
      <c r="AB1160">
        <v>1</v>
      </c>
      <c r="AC1160">
        <f t="shared" si="269"/>
        <v>2</v>
      </c>
    </row>
    <row r="1161" spans="1:29" x14ac:dyDescent="0.25">
      <c r="A1161" t="s">
        <v>4539</v>
      </c>
      <c r="B1161" t="s">
        <v>1064</v>
      </c>
      <c r="C1161" t="s">
        <v>6100</v>
      </c>
      <c r="E1161" t="s">
        <v>6101</v>
      </c>
      <c r="F1161" t="s">
        <v>6102</v>
      </c>
      <c r="G1161">
        <v>0</v>
      </c>
      <c r="H1161">
        <v>0</v>
      </c>
      <c r="I1161">
        <v>0</v>
      </c>
      <c r="J1161">
        <f t="shared" si="262"/>
        <v>0</v>
      </c>
      <c r="K1161">
        <v>0</v>
      </c>
      <c r="L1161">
        <v>0</v>
      </c>
      <c r="M1161">
        <v>0</v>
      </c>
      <c r="N1161">
        <f t="shared" si="263"/>
        <v>0</v>
      </c>
      <c r="O1161">
        <f t="shared" si="264"/>
        <v>0</v>
      </c>
      <c r="P1161">
        <f t="shared" si="265"/>
        <v>0</v>
      </c>
      <c r="Q1161" s="42">
        <f t="shared" si="266"/>
        <v>0</v>
      </c>
      <c r="R1161" s="50">
        <f t="shared" si="260"/>
        <v>0</v>
      </c>
      <c r="S1161" s="42">
        <v>2.152036854E-3</v>
      </c>
      <c r="T1161" s="42">
        <v>3.1316011770000001E-3</v>
      </c>
      <c r="U1161">
        <f t="shared" si="261"/>
        <v>0</v>
      </c>
      <c r="V1161">
        <f>((R1161)/(T1161-S1161))*100</f>
        <v>0</v>
      </c>
      <c r="W1161" cm="1">
        <f t="array" ref="W1161">_xlfn.IFS(Q1161&lt;0,-1,Q1161=0,0,Q1161&gt;0,1)</f>
        <v>0</v>
      </c>
      <c r="X1161" cm="1">
        <f t="array" ref="X1161">_xlfn.IFS(W1161=0,0,AND(W1161&lt;0,V1161&lt;50),1,AND(W1161&lt;0,V1161&lt;80),2,AND(W1161&lt;0,V1161&lt;90),3,AND(W1161&lt;0,V1161&lt;100),4,AND(W1161&lt;0,V1161&gt;100),5,AND(W1161&gt;0,U1161&gt;100),5,AND(W1161&gt;0,U1161&gt;10),4,AND(W1161&gt;0,U1161&gt;5),3,AND(W1161&gt;0,U1161&gt;2),2,AND(W1161&gt;0,U1161&gt;0),1)</f>
        <v>0</v>
      </c>
      <c r="Y1161" cm="1">
        <f t="array" ref="Y1161">_xlfn.IFS(W1161=0,0,AND(W1161&lt;0,X1161=1),11,AND(W1161&gt;0,X1161=1),12,AND(W1161&lt;0,X1161=2),11,AND(W1161&gt;0,X1161=2),22,AND(W1161&lt;0,X1161=3),11,AND(W1161&gt;0,X1161=3),32,AND(W1161&lt;0,X1161=4),41,AND(W1161&gt;0,X1161=4),42,AND(W1161&lt;0,X1161=5),51,AND(W1161&gt;0,X1161=5),52)</f>
        <v>0</v>
      </c>
      <c r="Z1161">
        <f t="shared" si="267"/>
        <v>0</v>
      </c>
      <c r="AA1161">
        <f t="shared" si="268"/>
        <v>0</v>
      </c>
      <c r="AB1161">
        <v>0</v>
      </c>
      <c r="AC1161">
        <f t="shared" si="269"/>
        <v>0</v>
      </c>
    </row>
    <row r="1162" spans="1:29" x14ac:dyDescent="0.25">
      <c r="A1162" t="s">
        <v>5440</v>
      </c>
      <c r="B1162" t="s">
        <v>739</v>
      </c>
      <c r="C1162" t="s">
        <v>6100</v>
      </c>
      <c r="E1162" t="s">
        <v>6101</v>
      </c>
      <c r="F1162" t="s">
        <v>6102</v>
      </c>
      <c r="G1162">
        <v>0</v>
      </c>
      <c r="H1162">
        <v>0</v>
      </c>
      <c r="I1162">
        <v>268790.39999999997</v>
      </c>
      <c r="J1162">
        <f t="shared" si="262"/>
        <v>268790.39999999997</v>
      </c>
      <c r="K1162">
        <v>0</v>
      </c>
      <c r="L1162">
        <v>0</v>
      </c>
      <c r="M1162">
        <v>0</v>
      </c>
      <c r="N1162">
        <f t="shared" si="263"/>
        <v>0</v>
      </c>
      <c r="O1162">
        <f t="shared" si="264"/>
        <v>8.5232876712328758E-3</v>
      </c>
      <c r="P1162">
        <f t="shared" si="265"/>
        <v>0</v>
      </c>
      <c r="Q1162" s="42">
        <f t="shared" si="266"/>
        <v>-8.5232876712328758E-3</v>
      </c>
      <c r="R1162" s="50">
        <f>Q1162*(-1)</f>
        <v>8.5232876712328758E-3</v>
      </c>
      <c r="S1162" s="42">
        <v>1.2538858239999999E-3</v>
      </c>
      <c r="T1162" s="42">
        <v>2.0675334749999997E-3</v>
      </c>
      <c r="U1162">
        <v>-888</v>
      </c>
      <c r="V1162">
        <f>((R1162)/(T1162-S1162))*100</f>
        <v>1047.5403770609396</v>
      </c>
      <c r="W1162" cm="1">
        <f t="array" ref="W1162">_xlfn.IFS(Q1162&lt;0,-1,Q1162=0,0,Q1162&gt;0,1)</f>
        <v>-1</v>
      </c>
      <c r="X1162" cm="1">
        <f t="array" ref="X1162">_xlfn.IFS(W1162=0,0,AND(W1162&lt;0,V1162&lt;50),1,AND(W1162&lt;0,V1162&lt;80),2,AND(W1162&lt;0,V1162&lt;90),3,AND(W1162&lt;0,V1162&lt;100),4,AND(W1162&lt;0,V1162&gt;100),5,AND(W1162&gt;0,U1162&gt;100),5,AND(W1162&gt;0,U1162&gt;10),4,AND(W1162&gt;0,U1162&gt;5),3,AND(W1162&gt;0,U1162&gt;2),2,AND(W1162&gt;0,U1162&gt;0),1)</f>
        <v>5</v>
      </c>
      <c r="Y1162" cm="1">
        <f t="array" ref="Y1162">_xlfn.IFS(W1162=0,0,AND(W1162&lt;0,X1162=1),11,AND(W1162&gt;0,X1162=1),12,AND(W1162&lt;0,X1162=2),11,AND(W1162&gt;0,X1162=2),22,AND(W1162&lt;0,X1162=3),11,AND(W1162&gt;0,X1162=3),32,AND(W1162&lt;0,X1162=4),41,AND(W1162&gt;0,X1162=4),42,AND(W1162&lt;0,X1162=5),51,AND(W1162&gt;0,X1162=5),52)</f>
        <v>51</v>
      </c>
      <c r="Z1162">
        <f t="shared" si="267"/>
        <v>0</v>
      </c>
      <c r="AA1162">
        <f t="shared" si="268"/>
        <v>0</v>
      </c>
      <c r="AB1162">
        <v>1</v>
      </c>
      <c r="AC1162">
        <f t="shared" si="269"/>
        <v>0</v>
      </c>
    </row>
    <row r="1163" spans="1:29" x14ac:dyDescent="0.25">
      <c r="A1163" t="s">
        <v>2926</v>
      </c>
      <c r="B1163" t="s">
        <v>1065</v>
      </c>
      <c r="C1163" t="s">
        <v>6100</v>
      </c>
      <c r="E1163" t="s">
        <v>6101</v>
      </c>
      <c r="F1163" t="s">
        <v>6102</v>
      </c>
      <c r="G1163">
        <v>0</v>
      </c>
      <c r="H1163">
        <v>0</v>
      </c>
      <c r="I1163">
        <v>0</v>
      </c>
      <c r="J1163">
        <f t="shared" si="262"/>
        <v>0</v>
      </c>
      <c r="K1163">
        <v>0</v>
      </c>
      <c r="L1163">
        <v>0</v>
      </c>
      <c r="M1163">
        <v>0</v>
      </c>
      <c r="N1163">
        <f t="shared" si="263"/>
        <v>0</v>
      </c>
      <c r="O1163">
        <f t="shared" si="264"/>
        <v>0</v>
      </c>
      <c r="P1163">
        <f t="shared" si="265"/>
        <v>0</v>
      </c>
      <c r="Q1163" s="42">
        <f t="shared" si="266"/>
        <v>0</v>
      </c>
      <c r="R1163" s="50">
        <f>Q1163</f>
        <v>0</v>
      </c>
      <c r="S1163" s="42">
        <v>7.3279445397999993E-3</v>
      </c>
      <c r="T1163" s="42">
        <v>1.23588331608E-2</v>
      </c>
      <c r="U1163">
        <f>(Q1163/T1163)*100</f>
        <v>0</v>
      </c>
      <c r="V1163">
        <f>((R1163)/(T1163-S1163))*100</f>
        <v>0</v>
      </c>
      <c r="W1163" cm="1">
        <f t="array" ref="W1163">_xlfn.IFS(Q1163&lt;0,-1,Q1163=0,0,Q1163&gt;0,1)</f>
        <v>0</v>
      </c>
      <c r="X1163" cm="1">
        <f t="array" ref="X1163">_xlfn.IFS(W1163=0,0,AND(W1163&lt;0,V1163&lt;50),1,AND(W1163&lt;0,V1163&lt;80),2,AND(W1163&lt;0,V1163&lt;90),3,AND(W1163&lt;0,V1163&lt;100),4,AND(W1163&lt;0,V1163&gt;100),5,AND(W1163&gt;0,U1163&gt;100),5,AND(W1163&gt;0,U1163&gt;10),4,AND(W1163&gt;0,U1163&gt;5),3,AND(W1163&gt;0,U1163&gt;2),2,AND(W1163&gt;0,U1163&gt;0),1)</f>
        <v>0</v>
      </c>
      <c r="Y1163" cm="1">
        <f t="array" ref="Y1163">_xlfn.IFS(W1163=0,0,AND(W1163&lt;0,X1163=1),11,AND(W1163&gt;0,X1163=1),12,AND(W1163&lt;0,X1163=2),11,AND(W1163&gt;0,X1163=2),22,AND(W1163&lt;0,X1163=3),11,AND(W1163&gt;0,X1163=3),32,AND(W1163&lt;0,X1163=4),41,AND(W1163&gt;0,X1163=4),42,AND(W1163&lt;0,X1163=5),51,AND(W1163&gt;0,X1163=5),52)</f>
        <v>0</v>
      </c>
      <c r="Z1163">
        <f t="shared" si="267"/>
        <v>0</v>
      </c>
      <c r="AA1163">
        <f t="shared" si="268"/>
        <v>1</v>
      </c>
      <c r="AB1163">
        <v>1</v>
      </c>
      <c r="AC1163">
        <f t="shared" si="269"/>
        <v>1</v>
      </c>
    </row>
    <row r="1164" spans="1:29" x14ac:dyDescent="0.25">
      <c r="A1164" t="s">
        <v>5994</v>
      </c>
      <c r="B1164" t="s">
        <v>1066</v>
      </c>
      <c r="C1164" t="s">
        <v>6100</v>
      </c>
      <c r="E1164" t="s">
        <v>6101</v>
      </c>
      <c r="F1164" t="s">
        <v>6102</v>
      </c>
      <c r="G1164">
        <v>0</v>
      </c>
      <c r="H1164">
        <v>0</v>
      </c>
      <c r="I1164">
        <v>0</v>
      </c>
      <c r="J1164">
        <f t="shared" si="262"/>
        <v>0</v>
      </c>
      <c r="K1164">
        <v>0</v>
      </c>
      <c r="L1164">
        <v>0</v>
      </c>
      <c r="M1164">
        <v>0</v>
      </c>
      <c r="N1164">
        <f t="shared" si="263"/>
        <v>0</v>
      </c>
      <c r="O1164">
        <f t="shared" si="264"/>
        <v>0</v>
      </c>
      <c r="P1164">
        <f t="shared" si="265"/>
        <v>0</v>
      </c>
      <c r="Q1164" s="42">
        <f t="shared" si="266"/>
        <v>0</v>
      </c>
      <c r="R1164" s="50">
        <f>Q1164</f>
        <v>0</v>
      </c>
      <c r="S1164" s="42">
        <v>7.8947287700000001E-4</v>
      </c>
      <c r="T1164" s="42">
        <v>1.3041495280000002E-3</v>
      </c>
      <c r="U1164">
        <f>(Q1164/T1164)*100</f>
        <v>0</v>
      </c>
      <c r="V1164">
        <f>((R1164)/(T1164-S1164))*100</f>
        <v>0</v>
      </c>
      <c r="W1164" cm="1">
        <f t="array" ref="W1164">_xlfn.IFS(Q1164&lt;0,-1,Q1164=0,0,Q1164&gt;0,1)</f>
        <v>0</v>
      </c>
      <c r="X1164" cm="1">
        <f t="array" ref="X1164">_xlfn.IFS(W1164=0,0,AND(W1164&lt;0,V1164&lt;50),1,AND(W1164&lt;0,V1164&lt;80),2,AND(W1164&lt;0,V1164&lt;90),3,AND(W1164&lt;0,V1164&lt;100),4,AND(W1164&lt;0,V1164&gt;100),5,AND(W1164&gt;0,U1164&gt;100),5,AND(W1164&gt;0,U1164&gt;10),4,AND(W1164&gt;0,U1164&gt;5),3,AND(W1164&gt;0,U1164&gt;2),2,AND(W1164&gt;0,U1164&gt;0),1)</f>
        <v>0</v>
      </c>
      <c r="Y1164" cm="1">
        <f t="array" ref="Y1164">_xlfn.IFS(W1164=0,0,AND(W1164&lt;0,X1164=1),11,AND(W1164&gt;0,X1164=1),12,AND(W1164&lt;0,X1164=2),11,AND(W1164&gt;0,X1164=2),22,AND(W1164&lt;0,X1164=3),11,AND(W1164&gt;0,X1164=3),32,AND(W1164&lt;0,X1164=4),41,AND(W1164&gt;0,X1164=4),42,AND(W1164&lt;0,X1164=5),51,AND(W1164&gt;0,X1164=5),52)</f>
        <v>0</v>
      </c>
      <c r="Z1164">
        <f t="shared" si="267"/>
        <v>0</v>
      </c>
      <c r="AA1164">
        <f t="shared" si="268"/>
        <v>0</v>
      </c>
      <c r="AB1164">
        <v>1</v>
      </c>
      <c r="AC1164">
        <f t="shared" si="269"/>
        <v>0</v>
      </c>
    </row>
    <row r="1165" spans="1:29" x14ac:dyDescent="0.25">
      <c r="A1165" t="s">
        <v>5351</v>
      </c>
      <c r="B1165" t="s">
        <v>1067</v>
      </c>
      <c r="C1165" t="s">
        <v>6100</v>
      </c>
      <c r="E1165" t="s">
        <v>6101</v>
      </c>
      <c r="F1165" t="s">
        <v>6102</v>
      </c>
      <c r="G1165">
        <v>0</v>
      </c>
      <c r="H1165">
        <v>0</v>
      </c>
      <c r="I1165">
        <v>0</v>
      </c>
      <c r="J1165">
        <f t="shared" si="262"/>
        <v>0</v>
      </c>
      <c r="K1165">
        <v>0</v>
      </c>
      <c r="L1165">
        <v>0</v>
      </c>
      <c r="M1165">
        <v>11388</v>
      </c>
      <c r="N1165">
        <f t="shared" si="263"/>
        <v>11388</v>
      </c>
      <c r="O1165">
        <f t="shared" si="264"/>
        <v>0</v>
      </c>
      <c r="P1165">
        <f t="shared" si="265"/>
        <v>3.6111111111111109E-4</v>
      </c>
      <c r="Q1165" s="42">
        <f t="shared" si="266"/>
        <v>3.6111111111111109E-4</v>
      </c>
      <c r="R1165" s="50">
        <f>Q1165</f>
        <v>3.6111111111111109E-4</v>
      </c>
      <c r="S1165" s="42">
        <v>6.2924520749999997E-3</v>
      </c>
      <c r="T1165" s="42">
        <v>1.0427441744999998E-2</v>
      </c>
      <c r="U1165">
        <f>(Q1165/T1165)*100</f>
        <v>3.4630844260939209</v>
      </c>
      <c r="V1165">
        <v>-888</v>
      </c>
      <c r="W1165" cm="1">
        <f t="array" ref="W1165">_xlfn.IFS(Q1165&lt;0,-1,Q1165=0,0,Q1165&gt;0,1)</f>
        <v>1</v>
      </c>
      <c r="X1165" cm="1">
        <f t="array" ref="X1165">_xlfn.IFS(W1165=0,0,AND(W1165&lt;0,V1165&lt;50),1,AND(W1165&lt;0,V1165&lt;80),2,AND(W1165&lt;0,V1165&lt;90),3,AND(W1165&lt;0,V1165&lt;100),4,AND(W1165&lt;0,V1165&gt;100),5,AND(W1165&gt;0,U1165&gt;100),5,AND(W1165&gt;0,U1165&gt;10),4,AND(W1165&gt;0,U1165&gt;5),3,AND(W1165&gt;0,U1165&gt;2),2,AND(W1165&gt;0,U1165&gt;0),1)</f>
        <v>2</v>
      </c>
      <c r="Y1165" cm="1">
        <f t="array" ref="Y1165">_xlfn.IFS(W1165=0,0,AND(W1165&lt;0,X1165=1),11,AND(W1165&gt;0,X1165=1),12,AND(W1165&lt;0,X1165=2),11,AND(W1165&gt;0,X1165=2),22,AND(W1165&lt;0,X1165=3),11,AND(W1165&gt;0,X1165=3),32,AND(W1165&lt;0,X1165=4),41,AND(W1165&gt;0,X1165=4),42,AND(W1165&lt;0,X1165=5),51,AND(W1165&gt;0,X1165=5),52)</f>
        <v>22</v>
      </c>
      <c r="Z1165">
        <f t="shared" si="267"/>
        <v>0</v>
      </c>
      <c r="AA1165">
        <f t="shared" si="268"/>
        <v>1</v>
      </c>
      <c r="AB1165">
        <v>0</v>
      </c>
      <c r="AC1165">
        <f t="shared" si="269"/>
        <v>1</v>
      </c>
    </row>
    <row r="1166" spans="1:29" x14ac:dyDescent="0.25">
      <c r="A1166" t="s">
        <v>3876</v>
      </c>
      <c r="B1166" t="s">
        <v>1068</v>
      </c>
      <c r="C1166" t="s">
        <v>6100</v>
      </c>
      <c r="E1166" t="s">
        <v>6101</v>
      </c>
      <c r="F1166" t="s">
        <v>6102</v>
      </c>
      <c r="G1166">
        <v>0</v>
      </c>
      <c r="H1166">
        <v>0</v>
      </c>
      <c r="I1166">
        <v>0</v>
      </c>
      <c r="J1166">
        <f t="shared" si="262"/>
        <v>0</v>
      </c>
      <c r="K1166">
        <v>0</v>
      </c>
      <c r="L1166">
        <v>0</v>
      </c>
      <c r="M1166">
        <v>216333.2</v>
      </c>
      <c r="N1166">
        <f t="shared" si="263"/>
        <v>216333.2</v>
      </c>
      <c r="O1166">
        <f t="shared" si="264"/>
        <v>0</v>
      </c>
      <c r="P1166">
        <f t="shared" si="265"/>
        <v>6.8598807711821412E-3</v>
      </c>
      <c r="Q1166" s="42">
        <f t="shared" si="266"/>
        <v>6.8598807711821412E-3</v>
      </c>
      <c r="R1166" s="50">
        <f>Q1166</f>
        <v>6.8598807711821412E-3</v>
      </c>
      <c r="S1166" s="42">
        <v>2.9851213799999997E-3</v>
      </c>
      <c r="T1166" s="42">
        <v>5.832535931E-3</v>
      </c>
      <c r="U1166">
        <f>(Q1166/T1166)*100</f>
        <v>117.61403362681044</v>
      </c>
      <c r="V1166">
        <v>-888</v>
      </c>
      <c r="W1166" cm="1">
        <f t="array" ref="W1166">_xlfn.IFS(Q1166&lt;0,-1,Q1166=0,0,Q1166&gt;0,1)</f>
        <v>1</v>
      </c>
      <c r="X1166" cm="1">
        <f t="array" ref="X1166">_xlfn.IFS(W1166=0,0,AND(W1166&lt;0,V1166&lt;50),1,AND(W1166&lt;0,V1166&lt;80),2,AND(W1166&lt;0,V1166&lt;90),3,AND(W1166&lt;0,V1166&lt;100),4,AND(W1166&lt;0,V1166&gt;100),5,AND(W1166&gt;0,U1166&gt;100),5,AND(W1166&gt;0,U1166&gt;10),4,AND(W1166&gt;0,U1166&gt;5),3,AND(W1166&gt;0,U1166&gt;2),2,AND(W1166&gt;0,U1166&gt;0),1)</f>
        <v>5</v>
      </c>
      <c r="Y1166" cm="1">
        <f t="array" ref="Y1166">_xlfn.IFS(W1166=0,0,AND(W1166&lt;0,X1166=1),11,AND(W1166&gt;0,X1166=1),12,AND(W1166&lt;0,X1166=2),11,AND(W1166&gt;0,X1166=2),22,AND(W1166&lt;0,X1166=3),11,AND(W1166&gt;0,X1166=3),32,AND(W1166&lt;0,X1166=4),41,AND(W1166&gt;0,X1166=4),42,AND(W1166&lt;0,X1166=5),51,AND(W1166&gt;0,X1166=5),52)</f>
        <v>52</v>
      </c>
      <c r="Z1166">
        <f t="shared" si="267"/>
        <v>0</v>
      </c>
      <c r="AA1166">
        <f t="shared" si="268"/>
        <v>0</v>
      </c>
      <c r="AB1166">
        <v>0</v>
      </c>
      <c r="AC1166">
        <f t="shared" si="269"/>
        <v>0</v>
      </c>
    </row>
    <row r="1167" spans="1:29" x14ac:dyDescent="0.25">
      <c r="A1167" t="s">
        <v>5729</v>
      </c>
      <c r="B1167" t="s">
        <v>1069</v>
      </c>
      <c r="C1167" t="s">
        <v>6100</v>
      </c>
      <c r="E1167" t="s">
        <v>6101</v>
      </c>
      <c r="F1167" t="s">
        <v>6102</v>
      </c>
      <c r="G1167">
        <v>0</v>
      </c>
      <c r="H1167">
        <v>0</v>
      </c>
      <c r="I1167">
        <v>0</v>
      </c>
      <c r="J1167">
        <f t="shared" si="262"/>
        <v>0</v>
      </c>
      <c r="K1167">
        <v>0</v>
      </c>
      <c r="L1167">
        <v>0</v>
      </c>
      <c r="M1167">
        <v>0</v>
      </c>
      <c r="N1167">
        <f t="shared" si="263"/>
        <v>0</v>
      </c>
      <c r="O1167">
        <f t="shared" si="264"/>
        <v>0</v>
      </c>
      <c r="P1167">
        <f t="shared" si="265"/>
        <v>0</v>
      </c>
      <c r="Q1167" s="42">
        <f t="shared" si="266"/>
        <v>0</v>
      </c>
      <c r="R1167" s="50">
        <f>Q1167</f>
        <v>0</v>
      </c>
      <c r="S1167" s="42">
        <v>1.4128193200000001E-3</v>
      </c>
      <c r="T1167" s="42">
        <v>2.3538083000000003E-3</v>
      </c>
      <c r="U1167">
        <f>(Q1167/T1167)*100</f>
        <v>0</v>
      </c>
      <c r="V1167">
        <f>((R1167)/(T1167-S1167))*100</f>
        <v>0</v>
      </c>
      <c r="W1167" cm="1">
        <f t="array" ref="W1167">_xlfn.IFS(Q1167&lt;0,-1,Q1167=0,0,Q1167&gt;0,1)</f>
        <v>0</v>
      </c>
      <c r="X1167" cm="1">
        <f t="array" ref="X1167">_xlfn.IFS(W1167=0,0,AND(W1167&lt;0,V1167&lt;50),1,AND(W1167&lt;0,V1167&lt;80),2,AND(W1167&lt;0,V1167&lt;90),3,AND(W1167&lt;0,V1167&lt;100),4,AND(W1167&lt;0,V1167&gt;100),5,AND(W1167&gt;0,U1167&gt;100),5,AND(W1167&gt;0,U1167&gt;10),4,AND(W1167&gt;0,U1167&gt;5),3,AND(W1167&gt;0,U1167&gt;2),2,AND(W1167&gt;0,U1167&gt;0),1)</f>
        <v>0</v>
      </c>
      <c r="Y1167" cm="1">
        <f t="array" ref="Y1167">_xlfn.IFS(W1167=0,0,AND(W1167&lt;0,X1167=1),11,AND(W1167&gt;0,X1167=1),12,AND(W1167&lt;0,X1167=2),11,AND(W1167&gt;0,X1167=2),22,AND(W1167&lt;0,X1167=3),11,AND(W1167&gt;0,X1167=3),32,AND(W1167&lt;0,X1167=4),41,AND(W1167&gt;0,X1167=4),42,AND(W1167&lt;0,X1167=5),51,AND(W1167&gt;0,X1167=5),52)</f>
        <v>0</v>
      </c>
      <c r="Z1167">
        <f t="shared" si="267"/>
        <v>0</v>
      </c>
      <c r="AA1167">
        <f t="shared" si="268"/>
        <v>0</v>
      </c>
      <c r="AB1167">
        <v>1</v>
      </c>
      <c r="AC1167">
        <f t="shared" si="269"/>
        <v>0</v>
      </c>
    </row>
    <row r="1168" spans="1:29" x14ac:dyDescent="0.25">
      <c r="A1168" t="s">
        <v>5143</v>
      </c>
      <c r="B1168" t="s">
        <v>1070</v>
      </c>
      <c r="C1168" t="s">
        <v>6100</v>
      </c>
      <c r="E1168" t="s">
        <v>6101</v>
      </c>
      <c r="F1168" t="s">
        <v>6102</v>
      </c>
      <c r="G1168">
        <v>0</v>
      </c>
      <c r="H1168">
        <v>0</v>
      </c>
      <c r="I1168">
        <v>788400</v>
      </c>
      <c r="J1168">
        <f t="shared" si="262"/>
        <v>788400</v>
      </c>
      <c r="K1168">
        <v>0</v>
      </c>
      <c r="L1168">
        <v>0</v>
      </c>
      <c r="M1168">
        <v>0</v>
      </c>
      <c r="N1168">
        <f t="shared" si="263"/>
        <v>0</v>
      </c>
      <c r="O1168">
        <f t="shared" si="264"/>
        <v>2.5000000000000001E-2</v>
      </c>
      <c r="P1168">
        <f t="shared" si="265"/>
        <v>0</v>
      </c>
      <c r="Q1168" s="42">
        <f t="shared" si="266"/>
        <v>-2.5000000000000001E-2</v>
      </c>
      <c r="R1168" s="50">
        <f>Q1168*(-1)</f>
        <v>2.5000000000000001E-2</v>
      </c>
      <c r="S1168" s="42">
        <v>4.1030299339999991E-3</v>
      </c>
      <c r="T1168" s="42">
        <v>6.7037308169999995E-3</v>
      </c>
      <c r="U1168">
        <v>-888</v>
      </c>
      <c r="V1168">
        <f>((R1168)/(T1168-S1168))*100</f>
        <v>961.27932909999322</v>
      </c>
      <c r="W1168" cm="1">
        <f t="array" ref="W1168">_xlfn.IFS(Q1168&lt;0,-1,Q1168=0,0,Q1168&gt;0,1)</f>
        <v>-1</v>
      </c>
      <c r="X1168" cm="1">
        <f t="array" ref="X1168">_xlfn.IFS(W1168=0,0,AND(W1168&lt;0,V1168&lt;50),1,AND(W1168&lt;0,V1168&lt;80),2,AND(W1168&lt;0,V1168&lt;90),3,AND(W1168&lt;0,V1168&lt;100),4,AND(W1168&lt;0,V1168&gt;100),5,AND(W1168&gt;0,U1168&gt;100),5,AND(W1168&gt;0,U1168&gt;10),4,AND(W1168&gt;0,U1168&gt;5),3,AND(W1168&gt;0,U1168&gt;2),2,AND(W1168&gt;0,U1168&gt;0),1)</f>
        <v>5</v>
      </c>
      <c r="Y1168" cm="1">
        <f t="array" ref="Y1168">_xlfn.IFS(W1168=0,0,AND(W1168&lt;0,X1168=1),11,AND(W1168&gt;0,X1168=1),12,AND(W1168&lt;0,X1168=2),11,AND(W1168&gt;0,X1168=2),22,AND(W1168&lt;0,X1168=3),11,AND(W1168&gt;0,X1168=3),32,AND(W1168&lt;0,X1168=4),41,AND(W1168&gt;0,X1168=4),42,AND(W1168&lt;0,X1168=5),51,AND(W1168&gt;0,X1168=5),52)</f>
        <v>51</v>
      </c>
      <c r="Z1168">
        <f t="shared" si="267"/>
        <v>0</v>
      </c>
      <c r="AA1168">
        <f t="shared" si="268"/>
        <v>0</v>
      </c>
      <c r="AB1168">
        <v>1</v>
      </c>
      <c r="AC1168">
        <f t="shared" si="269"/>
        <v>0</v>
      </c>
    </row>
    <row r="1169" spans="1:29" x14ac:dyDescent="0.25">
      <c r="A1169" t="s">
        <v>3210</v>
      </c>
      <c r="B1169" t="s">
        <v>1071</v>
      </c>
      <c r="C1169" t="s">
        <v>6100</v>
      </c>
      <c r="E1169" t="s">
        <v>6101</v>
      </c>
      <c r="F1169" t="s">
        <v>6102</v>
      </c>
      <c r="G1169">
        <v>0</v>
      </c>
      <c r="H1169">
        <v>0</v>
      </c>
      <c r="I1169">
        <v>0</v>
      </c>
      <c r="J1169">
        <f t="shared" si="262"/>
        <v>0</v>
      </c>
      <c r="K1169">
        <v>0</v>
      </c>
      <c r="L1169">
        <v>0</v>
      </c>
      <c r="M1169">
        <v>19154</v>
      </c>
      <c r="N1169">
        <f t="shared" si="263"/>
        <v>19154</v>
      </c>
      <c r="O1169">
        <f t="shared" si="264"/>
        <v>0</v>
      </c>
      <c r="P1169">
        <f t="shared" si="265"/>
        <v>6.0736935565702691E-4</v>
      </c>
      <c r="Q1169" s="42">
        <f t="shared" si="266"/>
        <v>6.0736935565702691E-4</v>
      </c>
      <c r="R1169" s="50">
        <f t="shared" ref="R1169:R1178" si="270">Q1169</f>
        <v>6.0736935565702691E-4</v>
      </c>
      <c r="S1169" s="42">
        <v>5.2955525520000006E-3</v>
      </c>
      <c r="T1169" s="42">
        <v>8.1110495790000011E-3</v>
      </c>
      <c r="U1169">
        <f t="shared" ref="U1169:U1178" si="271">(Q1169/T1169)*100</f>
        <v>7.4881721501190546</v>
      </c>
      <c r="V1169">
        <v>-888</v>
      </c>
      <c r="W1169" cm="1">
        <f t="array" ref="W1169">_xlfn.IFS(Q1169&lt;0,-1,Q1169=0,0,Q1169&gt;0,1)</f>
        <v>1</v>
      </c>
      <c r="X1169" cm="1">
        <f t="array" ref="X1169">_xlfn.IFS(W1169=0,0,AND(W1169&lt;0,V1169&lt;50),1,AND(W1169&lt;0,V1169&lt;80),2,AND(W1169&lt;0,V1169&lt;90),3,AND(W1169&lt;0,V1169&lt;100),4,AND(W1169&lt;0,V1169&gt;100),5,AND(W1169&gt;0,U1169&gt;100),5,AND(W1169&gt;0,U1169&gt;10),4,AND(W1169&gt;0,U1169&gt;5),3,AND(W1169&gt;0,U1169&gt;2),2,AND(W1169&gt;0,U1169&gt;0),1)</f>
        <v>3</v>
      </c>
      <c r="Y1169" cm="1">
        <f t="array" ref="Y1169">_xlfn.IFS(W1169=0,0,AND(W1169&lt;0,X1169=1),11,AND(W1169&gt;0,X1169=1),12,AND(W1169&lt;0,X1169=2),11,AND(W1169&gt;0,X1169=2),22,AND(W1169&lt;0,X1169=3),11,AND(W1169&gt;0,X1169=3),32,AND(W1169&lt;0,X1169=4),41,AND(W1169&gt;0,X1169=4),42,AND(W1169&lt;0,X1169=5),51,AND(W1169&gt;0,X1169=5),52)</f>
        <v>32</v>
      </c>
      <c r="Z1169">
        <f t="shared" si="267"/>
        <v>0</v>
      </c>
      <c r="AA1169">
        <f t="shared" si="268"/>
        <v>0</v>
      </c>
      <c r="AB1169">
        <v>1</v>
      </c>
      <c r="AC1169">
        <f t="shared" si="269"/>
        <v>0</v>
      </c>
    </row>
    <row r="1170" spans="1:29" x14ac:dyDescent="0.25">
      <c r="A1170" t="s">
        <v>3394</v>
      </c>
      <c r="B1170" t="s">
        <v>1072</v>
      </c>
      <c r="C1170" t="s">
        <v>6100</v>
      </c>
      <c r="E1170" t="s">
        <v>6101</v>
      </c>
      <c r="F1170" t="s">
        <v>6102</v>
      </c>
      <c r="G1170">
        <v>0</v>
      </c>
      <c r="H1170">
        <v>0</v>
      </c>
      <c r="I1170">
        <v>0</v>
      </c>
      <c r="J1170">
        <f t="shared" si="262"/>
        <v>0</v>
      </c>
      <c r="K1170">
        <v>0</v>
      </c>
      <c r="L1170">
        <v>0</v>
      </c>
      <c r="M1170">
        <v>6215.95</v>
      </c>
      <c r="N1170">
        <f t="shared" si="263"/>
        <v>6215.95</v>
      </c>
      <c r="O1170">
        <f t="shared" si="264"/>
        <v>0</v>
      </c>
      <c r="P1170">
        <f t="shared" si="265"/>
        <v>1.9710648148148148E-4</v>
      </c>
      <c r="Q1170" s="42">
        <f t="shared" si="266"/>
        <v>1.9710648148148148E-4</v>
      </c>
      <c r="R1170" s="50">
        <f t="shared" si="270"/>
        <v>1.9710648148148148E-4</v>
      </c>
      <c r="S1170" s="42">
        <v>9.0000000000000008E-4</v>
      </c>
      <c r="T1170" s="42">
        <v>1E-3</v>
      </c>
      <c r="U1170">
        <f t="shared" si="271"/>
        <v>19.710648148148145</v>
      </c>
      <c r="V1170">
        <v>-888</v>
      </c>
      <c r="W1170" cm="1">
        <f t="array" ref="W1170">_xlfn.IFS(Q1170&lt;0,-1,Q1170=0,0,Q1170&gt;0,1)</f>
        <v>1</v>
      </c>
      <c r="X1170" cm="1">
        <f t="array" ref="X1170">_xlfn.IFS(W1170=0,0,AND(W1170&lt;0,V1170&lt;50),1,AND(W1170&lt;0,V1170&lt;80),2,AND(W1170&lt;0,V1170&lt;90),3,AND(W1170&lt;0,V1170&lt;100),4,AND(W1170&lt;0,V1170&gt;100),5,AND(W1170&gt;0,U1170&gt;100),5,AND(W1170&gt;0,U1170&gt;10),4,AND(W1170&gt;0,U1170&gt;5),3,AND(W1170&gt;0,U1170&gt;2),2,AND(W1170&gt;0,U1170&gt;0),1)</f>
        <v>4</v>
      </c>
      <c r="Y1170" cm="1">
        <f t="array" ref="Y1170">_xlfn.IFS(W1170=0,0,AND(W1170&lt;0,X1170=1),11,AND(W1170&gt;0,X1170=1),12,AND(W1170&lt;0,X1170=2),11,AND(W1170&gt;0,X1170=2),22,AND(W1170&lt;0,X1170=3),11,AND(W1170&gt;0,X1170=3),32,AND(W1170&lt;0,X1170=4),41,AND(W1170&gt;0,X1170=4),42,AND(W1170&lt;0,X1170=5),51,AND(W1170&gt;0,X1170=5),52)</f>
        <v>42</v>
      </c>
      <c r="Z1170">
        <f t="shared" si="267"/>
        <v>0</v>
      </c>
      <c r="AA1170">
        <f t="shared" si="268"/>
        <v>0</v>
      </c>
      <c r="AB1170">
        <v>1</v>
      </c>
      <c r="AC1170">
        <f t="shared" si="269"/>
        <v>0</v>
      </c>
    </row>
    <row r="1171" spans="1:29" x14ac:dyDescent="0.25">
      <c r="A1171" t="s">
        <v>4200</v>
      </c>
      <c r="B1171" t="s">
        <v>1073</v>
      </c>
      <c r="C1171" t="s">
        <v>6100</v>
      </c>
      <c r="E1171" t="s">
        <v>6101</v>
      </c>
      <c r="F1171" t="s">
        <v>6102</v>
      </c>
      <c r="G1171">
        <v>0</v>
      </c>
      <c r="H1171">
        <v>0</v>
      </c>
      <c r="I1171">
        <v>17713.45</v>
      </c>
      <c r="J1171">
        <f t="shared" si="262"/>
        <v>17713.45</v>
      </c>
      <c r="K1171">
        <v>0</v>
      </c>
      <c r="L1171">
        <v>0</v>
      </c>
      <c r="M1171">
        <v>554190</v>
      </c>
      <c r="N1171">
        <f t="shared" si="263"/>
        <v>554190</v>
      </c>
      <c r="O1171">
        <f t="shared" si="264"/>
        <v>5.6168981481481489E-4</v>
      </c>
      <c r="P1171">
        <f t="shared" si="265"/>
        <v>1.7573249619482496E-2</v>
      </c>
      <c r="Q1171" s="42">
        <f t="shared" si="266"/>
        <v>1.7011559804667682E-2</v>
      </c>
      <c r="R1171" s="50">
        <f t="shared" si="270"/>
        <v>1.7011559804667682E-2</v>
      </c>
      <c r="S1171" s="42">
        <v>3.7269002130000005E-3</v>
      </c>
      <c r="T1171" s="42">
        <v>5.5449035010000005E-3</v>
      </c>
      <c r="U1171">
        <f t="shared" si="271"/>
        <v>306.7963184859704</v>
      </c>
      <c r="V1171">
        <v>-888</v>
      </c>
      <c r="W1171" cm="1">
        <f t="array" ref="W1171">_xlfn.IFS(Q1171&lt;0,-1,Q1171=0,0,Q1171&gt;0,1)</f>
        <v>1</v>
      </c>
      <c r="X1171" cm="1">
        <f t="array" ref="X1171">_xlfn.IFS(W1171=0,0,AND(W1171&lt;0,V1171&lt;50),1,AND(W1171&lt;0,V1171&lt;80),2,AND(W1171&lt;0,V1171&lt;90),3,AND(W1171&lt;0,V1171&lt;100),4,AND(W1171&lt;0,V1171&gt;100),5,AND(W1171&gt;0,U1171&gt;100),5,AND(W1171&gt;0,U1171&gt;10),4,AND(W1171&gt;0,U1171&gt;5),3,AND(W1171&gt;0,U1171&gt;2),2,AND(W1171&gt;0,U1171&gt;0),1)</f>
        <v>5</v>
      </c>
      <c r="Y1171" cm="1">
        <f t="array" ref="Y1171">_xlfn.IFS(W1171=0,0,AND(W1171&lt;0,X1171=1),11,AND(W1171&gt;0,X1171=1),12,AND(W1171&lt;0,X1171=2),11,AND(W1171&gt;0,X1171=2),22,AND(W1171&lt;0,X1171=3),11,AND(W1171&gt;0,X1171=3),32,AND(W1171&lt;0,X1171=4),41,AND(W1171&gt;0,X1171=4),42,AND(W1171&lt;0,X1171=5),51,AND(W1171&gt;0,X1171=5),52)</f>
        <v>52</v>
      </c>
      <c r="Z1171">
        <f t="shared" si="267"/>
        <v>0</v>
      </c>
      <c r="AA1171">
        <f t="shared" si="268"/>
        <v>0</v>
      </c>
      <c r="AB1171">
        <v>0</v>
      </c>
      <c r="AC1171">
        <f t="shared" si="269"/>
        <v>0</v>
      </c>
    </row>
    <row r="1172" spans="1:29" x14ac:dyDescent="0.25">
      <c r="A1172" t="s">
        <v>3687</v>
      </c>
      <c r="B1172" t="s">
        <v>1074</v>
      </c>
      <c r="C1172" t="s">
        <v>6100</v>
      </c>
      <c r="E1172" t="s">
        <v>6101</v>
      </c>
      <c r="F1172" t="s">
        <v>6102</v>
      </c>
      <c r="G1172">
        <v>0</v>
      </c>
      <c r="H1172">
        <v>0</v>
      </c>
      <c r="I1172">
        <v>0</v>
      </c>
      <c r="J1172">
        <f t="shared" si="262"/>
        <v>0</v>
      </c>
      <c r="K1172">
        <v>0</v>
      </c>
      <c r="L1172">
        <v>0</v>
      </c>
      <c r="M1172">
        <v>175690</v>
      </c>
      <c r="N1172">
        <f t="shared" si="263"/>
        <v>175690</v>
      </c>
      <c r="O1172">
        <f t="shared" si="264"/>
        <v>0</v>
      </c>
      <c r="P1172">
        <f t="shared" si="265"/>
        <v>5.5710933536276003E-3</v>
      </c>
      <c r="Q1172" s="42">
        <f t="shared" si="266"/>
        <v>5.5710933536276003E-3</v>
      </c>
      <c r="R1172" s="50">
        <f t="shared" si="270"/>
        <v>5.5710933536276003E-3</v>
      </c>
      <c r="S1172" s="42">
        <v>4.2108353529999995E-3</v>
      </c>
      <c r="T1172" s="42">
        <v>5.8625636529999999E-3</v>
      </c>
      <c r="U1172">
        <f t="shared" si="271"/>
        <v>95.028279151847698</v>
      </c>
      <c r="V1172">
        <v>-888</v>
      </c>
      <c r="W1172" cm="1">
        <f t="array" ref="W1172">_xlfn.IFS(Q1172&lt;0,-1,Q1172=0,0,Q1172&gt;0,1)</f>
        <v>1</v>
      </c>
      <c r="X1172" cm="1">
        <f t="array" ref="X1172">_xlfn.IFS(W1172=0,0,AND(W1172&lt;0,V1172&lt;50),1,AND(W1172&lt;0,V1172&lt;80),2,AND(W1172&lt;0,V1172&lt;90),3,AND(W1172&lt;0,V1172&lt;100),4,AND(W1172&lt;0,V1172&gt;100),5,AND(W1172&gt;0,U1172&gt;100),5,AND(W1172&gt;0,U1172&gt;10),4,AND(W1172&gt;0,U1172&gt;5),3,AND(W1172&gt;0,U1172&gt;2),2,AND(W1172&gt;0,U1172&gt;0),1)</f>
        <v>4</v>
      </c>
      <c r="Y1172" cm="1">
        <f t="array" ref="Y1172">_xlfn.IFS(W1172=0,0,AND(W1172&lt;0,X1172=1),11,AND(W1172&gt;0,X1172=1),12,AND(W1172&lt;0,X1172=2),11,AND(W1172&gt;0,X1172=2),22,AND(W1172&lt;0,X1172=3),11,AND(W1172&gt;0,X1172=3),32,AND(W1172&lt;0,X1172=4),41,AND(W1172&gt;0,X1172=4),42,AND(W1172&lt;0,X1172=5),51,AND(W1172&gt;0,X1172=5),52)</f>
        <v>42</v>
      </c>
      <c r="Z1172">
        <f t="shared" si="267"/>
        <v>0</v>
      </c>
      <c r="AA1172">
        <f t="shared" si="268"/>
        <v>0</v>
      </c>
      <c r="AB1172">
        <v>1</v>
      </c>
      <c r="AC1172">
        <f t="shared" si="269"/>
        <v>0</v>
      </c>
    </row>
    <row r="1173" spans="1:29" x14ac:dyDescent="0.25">
      <c r="A1173" t="s">
        <v>5929</v>
      </c>
      <c r="B1173" t="s">
        <v>1075</v>
      </c>
      <c r="C1173" t="s">
        <v>6100</v>
      </c>
      <c r="E1173" t="s">
        <v>6101</v>
      </c>
      <c r="F1173" t="s">
        <v>6102</v>
      </c>
      <c r="G1173">
        <v>0</v>
      </c>
      <c r="H1173">
        <v>0</v>
      </c>
      <c r="I1173">
        <v>0</v>
      </c>
      <c r="J1173">
        <f t="shared" si="262"/>
        <v>0</v>
      </c>
      <c r="K1173">
        <v>0</v>
      </c>
      <c r="L1173">
        <v>0</v>
      </c>
      <c r="M1173">
        <v>0</v>
      </c>
      <c r="N1173">
        <f t="shared" si="263"/>
        <v>0</v>
      </c>
      <c r="O1173">
        <f t="shared" si="264"/>
        <v>0</v>
      </c>
      <c r="P1173">
        <f t="shared" si="265"/>
        <v>0</v>
      </c>
      <c r="Q1173" s="42">
        <f t="shared" si="266"/>
        <v>0</v>
      </c>
      <c r="R1173" s="50">
        <f t="shared" si="270"/>
        <v>0</v>
      </c>
      <c r="S1173" s="42">
        <v>3.8027445316999998E-3</v>
      </c>
      <c r="T1173" s="42">
        <v>5.5714691831999993E-3</v>
      </c>
      <c r="U1173">
        <f t="shared" si="271"/>
        <v>0</v>
      </c>
      <c r="V1173">
        <f>((R1173)/(T1173-S1173))*100</f>
        <v>0</v>
      </c>
      <c r="W1173" cm="1">
        <f t="array" ref="W1173">_xlfn.IFS(Q1173&lt;0,-1,Q1173=0,0,Q1173&gt;0,1)</f>
        <v>0</v>
      </c>
      <c r="X1173" cm="1">
        <f t="array" ref="X1173">_xlfn.IFS(W1173=0,0,AND(W1173&lt;0,V1173&lt;50),1,AND(W1173&lt;0,V1173&lt;80),2,AND(W1173&lt;0,V1173&lt;90),3,AND(W1173&lt;0,V1173&lt;100),4,AND(W1173&lt;0,V1173&gt;100),5,AND(W1173&gt;0,U1173&gt;100),5,AND(W1173&gt;0,U1173&gt;10),4,AND(W1173&gt;0,U1173&gt;5),3,AND(W1173&gt;0,U1173&gt;2),2,AND(W1173&gt;0,U1173&gt;0),1)</f>
        <v>0</v>
      </c>
      <c r="Y1173" cm="1">
        <f t="array" ref="Y1173">_xlfn.IFS(W1173=0,0,AND(W1173&lt;0,X1173=1),11,AND(W1173&gt;0,X1173=1),12,AND(W1173&lt;0,X1173=2),11,AND(W1173&gt;0,X1173=2),22,AND(W1173&lt;0,X1173=3),11,AND(W1173&gt;0,X1173=3),32,AND(W1173&lt;0,X1173=4),41,AND(W1173&gt;0,X1173=4),42,AND(W1173&lt;0,X1173=5),51,AND(W1173&gt;0,X1173=5),52)</f>
        <v>0</v>
      </c>
      <c r="Z1173">
        <f t="shared" si="267"/>
        <v>0</v>
      </c>
      <c r="AA1173">
        <f t="shared" si="268"/>
        <v>0</v>
      </c>
      <c r="AB1173">
        <v>1</v>
      </c>
      <c r="AC1173">
        <f t="shared" si="269"/>
        <v>0</v>
      </c>
    </row>
    <row r="1174" spans="1:29" x14ac:dyDescent="0.25">
      <c r="A1174" t="s">
        <v>5693</v>
      </c>
      <c r="B1174" t="s">
        <v>1076</v>
      </c>
      <c r="C1174" t="s">
        <v>6100</v>
      </c>
      <c r="E1174" t="s">
        <v>6101</v>
      </c>
      <c r="F1174" t="s">
        <v>6102</v>
      </c>
      <c r="G1174">
        <v>0</v>
      </c>
      <c r="H1174">
        <v>0</v>
      </c>
      <c r="I1174">
        <v>0</v>
      </c>
      <c r="J1174">
        <f t="shared" si="262"/>
        <v>0</v>
      </c>
      <c r="K1174">
        <v>0</v>
      </c>
      <c r="L1174">
        <v>0</v>
      </c>
      <c r="M1174">
        <v>0</v>
      </c>
      <c r="N1174">
        <f t="shared" si="263"/>
        <v>0</v>
      </c>
      <c r="O1174">
        <f t="shared" si="264"/>
        <v>0</v>
      </c>
      <c r="P1174">
        <f t="shared" si="265"/>
        <v>0</v>
      </c>
      <c r="Q1174" s="42">
        <f t="shared" si="266"/>
        <v>0</v>
      </c>
      <c r="R1174" s="50">
        <f t="shared" si="270"/>
        <v>0</v>
      </c>
      <c r="S1174" s="42">
        <v>1.1415651E-3</v>
      </c>
      <c r="T1174" s="42">
        <v>1.6185920999999999E-3</v>
      </c>
      <c r="U1174">
        <f t="shared" si="271"/>
        <v>0</v>
      </c>
      <c r="V1174">
        <f>((R1174)/(T1174-S1174))*100</f>
        <v>0</v>
      </c>
      <c r="W1174" cm="1">
        <f t="array" ref="W1174">_xlfn.IFS(Q1174&lt;0,-1,Q1174=0,0,Q1174&gt;0,1)</f>
        <v>0</v>
      </c>
      <c r="X1174" cm="1">
        <f t="array" ref="X1174">_xlfn.IFS(W1174=0,0,AND(W1174&lt;0,V1174&lt;50),1,AND(W1174&lt;0,V1174&lt;80),2,AND(W1174&lt;0,V1174&lt;90),3,AND(W1174&lt;0,V1174&lt;100),4,AND(W1174&lt;0,V1174&gt;100),5,AND(W1174&gt;0,U1174&gt;100),5,AND(W1174&gt;0,U1174&gt;10),4,AND(W1174&gt;0,U1174&gt;5),3,AND(W1174&gt;0,U1174&gt;2),2,AND(W1174&gt;0,U1174&gt;0),1)</f>
        <v>0</v>
      </c>
      <c r="Y1174" cm="1">
        <f t="array" ref="Y1174">_xlfn.IFS(W1174=0,0,AND(W1174&lt;0,X1174=1),11,AND(W1174&gt;0,X1174=1),12,AND(W1174&lt;0,X1174=2),11,AND(W1174&gt;0,X1174=2),22,AND(W1174&lt;0,X1174=3),11,AND(W1174&gt;0,X1174=3),32,AND(W1174&lt;0,X1174=4),41,AND(W1174&gt;0,X1174=4),42,AND(W1174&lt;0,X1174=5),51,AND(W1174&gt;0,X1174=5),52)</f>
        <v>0</v>
      </c>
      <c r="Z1174">
        <f t="shared" si="267"/>
        <v>0</v>
      </c>
      <c r="AA1174">
        <f t="shared" si="268"/>
        <v>0</v>
      </c>
      <c r="AB1174">
        <v>1</v>
      </c>
      <c r="AC1174">
        <f t="shared" si="269"/>
        <v>0</v>
      </c>
    </row>
    <row r="1175" spans="1:29" x14ac:dyDescent="0.25">
      <c r="A1175" t="s">
        <v>2960</v>
      </c>
      <c r="B1175" t="s">
        <v>1077</v>
      </c>
      <c r="C1175" t="s">
        <v>6100</v>
      </c>
      <c r="E1175" t="s">
        <v>6101</v>
      </c>
      <c r="F1175" t="s">
        <v>6102</v>
      </c>
      <c r="G1175">
        <v>0</v>
      </c>
      <c r="H1175">
        <v>0</v>
      </c>
      <c r="I1175">
        <v>0</v>
      </c>
      <c r="J1175">
        <f t="shared" si="262"/>
        <v>0</v>
      </c>
      <c r="K1175">
        <v>0</v>
      </c>
      <c r="L1175">
        <v>0</v>
      </c>
      <c r="M1175">
        <v>365</v>
      </c>
      <c r="N1175">
        <f t="shared" si="263"/>
        <v>365</v>
      </c>
      <c r="O1175">
        <f t="shared" si="264"/>
        <v>0</v>
      </c>
      <c r="P1175">
        <f t="shared" si="265"/>
        <v>1.1574074074074073E-5</v>
      </c>
      <c r="Q1175" s="42">
        <f t="shared" si="266"/>
        <v>1.1574074074074073E-5</v>
      </c>
      <c r="R1175" s="50">
        <f t="shared" si="270"/>
        <v>1.1574074074074073E-5</v>
      </c>
      <c r="S1175" s="42">
        <v>3.5229451040000004E-3</v>
      </c>
      <c r="T1175" s="42">
        <v>9.4458785190000005E-3</v>
      </c>
      <c r="U1175">
        <f t="shared" si="271"/>
        <v>0.12253041419909534</v>
      </c>
      <c r="V1175">
        <v>-888</v>
      </c>
      <c r="W1175" cm="1">
        <f t="array" ref="W1175">_xlfn.IFS(Q1175&lt;0,-1,Q1175=0,0,Q1175&gt;0,1)</f>
        <v>1</v>
      </c>
      <c r="X1175" cm="1">
        <f t="array" ref="X1175">_xlfn.IFS(W1175=0,0,AND(W1175&lt;0,V1175&lt;50),1,AND(W1175&lt;0,V1175&lt;80),2,AND(W1175&lt;0,V1175&lt;90),3,AND(W1175&lt;0,V1175&lt;100),4,AND(W1175&lt;0,V1175&gt;100),5,AND(W1175&gt;0,U1175&gt;100),5,AND(W1175&gt;0,U1175&gt;10),4,AND(W1175&gt;0,U1175&gt;5),3,AND(W1175&gt;0,U1175&gt;2),2,AND(W1175&gt;0,U1175&gt;0),1)</f>
        <v>1</v>
      </c>
      <c r="Y1175" cm="1">
        <f t="array" ref="Y1175">_xlfn.IFS(W1175=0,0,AND(W1175&lt;0,X1175=1),11,AND(W1175&gt;0,X1175=1),12,AND(W1175&lt;0,X1175=2),11,AND(W1175&gt;0,X1175=2),22,AND(W1175&lt;0,X1175=3),11,AND(W1175&gt;0,X1175=3),32,AND(W1175&lt;0,X1175=4),41,AND(W1175&gt;0,X1175=4),42,AND(W1175&lt;0,X1175=5),51,AND(W1175&gt;0,X1175=5),52)</f>
        <v>12</v>
      </c>
      <c r="Z1175">
        <f t="shared" si="267"/>
        <v>0</v>
      </c>
      <c r="AA1175">
        <f t="shared" si="268"/>
        <v>0</v>
      </c>
      <c r="AB1175">
        <v>0</v>
      </c>
      <c r="AC1175">
        <f t="shared" si="269"/>
        <v>0</v>
      </c>
    </row>
    <row r="1176" spans="1:29" x14ac:dyDescent="0.25">
      <c r="A1176" t="s">
        <v>5984</v>
      </c>
      <c r="B1176" t="s">
        <v>1078</v>
      </c>
      <c r="C1176" t="s">
        <v>6100</v>
      </c>
      <c r="E1176" t="s">
        <v>6101</v>
      </c>
      <c r="F1176" t="s">
        <v>6102</v>
      </c>
      <c r="G1176">
        <v>0</v>
      </c>
      <c r="H1176">
        <v>0</v>
      </c>
      <c r="I1176">
        <v>0</v>
      </c>
      <c r="J1176">
        <f t="shared" si="262"/>
        <v>0</v>
      </c>
      <c r="K1176">
        <v>0</v>
      </c>
      <c r="L1176">
        <v>0</v>
      </c>
      <c r="M1176">
        <v>0</v>
      </c>
      <c r="N1176">
        <f t="shared" si="263"/>
        <v>0</v>
      </c>
      <c r="O1176">
        <f t="shared" si="264"/>
        <v>0</v>
      </c>
      <c r="P1176">
        <f t="shared" si="265"/>
        <v>0</v>
      </c>
      <c r="Q1176" s="42">
        <f t="shared" si="266"/>
        <v>0</v>
      </c>
      <c r="R1176" s="50">
        <f t="shared" si="270"/>
        <v>0</v>
      </c>
      <c r="S1176" s="42">
        <v>1.0970137390000001E-3</v>
      </c>
      <c r="T1176" s="42">
        <v>2.9292056420000003E-3</v>
      </c>
      <c r="U1176">
        <f t="shared" si="271"/>
        <v>0</v>
      </c>
      <c r="V1176">
        <f>((R1176)/(T1176-S1176))*100</f>
        <v>0</v>
      </c>
      <c r="W1176" cm="1">
        <f t="array" ref="W1176">_xlfn.IFS(Q1176&lt;0,-1,Q1176=0,0,Q1176&gt;0,1)</f>
        <v>0</v>
      </c>
      <c r="X1176" cm="1">
        <f t="array" ref="X1176">_xlfn.IFS(W1176=0,0,AND(W1176&lt;0,V1176&lt;50),1,AND(W1176&lt;0,V1176&lt;80),2,AND(W1176&lt;0,V1176&lt;90),3,AND(W1176&lt;0,V1176&lt;100),4,AND(W1176&lt;0,V1176&gt;100),5,AND(W1176&gt;0,U1176&gt;100),5,AND(W1176&gt;0,U1176&gt;10),4,AND(W1176&gt;0,U1176&gt;5),3,AND(W1176&gt;0,U1176&gt;2),2,AND(W1176&gt;0,U1176&gt;0),1)</f>
        <v>0</v>
      </c>
      <c r="Y1176" cm="1">
        <f t="array" ref="Y1176">_xlfn.IFS(W1176=0,0,AND(W1176&lt;0,X1176=1),11,AND(W1176&gt;0,X1176=1),12,AND(W1176&lt;0,X1176=2),11,AND(W1176&gt;0,X1176=2),22,AND(W1176&lt;0,X1176=3),11,AND(W1176&gt;0,X1176=3),32,AND(W1176&lt;0,X1176=4),41,AND(W1176&gt;0,X1176=4),42,AND(W1176&lt;0,X1176=5),51,AND(W1176&gt;0,X1176=5),52)</f>
        <v>0</v>
      </c>
      <c r="Z1176">
        <f t="shared" si="267"/>
        <v>0</v>
      </c>
      <c r="AA1176">
        <f t="shared" si="268"/>
        <v>0</v>
      </c>
      <c r="AB1176">
        <v>0</v>
      </c>
      <c r="AC1176">
        <f t="shared" si="269"/>
        <v>0</v>
      </c>
    </row>
    <row r="1177" spans="1:29" x14ac:dyDescent="0.25">
      <c r="A1177" t="s">
        <v>5753</v>
      </c>
      <c r="B1177" t="s">
        <v>1079</v>
      </c>
      <c r="C1177" t="s">
        <v>6100</v>
      </c>
      <c r="E1177" t="s">
        <v>6101</v>
      </c>
      <c r="F1177" t="s">
        <v>6102</v>
      </c>
      <c r="G1177">
        <v>0</v>
      </c>
      <c r="H1177">
        <v>0</v>
      </c>
      <c r="I1177">
        <v>0</v>
      </c>
      <c r="J1177">
        <f t="shared" si="262"/>
        <v>0</v>
      </c>
      <c r="K1177">
        <v>0</v>
      </c>
      <c r="L1177">
        <v>0</v>
      </c>
      <c r="M1177">
        <v>0</v>
      </c>
      <c r="N1177">
        <f t="shared" si="263"/>
        <v>0</v>
      </c>
      <c r="O1177">
        <f t="shared" si="264"/>
        <v>0</v>
      </c>
      <c r="P1177">
        <f t="shared" si="265"/>
        <v>0</v>
      </c>
      <c r="Q1177" s="42">
        <f t="shared" si="266"/>
        <v>0</v>
      </c>
      <c r="R1177" s="50">
        <f t="shared" si="270"/>
        <v>0</v>
      </c>
      <c r="S1177" s="42">
        <v>1.6075989528000001</v>
      </c>
      <c r="T1177" s="42">
        <v>3.1238964343000002</v>
      </c>
      <c r="U1177">
        <f t="shared" si="271"/>
        <v>0</v>
      </c>
      <c r="V1177">
        <f>((R1177)/(T1177-S1177))*100</f>
        <v>0</v>
      </c>
      <c r="W1177" cm="1">
        <f t="array" ref="W1177">_xlfn.IFS(Q1177&lt;0,-1,Q1177=0,0,Q1177&gt;0,1)</f>
        <v>0</v>
      </c>
      <c r="X1177" cm="1">
        <f t="array" ref="X1177">_xlfn.IFS(W1177=0,0,AND(W1177&lt;0,V1177&lt;50),1,AND(W1177&lt;0,V1177&lt;80),2,AND(W1177&lt;0,V1177&lt;90),3,AND(W1177&lt;0,V1177&lt;100),4,AND(W1177&lt;0,V1177&gt;100),5,AND(W1177&gt;0,U1177&gt;100),5,AND(W1177&gt;0,U1177&gt;10),4,AND(W1177&gt;0,U1177&gt;5),3,AND(W1177&gt;0,U1177&gt;2),2,AND(W1177&gt;0,U1177&gt;0),1)</f>
        <v>0</v>
      </c>
      <c r="Y1177" cm="1">
        <f t="array" ref="Y1177">_xlfn.IFS(W1177=0,0,AND(W1177&lt;0,X1177=1),11,AND(W1177&gt;0,X1177=1),12,AND(W1177&lt;0,X1177=2),11,AND(W1177&gt;0,X1177=2),22,AND(W1177&lt;0,X1177=3),11,AND(W1177&gt;0,X1177=3),32,AND(W1177&lt;0,X1177=4),41,AND(W1177&gt;0,X1177=4),42,AND(W1177&lt;0,X1177=5),51,AND(W1177&gt;0,X1177=5),52)</f>
        <v>0</v>
      </c>
      <c r="Z1177">
        <f t="shared" si="267"/>
        <v>1</v>
      </c>
      <c r="AA1177">
        <f t="shared" si="268"/>
        <v>1</v>
      </c>
      <c r="AB1177">
        <v>1</v>
      </c>
      <c r="AC1177">
        <f t="shared" si="269"/>
        <v>2</v>
      </c>
    </row>
    <row r="1178" spans="1:29" x14ac:dyDescent="0.25">
      <c r="A1178" t="s">
        <v>2958</v>
      </c>
      <c r="B1178" t="s">
        <v>1080</v>
      </c>
      <c r="C1178" t="s">
        <v>6100</v>
      </c>
      <c r="E1178" t="s">
        <v>6101</v>
      </c>
      <c r="F1178" t="s">
        <v>6102</v>
      </c>
      <c r="G1178">
        <v>0</v>
      </c>
      <c r="H1178">
        <v>0</v>
      </c>
      <c r="I1178">
        <v>0</v>
      </c>
      <c r="J1178">
        <f t="shared" si="262"/>
        <v>0</v>
      </c>
      <c r="K1178">
        <v>0</v>
      </c>
      <c r="L1178">
        <v>0</v>
      </c>
      <c r="M1178">
        <v>1058.5</v>
      </c>
      <c r="N1178">
        <f t="shared" si="263"/>
        <v>1058.5</v>
      </c>
      <c r="O1178">
        <f t="shared" si="264"/>
        <v>0</v>
      </c>
      <c r="P1178">
        <f t="shared" si="265"/>
        <v>3.3564814814814815E-5</v>
      </c>
      <c r="Q1178" s="42">
        <f t="shared" si="266"/>
        <v>3.3564814814814815E-5</v>
      </c>
      <c r="R1178" s="50">
        <f t="shared" si="270"/>
        <v>3.3564814814814815E-5</v>
      </c>
      <c r="S1178" s="42">
        <v>5.5281855710000008E-2</v>
      </c>
      <c r="T1178" s="42">
        <v>8.6765296800000002E-2</v>
      </c>
      <c r="U1178">
        <f t="shared" si="271"/>
        <v>3.8684607847517684E-2</v>
      </c>
      <c r="V1178">
        <v>-888</v>
      </c>
      <c r="W1178" cm="1">
        <f t="array" ref="W1178">_xlfn.IFS(Q1178&lt;0,-1,Q1178=0,0,Q1178&gt;0,1)</f>
        <v>1</v>
      </c>
      <c r="X1178" cm="1">
        <f t="array" ref="X1178">_xlfn.IFS(W1178=0,0,AND(W1178&lt;0,V1178&lt;50),1,AND(W1178&lt;0,V1178&lt;80),2,AND(W1178&lt;0,V1178&lt;90),3,AND(W1178&lt;0,V1178&lt;100),4,AND(W1178&lt;0,V1178&gt;100),5,AND(W1178&gt;0,U1178&gt;100),5,AND(W1178&gt;0,U1178&gt;10),4,AND(W1178&gt;0,U1178&gt;5),3,AND(W1178&gt;0,U1178&gt;2),2,AND(W1178&gt;0,U1178&gt;0),1)</f>
        <v>1</v>
      </c>
      <c r="Y1178" cm="1">
        <f t="array" ref="Y1178">_xlfn.IFS(W1178=0,0,AND(W1178&lt;0,X1178=1),11,AND(W1178&gt;0,X1178=1),12,AND(W1178&lt;0,X1178=2),11,AND(W1178&gt;0,X1178=2),22,AND(W1178&lt;0,X1178=3),11,AND(W1178&gt;0,X1178=3),32,AND(W1178&lt;0,X1178=4),41,AND(W1178&gt;0,X1178=4),42,AND(W1178&lt;0,X1178=5),51,AND(W1178&gt;0,X1178=5),52)</f>
        <v>12</v>
      </c>
      <c r="Z1178">
        <f t="shared" si="267"/>
        <v>1</v>
      </c>
      <c r="AA1178">
        <f t="shared" si="268"/>
        <v>1</v>
      </c>
      <c r="AB1178">
        <v>0</v>
      </c>
      <c r="AC1178">
        <f t="shared" si="269"/>
        <v>1</v>
      </c>
    </row>
    <row r="1179" spans="1:29" x14ac:dyDescent="0.25">
      <c r="A1179" t="s">
        <v>5043</v>
      </c>
      <c r="B1179" t="s">
        <v>1081</v>
      </c>
      <c r="C1179" t="s">
        <v>6100</v>
      </c>
      <c r="E1179" t="s">
        <v>6101</v>
      </c>
      <c r="F1179" t="s">
        <v>6102</v>
      </c>
      <c r="G1179">
        <v>0</v>
      </c>
      <c r="H1179">
        <v>0</v>
      </c>
      <c r="I1179">
        <v>65700</v>
      </c>
      <c r="J1179">
        <f t="shared" si="262"/>
        <v>65700</v>
      </c>
      <c r="K1179">
        <v>0</v>
      </c>
      <c r="L1179">
        <v>0</v>
      </c>
      <c r="M1179">
        <v>0</v>
      </c>
      <c r="N1179">
        <f t="shared" si="263"/>
        <v>0</v>
      </c>
      <c r="O1179">
        <f t="shared" si="264"/>
        <v>2.0833333333333333E-3</v>
      </c>
      <c r="P1179">
        <f t="shared" si="265"/>
        <v>0</v>
      </c>
      <c r="Q1179" s="42">
        <f t="shared" si="266"/>
        <v>-2.0833333333333333E-3</v>
      </c>
      <c r="R1179" s="50">
        <f>Q1179*(-1)</f>
        <v>2.0833333333333333E-3</v>
      </c>
      <c r="S1179" s="42">
        <v>3.1108416032E-2</v>
      </c>
      <c r="T1179" s="42">
        <v>5.4833184211000002E-2</v>
      </c>
      <c r="U1179">
        <v>-888</v>
      </c>
      <c r="V1179">
        <f>((R1179)/(T1179-S1179))*100</f>
        <v>8.7812589679059432</v>
      </c>
      <c r="W1179" cm="1">
        <f t="array" ref="W1179">_xlfn.IFS(Q1179&lt;0,-1,Q1179=0,0,Q1179&gt;0,1)</f>
        <v>-1</v>
      </c>
      <c r="X1179" cm="1">
        <f t="array" ref="X1179">_xlfn.IFS(W1179=0,0,AND(W1179&lt;0,V1179&lt;50),1,AND(W1179&lt;0,V1179&lt;80),2,AND(W1179&lt;0,V1179&lt;90),3,AND(W1179&lt;0,V1179&lt;100),4,AND(W1179&lt;0,V1179&gt;100),5,AND(W1179&gt;0,U1179&gt;100),5,AND(W1179&gt;0,U1179&gt;10),4,AND(W1179&gt;0,U1179&gt;5),3,AND(W1179&gt;0,U1179&gt;2),2,AND(W1179&gt;0,U1179&gt;0),1)</f>
        <v>1</v>
      </c>
      <c r="Y1179" cm="1">
        <f t="array" ref="Y1179">_xlfn.IFS(W1179=0,0,AND(W1179&lt;0,X1179=1),11,AND(W1179&gt;0,X1179=1),12,AND(W1179&lt;0,X1179=2),11,AND(W1179&gt;0,X1179=2),22,AND(W1179&lt;0,X1179=3),11,AND(W1179&gt;0,X1179=3),32,AND(W1179&lt;0,X1179=4),41,AND(W1179&gt;0,X1179=4),42,AND(W1179&lt;0,X1179=5),51,AND(W1179&gt;0,X1179=5),52)</f>
        <v>11</v>
      </c>
      <c r="Z1179">
        <f t="shared" si="267"/>
        <v>1</v>
      </c>
      <c r="AA1179">
        <f t="shared" si="268"/>
        <v>1</v>
      </c>
      <c r="AB1179">
        <v>1</v>
      </c>
      <c r="AC1179">
        <f t="shared" si="269"/>
        <v>2</v>
      </c>
    </row>
    <row r="1180" spans="1:29" x14ac:dyDescent="0.25">
      <c r="A1180" t="s">
        <v>4797</v>
      </c>
      <c r="B1180" t="s">
        <v>1082</v>
      </c>
      <c r="C1180" t="s">
        <v>6100</v>
      </c>
      <c r="E1180" t="s">
        <v>6101</v>
      </c>
      <c r="F1180" t="s">
        <v>6102</v>
      </c>
      <c r="G1180">
        <v>0</v>
      </c>
      <c r="H1180">
        <v>0</v>
      </c>
      <c r="I1180">
        <v>37527840</v>
      </c>
      <c r="J1180">
        <f t="shared" si="262"/>
        <v>37527840</v>
      </c>
      <c r="K1180">
        <v>0</v>
      </c>
      <c r="L1180">
        <v>0</v>
      </c>
      <c r="M1180">
        <v>21148</v>
      </c>
      <c r="N1180">
        <f t="shared" si="263"/>
        <v>21148</v>
      </c>
      <c r="O1180">
        <f t="shared" si="264"/>
        <v>1.19</v>
      </c>
      <c r="P1180">
        <f t="shared" si="265"/>
        <v>6.7059868087265351E-4</v>
      </c>
      <c r="Q1180" s="42">
        <f t="shared" si="266"/>
        <v>-1.1893294013191273</v>
      </c>
      <c r="R1180" s="50">
        <f>Q1180*(-1)</f>
        <v>1.1893294013191273</v>
      </c>
      <c r="S1180" s="42">
        <v>8.5272950579999996E-3</v>
      </c>
      <c r="T1180" s="42">
        <v>1.4872325845000001E-2</v>
      </c>
      <c r="U1180">
        <v>-888</v>
      </c>
      <c r="V1180">
        <f>((R1180)/(T1180-S1180))*100</f>
        <v>18744.26525645678</v>
      </c>
      <c r="W1180" cm="1">
        <f t="array" ref="W1180">_xlfn.IFS(Q1180&lt;0,-1,Q1180=0,0,Q1180&gt;0,1)</f>
        <v>-1</v>
      </c>
      <c r="X1180" cm="1">
        <f t="array" ref="X1180">_xlfn.IFS(W1180=0,0,AND(W1180&lt;0,V1180&lt;50),1,AND(W1180&lt;0,V1180&lt;80),2,AND(W1180&lt;0,V1180&lt;90),3,AND(W1180&lt;0,V1180&lt;100),4,AND(W1180&lt;0,V1180&gt;100),5,AND(W1180&gt;0,U1180&gt;100),5,AND(W1180&gt;0,U1180&gt;10),4,AND(W1180&gt;0,U1180&gt;5),3,AND(W1180&gt;0,U1180&gt;2),2,AND(W1180&gt;0,U1180&gt;0),1)</f>
        <v>5</v>
      </c>
      <c r="Y1180" cm="1">
        <f t="array" ref="Y1180">_xlfn.IFS(W1180=0,0,AND(W1180&lt;0,X1180=1),11,AND(W1180&gt;0,X1180=1),12,AND(W1180&lt;0,X1180=2),11,AND(W1180&gt;0,X1180=2),22,AND(W1180&lt;0,X1180=3),11,AND(W1180&gt;0,X1180=3),32,AND(W1180&lt;0,X1180=4),41,AND(W1180&gt;0,X1180=4),42,AND(W1180&lt;0,X1180=5),51,AND(W1180&gt;0,X1180=5),52)</f>
        <v>51</v>
      </c>
      <c r="Z1180">
        <f t="shared" si="267"/>
        <v>0</v>
      </c>
      <c r="AA1180">
        <f t="shared" si="268"/>
        <v>1</v>
      </c>
      <c r="AB1180">
        <v>0</v>
      </c>
      <c r="AC1180">
        <f t="shared" si="269"/>
        <v>1</v>
      </c>
    </row>
    <row r="1181" spans="1:29" x14ac:dyDescent="0.25">
      <c r="A1181" t="s">
        <v>3204</v>
      </c>
      <c r="B1181" t="s">
        <v>1083</v>
      </c>
      <c r="C1181" t="s">
        <v>6100</v>
      </c>
      <c r="E1181" t="s">
        <v>6101</v>
      </c>
      <c r="F1181" t="s">
        <v>6102</v>
      </c>
      <c r="G1181">
        <v>0</v>
      </c>
      <c r="H1181">
        <v>0</v>
      </c>
      <c r="I1181">
        <v>0</v>
      </c>
      <c r="J1181">
        <f t="shared" si="262"/>
        <v>0</v>
      </c>
      <c r="K1181">
        <v>0</v>
      </c>
      <c r="L1181">
        <v>0</v>
      </c>
      <c r="M1181">
        <v>4393</v>
      </c>
      <c r="N1181">
        <f t="shared" si="263"/>
        <v>4393</v>
      </c>
      <c r="O1181">
        <f t="shared" si="264"/>
        <v>0</v>
      </c>
      <c r="P1181">
        <f t="shared" si="265"/>
        <v>1.3930111618467783E-4</v>
      </c>
      <c r="Q1181" s="42">
        <f t="shared" si="266"/>
        <v>1.3930111618467783E-4</v>
      </c>
      <c r="R1181" s="50">
        <f>Q1181</f>
        <v>1.3930111618467783E-4</v>
      </c>
      <c r="S1181" s="42">
        <v>2.104909183E-3</v>
      </c>
      <c r="T1181" s="42">
        <v>3.5342699540000001E-3</v>
      </c>
      <c r="U1181">
        <f>(Q1181/T1181)*100</f>
        <v>3.9414396183013762</v>
      </c>
      <c r="V1181">
        <v>-888</v>
      </c>
      <c r="W1181" cm="1">
        <f t="array" ref="W1181">_xlfn.IFS(Q1181&lt;0,-1,Q1181=0,0,Q1181&gt;0,1)</f>
        <v>1</v>
      </c>
      <c r="X1181" cm="1">
        <f t="array" ref="X1181">_xlfn.IFS(W1181=0,0,AND(W1181&lt;0,V1181&lt;50),1,AND(W1181&lt;0,V1181&lt;80),2,AND(W1181&lt;0,V1181&lt;90),3,AND(W1181&lt;0,V1181&lt;100),4,AND(W1181&lt;0,V1181&gt;100),5,AND(W1181&gt;0,U1181&gt;100),5,AND(W1181&gt;0,U1181&gt;10),4,AND(W1181&gt;0,U1181&gt;5),3,AND(W1181&gt;0,U1181&gt;2),2,AND(W1181&gt;0,U1181&gt;0),1)</f>
        <v>2</v>
      </c>
      <c r="Y1181" cm="1">
        <f t="array" ref="Y1181">_xlfn.IFS(W1181=0,0,AND(W1181&lt;0,X1181=1),11,AND(W1181&gt;0,X1181=1),12,AND(W1181&lt;0,X1181=2),11,AND(W1181&gt;0,X1181=2),22,AND(W1181&lt;0,X1181=3),11,AND(W1181&gt;0,X1181=3),32,AND(W1181&lt;0,X1181=4),41,AND(W1181&gt;0,X1181=4),42,AND(W1181&lt;0,X1181=5),51,AND(W1181&gt;0,X1181=5),52)</f>
        <v>22</v>
      </c>
      <c r="Z1181">
        <f t="shared" si="267"/>
        <v>0</v>
      </c>
      <c r="AA1181">
        <f t="shared" si="268"/>
        <v>0</v>
      </c>
      <c r="AB1181">
        <v>0</v>
      </c>
      <c r="AC1181">
        <f t="shared" si="269"/>
        <v>0</v>
      </c>
    </row>
    <row r="1182" spans="1:29" x14ac:dyDescent="0.25">
      <c r="A1182" t="s">
        <v>4889</v>
      </c>
      <c r="B1182" t="s">
        <v>1084</v>
      </c>
      <c r="C1182" t="s">
        <v>6100</v>
      </c>
      <c r="E1182" t="s">
        <v>6101</v>
      </c>
      <c r="F1182" t="s">
        <v>6102</v>
      </c>
      <c r="G1182">
        <v>0</v>
      </c>
      <c r="H1182">
        <v>0</v>
      </c>
      <c r="I1182">
        <v>0</v>
      </c>
      <c r="J1182">
        <f t="shared" si="262"/>
        <v>0</v>
      </c>
      <c r="K1182">
        <v>0</v>
      </c>
      <c r="L1182">
        <v>0</v>
      </c>
      <c r="M1182">
        <v>3821</v>
      </c>
      <c r="N1182">
        <f t="shared" si="263"/>
        <v>3821</v>
      </c>
      <c r="O1182">
        <f t="shared" si="264"/>
        <v>0</v>
      </c>
      <c r="P1182">
        <f t="shared" si="265"/>
        <v>1.2116311516996449E-4</v>
      </c>
      <c r="Q1182" s="42">
        <f t="shared" si="266"/>
        <v>1.2116311516996449E-4</v>
      </c>
      <c r="R1182" s="50">
        <f>Q1182</f>
        <v>1.2116311516996449E-4</v>
      </c>
      <c r="S1182" s="42">
        <v>7.5374017659999995E-3</v>
      </c>
      <c r="T1182" s="42">
        <v>1.1512060233000001E-2</v>
      </c>
      <c r="U1182">
        <f>(Q1182/T1182)*100</f>
        <v>1.0524885443410317</v>
      </c>
      <c r="V1182">
        <v>-888</v>
      </c>
      <c r="W1182" cm="1">
        <f t="array" ref="W1182">_xlfn.IFS(Q1182&lt;0,-1,Q1182=0,0,Q1182&gt;0,1)</f>
        <v>1</v>
      </c>
      <c r="X1182" cm="1">
        <f t="array" ref="X1182">_xlfn.IFS(W1182=0,0,AND(W1182&lt;0,V1182&lt;50),1,AND(W1182&lt;0,V1182&lt;80),2,AND(W1182&lt;0,V1182&lt;90),3,AND(W1182&lt;0,V1182&lt;100),4,AND(W1182&lt;0,V1182&gt;100),5,AND(W1182&gt;0,U1182&gt;100),5,AND(W1182&gt;0,U1182&gt;10),4,AND(W1182&gt;0,U1182&gt;5),3,AND(W1182&gt;0,U1182&gt;2),2,AND(W1182&gt;0,U1182&gt;0),1)</f>
        <v>1</v>
      </c>
      <c r="Y1182" cm="1">
        <f t="array" ref="Y1182">_xlfn.IFS(W1182=0,0,AND(W1182&lt;0,X1182=1),11,AND(W1182&gt;0,X1182=1),12,AND(W1182&lt;0,X1182=2),11,AND(W1182&gt;0,X1182=2),22,AND(W1182&lt;0,X1182=3),11,AND(W1182&gt;0,X1182=3),32,AND(W1182&lt;0,X1182=4),41,AND(W1182&gt;0,X1182=4),42,AND(W1182&lt;0,X1182=5),51,AND(W1182&gt;0,X1182=5),52)</f>
        <v>12</v>
      </c>
      <c r="Z1182">
        <f t="shared" si="267"/>
        <v>0</v>
      </c>
      <c r="AA1182">
        <f t="shared" si="268"/>
        <v>1</v>
      </c>
      <c r="AB1182">
        <v>0</v>
      </c>
      <c r="AC1182">
        <f t="shared" si="269"/>
        <v>1</v>
      </c>
    </row>
    <row r="1183" spans="1:29" x14ac:dyDescent="0.25">
      <c r="A1183" t="s">
        <v>3334</v>
      </c>
      <c r="B1183" t="s">
        <v>1085</v>
      </c>
      <c r="C1183" t="s">
        <v>6100</v>
      </c>
      <c r="E1183" t="s">
        <v>6101</v>
      </c>
      <c r="F1183" t="s">
        <v>6102</v>
      </c>
      <c r="G1183">
        <v>0</v>
      </c>
      <c r="H1183">
        <v>0</v>
      </c>
      <c r="I1183">
        <v>0</v>
      </c>
      <c r="J1183">
        <f t="shared" si="262"/>
        <v>0</v>
      </c>
      <c r="K1183">
        <v>0</v>
      </c>
      <c r="L1183">
        <v>0</v>
      </c>
      <c r="M1183">
        <v>12141</v>
      </c>
      <c r="N1183">
        <f t="shared" si="263"/>
        <v>12141</v>
      </c>
      <c r="O1183">
        <f t="shared" si="264"/>
        <v>0</v>
      </c>
      <c r="P1183">
        <f t="shared" si="265"/>
        <v>3.8498858447488587E-4</v>
      </c>
      <c r="Q1183" s="42">
        <f t="shared" si="266"/>
        <v>3.8498858447488587E-4</v>
      </c>
      <c r="R1183" s="50">
        <f>Q1183</f>
        <v>3.8498858447488587E-4</v>
      </c>
      <c r="S1183" s="42">
        <v>2.1794657740000002E-3</v>
      </c>
      <c r="T1183" s="42">
        <v>3.7937037439999999E-3</v>
      </c>
      <c r="U1183">
        <f>(Q1183/T1183)*100</f>
        <v>10.148093010261316</v>
      </c>
      <c r="V1183">
        <v>-888</v>
      </c>
      <c r="W1183" cm="1">
        <f t="array" ref="W1183">_xlfn.IFS(Q1183&lt;0,-1,Q1183=0,0,Q1183&gt;0,1)</f>
        <v>1</v>
      </c>
      <c r="X1183" cm="1">
        <f t="array" ref="X1183">_xlfn.IFS(W1183=0,0,AND(W1183&lt;0,V1183&lt;50),1,AND(W1183&lt;0,V1183&lt;80),2,AND(W1183&lt;0,V1183&lt;90),3,AND(W1183&lt;0,V1183&lt;100),4,AND(W1183&lt;0,V1183&gt;100),5,AND(W1183&gt;0,U1183&gt;100),5,AND(W1183&gt;0,U1183&gt;10),4,AND(W1183&gt;0,U1183&gt;5),3,AND(W1183&gt;0,U1183&gt;2),2,AND(W1183&gt;0,U1183&gt;0),1)</f>
        <v>4</v>
      </c>
      <c r="Y1183" cm="1">
        <f t="array" ref="Y1183">_xlfn.IFS(W1183=0,0,AND(W1183&lt;0,X1183=1),11,AND(W1183&gt;0,X1183=1),12,AND(W1183&lt;0,X1183=2),11,AND(W1183&gt;0,X1183=2),22,AND(W1183&lt;0,X1183=3),11,AND(W1183&gt;0,X1183=3),32,AND(W1183&lt;0,X1183=4),41,AND(W1183&gt;0,X1183=4),42,AND(W1183&lt;0,X1183=5),51,AND(W1183&gt;0,X1183=5),52)</f>
        <v>42</v>
      </c>
      <c r="Z1183">
        <f t="shared" si="267"/>
        <v>0</v>
      </c>
      <c r="AA1183">
        <f t="shared" si="268"/>
        <v>0</v>
      </c>
      <c r="AB1183">
        <v>1</v>
      </c>
      <c r="AC1183">
        <f t="shared" si="269"/>
        <v>0</v>
      </c>
    </row>
    <row r="1184" spans="1:29" x14ac:dyDescent="0.25">
      <c r="A1184" t="s">
        <v>5106</v>
      </c>
      <c r="B1184" t="s">
        <v>1086</v>
      </c>
      <c r="C1184" t="s">
        <v>6100</v>
      </c>
      <c r="E1184" t="s">
        <v>6101</v>
      </c>
      <c r="F1184" t="s">
        <v>6102</v>
      </c>
      <c r="G1184">
        <v>0</v>
      </c>
      <c r="H1184">
        <v>0</v>
      </c>
      <c r="I1184">
        <v>394200</v>
      </c>
      <c r="J1184">
        <f t="shared" si="262"/>
        <v>394200</v>
      </c>
      <c r="K1184">
        <v>0</v>
      </c>
      <c r="L1184">
        <v>0</v>
      </c>
      <c r="M1184">
        <v>26409</v>
      </c>
      <c r="N1184">
        <f t="shared" si="263"/>
        <v>26409</v>
      </c>
      <c r="O1184">
        <f t="shared" si="264"/>
        <v>1.2500000000000001E-2</v>
      </c>
      <c r="P1184">
        <f t="shared" si="265"/>
        <v>8.37423896499239E-4</v>
      </c>
      <c r="Q1184" s="42">
        <f t="shared" si="266"/>
        <v>-1.1662576103500761E-2</v>
      </c>
      <c r="R1184" s="50">
        <f>Q1184*(-1)</f>
        <v>1.1662576103500761E-2</v>
      </c>
      <c r="S1184" s="42">
        <v>2.0665017149999998E-3</v>
      </c>
      <c r="T1184" s="42">
        <v>3.5916371390000003E-3</v>
      </c>
      <c r="U1184">
        <v>-888</v>
      </c>
      <c r="V1184">
        <f>((R1184)/(T1184-S1184))*100</f>
        <v>764.69118217142386</v>
      </c>
      <c r="W1184" cm="1">
        <f t="array" ref="W1184">_xlfn.IFS(Q1184&lt;0,-1,Q1184=0,0,Q1184&gt;0,1)</f>
        <v>-1</v>
      </c>
      <c r="X1184" cm="1">
        <f t="array" ref="X1184">_xlfn.IFS(W1184=0,0,AND(W1184&lt;0,V1184&lt;50),1,AND(W1184&lt;0,V1184&lt;80),2,AND(W1184&lt;0,V1184&lt;90),3,AND(W1184&lt;0,V1184&lt;100),4,AND(W1184&lt;0,V1184&gt;100),5,AND(W1184&gt;0,U1184&gt;100),5,AND(W1184&gt;0,U1184&gt;10),4,AND(W1184&gt;0,U1184&gt;5),3,AND(W1184&gt;0,U1184&gt;2),2,AND(W1184&gt;0,U1184&gt;0),1)</f>
        <v>5</v>
      </c>
      <c r="Y1184" cm="1">
        <f t="array" ref="Y1184">_xlfn.IFS(W1184=0,0,AND(W1184&lt;0,X1184=1),11,AND(W1184&gt;0,X1184=1),12,AND(W1184&lt;0,X1184=2),11,AND(W1184&gt;0,X1184=2),22,AND(W1184&lt;0,X1184=3),11,AND(W1184&gt;0,X1184=3),32,AND(W1184&lt;0,X1184=4),41,AND(W1184&gt;0,X1184=4),42,AND(W1184&lt;0,X1184=5),51,AND(W1184&gt;0,X1184=5),52)</f>
        <v>51</v>
      </c>
      <c r="Z1184">
        <f t="shared" si="267"/>
        <v>0</v>
      </c>
      <c r="AA1184">
        <f t="shared" si="268"/>
        <v>0</v>
      </c>
      <c r="AB1184">
        <v>1</v>
      </c>
      <c r="AC1184">
        <f t="shared" si="269"/>
        <v>0</v>
      </c>
    </row>
    <row r="1185" spans="1:29" x14ac:dyDescent="0.25">
      <c r="A1185" t="s">
        <v>3157</v>
      </c>
      <c r="B1185" t="s">
        <v>1087</v>
      </c>
      <c r="C1185" t="s">
        <v>6100</v>
      </c>
      <c r="E1185" t="s">
        <v>6101</v>
      </c>
      <c r="F1185" t="s">
        <v>6102</v>
      </c>
      <c r="G1185">
        <v>0</v>
      </c>
      <c r="H1185">
        <v>0</v>
      </c>
      <c r="I1185">
        <v>0</v>
      </c>
      <c r="J1185">
        <f t="shared" si="262"/>
        <v>0</v>
      </c>
      <c r="K1185">
        <v>0</v>
      </c>
      <c r="L1185">
        <v>0</v>
      </c>
      <c r="M1185">
        <v>7462</v>
      </c>
      <c r="N1185">
        <f t="shared" si="263"/>
        <v>7462</v>
      </c>
      <c r="O1185">
        <f t="shared" si="264"/>
        <v>0</v>
      </c>
      <c r="P1185">
        <f t="shared" si="265"/>
        <v>2.3661846778285134E-4</v>
      </c>
      <c r="Q1185" s="42">
        <f t="shared" si="266"/>
        <v>2.3661846778285134E-4</v>
      </c>
      <c r="R1185" s="50">
        <f t="shared" ref="R1185:R1191" si="272">Q1185</f>
        <v>2.3661846778285134E-4</v>
      </c>
      <c r="S1185" s="42">
        <v>6.2596668006E-3</v>
      </c>
      <c r="T1185" s="42">
        <v>1.0795338423100001E-2</v>
      </c>
      <c r="U1185">
        <f t="shared" ref="U1185:U1191" si="273">(Q1185/T1185)*100</f>
        <v>2.1918578048144575</v>
      </c>
      <c r="V1185">
        <v>-888</v>
      </c>
      <c r="W1185" cm="1">
        <f t="array" ref="W1185">_xlfn.IFS(Q1185&lt;0,-1,Q1185=0,0,Q1185&gt;0,1)</f>
        <v>1</v>
      </c>
      <c r="X1185" cm="1">
        <f t="array" ref="X1185">_xlfn.IFS(W1185=0,0,AND(W1185&lt;0,V1185&lt;50),1,AND(W1185&lt;0,V1185&lt;80),2,AND(W1185&lt;0,V1185&lt;90),3,AND(W1185&lt;0,V1185&lt;100),4,AND(W1185&lt;0,V1185&gt;100),5,AND(W1185&gt;0,U1185&gt;100),5,AND(W1185&gt;0,U1185&gt;10),4,AND(W1185&gt;0,U1185&gt;5),3,AND(W1185&gt;0,U1185&gt;2),2,AND(W1185&gt;0,U1185&gt;0),1)</f>
        <v>2</v>
      </c>
      <c r="Y1185" cm="1">
        <f t="array" ref="Y1185">_xlfn.IFS(W1185=0,0,AND(W1185&lt;0,X1185=1),11,AND(W1185&gt;0,X1185=1),12,AND(W1185&lt;0,X1185=2),11,AND(W1185&gt;0,X1185=2),22,AND(W1185&lt;0,X1185=3),11,AND(W1185&gt;0,X1185=3),32,AND(W1185&lt;0,X1185=4),41,AND(W1185&gt;0,X1185=4),42,AND(W1185&lt;0,X1185=5),51,AND(W1185&gt;0,X1185=5),52)</f>
        <v>22</v>
      </c>
      <c r="Z1185">
        <f t="shared" si="267"/>
        <v>0</v>
      </c>
      <c r="AA1185">
        <f t="shared" si="268"/>
        <v>1</v>
      </c>
      <c r="AB1185">
        <v>0</v>
      </c>
      <c r="AC1185">
        <f t="shared" si="269"/>
        <v>1</v>
      </c>
    </row>
    <row r="1186" spans="1:29" x14ac:dyDescent="0.25">
      <c r="A1186" t="s">
        <v>5500</v>
      </c>
      <c r="B1186" t="s">
        <v>1088</v>
      </c>
      <c r="C1186" t="s">
        <v>6100</v>
      </c>
      <c r="E1186" t="s">
        <v>6101</v>
      </c>
      <c r="F1186" t="s">
        <v>6102</v>
      </c>
      <c r="G1186">
        <v>0</v>
      </c>
      <c r="H1186">
        <v>0</v>
      </c>
      <c r="I1186">
        <v>0</v>
      </c>
      <c r="J1186">
        <f t="shared" si="262"/>
        <v>0</v>
      </c>
      <c r="K1186">
        <v>0</v>
      </c>
      <c r="L1186">
        <v>0</v>
      </c>
      <c r="M1186">
        <v>0</v>
      </c>
      <c r="N1186">
        <f t="shared" si="263"/>
        <v>0</v>
      </c>
      <c r="O1186">
        <f t="shared" si="264"/>
        <v>0</v>
      </c>
      <c r="P1186">
        <f t="shared" si="265"/>
        <v>0</v>
      </c>
      <c r="Q1186" s="42">
        <f t="shared" si="266"/>
        <v>0</v>
      </c>
      <c r="R1186" s="50">
        <f t="shared" si="272"/>
        <v>0</v>
      </c>
      <c r="S1186" s="42">
        <v>6.7025231617999998E-3</v>
      </c>
      <c r="T1186" s="42">
        <v>1.1567753416500001E-2</v>
      </c>
      <c r="U1186">
        <f t="shared" si="273"/>
        <v>0</v>
      </c>
      <c r="V1186">
        <f>((R1186)/(T1186-S1186))*100</f>
        <v>0</v>
      </c>
      <c r="W1186" cm="1">
        <f t="array" ref="W1186">_xlfn.IFS(Q1186&lt;0,-1,Q1186=0,0,Q1186&gt;0,1)</f>
        <v>0</v>
      </c>
      <c r="X1186" cm="1">
        <f t="array" ref="X1186">_xlfn.IFS(W1186=0,0,AND(W1186&lt;0,V1186&lt;50),1,AND(W1186&lt;0,V1186&lt;80),2,AND(W1186&lt;0,V1186&lt;90),3,AND(W1186&lt;0,V1186&lt;100),4,AND(W1186&lt;0,V1186&gt;100),5,AND(W1186&gt;0,U1186&gt;100),5,AND(W1186&gt;0,U1186&gt;10),4,AND(W1186&gt;0,U1186&gt;5),3,AND(W1186&gt;0,U1186&gt;2),2,AND(W1186&gt;0,U1186&gt;0),1)</f>
        <v>0</v>
      </c>
      <c r="Y1186" cm="1">
        <f t="array" ref="Y1186">_xlfn.IFS(W1186=0,0,AND(W1186&lt;0,X1186=1),11,AND(W1186&gt;0,X1186=1),12,AND(W1186&lt;0,X1186=2),11,AND(W1186&gt;0,X1186=2),22,AND(W1186&lt;0,X1186=3),11,AND(W1186&gt;0,X1186=3),32,AND(W1186&lt;0,X1186=4),41,AND(W1186&gt;0,X1186=4),42,AND(W1186&lt;0,X1186=5),51,AND(W1186&gt;0,X1186=5),52)</f>
        <v>0</v>
      </c>
      <c r="Z1186">
        <f t="shared" si="267"/>
        <v>0</v>
      </c>
      <c r="AA1186">
        <f t="shared" si="268"/>
        <v>1</v>
      </c>
      <c r="AB1186">
        <v>0</v>
      </c>
      <c r="AC1186">
        <f t="shared" si="269"/>
        <v>1</v>
      </c>
    </row>
    <row r="1187" spans="1:29" x14ac:dyDescent="0.25">
      <c r="A1187" t="s">
        <v>3433</v>
      </c>
      <c r="B1187" t="s">
        <v>1089</v>
      </c>
      <c r="C1187" t="s">
        <v>6100</v>
      </c>
      <c r="E1187" t="s">
        <v>6101</v>
      </c>
      <c r="F1187" t="s">
        <v>6102</v>
      </c>
      <c r="G1187">
        <v>0</v>
      </c>
      <c r="H1187">
        <v>0</v>
      </c>
      <c r="I1187">
        <v>0</v>
      </c>
      <c r="J1187">
        <f t="shared" si="262"/>
        <v>0</v>
      </c>
      <c r="K1187">
        <v>0</v>
      </c>
      <c r="L1187">
        <v>0</v>
      </c>
      <c r="M1187">
        <v>134555</v>
      </c>
      <c r="N1187">
        <f t="shared" si="263"/>
        <v>134555</v>
      </c>
      <c r="O1187">
        <f t="shared" si="264"/>
        <v>0</v>
      </c>
      <c r="P1187">
        <f t="shared" si="265"/>
        <v>4.2667110603754436E-3</v>
      </c>
      <c r="Q1187" s="42">
        <f t="shared" si="266"/>
        <v>4.2667110603754436E-3</v>
      </c>
      <c r="R1187" s="50">
        <f t="shared" si="272"/>
        <v>4.2667110603754436E-3</v>
      </c>
      <c r="S1187" s="42">
        <v>4.99274683E-2</v>
      </c>
      <c r="T1187" s="42">
        <v>7.7806425200000001E-2</v>
      </c>
      <c r="U1187">
        <f t="shared" si="273"/>
        <v>5.48375156602805</v>
      </c>
      <c r="V1187">
        <v>-888</v>
      </c>
      <c r="W1187" cm="1">
        <f t="array" ref="W1187">_xlfn.IFS(Q1187&lt;0,-1,Q1187=0,0,Q1187&gt;0,1)</f>
        <v>1</v>
      </c>
      <c r="X1187" cm="1">
        <f t="array" ref="X1187">_xlfn.IFS(W1187=0,0,AND(W1187&lt;0,V1187&lt;50),1,AND(W1187&lt;0,V1187&lt;80),2,AND(W1187&lt;0,V1187&lt;90),3,AND(W1187&lt;0,V1187&lt;100),4,AND(W1187&lt;0,V1187&gt;100),5,AND(W1187&gt;0,U1187&gt;100),5,AND(W1187&gt;0,U1187&gt;10),4,AND(W1187&gt;0,U1187&gt;5),3,AND(W1187&gt;0,U1187&gt;2),2,AND(W1187&gt;0,U1187&gt;0),1)</f>
        <v>3</v>
      </c>
      <c r="Y1187" cm="1">
        <f t="array" ref="Y1187">_xlfn.IFS(W1187=0,0,AND(W1187&lt;0,X1187=1),11,AND(W1187&gt;0,X1187=1),12,AND(W1187&lt;0,X1187=2),11,AND(W1187&gt;0,X1187=2),22,AND(W1187&lt;0,X1187=3),11,AND(W1187&gt;0,X1187=3),32,AND(W1187&lt;0,X1187=4),41,AND(W1187&gt;0,X1187=4),42,AND(W1187&lt;0,X1187=5),51,AND(W1187&gt;0,X1187=5),52)</f>
        <v>32</v>
      </c>
      <c r="Z1187">
        <f t="shared" si="267"/>
        <v>1</v>
      </c>
      <c r="AA1187">
        <f t="shared" si="268"/>
        <v>1</v>
      </c>
      <c r="AB1187">
        <v>1</v>
      </c>
      <c r="AC1187">
        <f t="shared" si="269"/>
        <v>2</v>
      </c>
    </row>
    <row r="1188" spans="1:29" x14ac:dyDescent="0.25">
      <c r="A1188" t="s">
        <v>4911</v>
      </c>
      <c r="B1188" t="s">
        <v>1090</v>
      </c>
      <c r="C1188" t="s">
        <v>6100</v>
      </c>
      <c r="E1188" t="s">
        <v>6101</v>
      </c>
      <c r="F1188" t="s">
        <v>6102</v>
      </c>
      <c r="G1188">
        <v>0</v>
      </c>
      <c r="H1188">
        <v>0</v>
      </c>
      <c r="I1188">
        <v>0</v>
      </c>
      <c r="J1188">
        <f t="shared" si="262"/>
        <v>0</v>
      </c>
      <c r="K1188">
        <v>0</v>
      </c>
      <c r="L1188">
        <v>0</v>
      </c>
      <c r="M1188">
        <v>122631.2</v>
      </c>
      <c r="N1188">
        <f t="shared" si="263"/>
        <v>122631.2</v>
      </c>
      <c r="O1188">
        <f t="shared" si="264"/>
        <v>0</v>
      </c>
      <c r="P1188">
        <f t="shared" si="265"/>
        <v>3.8886098427194315E-3</v>
      </c>
      <c r="Q1188" s="42">
        <f t="shared" si="266"/>
        <v>3.8886098427194315E-3</v>
      </c>
      <c r="R1188" s="50">
        <f t="shared" si="272"/>
        <v>3.8886098427194315E-3</v>
      </c>
      <c r="S1188" s="42">
        <v>1.6167996999999999E-3</v>
      </c>
      <c r="T1188" s="42">
        <v>2.7921383000000001E-3</v>
      </c>
      <c r="U1188">
        <f t="shared" si="273"/>
        <v>139.26995817934346</v>
      </c>
      <c r="V1188">
        <v>-888</v>
      </c>
      <c r="W1188" cm="1">
        <f t="array" ref="W1188">_xlfn.IFS(Q1188&lt;0,-1,Q1188=0,0,Q1188&gt;0,1)</f>
        <v>1</v>
      </c>
      <c r="X1188" cm="1">
        <f t="array" ref="X1188">_xlfn.IFS(W1188=0,0,AND(W1188&lt;0,V1188&lt;50),1,AND(W1188&lt;0,V1188&lt;80),2,AND(W1188&lt;0,V1188&lt;90),3,AND(W1188&lt;0,V1188&lt;100),4,AND(W1188&lt;0,V1188&gt;100),5,AND(W1188&gt;0,U1188&gt;100),5,AND(W1188&gt;0,U1188&gt;10),4,AND(W1188&gt;0,U1188&gt;5),3,AND(W1188&gt;0,U1188&gt;2),2,AND(W1188&gt;0,U1188&gt;0),1)</f>
        <v>5</v>
      </c>
      <c r="Y1188" cm="1">
        <f t="array" ref="Y1188">_xlfn.IFS(W1188=0,0,AND(W1188&lt;0,X1188=1),11,AND(W1188&gt;0,X1188=1),12,AND(W1188&lt;0,X1188=2),11,AND(W1188&gt;0,X1188=2),22,AND(W1188&lt;0,X1188=3),11,AND(W1188&gt;0,X1188=3),32,AND(W1188&lt;0,X1188=4),41,AND(W1188&gt;0,X1188=4),42,AND(W1188&lt;0,X1188=5),51,AND(W1188&gt;0,X1188=5),52)</f>
        <v>52</v>
      </c>
      <c r="Z1188">
        <f t="shared" si="267"/>
        <v>0</v>
      </c>
      <c r="AA1188">
        <f t="shared" si="268"/>
        <v>0</v>
      </c>
      <c r="AB1188">
        <v>0</v>
      </c>
      <c r="AC1188">
        <f t="shared" si="269"/>
        <v>0</v>
      </c>
    </row>
    <row r="1189" spans="1:29" x14ac:dyDescent="0.25">
      <c r="A1189" t="s">
        <v>5629</v>
      </c>
      <c r="B1189" t="s">
        <v>1091</v>
      </c>
      <c r="C1189" t="s">
        <v>6100</v>
      </c>
      <c r="E1189" t="s">
        <v>6101</v>
      </c>
      <c r="F1189" t="s">
        <v>6102</v>
      </c>
      <c r="G1189">
        <v>0</v>
      </c>
      <c r="H1189">
        <v>0</v>
      </c>
      <c r="I1189">
        <v>0</v>
      </c>
      <c r="J1189">
        <f t="shared" si="262"/>
        <v>0</v>
      </c>
      <c r="K1189">
        <v>0</v>
      </c>
      <c r="L1189">
        <v>0</v>
      </c>
      <c r="M1189">
        <v>0</v>
      </c>
      <c r="N1189">
        <f t="shared" si="263"/>
        <v>0</v>
      </c>
      <c r="O1189">
        <f t="shared" si="264"/>
        <v>0</v>
      </c>
      <c r="P1189">
        <f t="shared" si="265"/>
        <v>0</v>
      </c>
      <c r="Q1189" s="42">
        <f t="shared" si="266"/>
        <v>0</v>
      </c>
      <c r="R1189" s="50">
        <f t="shared" si="272"/>
        <v>0</v>
      </c>
      <c r="S1189" s="42">
        <v>9.0000000000000008E-4</v>
      </c>
      <c r="T1189" s="42">
        <v>1E-3</v>
      </c>
      <c r="U1189">
        <f t="shared" si="273"/>
        <v>0</v>
      </c>
      <c r="V1189">
        <f>((R1189)/(T1189-S1189))*100</f>
        <v>0</v>
      </c>
      <c r="W1189" cm="1">
        <f t="array" ref="W1189">_xlfn.IFS(Q1189&lt;0,-1,Q1189=0,0,Q1189&gt;0,1)</f>
        <v>0</v>
      </c>
      <c r="X1189" cm="1">
        <f t="array" ref="X1189">_xlfn.IFS(W1189=0,0,AND(W1189&lt;0,V1189&lt;50),1,AND(W1189&lt;0,V1189&lt;80),2,AND(W1189&lt;0,V1189&lt;90),3,AND(W1189&lt;0,V1189&lt;100),4,AND(W1189&lt;0,V1189&gt;100),5,AND(W1189&gt;0,U1189&gt;100),5,AND(W1189&gt;0,U1189&gt;10),4,AND(W1189&gt;0,U1189&gt;5),3,AND(W1189&gt;0,U1189&gt;2),2,AND(W1189&gt;0,U1189&gt;0),1)</f>
        <v>0</v>
      </c>
      <c r="Y1189" cm="1">
        <f t="array" ref="Y1189">_xlfn.IFS(W1189=0,0,AND(W1189&lt;0,X1189=1),11,AND(W1189&gt;0,X1189=1),12,AND(W1189&lt;0,X1189=2),11,AND(W1189&gt;0,X1189=2),22,AND(W1189&lt;0,X1189=3),11,AND(W1189&gt;0,X1189=3),32,AND(W1189&lt;0,X1189=4),41,AND(W1189&gt;0,X1189=4),42,AND(W1189&lt;0,X1189=5),51,AND(W1189&gt;0,X1189=5),52)</f>
        <v>0</v>
      </c>
      <c r="Z1189">
        <f t="shared" si="267"/>
        <v>0</v>
      </c>
      <c r="AA1189">
        <f t="shared" si="268"/>
        <v>0</v>
      </c>
      <c r="AB1189">
        <v>1</v>
      </c>
      <c r="AC1189">
        <f t="shared" si="269"/>
        <v>0</v>
      </c>
    </row>
    <row r="1190" spans="1:29" x14ac:dyDescent="0.25">
      <c r="A1190" t="s">
        <v>4869</v>
      </c>
      <c r="B1190" t="s">
        <v>1092</v>
      </c>
      <c r="C1190" t="s">
        <v>6100</v>
      </c>
      <c r="E1190" t="s">
        <v>6101</v>
      </c>
      <c r="F1190" t="s">
        <v>6102</v>
      </c>
      <c r="G1190">
        <v>0</v>
      </c>
      <c r="H1190">
        <v>0</v>
      </c>
      <c r="I1190">
        <v>17520</v>
      </c>
      <c r="J1190">
        <f t="shared" si="262"/>
        <v>17520</v>
      </c>
      <c r="K1190">
        <v>0</v>
      </c>
      <c r="L1190">
        <v>0</v>
      </c>
      <c r="M1190">
        <v>35770</v>
      </c>
      <c r="N1190">
        <f t="shared" si="263"/>
        <v>35770</v>
      </c>
      <c r="O1190">
        <f t="shared" si="264"/>
        <v>5.5555555555555556E-4</v>
      </c>
      <c r="P1190">
        <f t="shared" si="265"/>
        <v>1.1342592592592593E-3</v>
      </c>
      <c r="Q1190" s="42">
        <f t="shared" si="266"/>
        <v>5.7870370370370378E-4</v>
      </c>
      <c r="R1190" s="50">
        <f t="shared" si="272"/>
        <v>5.7870370370370378E-4</v>
      </c>
      <c r="S1190" s="42">
        <v>7.2053308999999995E-4</v>
      </c>
      <c r="T1190" s="42">
        <v>1.3721345099999998E-3</v>
      </c>
      <c r="U1190">
        <f t="shared" si="273"/>
        <v>42.175435388160587</v>
      </c>
      <c r="V1190">
        <v>-888</v>
      </c>
      <c r="W1190" cm="1">
        <f t="array" ref="W1190">_xlfn.IFS(Q1190&lt;0,-1,Q1190=0,0,Q1190&gt;0,1)</f>
        <v>1</v>
      </c>
      <c r="X1190" cm="1">
        <f t="array" ref="X1190">_xlfn.IFS(W1190=0,0,AND(W1190&lt;0,V1190&lt;50),1,AND(W1190&lt;0,V1190&lt;80),2,AND(W1190&lt;0,V1190&lt;90),3,AND(W1190&lt;0,V1190&lt;100),4,AND(W1190&lt;0,V1190&gt;100),5,AND(W1190&gt;0,U1190&gt;100),5,AND(W1190&gt;0,U1190&gt;10),4,AND(W1190&gt;0,U1190&gt;5),3,AND(W1190&gt;0,U1190&gt;2),2,AND(W1190&gt;0,U1190&gt;0),1)</f>
        <v>4</v>
      </c>
      <c r="Y1190" cm="1">
        <f t="array" ref="Y1190">_xlfn.IFS(W1190=0,0,AND(W1190&lt;0,X1190=1),11,AND(W1190&gt;0,X1190=1),12,AND(W1190&lt;0,X1190=2),11,AND(W1190&gt;0,X1190=2),22,AND(W1190&lt;0,X1190=3),11,AND(W1190&gt;0,X1190=3),32,AND(W1190&lt;0,X1190=4),41,AND(W1190&gt;0,X1190=4),42,AND(W1190&lt;0,X1190=5),51,AND(W1190&gt;0,X1190=5),52)</f>
        <v>42</v>
      </c>
      <c r="Z1190">
        <f t="shared" si="267"/>
        <v>0</v>
      </c>
      <c r="AA1190">
        <f t="shared" si="268"/>
        <v>0</v>
      </c>
      <c r="AB1190">
        <v>0</v>
      </c>
      <c r="AC1190">
        <f t="shared" si="269"/>
        <v>0</v>
      </c>
    </row>
    <row r="1191" spans="1:29" x14ac:dyDescent="0.25">
      <c r="A1191" t="s">
        <v>3417</v>
      </c>
      <c r="B1191" t="s">
        <v>1093</v>
      </c>
      <c r="C1191" t="s">
        <v>6100</v>
      </c>
      <c r="E1191" t="s">
        <v>6101</v>
      </c>
      <c r="F1191" t="s">
        <v>6102</v>
      </c>
      <c r="G1191">
        <v>0</v>
      </c>
      <c r="H1191">
        <v>0</v>
      </c>
      <c r="I1191">
        <v>0</v>
      </c>
      <c r="J1191">
        <f t="shared" si="262"/>
        <v>0</v>
      </c>
      <c r="K1191">
        <v>0</v>
      </c>
      <c r="L1191">
        <v>0</v>
      </c>
      <c r="M1191">
        <v>3978.5</v>
      </c>
      <c r="N1191">
        <f t="shared" si="263"/>
        <v>3978.5</v>
      </c>
      <c r="O1191">
        <f t="shared" si="264"/>
        <v>0</v>
      </c>
      <c r="P1191">
        <f t="shared" si="265"/>
        <v>1.261574074074074E-4</v>
      </c>
      <c r="Q1191" s="42">
        <f t="shared" si="266"/>
        <v>1.261574074074074E-4</v>
      </c>
      <c r="R1191" s="50">
        <f t="shared" si="272"/>
        <v>1.261574074074074E-4</v>
      </c>
      <c r="S1191" s="42">
        <v>1E-4</v>
      </c>
      <c r="T1191" s="42">
        <v>1E-3</v>
      </c>
      <c r="U1191">
        <f t="shared" si="273"/>
        <v>12.61574074074074</v>
      </c>
      <c r="V1191">
        <v>-888</v>
      </c>
      <c r="W1191" cm="1">
        <f t="array" ref="W1191">_xlfn.IFS(Q1191&lt;0,-1,Q1191=0,0,Q1191&gt;0,1)</f>
        <v>1</v>
      </c>
      <c r="X1191" cm="1">
        <f t="array" ref="X1191">_xlfn.IFS(W1191=0,0,AND(W1191&lt;0,V1191&lt;50),1,AND(W1191&lt;0,V1191&lt;80),2,AND(W1191&lt;0,V1191&lt;90),3,AND(W1191&lt;0,V1191&lt;100),4,AND(W1191&lt;0,V1191&gt;100),5,AND(W1191&gt;0,U1191&gt;100),5,AND(W1191&gt;0,U1191&gt;10),4,AND(W1191&gt;0,U1191&gt;5),3,AND(W1191&gt;0,U1191&gt;2),2,AND(W1191&gt;0,U1191&gt;0),1)</f>
        <v>4</v>
      </c>
      <c r="Y1191" cm="1">
        <f t="array" ref="Y1191">_xlfn.IFS(W1191=0,0,AND(W1191&lt;0,X1191=1),11,AND(W1191&gt;0,X1191=1),12,AND(W1191&lt;0,X1191=2),11,AND(W1191&gt;0,X1191=2),22,AND(W1191&lt;0,X1191=3),11,AND(W1191&gt;0,X1191=3),32,AND(W1191&lt;0,X1191=4),41,AND(W1191&gt;0,X1191=4),42,AND(W1191&lt;0,X1191=5),51,AND(W1191&gt;0,X1191=5),52)</f>
        <v>42</v>
      </c>
      <c r="Z1191">
        <f t="shared" si="267"/>
        <v>0</v>
      </c>
      <c r="AA1191">
        <f t="shared" si="268"/>
        <v>0</v>
      </c>
      <c r="AB1191">
        <v>1</v>
      </c>
      <c r="AC1191">
        <f t="shared" si="269"/>
        <v>0</v>
      </c>
    </row>
    <row r="1192" spans="1:29" x14ac:dyDescent="0.25">
      <c r="A1192" t="s">
        <v>4877</v>
      </c>
      <c r="B1192" t="s">
        <v>1094</v>
      </c>
      <c r="C1192" t="s">
        <v>6100</v>
      </c>
      <c r="E1192" t="s">
        <v>6101</v>
      </c>
      <c r="F1192" t="s">
        <v>6102</v>
      </c>
      <c r="G1192">
        <v>0</v>
      </c>
      <c r="H1192">
        <v>880.86993750000011</v>
      </c>
      <c r="I1192">
        <v>1460000</v>
      </c>
      <c r="J1192">
        <f t="shared" si="262"/>
        <v>1460880.8699375</v>
      </c>
      <c r="K1192">
        <v>0</v>
      </c>
      <c r="L1192">
        <v>0</v>
      </c>
      <c r="M1192">
        <v>658168</v>
      </c>
      <c r="N1192">
        <f t="shared" si="263"/>
        <v>658168</v>
      </c>
      <c r="O1192">
        <f t="shared" si="264"/>
        <v>4.6324228498779173E-2</v>
      </c>
      <c r="P1192">
        <f t="shared" si="265"/>
        <v>2.0870370370370369E-2</v>
      </c>
      <c r="Q1192" s="42">
        <f t="shared" si="266"/>
        <v>-2.5453858128408804E-2</v>
      </c>
      <c r="R1192" s="50">
        <f>Q1192*(-1)</f>
        <v>2.5453858128408804E-2</v>
      </c>
      <c r="S1192" s="42">
        <v>9.9999999999999991E-6</v>
      </c>
      <c r="T1192" s="42">
        <v>7.2860600000000002E-4</v>
      </c>
      <c r="U1192">
        <v>-888</v>
      </c>
      <c r="V1192">
        <f>((R1192)/(T1192-S1192))*100</f>
        <v>3542.1160035414127</v>
      </c>
      <c r="W1192" cm="1">
        <f t="array" ref="W1192">_xlfn.IFS(Q1192&lt;0,-1,Q1192=0,0,Q1192&gt;0,1)</f>
        <v>-1</v>
      </c>
      <c r="X1192" cm="1">
        <f t="array" ref="X1192">_xlfn.IFS(W1192=0,0,AND(W1192&lt;0,V1192&lt;50),1,AND(W1192&lt;0,V1192&lt;80),2,AND(W1192&lt;0,V1192&lt;90),3,AND(W1192&lt;0,V1192&lt;100),4,AND(W1192&lt;0,V1192&gt;100),5,AND(W1192&gt;0,U1192&gt;100),5,AND(W1192&gt;0,U1192&gt;10),4,AND(W1192&gt;0,U1192&gt;5),3,AND(W1192&gt;0,U1192&gt;2),2,AND(W1192&gt;0,U1192&gt;0),1)</f>
        <v>5</v>
      </c>
      <c r="Y1192" cm="1">
        <f t="array" ref="Y1192">_xlfn.IFS(W1192=0,0,AND(W1192&lt;0,X1192=1),11,AND(W1192&gt;0,X1192=1),12,AND(W1192&lt;0,X1192=2),11,AND(W1192&gt;0,X1192=2),22,AND(W1192&lt;0,X1192=3),11,AND(W1192&gt;0,X1192=3),32,AND(W1192&lt;0,X1192=4),41,AND(W1192&gt;0,X1192=4),42,AND(W1192&lt;0,X1192=5),51,AND(W1192&gt;0,X1192=5),52)</f>
        <v>51</v>
      </c>
      <c r="Z1192">
        <f t="shared" si="267"/>
        <v>0</v>
      </c>
      <c r="AA1192">
        <f t="shared" si="268"/>
        <v>0</v>
      </c>
      <c r="AB1192">
        <v>1</v>
      </c>
      <c r="AC1192">
        <f t="shared" si="269"/>
        <v>0</v>
      </c>
    </row>
    <row r="1193" spans="1:29" x14ac:dyDescent="0.25">
      <c r="A1193" t="s">
        <v>3239</v>
      </c>
      <c r="B1193" t="s">
        <v>1095</v>
      </c>
      <c r="C1193" t="s">
        <v>6100</v>
      </c>
      <c r="E1193" t="s">
        <v>6101</v>
      </c>
      <c r="F1193" t="s">
        <v>6102</v>
      </c>
      <c r="G1193">
        <v>0</v>
      </c>
      <c r="H1193">
        <v>230828.55589125003</v>
      </c>
      <c r="I1193">
        <v>1734</v>
      </c>
      <c r="J1193">
        <f t="shared" si="262"/>
        <v>232562.55589125003</v>
      </c>
      <c r="K1193">
        <v>0</v>
      </c>
      <c r="L1193">
        <v>0</v>
      </c>
      <c r="M1193">
        <v>56721</v>
      </c>
      <c r="N1193">
        <f t="shared" si="263"/>
        <v>56721</v>
      </c>
      <c r="O1193">
        <f t="shared" si="264"/>
        <v>7.3745102705241638E-3</v>
      </c>
      <c r="P1193">
        <f t="shared" si="265"/>
        <v>1.7986111111111111E-3</v>
      </c>
      <c r="Q1193" s="42">
        <f t="shared" si="266"/>
        <v>-5.5758991594130527E-3</v>
      </c>
      <c r="R1193" s="50">
        <f>Q1193*(-1)</f>
        <v>5.5758991594130527E-3</v>
      </c>
      <c r="S1193" s="42">
        <v>2.2319329476999998</v>
      </c>
      <c r="T1193" s="42">
        <v>3.9167070036</v>
      </c>
      <c r="U1193">
        <v>-888</v>
      </c>
      <c r="V1193">
        <f>((R1193)/(T1193-S1193))*100</f>
        <v>0.330958275377432</v>
      </c>
      <c r="W1193" cm="1">
        <f t="array" ref="W1193">_xlfn.IFS(Q1193&lt;0,-1,Q1193=0,0,Q1193&gt;0,1)</f>
        <v>-1</v>
      </c>
      <c r="X1193" cm="1">
        <f t="array" ref="X1193">_xlfn.IFS(W1193=0,0,AND(W1193&lt;0,V1193&lt;50),1,AND(W1193&lt;0,V1193&lt;80),2,AND(W1193&lt;0,V1193&lt;90),3,AND(W1193&lt;0,V1193&lt;100),4,AND(W1193&lt;0,V1193&gt;100),5,AND(W1193&gt;0,U1193&gt;100),5,AND(W1193&gt;0,U1193&gt;10),4,AND(W1193&gt;0,U1193&gt;5),3,AND(W1193&gt;0,U1193&gt;2),2,AND(W1193&gt;0,U1193&gt;0),1)</f>
        <v>1</v>
      </c>
      <c r="Y1193" cm="1">
        <f t="array" ref="Y1193">_xlfn.IFS(W1193=0,0,AND(W1193&lt;0,X1193=1),11,AND(W1193&gt;0,X1193=1),12,AND(W1193&lt;0,X1193=2),11,AND(W1193&gt;0,X1193=2),22,AND(W1193&lt;0,X1193=3),11,AND(W1193&gt;0,X1193=3),32,AND(W1193&lt;0,X1193=4),41,AND(W1193&gt;0,X1193=4),42,AND(W1193&lt;0,X1193=5),51,AND(W1193&gt;0,X1193=5),52)</f>
        <v>11</v>
      </c>
      <c r="Z1193">
        <f t="shared" si="267"/>
        <v>1</v>
      </c>
      <c r="AA1193">
        <f t="shared" si="268"/>
        <v>1</v>
      </c>
      <c r="AB1193">
        <v>0</v>
      </c>
      <c r="AC1193">
        <f t="shared" si="269"/>
        <v>1</v>
      </c>
    </row>
    <row r="1194" spans="1:29" x14ac:dyDescent="0.25">
      <c r="A1194" t="s">
        <v>3068</v>
      </c>
      <c r="B1194" t="s">
        <v>1096</v>
      </c>
      <c r="C1194" t="s">
        <v>6100</v>
      </c>
      <c r="E1194" t="s">
        <v>6101</v>
      </c>
      <c r="F1194" t="s">
        <v>6102</v>
      </c>
      <c r="G1194">
        <v>0</v>
      </c>
      <c r="H1194">
        <v>0</v>
      </c>
      <c r="I1194">
        <v>0</v>
      </c>
      <c r="J1194">
        <f t="shared" si="262"/>
        <v>0</v>
      </c>
      <c r="K1194">
        <v>0</v>
      </c>
      <c r="L1194">
        <v>0</v>
      </c>
      <c r="M1194">
        <v>1679</v>
      </c>
      <c r="N1194">
        <f t="shared" si="263"/>
        <v>1679</v>
      </c>
      <c r="O1194">
        <f t="shared" si="264"/>
        <v>0</v>
      </c>
      <c r="P1194">
        <f t="shared" si="265"/>
        <v>5.3240740740740744E-5</v>
      </c>
      <c r="Q1194" s="42">
        <f t="shared" si="266"/>
        <v>5.3240740740740744E-5</v>
      </c>
      <c r="R1194" s="50">
        <f>Q1194</f>
        <v>5.3240740740740744E-5</v>
      </c>
      <c r="S1194" s="42">
        <v>7.9899973599999998E-4</v>
      </c>
      <c r="T1194" s="42">
        <v>1.5132457429999999E-3</v>
      </c>
      <c r="U1194">
        <f>(Q1194/T1194)*100</f>
        <v>3.5183142584092995</v>
      </c>
      <c r="V1194">
        <v>-888</v>
      </c>
      <c r="W1194" cm="1">
        <f t="array" ref="W1194">_xlfn.IFS(Q1194&lt;0,-1,Q1194=0,0,Q1194&gt;0,1)</f>
        <v>1</v>
      </c>
      <c r="X1194" cm="1">
        <f t="array" ref="X1194">_xlfn.IFS(W1194=0,0,AND(W1194&lt;0,V1194&lt;50),1,AND(W1194&lt;0,V1194&lt;80),2,AND(W1194&lt;0,V1194&lt;90),3,AND(W1194&lt;0,V1194&lt;100),4,AND(W1194&lt;0,V1194&gt;100),5,AND(W1194&gt;0,U1194&gt;100),5,AND(W1194&gt;0,U1194&gt;10),4,AND(W1194&gt;0,U1194&gt;5),3,AND(W1194&gt;0,U1194&gt;2),2,AND(W1194&gt;0,U1194&gt;0),1)</f>
        <v>2</v>
      </c>
      <c r="Y1194" cm="1">
        <f t="array" ref="Y1194">_xlfn.IFS(W1194=0,0,AND(W1194&lt;0,X1194=1),11,AND(W1194&gt;0,X1194=1),12,AND(W1194&lt;0,X1194=2),11,AND(W1194&gt;0,X1194=2),22,AND(W1194&lt;0,X1194=3),11,AND(W1194&gt;0,X1194=3),32,AND(W1194&lt;0,X1194=4),41,AND(W1194&gt;0,X1194=4),42,AND(W1194&lt;0,X1194=5),51,AND(W1194&gt;0,X1194=5),52)</f>
        <v>22</v>
      </c>
      <c r="Z1194">
        <f t="shared" si="267"/>
        <v>0</v>
      </c>
      <c r="AA1194">
        <f t="shared" si="268"/>
        <v>0</v>
      </c>
      <c r="AB1194">
        <v>1</v>
      </c>
      <c r="AC1194">
        <f t="shared" si="269"/>
        <v>0</v>
      </c>
    </row>
    <row r="1195" spans="1:29" x14ac:dyDescent="0.25">
      <c r="A1195" t="s">
        <v>4901</v>
      </c>
      <c r="B1195" t="s">
        <v>1097</v>
      </c>
      <c r="C1195" t="s">
        <v>6100</v>
      </c>
      <c r="E1195" t="s">
        <v>6101</v>
      </c>
      <c r="F1195" t="s">
        <v>6102</v>
      </c>
      <c r="G1195">
        <v>0</v>
      </c>
      <c r="H1195">
        <v>0</v>
      </c>
      <c r="I1195">
        <v>6625064</v>
      </c>
      <c r="J1195">
        <f t="shared" si="262"/>
        <v>6625064</v>
      </c>
      <c r="K1195">
        <v>0</v>
      </c>
      <c r="L1195">
        <v>0</v>
      </c>
      <c r="M1195">
        <v>69070.600000000006</v>
      </c>
      <c r="N1195">
        <f t="shared" si="263"/>
        <v>69070.600000000006</v>
      </c>
      <c r="O1195">
        <f t="shared" si="264"/>
        <v>0.21007940131912733</v>
      </c>
      <c r="P1195">
        <f t="shared" si="265"/>
        <v>2.1902143581938103E-3</v>
      </c>
      <c r="Q1195" s="42">
        <f t="shared" si="266"/>
        <v>-0.20788918696093353</v>
      </c>
      <c r="R1195" s="50">
        <f>Q1195*(-1)</f>
        <v>0.20788918696093353</v>
      </c>
      <c r="S1195" s="42">
        <v>5.1165691320000005E-2</v>
      </c>
      <c r="T1195" s="42">
        <v>9.6739328260000007E-2</v>
      </c>
      <c r="U1195">
        <v>-888</v>
      </c>
      <c r="V1195">
        <f>((R1195)/(T1195-S1195))*100</f>
        <v>456.16106354344765</v>
      </c>
      <c r="W1195" cm="1">
        <f t="array" ref="W1195">_xlfn.IFS(Q1195&lt;0,-1,Q1195=0,0,Q1195&gt;0,1)</f>
        <v>-1</v>
      </c>
      <c r="X1195" cm="1">
        <f t="array" ref="X1195">_xlfn.IFS(W1195=0,0,AND(W1195&lt;0,V1195&lt;50),1,AND(W1195&lt;0,V1195&lt;80),2,AND(W1195&lt;0,V1195&lt;90),3,AND(W1195&lt;0,V1195&lt;100),4,AND(W1195&lt;0,V1195&gt;100),5,AND(W1195&gt;0,U1195&gt;100),5,AND(W1195&gt;0,U1195&gt;10),4,AND(W1195&gt;0,U1195&gt;5),3,AND(W1195&gt;0,U1195&gt;2),2,AND(W1195&gt;0,U1195&gt;0),1)</f>
        <v>5</v>
      </c>
      <c r="Y1195" cm="1">
        <f t="array" ref="Y1195">_xlfn.IFS(W1195=0,0,AND(W1195&lt;0,X1195=1),11,AND(W1195&gt;0,X1195=1),12,AND(W1195&lt;0,X1195=2),11,AND(W1195&gt;0,X1195=2),22,AND(W1195&lt;0,X1195=3),11,AND(W1195&gt;0,X1195=3),32,AND(W1195&lt;0,X1195=4),41,AND(W1195&gt;0,X1195=4),42,AND(W1195&lt;0,X1195=5),51,AND(W1195&gt;0,X1195=5),52)</f>
        <v>51</v>
      </c>
      <c r="Z1195">
        <f t="shared" si="267"/>
        <v>1</v>
      </c>
      <c r="AA1195">
        <f t="shared" si="268"/>
        <v>1</v>
      </c>
      <c r="AB1195">
        <v>1</v>
      </c>
      <c r="AC1195">
        <f t="shared" si="269"/>
        <v>2</v>
      </c>
    </row>
    <row r="1196" spans="1:29" x14ac:dyDescent="0.25">
      <c r="A1196" t="s">
        <v>2935</v>
      </c>
      <c r="B1196" t="s">
        <v>311</v>
      </c>
      <c r="C1196" t="s">
        <v>6100</v>
      </c>
      <c r="E1196" t="s">
        <v>6101</v>
      </c>
      <c r="F1196" t="s">
        <v>6102</v>
      </c>
      <c r="G1196">
        <v>0</v>
      </c>
      <c r="H1196">
        <v>0</v>
      </c>
      <c r="I1196">
        <v>0</v>
      </c>
      <c r="J1196">
        <f t="shared" si="262"/>
        <v>0</v>
      </c>
      <c r="K1196">
        <v>0</v>
      </c>
      <c r="L1196">
        <v>0</v>
      </c>
      <c r="M1196">
        <v>51.1</v>
      </c>
      <c r="N1196">
        <f t="shared" si="263"/>
        <v>51.1</v>
      </c>
      <c r="O1196">
        <f t="shared" si="264"/>
        <v>0</v>
      </c>
      <c r="P1196">
        <f t="shared" si="265"/>
        <v>1.6203703703703705E-6</v>
      </c>
      <c r="Q1196" s="42">
        <f t="shared" si="266"/>
        <v>1.6203703703703705E-6</v>
      </c>
      <c r="R1196" s="50">
        <f>Q1196</f>
        <v>1.6203703703703705E-6</v>
      </c>
      <c r="S1196" s="42">
        <v>2.2870850369999998E-3</v>
      </c>
      <c r="T1196" s="42">
        <v>4.0068049761999994E-3</v>
      </c>
      <c r="U1196">
        <f>(Q1196/T1196)*100</f>
        <v>4.0440460167020867E-2</v>
      </c>
      <c r="V1196">
        <v>-888</v>
      </c>
      <c r="W1196" cm="1">
        <f t="array" ref="W1196">_xlfn.IFS(Q1196&lt;0,-1,Q1196=0,0,Q1196&gt;0,1)</f>
        <v>1</v>
      </c>
      <c r="X1196" cm="1">
        <f t="array" ref="X1196">_xlfn.IFS(W1196=0,0,AND(W1196&lt;0,V1196&lt;50),1,AND(W1196&lt;0,V1196&lt;80),2,AND(W1196&lt;0,V1196&lt;90),3,AND(W1196&lt;0,V1196&lt;100),4,AND(W1196&lt;0,V1196&gt;100),5,AND(W1196&gt;0,U1196&gt;100),5,AND(W1196&gt;0,U1196&gt;10),4,AND(W1196&gt;0,U1196&gt;5),3,AND(W1196&gt;0,U1196&gt;2),2,AND(W1196&gt;0,U1196&gt;0),1)</f>
        <v>1</v>
      </c>
      <c r="Y1196" cm="1">
        <f t="array" ref="Y1196">_xlfn.IFS(W1196=0,0,AND(W1196&lt;0,X1196=1),11,AND(W1196&gt;0,X1196=1),12,AND(W1196&lt;0,X1196=2),11,AND(W1196&gt;0,X1196=2),22,AND(W1196&lt;0,X1196=3),11,AND(W1196&gt;0,X1196=3),32,AND(W1196&lt;0,X1196=4),41,AND(W1196&gt;0,X1196=4),42,AND(W1196&lt;0,X1196=5),51,AND(W1196&gt;0,X1196=5),52)</f>
        <v>12</v>
      </c>
      <c r="Z1196">
        <f t="shared" si="267"/>
        <v>0</v>
      </c>
      <c r="AA1196">
        <f t="shared" si="268"/>
        <v>0</v>
      </c>
      <c r="AB1196">
        <v>1</v>
      </c>
      <c r="AC1196">
        <f t="shared" si="269"/>
        <v>0</v>
      </c>
    </row>
    <row r="1197" spans="1:29" x14ac:dyDescent="0.25">
      <c r="A1197" t="s">
        <v>3086</v>
      </c>
      <c r="B1197" t="s">
        <v>1098</v>
      </c>
      <c r="C1197" t="s">
        <v>6100</v>
      </c>
      <c r="E1197" t="s">
        <v>6101</v>
      </c>
      <c r="F1197" t="s">
        <v>6102</v>
      </c>
      <c r="G1197">
        <v>0</v>
      </c>
      <c r="H1197">
        <v>0</v>
      </c>
      <c r="I1197">
        <v>0</v>
      </c>
      <c r="J1197">
        <f t="shared" si="262"/>
        <v>0</v>
      </c>
      <c r="K1197">
        <v>0</v>
      </c>
      <c r="L1197">
        <v>0</v>
      </c>
      <c r="M1197">
        <v>7798.5</v>
      </c>
      <c r="N1197">
        <f t="shared" si="263"/>
        <v>7798.5</v>
      </c>
      <c r="O1197">
        <f t="shared" si="264"/>
        <v>0</v>
      </c>
      <c r="P1197">
        <f t="shared" si="265"/>
        <v>2.4728881278538811E-4</v>
      </c>
      <c r="Q1197" s="42">
        <f t="shared" si="266"/>
        <v>2.4728881278538811E-4</v>
      </c>
      <c r="R1197" s="50">
        <f>Q1197</f>
        <v>2.4728881278538811E-4</v>
      </c>
      <c r="S1197" s="42">
        <v>2.2872097249999997E-2</v>
      </c>
      <c r="T1197" s="42">
        <v>4.0069987620000004E-2</v>
      </c>
      <c r="U1197">
        <f>(Q1197/T1197)*100</f>
        <v>0.61714222407685404</v>
      </c>
      <c r="V1197">
        <v>-888</v>
      </c>
      <c r="W1197" cm="1">
        <f t="array" ref="W1197">_xlfn.IFS(Q1197&lt;0,-1,Q1197=0,0,Q1197&gt;0,1)</f>
        <v>1</v>
      </c>
      <c r="X1197" cm="1">
        <f t="array" ref="X1197">_xlfn.IFS(W1197=0,0,AND(W1197&lt;0,V1197&lt;50),1,AND(W1197&lt;0,V1197&lt;80),2,AND(W1197&lt;0,V1197&lt;90),3,AND(W1197&lt;0,V1197&lt;100),4,AND(W1197&lt;0,V1197&gt;100),5,AND(W1197&gt;0,U1197&gt;100),5,AND(W1197&gt;0,U1197&gt;10),4,AND(W1197&gt;0,U1197&gt;5),3,AND(W1197&gt;0,U1197&gt;2),2,AND(W1197&gt;0,U1197&gt;0),1)</f>
        <v>1</v>
      </c>
      <c r="Y1197" cm="1">
        <f t="array" ref="Y1197">_xlfn.IFS(W1197=0,0,AND(W1197&lt;0,X1197=1),11,AND(W1197&gt;0,X1197=1),12,AND(W1197&lt;0,X1197=2),11,AND(W1197&gt;0,X1197=2),22,AND(W1197&lt;0,X1197=3),11,AND(W1197&gt;0,X1197=3),32,AND(W1197&lt;0,X1197=4),41,AND(W1197&gt;0,X1197=4),42,AND(W1197&lt;0,X1197=5),51,AND(W1197&gt;0,X1197=5),52)</f>
        <v>12</v>
      </c>
      <c r="Z1197">
        <f t="shared" si="267"/>
        <v>1</v>
      </c>
      <c r="AA1197">
        <f t="shared" si="268"/>
        <v>1</v>
      </c>
      <c r="AB1197">
        <v>1</v>
      </c>
      <c r="AC1197">
        <f t="shared" si="269"/>
        <v>2</v>
      </c>
    </row>
    <row r="1198" spans="1:29" x14ac:dyDescent="0.25">
      <c r="A1198" t="s">
        <v>5313</v>
      </c>
      <c r="B1198" t="s">
        <v>1099</v>
      </c>
      <c r="C1198" t="s">
        <v>6100</v>
      </c>
      <c r="E1198" t="s">
        <v>6101</v>
      </c>
      <c r="F1198" t="s">
        <v>6102</v>
      </c>
      <c r="G1198">
        <v>0</v>
      </c>
      <c r="H1198">
        <v>0</v>
      </c>
      <c r="I1198">
        <v>16468.8</v>
      </c>
      <c r="J1198">
        <f t="shared" si="262"/>
        <v>16468.8</v>
      </c>
      <c r="K1198">
        <v>0</v>
      </c>
      <c r="L1198">
        <v>0</v>
      </c>
      <c r="M1198">
        <v>16.059999999999999</v>
      </c>
      <c r="N1198">
        <f t="shared" si="263"/>
        <v>16.059999999999999</v>
      </c>
      <c r="O1198">
        <f t="shared" si="264"/>
        <v>5.2222222222222221E-4</v>
      </c>
      <c r="P1198">
        <f t="shared" si="265"/>
        <v>5.0925925925925927E-7</v>
      </c>
      <c r="Q1198" s="42">
        <f t="shared" si="266"/>
        <v>-5.2171296296296297E-4</v>
      </c>
      <c r="R1198" s="50">
        <f>Q1198*(-1)</f>
        <v>5.2171296296296297E-4</v>
      </c>
      <c r="S1198" s="42">
        <v>8.9732690000000003E-4</v>
      </c>
      <c r="T1198" s="42">
        <v>1.8432852999999999E-3</v>
      </c>
      <c r="U1198">
        <v>-888</v>
      </c>
      <c r="V1198">
        <f>((R1198)/(T1198-S1198))*100</f>
        <v>55.151787114841731</v>
      </c>
      <c r="W1198" cm="1">
        <f t="array" ref="W1198">_xlfn.IFS(Q1198&lt;0,-1,Q1198=0,0,Q1198&gt;0,1)</f>
        <v>-1</v>
      </c>
      <c r="X1198" cm="1">
        <f t="array" ref="X1198">_xlfn.IFS(W1198=0,0,AND(W1198&lt;0,V1198&lt;50),1,AND(W1198&lt;0,V1198&lt;80),2,AND(W1198&lt;0,V1198&lt;90),3,AND(W1198&lt;0,V1198&lt;100),4,AND(W1198&lt;0,V1198&gt;100),5,AND(W1198&gt;0,U1198&gt;100),5,AND(W1198&gt;0,U1198&gt;10),4,AND(W1198&gt;0,U1198&gt;5),3,AND(W1198&gt;0,U1198&gt;2),2,AND(W1198&gt;0,U1198&gt;0),1)</f>
        <v>2</v>
      </c>
      <c r="Y1198" cm="1">
        <f t="array" ref="Y1198">_xlfn.IFS(W1198=0,0,AND(W1198&lt;0,X1198=1),11,AND(W1198&gt;0,X1198=1),12,AND(W1198&lt;0,X1198=2),11,AND(W1198&gt;0,X1198=2),22,AND(W1198&lt;0,X1198=3),11,AND(W1198&gt;0,X1198=3),32,AND(W1198&lt;0,X1198=4),41,AND(W1198&gt;0,X1198=4),42,AND(W1198&lt;0,X1198=5),51,AND(W1198&gt;0,X1198=5),52)</f>
        <v>11</v>
      </c>
      <c r="Z1198">
        <f t="shared" si="267"/>
        <v>0</v>
      </c>
      <c r="AA1198">
        <f t="shared" si="268"/>
        <v>0</v>
      </c>
      <c r="AB1198">
        <v>1</v>
      </c>
      <c r="AC1198">
        <f t="shared" si="269"/>
        <v>0</v>
      </c>
    </row>
    <row r="1199" spans="1:29" x14ac:dyDescent="0.25">
      <c r="A1199" t="s">
        <v>4225</v>
      </c>
      <c r="B1199" t="s">
        <v>1100</v>
      </c>
      <c r="C1199" t="s">
        <v>6100</v>
      </c>
      <c r="E1199" t="s">
        <v>6101</v>
      </c>
      <c r="F1199" t="s">
        <v>6102</v>
      </c>
      <c r="G1199">
        <v>0</v>
      </c>
      <c r="H1199">
        <v>0</v>
      </c>
      <c r="I1199">
        <v>0</v>
      </c>
      <c r="J1199">
        <f t="shared" si="262"/>
        <v>0</v>
      </c>
      <c r="K1199">
        <v>0</v>
      </c>
      <c r="L1199">
        <v>0</v>
      </c>
      <c r="M1199">
        <v>481547.5</v>
      </c>
      <c r="N1199">
        <f t="shared" si="263"/>
        <v>481547.5</v>
      </c>
      <c r="O1199">
        <f t="shared" si="264"/>
        <v>0</v>
      </c>
      <c r="P1199">
        <f t="shared" si="265"/>
        <v>1.5269771055301877E-2</v>
      </c>
      <c r="Q1199" s="42">
        <f t="shared" si="266"/>
        <v>1.5269771055301877E-2</v>
      </c>
      <c r="R1199" s="50">
        <f t="shared" ref="R1199:R1206" si="274">Q1199</f>
        <v>1.5269771055301877E-2</v>
      </c>
      <c r="S1199" s="42">
        <v>1E-4</v>
      </c>
      <c r="T1199" s="42">
        <v>1E-3</v>
      </c>
      <c r="U1199">
        <f t="shared" ref="U1199:U1206" si="275">(Q1199/T1199)*100</f>
        <v>1526.9771055301878</v>
      </c>
      <c r="V1199">
        <v>-888</v>
      </c>
      <c r="W1199" cm="1">
        <f t="array" ref="W1199">_xlfn.IFS(Q1199&lt;0,-1,Q1199=0,0,Q1199&gt;0,1)</f>
        <v>1</v>
      </c>
      <c r="X1199" cm="1">
        <f t="array" ref="X1199">_xlfn.IFS(W1199=0,0,AND(W1199&lt;0,V1199&lt;50),1,AND(W1199&lt;0,V1199&lt;80),2,AND(W1199&lt;0,V1199&lt;90),3,AND(W1199&lt;0,V1199&lt;100),4,AND(W1199&lt;0,V1199&gt;100),5,AND(W1199&gt;0,U1199&gt;100),5,AND(W1199&gt;0,U1199&gt;10),4,AND(W1199&gt;0,U1199&gt;5),3,AND(W1199&gt;0,U1199&gt;2),2,AND(W1199&gt;0,U1199&gt;0),1)</f>
        <v>5</v>
      </c>
      <c r="Y1199" cm="1">
        <f t="array" ref="Y1199">_xlfn.IFS(W1199=0,0,AND(W1199&lt;0,X1199=1),11,AND(W1199&gt;0,X1199=1),12,AND(W1199&lt;0,X1199=2),11,AND(W1199&gt;0,X1199=2),22,AND(W1199&lt;0,X1199=3),11,AND(W1199&gt;0,X1199=3),32,AND(W1199&lt;0,X1199=4),41,AND(W1199&gt;0,X1199=4),42,AND(W1199&lt;0,X1199=5),51,AND(W1199&gt;0,X1199=5),52)</f>
        <v>52</v>
      </c>
      <c r="Z1199">
        <f t="shared" si="267"/>
        <v>0</v>
      </c>
      <c r="AA1199">
        <f t="shared" si="268"/>
        <v>0</v>
      </c>
      <c r="AB1199">
        <v>0</v>
      </c>
      <c r="AC1199">
        <f t="shared" si="269"/>
        <v>0</v>
      </c>
    </row>
    <row r="1200" spans="1:29" x14ac:dyDescent="0.25">
      <c r="A1200" t="s">
        <v>3677</v>
      </c>
      <c r="B1200" t="s">
        <v>1101</v>
      </c>
      <c r="C1200" t="s">
        <v>6100</v>
      </c>
      <c r="E1200" t="s">
        <v>6101</v>
      </c>
      <c r="F1200" t="s">
        <v>6102</v>
      </c>
      <c r="G1200">
        <v>0</v>
      </c>
      <c r="H1200">
        <v>0</v>
      </c>
      <c r="I1200">
        <v>47450</v>
      </c>
      <c r="J1200">
        <f t="shared" si="262"/>
        <v>47450</v>
      </c>
      <c r="K1200">
        <v>0</v>
      </c>
      <c r="L1200">
        <v>0</v>
      </c>
      <c r="M1200">
        <v>290775</v>
      </c>
      <c r="N1200">
        <f t="shared" si="263"/>
        <v>290775</v>
      </c>
      <c r="O1200">
        <f t="shared" si="264"/>
        <v>1.5046296296296296E-3</v>
      </c>
      <c r="P1200">
        <f t="shared" si="265"/>
        <v>9.2204147640791469E-3</v>
      </c>
      <c r="Q1200" s="42">
        <f t="shared" si="266"/>
        <v>7.7157851344495168E-3</v>
      </c>
      <c r="R1200" s="50">
        <f t="shared" si="274"/>
        <v>7.7157851344495168E-3</v>
      </c>
      <c r="S1200" s="42">
        <v>1.2514423099999998E-2</v>
      </c>
      <c r="T1200" s="42">
        <v>2.4418751900000001E-2</v>
      </c>
      <c r="U1200">
        <f t="shared" si="275"/>
        <v>31.59778667659716</v>
      </c>
      <c r="V1200">
        <v>-888</v>
      </c>
      <c r="W1200" cm="1">
        <f t="array" ref="W1200">_xlfn.IFS(Q1200&lt;0,-1,Q1200=0,0,Q1200&gt;0,1)</f>
        <v>1</v>
      </c>
      <c r="X1200" cm="1">
        <f t="array" ref="X1200">_xlfn.IFS(W1200=0,0,AND(W1200&lt;0,V1200&lt;50),1,AND(W1200&lt;0,V1200&lt;80),2,AND(W1200&lt;0,V1200&lt;90),3,AND(W1200&lt;0,V1200&lt;100),4,AND(W1200&lt;0,V1200&gt;100),5,AND(W1200&gt;0,U1200&gt;100),5,AND(W1200&gt;0,U1200&gt;10),4,AND(W1200&gt;0,U1200&gt;5),3,AND(W1200&gt;0,U1200&gt;2),2,AND(W1200&gt;0,U1200&gt;0),1)</f>
        <v>4</v>
      </c>
      <c r="Y1200" cm="1">
        <f t="array" ref="Y1200">_xlfn.IFS(W1200=0,0,AND(W1200&lt;0,X1200=1),11,AND(W1200&gt;0,X1200=1),12,AND(W1200&lt;0,X1200=2),11,AND(W1200&gt;0,X1200=2),22,AND(W1200&lt;0,X1200=3),11,AND(W1200&gt;0,X1200=3),32,AND(W1200&lt;0,X1200=4),41,AND(W1200&gt;0,X1200=4),42,AND(W1200&lt;0,X1200=5),51,AND(W1200&gt;0,X1200=5),52)</f>
        <v>42</v>
      </c>
      <c r="Z1200">
        <f t="shared" si="267"/>
        <v>1</v>
      </c>
      <c r="AA1200">
        <f t="shared" si="268"/>
        <v>1</v>
      </c>
      <c r="AB1200">
        <v>0</v>
      </c>
      <c r="AC1200">
        <f t="shared" si="269"/>
        <v>1</v>
      </c>
    </row>
    <row r="1201" spans="1:29" x14ac:dyDescent="0.25">
      <c r="A1201" t="s">
        <v>4388</v>
      </c>
      <c r="B1201" t="s">
        <v>1102</v>
      </c>
      <c r="C1201" t="s">
        <v>6100</v>
      </c>
      <c r="E1201" t="s">
        <v>6101</v>
      </c>
      <c r="F1201" t="s">
        <v>6102</v>
      </c>
      <c r="G1201">
        <v>0</v>
      </c>
      <c r="H1201">
        <v>0</v>
      </c>
      <c r="I1201">
        <v>0</v>
      </c>
      <c r="J1201">
        <f t="shared" si="262"/>
        <v>0</v>
      </c>
      <c r="K1201">
        <v>0</v>
      </c>
      <c r="L1201">
        <v>0</v>
      </c>
      <c r="M1201">
        <v>507519</v>
      </c>
      <c r="N1201">
        <f t="shared" si="263"/>
        <v>507519</v>
      </c>
      <c r="O1201">
        <f t="shared" si="264"/>
        <v>0</v>
      </c>
      <c r="P1201">
        <f t="shared" si="265"/>
        <v>1.6093321917808219E-2</v>
      </c>
      <c r="Q1201" s="42">
        <f t="shared" si="266"/>
        <v>1.6093321917808219E-2</v>
      </c>
      <c r="R1201" s="50">
        <f t="shared" si="274"/>
        <v>1.6093321917808219E-2</v>
      </c>
      <c r="S1201" s="42">
        <v>8.2221077599999991E-4</v>
      </c>
      <c r="T1201" s="42">
        <v>1.7244499639999999E-3</v>
      </c>
      <c r="U1201">
        <f t="shared" si="275"/>
        <v>933.24377359598589</v>
      </c>
      <c r="V1201">
        <v>-888</v>
      </c>
      <c r="W1201" cm="1">
        <f t="array" ref="W1201">_xlfn.IFS(Q1201&lt;0,-1,Q1201=0,0,Q1201&gt;0,1)</f>
        <v>1</v>
      </c>
      <c r="X1201" cm="1">
        <f t="array" ref="X1201">_xlfn.IFS(W1201=0,0,AND(W1201&lt;0,V1201&lt;50),1,AND(W1201&lt;0,V1201&lt;80),2,AND(W1201&lt;0,V1201&lt;90),3,AND(W1201&lt;0,V1201&lt;100),4,AND(W1201&lt;0,V1201&gt;100),5,AND(W1201&gt;0,U1201&gt;100),5,AND(W1201&gt;0,U1201&gt;10),4,AND(W1201&gt;0,U1201&gt;5),3,AND(W1201&gt;0,U1201&gt;2),2,AND(W1201&gt;0,U1201&gt;0),1)</f>
        <v>5</v>
      </c>
      <c r="Y1201" cm="1">
        <f t="array" ref="Y1201">_xlfn.IFS(W1201=0,0,AND(W1201&lt;0,X1201=1),11,AND(W1201&gt;0,X1201=1),12,AND(W1201&lt;0,X1201=2),11,AND(W1201&gt;0,X1201=2),22,AND(W1201&lt;0,X1201=3),11,AND(W1201&gt;0,X1201=3),32,AND(W1201&lt;0,X1201=4),41,AND(W1201&gt;0,X1201=4),42,AND(W1201&lt;0,X1201=5),51,AND(W1201&gt;0,X1201=5),52)</f>
        <v>52</v>
      </c>
      <c r="Z1201">
        <f t="shared" si="267"/>
        <v>0</v>
      </c>
      <c r="AA1201">
        <f t="shared" si="268"/>
        <v>0</v>
      </c>
      <c r="AB1201">
        <v>0</v>
      </c>
      <c r="AC1201">
        <f t="shared" si="269"/>
        <v>0</v>
      </c>
    </row>
    <row r="1202" spans="1:29" x14ac:dyDescent="0.25">
      <c r="A1202" t="s">
        <v>5554</v>
      </c>
      <c r="B1202" t="s">
        <v>1103</v>
      </c>
      <c r="C1202" t="s">
        <v>6100</v>
      </c>
      <c r="E1202" t="s">
        <v>6101</v>
      </c>
      <c r="F1202" t="s">
        <v>6102</v>
      </c>
      <c r="G1202">
        <v>0</v>
      </c>
      <c r="H1202">
        <v>0</v>
      </c>
      <c r="I1202">
        <v>0</v>
      </c>
      <c r="J1202">
        <f t="shared" si="262"/>
        <v>0</v>
      </c>
      <c r="K1202">
        <v>0</v>
      </c>
      <c r="L1202">
        <v>0</v>
      </c>
      <c r="M1202">
        <v>0</v>
      </c>
      <c r="N1202">
        <f t="shared" si="263"/>
        <v>0</v>
      </c>
      <c r="O1202">
        <f t="shared" si="264"/>
        <v>0</v>
      </c>
      <c r="P1202">
        <f t="shared" si="265"/>
        <v>0</v>
      </c>
      <c r="Q1202" s="42">
        <f t="shared" si="266"/>
        <v>0</v>
      </c>
      <c r="R1202" s="50">
        <f t="shared" si="274"/>
        <v>0</v>
      </c>
      <c r="S1202" s="42">
        <v>9.0000000000000008E-4</v>
      </c>
      <c r="T1202" s="42">
        <v>1E-3</v>
      </c>
      <c r="U1202">
        <f t="shared" si="275"/>
        <v>0</v>
      </c>
      <c r="V1202">
        <f>((R1202)/(T1202-S1202))*100</f>
        <v>0</v>
      </c>
      <c r="W1202" cm="1">
        <f t="array" ref="W1202">_xlfn.IFS(Q1202&lt;0,-1,Q1202=0,0,Q1202&gt;0,1)</f>
        <v>0</v>
      </c>
      <c r="X1202" cm="1">
        <f t="array" ref="X1202">_xlfn.IFS(W1202=0,0,AND(W1202&lt;0,V1202&lt;50),1,AND(W1202&lt;0,V1202&lt;80),2,AND(W1202&lt;0,V1202&lt;90),3,AND(W1202&lt;0,V1202&lt;100),4,AND(W1202&lt;0,V1202&gt;100),5,AND(W1202&gt;0,U1202&gt;100),5,AND(W1202&gt;0,U1202&gt;10),4,AND(W1202&gt;0,U1202&gt;5),3,AND(W1202&gt;0,U1202&gt;2),2,AND(W1202&gt;0,U1202&gt;0),1)</f>
        <v>0</v>
      </c>
      <c r="Y1202" cm="1">
        <f t="array" ref="Y1202">_xlfn.IFS(W1202=0,0,AND(W1202&lt;0,X1202=1),11,AND(W1202&gt;0,X1202=1),12,AND(W1202&lt;0,X1202=2),11,AND(W1202&gt;0,X1202=2),22,AND(W1202&lt;0,X1202=3),11,AND(W1202&gt;0,X1202=3),32,AND(W1202&lt;0,X1202=4),41,AND(W1202&gt;0,X1202=4),42,AND(W1202&lt;0,X1202=5),51,AND(W1202&gt;0,X1202=5),52)</f>
        <v>0</v>
      </c>
      <c r="Z1202">
        <f t="shared" si="267"/>
        <v>0</v>
      </c>
      <c r="AA1202">
        <f t="shared" si="268"/>
        <v>0</v>
      </c>
      <c r="AB1202">
        <v>1</v>
      </c>
      <c r="AC1202">
        <f t="shared" si="269"/>
        <v>0</v>
      </c>
    </row>
    <row r="1203" spans="1:29" x14ac:dyDescent="0.25">
      <c r="A1203" t="s">
        <v>4272</v>
      </c>
      <c r="B1203" t="s">
        <v>1104</v>
      </c>
      <c r="C1203" t="s">
        <v>6100</v>
      </c>
      <c r="E1203" t="s">
        <v>6101</v>
      </c>
      <c r="F1203" t="s">
        <v>6102</v>
      </c>
      <c r="G1203">
        <v>0</v>
      </c>
      <c r="H1203">
        <v>0</v>
      </c>
      <c r="I1203">
        <v>18250</v>
      </c>
      <c r="J1203">
        <f t="shared" si="262"/>
        <v>18250</v>
      </c>
      <c r="K1203">
        <v>0</v>
      </c>
      <c r="L1203">
        <v>0</v>
      </c>
      <c r="M1203">
        <v>1358471.25</v>
      </c>
      <c r="N1203">
        <f t="shared" si="263"/>
        <v>1358471.25</v>
      </c>
      <c r="O1203">
        <f t="shared" si="264"/>
        <v>5.7870370370370367E-4</v>
      </c>
      <c r="P1203">
        <f t="shared" si="265"/>
        <v>4.3076840753424654E-2</v>
      </c>
      <c r="Q1203" s="42">
        <f t="shared" si="266"/>
        <v>4.2498137049720948E-2</v>
      </c>
      <c r="R1203" s="50">
        <f t="shared" si="274"/>
        <v>4.2498137049720948E-2</v>
      </c>
      <c r="S1203" s="42">
        <v>4.7902668699999996E-3</v>
      </c>
      <c r="T1203" s="42">
        <v>1.0048225996999999E-2</v>
      </c>
      <c r="U1203">
        <f t="shared" si="275"/>
        <v>422.94169202015564</v>
      </c>
      <c r="V1203">
        <v>-888</v>
      </c>
      <c r="W1203" cm="1">
        <f t="array" ref="W1203">_xlfn.IFS(Q1203&lt;0,-1,Q1203=0,0,Q1203&gt;0,1)</f>
        <v>1</v>
      </c>
      <c r="X1203" cm="1">
        <f t="array" ref="X1203">_xlfn.IFS(W1203=0,0,AND(W1203&lt;0,V1203&lt;50),1,AND(W1203&lt;0,V1203&lt;80),2,AND(W1203&lt;0,V1203&lt;90),3,AND(W1203&lt;0,V1203&lt;100),4,AND(W1203&lt;0,V1203&gt;100),5,AND(W1203&gt;0,U1203&gt;100),5,AND(W1203&gt;0,U1203&gt;10),4,AND(W1203&gt;0,U1203&gt;5),3,AND(W1203&gt;0,U1203&gt;2),2,AND(W1203&gt;0,U1203&gt;0),1)</f>
        <v>5</v>
      </c>
      <c r="Y1203" cm="1">
        <f t="array" ref="Y1203">_xlfn.IFS(W1203=0,0,AND(W1203&lt;0,X1203=1),11,AND(W1203&gt;0,X1203=1),12,AND(W1203&lt;0,X1203=2),11,AND(W1203&gt;0,X1203=2),22,AND(W1203&lt;0,X1203=3),11,AND(W1203&gt;0,X1203=3),32,AND(W1203&lt;0,X1203=4),41,AND(W1203&gt;0,X1203=4),42,AND(W1203&lt;0,X1203=5),51,AND(W1203&gt;0,X1203=5),52)</f>
        <v>52</v>
      </c>
      <c r="Z1203">
        <f t="shared" si="267"/>
        <v>0</v>
      </c>
      <c r="AA1203">
        <f t="shared" si="268"/>
        <v>1</v>
      </c>
      <c r="AB1203">
        <v>0</v>
      </c>
      <c r="AC1203">
        <f t="shared" si="269"/>
        <v>1</v>
      </c>
    </row>
    <row r="1204" spans="1:29" x14ac:dyDescent="0.25">
      <c r="A1204" t="s">
        <v>3475</v>
      </c>
      <c r="B1204" t="s">
        <v>1105</v>
      </c>
      <c r="C1204" t="s">
        <v>6100</v>
      </c>
      <c r="E1204" t="s">
        <v>6101</v>
      </c>
      <c r="F1204" t="s">
        <v>6102</v>
      </c>
      <c r="G1204">
        <v>0</v>
      </c>
      <c r="H1204">
        <v>0</v>
      </c>
      <c r="I1204">
        <v>19272</v>
      </c>
      <c r="J1204">
        <f t="shared" si="262"/>
        <v>19272</v>
      </c>
      <c r="K1204">
        <v>0</v>
      </c>
      <c r="L1204">
        <v>0</v>
      </c>
      <c r="M1204">
        <v>87012.85</v>
      </c>
      <c r="N1204">
        <f t="shared" si="263"/>
        <v>87012.85</v>
      </c>
      <c r="O1204">
        <f t="shared" si="264"/>
        <v>6.111111111111111E-4</v>
      </c>
      <c r="P1204">
        <f t="shared" si="265"/>
        <v>2.7591593734145104E-3</v>
      </c>
      <c r="Q1204" s="42">
        <f t="shared" si="266"/>
        <v>2.1480482623033991E-3</v>
      </c>
      <c r="R1204" s="50">
        <f t="shared" si="274"/>
        <v>2.1480482623033991E-3</v>
      </c>
      <c r="S1204" s="42">
        <v>2.6970827397000002E-2</v>
      </c>
      <c r="T1204" s="42">
        <v>5.2918615931000001E-2</v>
      </c>
      <c r="U1204">
        <f t="shared" si="275"/>
        <v>4.059154277776682</v>
      </c>
      <c r="V1204">
        <v>-888</v>
      </c>
      <c r="W1204" cm="1">
        <f t="array" ref="W1204">_xlfn.IFS(Q1204&lt;0,-1,Q1204=0,0,Q1204&gt;0,1)</f>
        <v>1</v>
      </c>
      <c r="X1204" cm="1">
        <f t="array" ref="X1204">_xlfn.IFS(W1204=0,0,AND(W1204&lt;0,V1204&lt;50),1,AND(W1204&lt;0,V1204&lt;80),2,AND(W1204&lt;0,V1204&lt;90),3,AND(W1204&lt;0,V1204&lt;100),4,AND(W1204&lt;0,V1204&gt;100),5,AND(W1204&gt;0,U1204&gt;100),5,AND(W1204&gt;0,U1204&gt;10),4,AND(W1204&gt;0,U1204&gt;5),3,AND(W1204&gt;0,U1204&gt;2),2,AND(W1204&gt;0,U1204&gt;0),1)</f>
        <v>2</v>
      </c>
      <c r="Y1204" cm="1">
        <f t="array" ref="Y1204">_xlfn.IFS(W1204=0,0,AND(W1204&lt;0,X1204=1),11,AND(W1204&gt;0,X1204=1),12,AND(W1204&lt;0,X1204=2),11,AND(W1204&gt;0,X1204=2),22,AND(W1204&lt;0,X1204=3),11,AND(W1204&gt;0,X1204=3),32,AND(W1204&lt;0,X1204=4),41,AND(W1204&gt;0,X1204=4),42,AND(W1204&lt;0,X1204=5),51,AND(W1204&gt;0,X1204=5),52)</f>
        <v>22</v>
      </c>
      <c r="Z1204">
        <f t="shared" si="267"/>
        <v>1</v>
      </c>
      <c r="AA1204">
        <f t="shared" si="268"/>
        <v>1</v>
      </c>
      <c r="AB1204">
        <v>0</v>
      </c>
      <c r="AC1204">
        <f t="shared" si="269"/>
        <v>1</v>
      </c>
    </row>
    <row r="1205" spans="1:29" x14ac:dyDescent="0.25">
      <c r="A1205" t="s">
        <v>3283</v>
      </c>
      <c r="B1205" t="s">
        <v>1106</v>
      </c>
      <c r="C1205" t="s">
        <v>6100</v>
      </c>
      <c r="E1205" t="s">
        <v>6101</v>
      </c>
      <c r="F1205" t="s">
        <v>6102</v>
      </c>
      <c r="G1205">
        <v>0</v>
      </c>
      <c r="H1205">
        <v>0</v>
      </c>
      <c r="I1205">
        <v>0</v>
      </c>
      <c r="J1205">
        <f t="shared" si="262"/>
        <v>0</v>
      </c>
      <c r="K1205">
        <v>0</v>
      </c>
      <c r="L1205">
        <v>0</v>
      </c>
      <c r="M1205">
        <v>4380</v>
      </c>
      <c r="N1205">
        <f t="shared" si="263"/>
        <v>4380</v>
      </c>
      <c r="O1205">
        <f t="shared" si="264"/>
        <v>0</v>
      </c>
      <c r="P1205">
        <f t="shared" si="265"/>
        <v>1.3888888888888889E-4</v>
      </c>
      <c r="Q1205" s="42">
        <f t="shared" si="266"/>
        <v>1.3888888888888889E-4</v>
      </c>
      <c r="R1205" s="50">
        <f t="shared" si="274"/>
        <v>1.3888888888888889E-4</v>
      </c>
      <c r="S1205" s="42">
        <v>9.0000000000000008E-4</v>
      </c>
      <c r="T1205" s="42">
        <v>1E-3</v>
      </c>
      <c r="U1205">
        <f t="shared" si="275"/>
        <v>13.888888888888889</v>
      </c>
      <c r="V1205">
        <v>-888</v>
      </c>
      <c r="W1205" cm="1">
        <f t="array" ref="W1205">_xlfn.IFS(Q1205&lt;0,-1,Q1205=0,0,Q1205&gt;0,1)</f>
        <v>1</v>
      </c>
      <c r="X1205" cm="1">
        <f t="array" ref="X1205">_xlfn.IFS(W1205=0,0,AND(W1205&lt;0,V1205&lt;50),1,AND(W1205&lt;0,V1205&lt;80),2,AND(W1205&lt;0,V1205&lt;90),3,AND(W1205&lt;0,V1205&lt;100),4,AND(W1205&lt;0,V1205&gt;100),5,AND(W1205&gt;0,U1205&gt;100),5,AND(W1205&gt;0,U1205&gt;10),4,AND(W1205&gt;0,U1205&gt;5),3,AND(W1205&gt;0,U1205&gt;2),2,AND(W1205&gt;0,U1205&gt;0),1)</f>
        <v>4</v>
      </c>
      <c r="Y1205" cm="1">
        <f t="array" ref="Y1205">_xlfn.IFS(W1205=0,0,AND(W1205&lt;0,X1205=1),11,AND(W1205&gt;0,X1205=1),12,AND(W1205&lt;0,X1205=2),11,AND(W1205&gt;0,X1205=2),22,AND(W1205&lt;0,X1205=3),11,AND(W1205&gt;0,X1205=3),32,AND(W1205&lt;0,X1205=4),41,AND(W1205&gt;0,X1205=4),42,AND(W1205&lt;0,X1205=5),51,AND(W1205&gt;0,X1205=5),52)</f>
        <v>42</v>
      </c>
      <c r="Z1205">
        <f t="shared" si="267"/>
        <v>0</v>
      </c>
      <c r="AA1205">
        <f t="shared" si="268"/>
        <v>0</v>
      </c>
      <c r="AB1205">
        <v>0</v>
      </c>
      <c r="AC1205">
        <f t="shared" si="269"/>
        <v>0</v>
      </c>
    </row>
    <row r="1206" spans="1:29" x14ac:dyDescent="0.25">
      <c r="A1206" t="s">
        <v>5927</v>
      </c>
      <c r="B1206" t="s">
        <v>1107</v>
      </c>
      <c r="C1206" t="s">
        <v>6100</v>
      </c>
      <c r="E1206" t="s">
        <v>6101</v>
      </c>
      <c r="F1206" t="s">
        <v>6102</v>
      </c>
      <c r="G1206">
        <v>0</v>
      </c>
      <c r="H1206">
        <v>0</v>
      </c>
      <c r="I1206">
        <v>0</v>
      </c>
      <c r="J1206">
        <f t="shared" si="262"/>
        <v>0</v>
      </c>
      <c r="K1206">
        <v>0</v>
      </c>
      <c r="L1206">
        <v>0</v>
      </c>
      <c r="M1206">
        <v>0</v>
      </c>
      <c r="N1206">
        <f t="shared" si="263"/>
        <v>0</v>
      </c>
      <c r="O1206">
        <f t="shared" si="264"/>
        <v>0</v>
      </c>
      <c r="P1206">
        <f t="shared" si="265"/>
        <v>0</v>
      </c>
      <c r="Q1206" s="42">
        <f t="shared" si="266"/>
        <v>0</v>
      </c>
      <c r="R1206" s="50">
        <f t="shared" si="274"/>
        <v>0</v>
      </c>
      <c r="S1206" s="42">
        <v>2.2473198990000001E-3</v>
      </c>
      <c r="T1206" s="42">
        <v>4.7060833279999994E-3</v>
      </c>
      <c r="U1206">
        <f t="shared" si="275"/>
        <v>0</v>
      </c>
      <c r="V1206">
        <f>((R1206)/(T1206-S1206))*100</f>
        <v>0</v>
      </c>
      <c r="W1206" cm="1">
        <f t="array" ref="W1206">_xlfn.IFS(Q1206&lt;0,-1,Q1206=0,0,Q1206&gt;0,1)</f>
        <v>0</v>
      </c>
      <c r="X1206" cm="1">
        <f t="array" ref="X1206">_xlfn.IFS(W1206=0,0,AND(W1206&lt;0,V1206&lt;50),1,AND(W1206&lt;0,V1206&lt;80),2,AND(W1206&lt;0,V1206&lt;90),3,AND(W1206&lt;0,V1206&lt;100),4,AND(W1206&lt;0,V1206&gt;100),5,AND(W1206&gt;0,U1206&gt;100),5,AND(W1206&gt;0,U1206&gt;10),4,AND(W1206&gt;0,U1206&gt;5),3,AND(W1206&gt;0,U1206&gt;2),2,AND(W1206&gt;0,U1206&gt;0),1)</f>
        <v>0</v>
      </c>
      <c r="Y1206" cm="1">
        <f t="array" ref="Y1206">_xlfn.IFS(W1206=0,0,AND(W1206&lt;0,X1206=1),11,AND(W1206&gt;0,X1206=1),12,AND(W1206&lt;0,X1206=2),11,AND(W1206&gt;0,X1206=2),22,AND(W1206&lt;0,X1206=3),11,AND(W1206&gt;0,X1206=3),32,AND(W1206&lt;0,X1206=4),41,AND(W1206&gt;0,X1206=4),42,AND(W1206&lt;0,X1206=5),51,AND(W1206&gt;0,X1206=5),52)</f>
        <v>0</v>
      </c>
      <c r="Z1206">
        <f t="shared" si="267"/>
        <v>0</v>
      </c>
      <c r="AA1206">
        <f t="shared" si="268"/>
        <v>0</v>
      </c>
      <c r="AB1206">
        <v>0</v>
      </c>
      <c r="AC1206">
        <f t="shared" si="269"/>
        <v>0</v>
      </c>
    </row>
    <row r="1207" spans="1:29" x14ac:dyDescent="0.25">
      <c r="A1207" t="s">
        <v>3037</v>
      </c>
      <c r="B1207" t="s">
        <v>1108</v>
      </c>
      <c r="C1207" t="s">
        <v>6100</v>
      </c>
      <c r="E1207" t="s">
        <v>6101</v>
      </c>
      <c r="F1207" t="s">
        <v>6102</v>
      </c>
      <c r="G1207">
        <v>0</v>
      </c>
      <c r="H1207">
        <v>0</v>
      </c>
      <c r="I1207">
        <v>3492480</v>
      </c>
      <c r="J1207">
        <f t="shared" si="262"/>
        <v>3492480</v>
      </c>
      <c r="K1207">
        <v>0</v>
      </c>
      <c r="L1207">
        <v>0</v>
      </c>
      <c r="M1207">
        <v>505</v>
      </c>
      <c r="N1207">
        <f t="shared" si="263"/>
        <v>505</v>
      </c>
      <c r="O1207">
        <f t="shared" si="264"/>
        <v>0.11074581430745814</v>
      </c>
      <c r="P1207">
        <f t="shared" si="265"/>
        <v>1.6013444951801116E-5</v>
      </c>
      <c r="Q1207" s="42">
        <f t="shared" si="266"/>
        <v>-0.11072980086250633</v>
      </c>
      <c r="R1207" s="50">
        <f>Q1207*(-1)</f>
        <v>0.11072980086250633</v>
      </c>
      <c r="S1207" s="42">
        <v>2.7510211000000002E-3</v>
      </c>
      <c r="T1207" s="42">
        <v>5.7177210000000003E-3</v>
      </c>
      <c r="U1207">
        <v>-888</v>
      </c>
      <c r="V1207">
        <f>((R1207)/(T1207-S1207))*100</f>
        <v>3732.4233860831805</v>
      </c>
      <c r="W1207" cm="1">
        <f t="array" ref="W1207">_xlfn.IFS(Q1207&lt;0,-1,Q1207=0,0,Q1207&gt;0,1)</f>
        <v>-1</v>
      </c>
      <c r="X1207" cm="1">
        <f t="array" ref="X1207">_xlfn.IFS(W1207=0,0,AND(W1207&lt;0,V1207&lt;50),1,AND(W1207&lt;0,V1207&lt;80),2,AND(W1207&lt;0,V1207&lt;90),3,AND(W1207&lt;0,V1207&lt;100),4,AND(W1207&lt;0,V1207&gt;100),5,AND(W1207&gt;0,U1207&gt;100),5,AND(W1207&gt;0,U1207&gt;10),4,AND(W1207&gt;0,U1207&gt;5),3,AND(W1207&gt;0,U1207&gt;2),2,AND(W1207&gt;0,U1207&gt;0),1)</f>
        <v>5</v>
      </c>
      <c r="Y1207" cm="1">
        <f t="array" ref="Y1207">_xlfn.IFS(W1207=0,0,AND(W1207&lt;0,X1207=1),11,AND(W1207&gt;0,X1207=1),12,AND(W1207&lt;0,X1207=2),11,AND(W1207&gt;0,X1207=2),22,AND(W1207&lt;0,X1207=3),11,AND(W1207&gt;0,X1207=3),32,AND(W1207&lt;0,X1207=4),41,AND(W1207&gt;0,X1207=4),42,AND(W1207&lt;0,X1207=5),51,AND(W1207&gt;0,X1207=5),52)</f>
        <v>51</v>
      </c>
      <c r="Z1207">
        <f t="shared" si="267"/>
        <v>0</v>
      </c>
      <c r="AA1207">
        <f t="shared" si="268"/>
        <v>0</v>
      </c>
      <c r="AB1207">
        <v>1</v>
      </c>
      <c r="AC1207">
        <f t="shared" si="269"/>
        <v>0</v>
      </c>
    </row>
    <row r="1208" spans="1:29" x14ac:dyDescent="0.25">
      <c r="A1208" t="s">
        <v>3487</v>
      </c>
      <c r="B1208" t="s">
        <v>1109</v>
      </c>
      <c r="C1208" t="s">
        <v>6100</v>
      </c>
      <c r="E1208" t="s">
        <v>6101</v>
      </c>
      <c r="F1208" t="s">
        <v>6102</v>
      </c>
      <c r="G1208">
        <v>0</v>
      </c>
      <c r="H1208">
        <v>28628.168175000003</v>
      </c>
      <c r="I1208">
        <v>0</v>
      </c>
      <c r="J1208">
        <f t="shared" si="262"/>
        <v>28628.168175000003</v>
      </c>
      <c r="K1208">
        <v>0</v>
      </c>
      <c r="L1208">
        <v>0</v>
      </c>
      <c r="M1208">
        <v>18651.5</v>
      </c>
      <c r="N1208">
        <f t="shared" si="263"/>
        <v>18651.5</v>
      </c>
      <c r="O1208">
        <f t="shared" si="264"/>
        <v>9.0779325770547952E-4</v>
      </c>
      <c r="P1208">
        <f t="shared" si="265"/>
        <v>5.9143518518518518E-4</v>
      </c>
      <c r="Q1208" s="42">
        <f t="shared" si="266"/>
        <v>-3.1635807252029433E-4</v>
      </c>
      <c r="R1208" s="50">
        <f>Q1208*(-1)</f>
        <v>3.1635807252029433E-4</v>
      </c>
      <c r="S1208" s="42">
        <v>6.230548E-4</v>
      </c>
      <c r="T1208" s="42">
        <v>1.3199942E-3</v>
      </c>
      <c r="U1208">
        <v>-888</v>
      </c>
      <c r="V1208">
        <f>((R1208)/(T1208-S1208))*100</f>
        <v>45.3924792485967</v>
      </c>
      <c r="W1208" cm="1">
        <f t="array" ref="W1208">_xlfn.IFS(Q1208&lt;0,-1,Q1208=0,0,Q1208&gt;0,1)</f>
        <v>-1</v>
      </c>
      <c r="X1208" cm="1">
        <f t="array" ref="X1208">_xlfn.IFS(W1208=0,0,AND(W1208&lt;0,V1208&lt;50),1,AND(W1208&lt;0,V1208&lt;80),2,AND(W1208&lt;0,V1208&lt;90),3,AND(W1208&lt;0,V1208&lt;100),4,AND(W1208&lt;0,V1208&gt;100),5,AND(W1208&gt;0,U1208&gt;100),5,AND(W1208&gt;0,U1208&gt;10),4,AND(W1208&gt;0,U1208&gt;5),3,AND(W1208&gt;0,U1208&gt;2),2,AND(W1208&gt;0,U1208&gt;0),1)</f>
        <v>1</v>
      </c>
      <c r="Y1208" cm="1">
        <f t="array" ref="Y1208">_xlfn.IFS(W1208=0,0,AND(W1208&lt;0,X1208=1),11,AND(W1208&gt;0,X1208=1),12,AND(W1208&lt;0,X1208=2),11,AND(W1208&gt;0,X1208=2),22,AND(W1208&lt;0,X1208=3),11,AND(W1208&gt;0,X1208=3),32,AND(W1208&lt;0,X1208=4),41,AND(W1208&gt;0,X1208=4),42,AND(W1208&lt;0,X1208=5),51,AND(W1208&gt;0,X1208=5),52)</f>
        <v>11</v>
      </c>
      <c r="Z1208">
        <f t="shared" si="267"/>
        <v>0</v>
      </c>
      <c r="AA1208">
        <f t="shared" si="268"/>
        <v>0</v>
      </c>
      <c r="AB1208">
        <v>0</v>
      </c>
      <c r="AC1208">
        <f t="shared" si="269"/>
        <v>0</v>
      </c>
    </row>
    <row r="1209" spans="1:29" x14ac:dyDescent="0.25">
      <c r="A1209" t="s">
        <v>5145</v>
      </c>
      <c r="B1209" t="s">
        <v>1110</v>
      </c>
      <c r="C1209" t="s">
        <v>6100</v>
      </c>
      <c r="E1209" t="s">
        <v>6101</v>
      </c>
      <c r="F1209" t="s">
        <v>6102</v>
      </c>
      <c r="G1209">
        <v>0</v>
      </c>
      <c r="H1209">
        <v>0</v>
      </c>
      <c r="I1209">
        <v>263085.39999999997</v>
      </c>
      <c r="J1209">
        <f t="shared" si="262"/>
        <v>263085.39999999997</v>
      </c>
      <c r="K1209">
        <v>0</v>
      </c>
      <c r="L1209">
        <v>0</v>
      </c>
      <c r="M1209">
        <v>114080.75</v>
      </c>
      <c r="N1209">
        <f t="shared" si="263"/>
        <v>114080.75</v>
      </c>
      <c r="O1209">
        <f t="shared" si="264"/>
        <v>8.3423833079654987E-3</v>
      </c>
      <c r="P1209">
        <f t="shared" si="265"/>
        <v>3.6174768518518518E-3</v>
      </c>
      <c r="Q1209" s="42">
        <f t="shared" si="266"/>
        <v>-4.7249064561136469E-3</v>
      </c>
      <c r="R1209" s="50">
        <f>Q1209*(-1)</f>
        <v>4.7249064561136469E-3</v>
      </c>
      <c r="S1209" s="42">
        <v>0.40099299040000003</v>
      </c>
      <c r="T1209" s="42">
        <v>1.6457089234</v>
      </c>
      <c r="U1209">
        <v>-888</v>
      </c>
      <c r="V1209">
        <f>((R1209)/(T1209-S1209))*100</f>
        <v>0.37959716999249238</v>
      </c>
      <c r="W1209" cm="1">
        <f t="array" ref="W1209">_xlfn.IFS(Q1209&lt;0,-1,Q1209=0,0,Q1209&gt;0,1)</f>
        <v>-1</v>
      </c>
      <c r="X1209" cm="1">
        <f t="array" ref="X1209">_xlfn.IFS(W1209=0,0,AND(W1209&lt;0,V1209&lt;50),1,AND(W1209&lt;0,V1209&lt;80),2,AND(W1209&lt;0,V1209&lt;90),3,AND(W1209&lt;0,V1209&lt;100),4,AND(W1209&lt;0,V1209&gt;100),5,AND(W1209&gt;0,U1209&gt;100),5,AND(W1209&gt;0,U1209&gt;10),4,AND(W1209&gt;0,U1209&gt;5),3,AND(W1209&gt;0,U1209&gt;2),2,AND(W1209&gt;0,U1209&gt;0),1)</f>
        <v>1</v>
      </c>
      <c r="Y1209" cm="1">
        <f t="array" ref="Y1209">_xlfn.IFS(W1209=0,0,AND(W1209&lt;0,X1209=1),11,AND(W1209&gt;0,X1209=1),12,AND(W1209&lt;0,X1209=2),11,AND(W1209&gt;0,X1209=2),22,AND(W1209&lt;0,X1209=3),11,AND(W1209&gt;0,X1209=3),32,AND(W1209&lt;0,X1209=4),41,AND(W1209&gt;0,X1209=4),42,AND(W1209&lt;0,X1209=5),51,AND(W1209&gt;0,X1209=5),52)</f>
        <v>11</v>
      </c>
      <c r="Z1209">
        <f t="shared" si="267"/>
        <v>1</v>
      </c>
      <c r="AA1209">
        <f t="shared" si="268"/>
        <v>1</v>
      </c>
      <c r="AB1209">
        <v>0</v>
      </c>
      <c r="AC1209">
        <f t="shared" si="269"/>
        <v>1</v>
      </c>
    </row>
    <row r="1210" spans="1:29" x14ac:dyDescent="0.25">
      <c r="A1210" t="s">
        <v>3640</v>
      </c>
      <c r="B1210" t="s">
        <v>1111</v>
      </c>
      <c r="C1210" t="s">
        <v>6100</v>
      </c>
      <c r="E1210" t="s">
        <v>6101</v>
      </c>
      <c r="F1210" t="s">
        <v>6102</v>
      </c>
      <c r="G1210">
        <v>0</v>
      </c>
      <c r="H1210">
        <v>0</v>
      </c>
      <c r="I1210">
        <v>0</v>
      </c>
      <c r="J1210">
        <f t="shared" si="262"/>
        <v>0</v>
      </c>
      <c r="K1210">
        <v>0</v>
      </c>
      <c r="L1210">
        <v>0</v>
      </c>
      <c r="M1210">
        <v>11110</v>
      </c>
      <c r="N1210">
        <f t="shared" si="263"/>
        <v>11110</v>
      </c>
      <c r="O1210">
        <f t="shared" si="264"/>
        <v>0</v>
      </c>
      <c r="P1210">
        <f t="shared" si="265"/>
        <v>3.5229578893962454E-4</v>
      </c>
      <c r="Q1210" s="42">
        <f t="shared" si="266"/>
        <v>3.5229578893962454E-4</v>
      </c>
      <c r="R1210" s="50">
        <f>Q1210</f>
        <v>3.5229578893962454E-4</v>
      </c>
      <c r="S1210" s="42">
        <v>4.0964318620000002E-3</v>
      </c>
      <c r="T1210" s="42">
        <v>1.668954139E-2</v>
      </c>
      <c r="U1210">
        <f>(Q1210/T1210)*100</f>
        <v>2.1108775891871558</v>
      </c>
      <c r="V1210">
        <v>-888</v>
      </c>
      <c r="W1210" cm="1">
        <f t="array" ref="W1210">_xlfn.IFS(Q1210&lt;0,-1,Q1210=0,0,Q1210&gt;0,1)</f>
        <v>1</v>
      </c>
      <c r="X1210" cm="1">
        <f t="array" ref="X1210">_xlfn.IFS(W1210=0,0,AND(W1210&lt;0,V1210&lt;50),1,AND(W1210&lt;0,V1210&lt;80),2,AND(W1210&lt;0,V1210&lt;90),3,AND(W1210&lt;0,V1210&lt;100),4,AND(W1210&lt;0,V1210&gt;100),5,AND(W1210&gt;0,U1210&gt;100),5,AND(W1210&gt;0,U1210&gt;10),4,AND(W1210&gt;0,U1210&gt;5),3,AND(W1210&gt;0,U1210&gt;2),2,AND(W1210&gt;0,U1210&gt;0),1)</f>
        <v>2</v>
      </c>
      <c r="Y1210" cm="1">
        <f t="array" ref="Y1210">_xlfn.IFS(W1210=0,0,AND(W1210&lt;0,X1210=1),11,AND(W1210&gt;0,X1210=1),12,AND(W1210&lt;0,X1210=2),11,AND(W1210&gt;0,X1210=2),22,AND(W1210&lt;0,X1210=3),11,AND(W1210&gt;0,X1210=3),32,AND(W1210&lt;0,X1210=4),41,AND(W1210&gt;0,X1210=4),42,AND(W1210&lt;0,X1210=5),51,AND(W1210&gt;0,X1210=5),52)</f>
        <v>22</v>
      </c>
      <c r="Z1210">
        <f t="shared" si="267"/>
        <v>0</v>
      </c>
      <c r="AA1210">
        <f t="shared" si="268"/>
        <v>1</v>
      </c>
      <c r="AB1210">
        <v>1</v>
      </c>
      <c r="AC1210">
        <f t="shared" si="269"/>
        <v>1</v>
      </c>
    </row>
    <row r="1211" spans="1:29" x14ac:dyDescent="0.25">
      <c r="A1211" t="s">
        <v>5863</v>
      </c>
      <c r="B1211" t="s">
        <v>1112</v>
      </c>
      <c r="C1211" t="s">
        <v>6100</v>
      </c>
      <c r="E1211" t="s">
        <v>6101</v>
      </c>
      <c r="F1211" t="s">
        <v>6102</v>
      </c>
      <c r="G1211">
        <v>0</v>
      </c>
      <c r="H1211">
        <v>0</v>
      </c>
      <c r="I1211">
        <v>0</v>
      </c>
      <c r="J1211">
        <f t="shared" si="262"/>
        <v>0</v>
      </c>
      <c r="K1211">
        <v>0</v>
      </c>
      <c r="L1211">
        <v>0</v>
      </c>
      <c r="M1211">
        <v>0</v>
      </c>
      <c r="N1211">
        <f t="shared" si="263"/>
        <v>0</v>
      </c>
      <c r="O1211">
        <f t="shared" si="264"/>
        <v>0</v>
      </c>
      <c r="P1211">
        <f t="shared" si="265"/>
        <v>0</v>
      </c>
      <c r="Q1211" s="42">
        <f t="shared" si="266"/>
        <v>0</v>
      </c>
      <c r="R1211" s="50">
        <f>Q1211</f>
        <v>0</v>
      </c>
      <c r="S1211" s="42">
        <v>4.0964318620000002E-3</v>
      </c>
      <c r="T1211" s="42">
        <v>1.668954139E-2</v>
      </c>
      <c r="U1211">
        <f>(Q1211/T1211)*100</f>
        <v>0</v>
      </c>
      <c r="V1211">
        <f>((R1211)/(T1211-S1211))*100</f>
        <v>0</v>
      </c>
      <c r="W1211" cm="1">
        <f t="array" ref="W1211">_xlfn.IFS(Q1211&lt;0,-1,Q1211=0,0,Q1211&gt;0,1)</f>
        <v>0</v>
      </c>
      <c r="X1211" cm="1">
        <f t="array" ref="X1211">_xlfn.IFS(W1211=0,0,AND(W1211&lt;0,V1211&lt;50),1,AND(W1211&lt;0,V1211&lt;80),2,AND(W1211&lt;0,V1211&lt;90),3,AND(W1211&lt;0,V1211&lt;100),4,AND(W1211&lt;0,V1211&gt;100),5,AND(W1211&gt;0,U1211&gt;100),5,AND(W1211&gt;0,U1211&gt;10),4,AND(W1211&gt;0,U1211&gt;5),3,AND(W1211&gt;0,U1211&gt;2),2,AND(W1211&gt;0,U1211&gt;0),1)</f>
        <v>0</v>
      </c>
      <c r="Y1211" cm="1">
        <f t="array" ref="Y1211">_xlfn.IFS(W1211=0,0,AND(W1211&lt;0,X1211=1),11,AND(W1211&gt;0,X1211=1),12,AND(W1211&lt;0,X1211=2),11,AND(W1211&gt;0,X1211=2),22,AND(W1211&lt;0,X1211=3),11,AND(W1211&gt;0,X1211=3),32,AND(W1211&lt;0,X1211=4),41,AND(W1211&gt;0,X1211=4),42,AND(W1211&lt;0,X1211=5),51,AND(W1211&gt;0,X1211=5),52)</f>
        <v>0</v>
      </c>
      <c r="Z1211">
        <f t="shared" si="267"/>
        <v>0</v>
      </c>
      <c r="AA1211">
        <f t="shared" si="268"/>
        <v>1</v>
      </c>
      <c r="AB1211">
        <v>1</v>
      </c>
      <c r="AC1211">
        <f t="shared" si="269"/>
        <v>1</v>
      </c>
    </row>
    <row r="1212" spans="1:29" x14ac:dyDescent="0.25">
      <c r="A1212" t="s">
        <v>3776</v>
      </c>
      <c r="B1212" t="s">
        <v>1113</v>
      </c>
      <c r="C1212" t="s">
        <v>6100</v>
      </c>
      <c r="E1212" t="s">
        <v>6101</v>
      </c>
      <c r="F1212" t="s">
        <v>6102</v>
      </c>
      <c r="G1212">
        <v>0</v>
      </c>
      <c r="H1212">
        <v>0</v>
      </c>
      <c r="I1212">
        <v>0</v>
      </c>
      <c r="J1212">
        <f t="shared" si="262"/>
        <v>0</v>
      </c>
      <c r="K1212">
        <v>0</v>
      </c>
      <c r="L1212">
        <v>0</v>
      </c>
      <c r="M1212">
        <v>116490.4</v>
      </c>
      <c r="N1212">
        <f t="shared" si="263"/>
        <v>116490.4</v>
      </c>
      <c r="O1212">
        <f t="shared" si="264"/>
        <v>0</v>
      </c>
      <c r="P1212">
        <f t="shared" si="265"/>
        <v>3.69388635210553E-3</v>
      </c>
      <c r="Q1212" s="42">
        <f t="shared" si="266"/>
        <v>3.69388635210553E-3</v>
      </c>
      <c r="R1212" s="50">
        <f>Q1212</f>
        <v>3.69388635210553E-3</v>
      </c>
      <c r="S1212" s="42">
        <v>5.6363582000000011E-3</v>
      </c>
      <c r="T1212" s="42">
        <v>2.36473486E-2</v>
      </c>
      <c r="U1212">
        <f>(Q1212/T1212)*100</f>
        <v>15.620721014386914</v>
      </c>
      <c r="V1212">
        <v>-888</v>
      </c>
      <c r="W1212" cm="1">
        <f t="array" ref="W1212">_xlfn.IFS(Q1212&lt;0,-1,Q1212=0,0,Q1212&gt;0,1)</f>
        <v>1</v>
      </c>
      <c r="X1212" cm="1">
        <f t="array" ref="X1212">_xlfn.IFS(W1212=0,0,AND(W1212&lt;0,V1212&lt;50),1,AND(W1212&lt;0,V1212&lt;80),2,AND(W1212&lt;0,V1212&lt;90),3,AND(W1212&lt;0,V1212&lt;100),4,AND(W1212&lt;0,V1212&gt;100),5,AND(W1212&gt;0,U1212&gt;100),5,AND(W1212&gt;0,U1212&gt;10),4,AND(W1212&gt;0,U1212&gt;5),3,AND(W1212&gt;0,U1212&gt;2),2,AND(W1212&gt;0,U1212&gt;0),1)</f>
        <v>4</v>
      </c>
      <c r="Y1212" cm="1">
        <f t="array" ref="Y1212">_xlfn.IFS(W1212=0,0,AND(W1212&lt;0,X1212=1),11,AND(W1212&gt;0,X1212=1),12,AND(W1212&lt;0,X1212=2),11,AND(W1212&gt;0,X1212=2),22,AND(W1212&lt;0,X1212=3),11,AND(W1212&gt;0,X1212=3),32,AND(W1212&lt;0,X1212=4),41,AND(W1212&gt;0,X1212=4),42,AND(W1212&lt;0,X1212=5),51,AND(W1212&gt;0,X1212=5),52)</f>
        <v>42</v>
      </c>
      <c r="Z1212">
        <f t="shared" si="267"/>
        <v>0</v>
      </c>
      <c r="AA1212">
        <f t="shared" si="268"/>
        <v>1</v>
      </c>
      <c r="AB1212">
        <v>1</v>
      </c>
      <c r="AC1212">
        <f t="shared" si="269"/>
        <v>1</v>
      </c>
    </row>
    <row r="1213" spans="1:29" x14ac:dyDescent="0.25">
      <c r="A1213" t="s">
        <v>3407</v>
      </c>
      <c r="B1213" t="s">
        <v>1114</v>
      </c>
      <c r="C1213" t="s">
        <v>6100</v>
      </c>
      <c r="E1213" t="s">
        <v>6101</v>
      </c>
      <c r="F1213" t="s">
        <v>6102</v>
      </c>
      <c r="G1213">
        <v>0</v>
      </c>
      <c r="H1213">
        <v>0</v>
      </c>
      <c r="I1213">
        <v>0</v>
      </c>
      <c r="J1213">
        <f t="shared" si="262"/>
        <v>0</v>
      </c>
      <c r="K1213">
        <v>0</v>
      </c>
      <c r="L1213">
        <v>0</v>
      </c>
      <c r="M1213">
        <v>29454</v>
      </c>
      <c r="N1213">
        <f t="shared" si="263"/>
        <v>29454</v>
      </c>
      <c r="O1213">
        <f t="shared" si="264"/>
        <v>0</v>
      </c>
      <c r="P1213">
        <f t="shared" si="265"/>
        <v>9.3398021308980215E-4</v>
      </c>
      <c r="Q1213" s="42">
        <f t="shared" si="266"/>
        <v>9.3398021308980215E-4</v>
      </c>
      <c r="R1213" s="50">
        <f>Q1213</f>
        <v>9.3398021308980215E-4</v>
      </c>
      <c r="S1213" s="42">
        <v>1.2885358E-3</v>
      </c>
      <c r="T1213" s="42">
        <v>3.7551110999999998E-3</v>
      </c>
      <c r="U1213">
        <f>(Q1213/T1213)*100</f>
        <v>24.872239148658004</v>
      </c>
      <c r="V1213">
        <v>-888</v>
      </c>
      <c r="W1213" cm="1">
        <f t="array" ref="W1213">_xlfn.IFS(Q1213&lt;0,-1,Q1213=0,0,Q1213&gt;0,1)</f>
        <v>1</v>
      </c>
      <c r="X1213" cm="1">
        <f t="array" ref="X1213">_xlfn.IFS(W1213=0,0,AND(W1213&lt;0,V1213&lt;50),1,AND(W1213&lt;0,V1213&lt;80),2,AND(W1213&lt;0,V1213&lt;90),3,AND(W1213&lt;0,V1213&lt;100),4,AND(W1213&lt;0,V1213&gt;100),5,AND(W1213&gt;0,U1213&gt;100),5,AND(W1213&gt;0,U1213&gt;10),4,AND(W1213&gt;0,U1213&gt;5),3,AND(W1213&gt;0,U1213&gt;2),2,AND(W1213&gt;0,U1213&gt;0),1)</f>
        <v>4</v>
      </c>
      <c r="Y1213" cm="1">
        <f t="array" ref="Y1213">_xlfn.IFS(W1213=0,0,AND(W1213&lt;0,X1213=1),11,AND(W1213&gt;0,X1213=1),12,AND(W1213&lt;0,X1213=2),11,AND(W1213&gt;0,X1213=2),22,AND(W1213&lt;0,X1213=3),11,AND(W1213&gt;0,X1213=3),32,AND(W1213&lt;0,X1213=4),41,AND(W1213&gt;0,X1213=4),42,AND(W1213&lt;0,X1213=5),51,AND(W1213&gt;0,X1213=5),52)</f>
        <v>42</v>
      </c>
      <c r="Z1213">
        <f t="shared" si="267"/>
        <v>0</v>
      </c>
      <c r="AA1213">
        <f t="shared" si="268"/>
        <v>0</v>
      </c>
      <c r="AB1213">
        <v>0</v>
      </c>
      <c r="AC1213">
        <f t="shared" si="269"/>
        <v>0</v>
      </c>
    </row>
    <row r="1214" spans="1:29" x14ac:dyDescent="0.25">
      <c r="A1214" t="s">
        <v>5152</v>
      </c>
      <c r="B1214" t="s">
        <v>1115</v>
      </c>
      <c r="C1214" t="s">
        <v>6100</v>
      </c>
      <c r="E1214" t="s">
        <v>6101</v>
      </c>
      <c r="F1214" t="s">
        <v>6102</v>
      </c>
      <c r="G1214">
        <v>0</v>
      </c>
      <c r="H1214">
        <v>0</v>
      </c>
      <c r="I1214">
        <v>1260674</v>
      </c>
      <c r="J1214">
        <f t="shared" si="262"/>
        <v>1260674</v>
      </c>
      <c r="K1214">
        <v>0</v>
      </c>
      <c r="L1214">
        <v>0</v>
      </c>
      <c r="M1214">
        <v>462436.65</v>
      </c>
      <c r="N1214">
        <f t="shared" si="263"/>
        <v>462436.65</v>
      </c>
      <c r="O1214">
        <f t="shared" si="264"/>
        <v>3.9975710299340439E-2</v>
      </c>
      <c r="P1214">
        <f t="shared" si="265"/>
        <v>1.466376997716895E-2</v>
      </c>
      <c r="Q1214" s="42">
        <f t="shared" si="266"/>
        <v>-2.5311940322171489E-2</v>
      </c>
      <c r="R1214" s="50">
        <f>Q1214*(-1)</f>
        <v>2.5311940322171489E-2</v>
      </c>
      <c r="S1214" s="42">
        <v>4.910492055E-2</v>
      </c>
      <c r="T1214" s="42">
        <v>0.13531453435000002</v>
      </c>
      <c r="U1214">
        <v>-888</v>
      </c>
      <c r="V1214">
        <f>((R1214)/(T1214-S1214))*100</f>
        <v>29.360925315004121</v>
      </c>
      <c r="W1214" cm="1">
        <f t="array" ref="W1214">_xlfn.IFS(Q1214&lt;0,-1,Q1214=0,0,Q1214&gt;0,1)</f>
        <v>-1</v>
      </c>
      <c r="X1214" cm="1">
        <f t="array" ref="X1214">_xlfn.IFS(W1214=0,0,AND(W1214&lt;0,V1214&lt;50),1,AND(W1214&lt;0,V1214&lt;80),2,AND(W1214&lt;0,V1214&lt;90),3,AND(W1214&lt;0,V1214&lt;100),4,AND(W1214&lt;0,V1214&gt;100),5,AND(W1214&gt;0,U1214&gt;100),5,AND(W1214&gt;0,U1214&gt;10),4,AND(W1214&gt;0,U1214&gt;5),3,AND(W1214&gt;0,U1214&gt;2),2,AND(W1214&gt;0,U1214&gt;0),1)</f>
        <v>1</v>
      </c>
      <c r="Y1214" cm="1">
        <f t="array" ref="Y1214">_xlfn.IFS(W1214=0,0,AND(W1214&lt;0,X1214=1),11,AND(W1214&gt;0,X1214=1),12,AND(W1214&lt;0,X1214=2),11,AND(W1214&gt;0,X1214=2),22,AND(W1214&lt;0,X1214=3),11,AND(W1214&gt;0,X1214=3),32,AND(W1214&lt;0,X1214=4),41,AND(W1214&gt;0,X1214=4),42,AND(W1214&lt;0,X1214=5),51,AND(W1214&gt;0,X1214=5),52)</f>
        <v>11</v>
      </c>
      <c r="Z1214">
        <f t="shared" si="267"/>
        <v>1</v>
      </c>
      <c r="AA1214">
        <f t="shared" si="268"/>
        <v>1</v>
      </c>
      <c r="AB1214">
        <v>0</v>
      </c>
      <c r="AC1214">
        <f t="shared" si="269"/>
        <v>1</v>
      </c>
    </row>
    <row r="1215" spans="1:29" x14ac:dyDescent="0.25">
      <c r="A1215" t="s">
        <v>3601</v>
      </c>
      <c r="B1215" t="s">
        <v>187</v>
      </c>
      <c r="C1215" t="s">
        <v>6100</v>
      </c>
      <c r="E1215" t="s">
        <v>6101</v>
      </c>
      <c r="F1215" t="s">
        <v>6102</v>
      </c>
      <c r="G1215">
        <v>0</v>
      </c>
      <c r="H1215">
        <v>0</v>
      </c>
      <c r="I1215">
        <v>0</v>
      </c>
      <c r="J1215">
        <f t="shared" si="262"/>
        <v>0</v>
      </c>
      <c r="K1215">
        <v>0</v>
      </c>
      <c r="L1215">
        <v>0</v>
      </c>
      <c r="M1215">
        <v>27454.7</v>
      </c>
      <c r="N1215">
        <f t="shared" si="263"/>
        <v>27454.7</v>
      </c>
      <c r="O1215">
        <f t="shared" si="264"/>
        <v>0</v>
      </c>
      <c r="P1215">
        <f t="shared" si="265"/>
        <v>8.7058282597666159E-4</v>
      </c>
      <c r="Q1215" s="42">
        <f t="shared" si="266"/>
        <v>8.7058282597666159E-4</v>
      </c>
      <c r="R1215" s="50">
        <f>Q1215</f>
        <v>8.7058282597666159E-4</v>
      </c>
      <c r="S1215" s="42">
        <v>1.0367305E-3</v>
      </c>
      <c r="T1215" s="42">
        <v>2.8726603000000001E-3</v>
      </c>
      <c r="U1215">
        <f>(Q1215/T1215)*100</f>
        <v>30.305804900658167</v>
      </c>
      <c r="V1215">
        <v>-888</v>
      </c>
      <c r="W1215" cm="1">
        <f t="array" ref="W1215">_xlfn.IFS(Q1215&lt;0,-1,Q1215=0,0,Q1215&gt;0,1)</f>
        <v>1</v>
      </c>
      <c r="X1215" cm="1">
        <f t="array" ref="X1215">_xlfn.IFS(W1215=0,0,AND(W1215&lt;0,V1215&lt;50),1,AND(W1215&lt;0,V1215&lt;80),2,AND(W1215&lt;0,V1215&lt;90),3,AND(W1215&lt;0,V1215&lt;100),4,AND(W1215&lt;0,V1215&gt;100),5,AND(W1215&gt;0,U1215&gt;100),5,AND(W1215&gt;0,U1215&gt;10),4,AND(W1215&gt;0,U1215&gt;5),3,AND(W1215&gt;0,U1215&gt;2),2,AND(W1215&gt;0,U1215&gt;0),1)</f>
        <v>4</v>
      </c>
      <c r="Y1215" cm="1">
        <f t="array" ref="Y1215">_xlfn.IFS(W1215=0,0,AND(W1215&lt;0,X1215=1),11,AND(W1215&gt;0,X1215=1),12,AND(W1215&lt;0,X1215=2),11,AND(W1215&gt;0,X1215=2),22,AND(W1215&lt;0,X1215=3),11,AND(W1215&gt;0,X1215=3),32,AND(W1215&lt;0,X1215=4),41,AND(W1215&gt;0,X1215=4),42,AND(W1215&lt;0,X1215=5),51,AND(W1215&gt;0,X1215=5),52)</f>
        <v>42</v>
      </c>
      <c r="Z1215">
        <f t="shared" si="267"/>
        <v>0</v>
      </c>
      <c r="AA1215">
        <f t="shared" si="268"/>
        <v>0</v>
      </c>
      <c r="AB1215">
        <v>0</v>
      </c>
      <c r="AC1215">
        <f t="shared" si="269"/>
        <v>0</v>
      </c>
    </row>
    <row r="1216" spans="1:29" x14ac:dyDescent="0.25">
      <c r="A1216" t="s">
        <v>3400</v>
      </c>
      <c r="B1216" t="s">
        <v>1116</v>
      </c>
      <c r="C1216" t="s">
        <v>6100</v>
      </c>
      <c r="E1216" t="s">
        <v>6101</v>
      </c>
      <c r="F1216" t="s">
        <v>6102</v>
      </c>
      <c r="G1216">
        <v>0</v>
      </c>
      <c r="H1216">
        <v>0</v>
      </c>
      <c r="I1216">
        <v>0</v>
      </c>
      <c r="J1216">
        <f t="shared" si="262"/>
        <v>0</v>
      </c>
      <c r="K1216">
        <v>0</v>
      </c>
      <c r="L1216">
        <v>0</v>
      </c>
      <c r="M1216">
        <v>7967</v>
      </c>
      <c r="N1216">
        <f t="shared" si="263"/>
        <v>7967</v>
      </c>
      <c r="O1216">
        <f t="shared" si="264"/>
        <v>0</v>
      </c>
      <c r="P1216">
        <f t="shared" si="265"/>
        <v>2.5263191273465247E-4</v>
      </c>
      <c r="Q1216" s="42">
        <f t="shared" si="266"/>
        <v>2.5263191273465247E-4</v>
      </c>
      <c r="R1216" s="50">
        <f>Q1216</f>
        <v>2.5263191273465247E-4</v>
      </c>
      <c r="S1216" s="42">
        <v>1.4658605799999999E-4</v>
      </c>
      <c r="T1216" s="42">
        <v>4.7763539299999996E-4</v>
      </c>
      <c r="U1216">
        <f>(Q1216/T1216)*100</f>
        <v>52.892209504803702</v>
      </c>
      <c r="V1216">
        <v>-888</v>
      </c>
      <c r="W1216" cm="1">
        <f t="array" ref="W1216">_xlfn.IFS(Q1216&lt;0,-1,Q1216=0,0,Q1216&gt;0,1)</f>
        <v>1</v>
      </c>
      <c r="X1216" cm="1">
        <f t="array" ref="X1216">_xlfn.IFS(W1216=0,0,AND(W1216&lt;0,V1216&lt;50),1,AND(W1216&lt;0,V1216&lt;80),2,AND(W1216&lt;0,V1216&lt;90),3,AND(W1216&lt;0,V1216&lt;100),4,AND(W1216&lt;0,V1216&gt;100),5,AND(W1216&gt;0,U1216&gt;100),5,AND(W1216&gt;0,U1216&gt;10),4,AND(W1216&gt;0,U1216&gt;5),3,AND(W1216&gt;0,U1216&gt;2),2,AND(W1216&gt;0,U1216&gt;0),1)</f>
        <v>4</v>
      </c>
      <c r="Y1216" cm="1">
        <f t="array" ref="Y1216">_xlfn.IFS(W1216=0,0,AND(W1216&lt;0,X1216=1),11,AND(W1216&gt;0,X1216=1),12,AND(W1216&lt;0,X1216=2),11,AND(W1216&gt;0,X1216=2),22,AND(W1216&lt;0,X1216=3),11,AND(W1216&gt;0,X1216=3),32,AND(W1216&lt;0,X1216=4),41,AND(W1216&gt;0,X1216=4),42,AND(W1216&lt;0,X1216=5),51,AND(W1216&gt;0,X1216=5),52)</f>
        <v>42</v>
      </c>
      <c r="Z1216">
        <f t="shared" si="267"/>
        <v>0</v>
      </c>
      <c r="AA1216">
        <f t="shared" si="268"/>
        <v>0</v>
      </c>
      <c r="AB1216">
        <v>0</v>
      </c>
      <c r="AC1216">
        <f t="shared" si="269"/>
        <v>0</v>
      </c>
    </row>
    <row r="1217" spans="1:29" x14ac:dyDescent="0.25">
      <c r="A1217" t="s">
        <v>3096</v>
      </c>
      <c r="B1217" t="s">
        <v>1117</v>
      </c>
      <c r="C1217" t="s">
        <v>6100</v>
      </c>
      <c r="E1217" t="s">
        <v>6101</v>
      </c>
      <c r="F1217" t="s">
        <v>6102</v>
      </c>
      <c r="G1217">
        <v>0</v>
      </c>
      <c r="H1217">
        <v>186213.03539625002</v>
      </c>
      <c r="I1217">
        <v>0</v>
      </c>
      <c r="J1217">
        <f t="shared" si="262"/>
        <v>186213.03539625002</v>
      </c>
      <c r="K1217">
        <v>0</v>
      </c>
      <c r="L1217">
        <v>0</v>
      </c>
      <c r="M1217">
        <v>62364.3</v>
      </c>
      <c r="N1217">
        <f t="shared" si="263"/>
        <v>62364.3</v>
      </c>
      <c r="O1217">
        <f t="shared" si="264"/>
        <v>5.9047766170804801E-3</v>
      </c>
      <c r="P1217">
        <f t="shared" si="265"/>
        <v>1.9775589802130899E-3</v>
      </c>
      <c r="Q1217" s="42">
        <f t="shared" si="266"/>
        <v>-3.9272176368673906E-3</v>
      </c>
      <c r="R1217" s="50">
        <f>Q1217*(-1)</f>
        <v>3.9272176368673906E-3</v>
      </c>
      <c r="S1217" s="42">
        <v>1.3269929980000001E-2</v>
      </c>
      <c r="T1217" s="42">
        <v>7.4003852660000008E-2</v>
      </c>
      <c r="U1217">
        <v>-888</v>
      </c>
      <c r="V1217">
        <f>((R1217)/(T1217-S1217))*100</f>
        <v>6.4662670606004555</v>
      </c>
      <c r="W1217" cm="1">
        <f t="array" ref="W1217">_xlfn.IFS(Q1217&lt;0,-1,Q1217=0,0,Q1217&gt;0,1)</f>
        <v>-1</v>
      </c>
      <c r="X1217" cm="1">
        <f t="array" ref="X1217">_xlfn.IFS(W1217=0,0,AND(W1217&lt;0,V1217&lt;50),1,AND(W1217&lt;0,V1217&lt;80),2,AND(W1217&lt;0,V1217&lt;90),3,AND(W1217&lt;0,V1217&lt;100),4,AND(W1217&lt;0,V1217&gt;100),5,AND(W1217&gt;0,U1217&gt;100),5,AND(W1217&gt;0,U1217&gt;10),4,AND(W1217&gt;0,U1217&gt;5),3,AND(W1217&gt;0,U1217&gt;2),2,AND(W1217&gt;0,U1217&gt;0),1)</f>
        <v>1</v>
      </c>
      <c r="Y1217" cm="1">
        <f t="array" ref="Y1217">_xlfn.IFS(W1217=0,0,AND(W1217&lt;0,X1217=1),11,AND(W1217&gt;0,X1217=1),12,AND(W1217&lt;0,X1217=2),11,AND(W1217&gt;0,X1217=2),22,AND(W1217&lt;0,X1217=3),11,AND(W1217&gt;0,X1217=3),32,AND(W1217&lt;0,X1217=4),41,AND(W1217&gt;0,X1217=4),42,AND(W1217&lt;0,X1217=5),51,AND(W1217&gt;0,X1217=5),52)</f>
        <v>11</v>
      </c>
      <c r="Z1217">
        <f t="shared" si="267"/>
        <v>1</v>
      </c>
      <c r="AA1217">
        <f t="shared" si="268"/>
        <v>1</v>
      </c>
      <c r="AB1217">
        <v>0</v>
      </c>
      <c r="AC1217">
        <f t="shared" si="269"/>
        <v>1</v>
      </c>
    </row>
    <row r="1218" spans="1:29" x14ac:dyDescent="0.25">
      <c r="A1218" t="s">
        <v>3375</v>
      </c>
      <c r="B1218" t="s">
        <v>1118</v>
      </c>
      <c r="C1218" t="s">
        <v>6100</v>
      </c>
      <c r="E1218" t="s">
        <v>6101</v>
      </c>
      <c r="F1218" t="s">
        <v>6102</v>
      </c>
      <c r="G1218">
        <v>0</v>
      </c>
      <c r="H1218">
        <v>0</v>
      </c>
      <c r="I1218">
        <v>0</v>
      </c>
      <c r="J1218">
        <f t="shared" si="262"/>
        <v>0</v>
      </c>
      <c r="K1218">
        <v>0</v>
      </c>
      <c r="L1218">
        <v>0</v>
      </c>
      <c r="M1218">
        <v>11592.4</v>
      </c>
      <c r="N1218">
        <f t="shared" si="263"/>
        <v>11592.4</v>
      </c>
      <c r="O1218">
        <f t="shared" si="264"/>
        <v>0</v>
      </c>
      <c r="P1218">
        <f t="shared" si="265"/>
        <v>3.6759259259259259E-4</v>
      </c>
      <c r="Q1218" s="42">
        <f t="shared" si="266"/>
        <v>3.6759259259259259E-4</v>
      </c>
      <c r="R1218" s="50">
        <f>Q1218</f>
        <v>3.6759259259259259E-4</v>
      </c>
      <c r="S1218" s="42">
        <v>4.9821471300000005E-4</v>
      </c>
      <c r="T1218" s="42">
        <v>2.8452766719999998E-3</v>
      </c>
      <c r="U1218">
        <f>(Q1218/T1218)*100</f>
        <v>12.919397126122172</v>
      </c>
      <c r="V1218">
        <v>-888</v>
      </c>
      <c r="W1218" cm="1">
        <f t="array" ref="W1218">_xlfn.IFS(Q1218&lt;0,-1,Q1218=0,0,Q1218&gt;0,1)</f>
        <v>1</v>
      </c>
      <c r="X1218" cm="1">
        <f t="array" ref="X1218">_xlfn.IFS(W1218=0,0,AND(W1218&lt;0,V1218&lt;50),1,AND(W1218&lt;0,V1218&lt;80),2,AND(W1218&lt;0,V1218&lt;90),3,AND(W1218&lt;0,V1218&lt;100),4,AND(W1218&lt;0,V1218&gt;100),5,AND(W1218&gt;0,U1218&gt;100),5,AND(W1218&gt;0,U1218&gt;10),4,AND(W1218&gt;0,U1218&gt;5),3,AND(W1218&gt;0,U1218&gt;2),2,AND(W1218&gt;0,U1218&gt;0),1)</f>
        <v>4</v>
      </c>
      <c r="Y1218" cm="1">
        <f t="array" ref="Y1218">_xlfn.IFS(W1218=0,0,AND(W1218&lt;0,X1218=1),11,AND(W1218&gt;0,X1218=1),12,AND(W1218&lt;0,X1218=2),11,AND(W1218&gt;0,X1218=2),22,AND(W1218&lt;0,X1218=3),11,AND(W1218&gt;0,X1218=3),32,AND(W1218&lt;0,X1218=4),41,AND(W1218&gt;0,X1218=4),42,AND(W1218&lt;0,X1218=5),51,AND(W1218&gt;0,X1218=5),52)</f>
        <v>42</v>
      </c>
      <c r="Z1218">
        <f t="shared" si="267"/>
        <v>0</v>
      </c>
      <c r="AA1218">
        <f t="shared" si="268"/>
        <v>0</v>
      </c>
      <c r="AB1218">
        <v>1</v>
      </c>
      <c r="AC1218">
        <f t="shared" si="269"/>
        <v>0</v>
      </c>
    </row>
    <row r="1219" spans="1:29" x14ac:dyDescent="0.25">
      <c r="A1219" t="s">
        <v>5680</v>
      </c>
      <c r="B1219" t="s">
        <v>1119</v>
      </c>
      <c r="C1219" t="s">
        <v>6100</v>
      </c>
      <c r="E1219" t="s">
        <v>6101</v>
      </c>
      <c r="F1219" t="s">
        <v>6102</v>
      </c>
      <c r="G1219">
        <v>0</v>
      </c>
      <c r="H1219">
        <v>0</v>
      </c>
      <c r="I1219">
        <v>0</v>
      </c>
      <c r="J1219">
        <f t="shared" si="262"/>
        <v>0</v>
      </c>
      <c r="K1219">
        <v>0</v>
      </c>
      <c r="L1219">
        <v>0</v>
      </c>
      <c r="M1219">
        <v>0</v>
      </c>
      <c r="N1219">
        <f t="shared" si="263"/>
        <v>0</v>
      </c>
      <c r="O1219">
        <f t="shared" si="264"/>
        <v>0</v>
      </c>
      <c r="P1219">
        <f t="shared" si="265"/>
        <v>0</v>
      </c>
      <c r="Q1219" s="42">
        <f t="shared" si="266"/>
        <v>0</v>
      </c>
      <c r="R1219" s="50">
        <f>Q1219</f>
        <v>0</v>
      </c>
      <c r="S1219" s="42">
        <v>7.4395329999999999E-4</v>
      </c>
      <c r="T1219" s="42">
        <v>8.0905504999999999E-3</v>
      </c>
      <c r="U1219">
        <f>(Q1219/T1219)*100</f>
        <v>0</v>
      </c>
      <c r="V1219">
        <f>((R1219)/(T1219-S1219))*100</f>
        <v>0</v>
      </c>
      <c r="W1219" cm="1">
        <f t="array" ref="W1219">_xlfn.IFS(Q1219&lt;0,-1,Q1219=0,0,Q1219&gt;0,1)</f>
        <v>0</v>
      </c>
      <c r="X1219" cm="1">
        <f t="array" ref="X1219">_xlfn.IFS(W1219=0,0,AND(W1219&lt;0,V1219&lt;50),1,AND(W1219&lt;0,V1219&lt;80),2,AND(W1219&lt;0,V1219&lt;90),3,AND(W1219&lt;0,V1219&lt;100),4,AND(W1219&lt;0,V1219&gt;100),5,AND(W1219&gt;0,U1219&gt;100),5,AND(W1219&gt;0,U1219&gt;10),4,AND(W1219&gt;0,U1219&gt;5),3,AND(W1219&gt;0,U1219&gt;2),2,AND(W1219&gt;0,U1219&gt;0),1)</f>
        <v>0</v>
      </c>
      <c r="Y1219" cm="1">
        <f t="array" ref="Y1219">_xlfn.IFS(W1219=0,0,AND(W1219&lt;0,X1219=1),11,AND(W1219&gt;0,X1219=1),12,AND(W1219&lt;0,X1219=2),11,AND(W1219&gt;0,X1219=2),22,AND(W1219&lt;0,X1219=3),11,AND(W1219&gt;0,X1219=3),32,AND(W1219&lt;0,X1219=4),41,AND(W1219&gt;0,X1219=4),42,AND(W1219&lt;0,X1219=5),51,AND(W1219&gt;0,X1219=5),52)</f>
        <v>0</v>
      </c>
      <c r="Z1219">
        <f t="shared" si="267"/>
        <v>0</v>
      </c>
      <c r="AA1219">
        <f t="shared" si="268"/>
        <v>0</v>
      </c>
      <c r="AB1219">
        <v>1</v>
      </c>
      <c r="AC1219">
        <f t="shared" si="269"/>
        <v>0</v>
      </c>
    </row>
    <row r="1220" spans="1:29" x14ac:dyDescent="0.25">
      <c r="A1220" t="s">
        <v>3376</v>
      </c>
      <c r="B1220" t="s">
        <v>1120</v>
      </c>
      <c r="C1220" t="s">
        <v>6100</v>
      </c>
      <c r="E1220" t="s">
        <v>6101</v>
      </c>
      <c r="F1220" t="s">
        <v>6102</v>
      </c>
      <c r="G1220">
        <v>0</v>
      </c>
      <c r="H1220">
        <v>0</v>
      </c>
      <c r="I1220">
        <v>0</v>
      </c>
      <c r="J1220">
        <f t="shared" ref="J1220:J1283" si="276">I1220+H1220+G1220</f>
        <v>0</v>
      </c>
      <c r="K1220">
        <v>0</v>
      </c>
      <c r="L1220">
        <v>0</v>
      </c>
      <c r="M1220">
        <v>9745.5</v>
      </c>
      <c r="N1220">
        <f t="shared" ref="N1220:N1283" si="277">K1220+L1220+M1220</f>
        <v>9745.5</v>
      </c>
      <c r="O1220">
        <f t="shared" ref="O1220:O1283" si="278">J1220/31536000</f>
        <v>0</v>
      </c>
      <c r="P1220">
        <f t="shared" ref="P1220:P1283" si="279">N1220/31536000</f>
        <v>3.0902777777777775E-4</v>
      </c>
      <c r="Q1220" s="42">
        <f t="shared" ref="Q1220:Q1283" si="280">P1220-O1220</f>
        <v>3.0902777777777775E-4</v>
      </c>
      <c r="R1220" s="50">
        <f>Q1220</f>
        <v>3.0902777777777775E-4</v>
      </c>
      <c r="S1220" s="42">
        <v>7.4395329999999999E-4</v>
      </c>
      <c r="T1220" s="42">
        <v>8.0905504999999999E-3</v>
      </c>
      <c r="U1220">
        <f>(Q1220/T1220)*100</f>
        <v>3.819613730583324</v>
      </c>
      <c r="V1220">
        <v>-888</v>
      </c>
      <c r="W1220" cm="1">
        <f t="array" ref="W1220">_xlfn.IFS(Q1220&lt;0,-1,Q1220=0,0,Q1220&gt;0,1)</f>
        <v>1</v>
      </c>
      <c r="X1220" cm="1">
        <f t="array" ref="X1220">_xlfn.IFS(W1220=0,0,AND(W1220&lt;0,V1220&lt;50),1,AND(W1220&lt;0,V1220&lt;80),2,AND(W1220&lt;0,V1220&lt;90),3,AND(W1220&lt;0,V1220&lt;100),4,AND(W1220&lt;0,V1220&gt;100),5,AND(W1220&gt;0,U1220&gt;100),5,AND(W1220&gt;0,U1220&gt;10),4,AND(W1220&gt;0,U1220&gt;5),3,AND(W1220&gt;0,U1220&gt;2),2,AND(W1220&gt;0,U1220&gt;0),1)</f>
        <v>2</v>
      </c>
      <c r="Y1220" cm="1">
        <f t="array" ref="Y1220">_xlfn.IFS(W1220=0,0,AND(W1220&lt;0,X1220=1),11,AND(W1220&gt;0,X1220=1),12,AND(W1220&lt;0,X1220=2),11,AND(W1220&gt;0,X1220=2),22,AND(W1220&lt;0,X1220=3),11,AND(W1220&gt;0,X1220=3),32,AND(W1220&lt;0,X1220=4),41,AND(W1220&gt;0,X1220=4),42,AND(W1220&lt;0,X1220=5),51,AND(W1220&gt;0,X1220=5),52)</f>
        <v>22</v>
      </c>
      <c r="Z1220">
        <f t="shared" ref="Z1220:Z1283" si="281">IF(S1220&lt;0.01,0,1)</f>
        <v>0</v>
      </c>
      <c r="AA1220">
        <f t="shared" ref="AA1220:AA1283" si="282">IF(T1220&lt;0.01,0,1)</f>
        <v>0</v>
      </c>
      <c r="AB1220">
        <v>1</v>
      </c>
      <c r="AC1220">
        <f t="shared" ref="AC1220:AC1283" si="283">IF(AND(Z1220=1,AA1220=1,AB1220=1),2,IF(AND(Z1220=1,AA1220=1,AB1220=0),1,IF(AND(Z1220=0,AA1220=0,AB1220=0),0,IF(AND(Z1220=0,AA1220=0),0,1))))</f>
        <v>0</v>
      </c>
    </row>
    <row r="1221" spans="1:29" x14ac:dyDescent="0.25">
      <c r="A1221" t="s">
        <v>5494</v>
      </c>
      <c r="B1221" t="s">
        <v>1121</v>
      </c>
      <c r="C1221" t="s">
        <v>6100</v>
      </c>
      <c r="E1221" t="s">
        <v>6101</v>
      </c>
      <c r="F1221" t="s">
        <v>6102</v>
      </c>
      <c r="G1221">
        <v>0</v>
      </c>
      <c r="H1221">
        <v>0</v>
      </c>
      <c r="I1221">
        <v>0</v>
      </c>
      <c r="J1221">
        <f t="shared" si="276"/>
        <v>0</v>
      </c>
      <c r="K1221">
        <v>0</v>
      </c>
      <c r="L1221">
        <v>0</v>
      </c>
      <c r="M1221">
        <v>0</v>
      </c>
      <c r="N1221">
        <f t="shared" si="277"/>
        <v>0</v>
      </c>
      <c r="O1221">
        <f t="shared" si="278"/>
        <v>0</v>
      </c>
      <c r="P1221">
        <f t="shared" si="279"/>
        <v>0</v>
      </c>
      <c r="Q1221" s="42">
        <f t="shared" si="280"/>
        <v>0</v>
      </c>
      <c r="R1221" s="50">
        <f>Q1221</f>
        <v>0</v>
      </c>
      <c r="S1221" s="42">
        <v>1E-4</v>
      </c>
      <c r="T1221" s="42">
        <v>1E-3</v>
      </c>
      <c r="U1221">
        <f>(Q1221/T1221)*100</f>
        <v>0</v>
      </c>
      <c r="V1221">
        <f>((R1221)/(T1221-S1221))*100</f>
        <v>0</v>
      </c>
      <c r="W1221" cm="1">
        <f t="array" ref="W1221">_xlfn.IFS(Q1221&lt;0,-1,Q1221=0,0,Q1221&gt;0,1)</f>
        <v>0</v>
      </c>
      <c r="X1221" cm="1">
        <f t="array" ref="X1221">_xlfn.IFS(W1221=0,0,AND(W1221&lt;0,V1221&lt;50),1,AND(W1221&lt;0,V1221&lt;80),2,AND(W1221&lt;0,V1221&lt;90),3,AND(W1221&lt;0,V1221&lt;100),4,AND(W1221&lt;0,V1221&gt;100),5,AND(W1221&gt;0,U1221&gt;100),5,AND(W1221&gt;0,U1221&gt;10),4,AND(W1221&gt;0,U1221&gt;5),3,AND(W1221&gt;0,U1221&gt;2),2,AND(W1221&gt;0,U1221&gt;0),1)</f>
        <v>0</v>
      </c>
      <c r="Y1221" cm="1">
        <f t="array" ref="Y1221">_xlfn.IFS(W1221=0,0,AND(W1221&lt;0,X1221=1),11,AND(W1221&gt;0,X1221=1),12,AND(W1221&lt;0,X1221=2),11,AND(W1221&gt;0,X1221=2),22,AND(W1221&lt;0,X1221=3),11,AND(W1221&gt;0,X1221=3),32,AND(W1221&lt;0,X1221=4),41,AND(W1221&gt;0,X1221=4),42,AND(W1221&lt;0,X1221=5),51,AND(W1221&gt;0,X1221=5),52)</f>
        <v>0</v>
      </c>
      <c r="Z1221">
        <f t="shared" si="281"/>
        <v>0</v>
      </c>
      <c r="AA1221">
        <f t="shared" si="282"/>
        <v>0</v>
      </c>
      <c r="AB1221">
        <v>1</v>
      </c>
      <c r="AC1221">
        <f t="shared" si="283"/>
        <v>0</v>
      </c>
    </row>
    <row r="1222" spans="1:29" x14ac:dyDescent="0.25">
      <c r="A1222" t="s">
        <v>4995</v>
      </c>
      <c r="B1222" t="s">
        <v>1122</v>
      </c>
      <c r="C1222" t="s">
        <v>6100</v>
      </c>
      <c r="E1222" t="s">
        <v>6101</v>
      </c>
      <c r="F1222" t="s">
        <v>6102</v>
      </c>
      <c r="G1222">
        <v>0</v>
      </c>
      <c r="H1222">
        <v>0</v>
      </c>
      <c r="I1222">
        <v>448950</v>
      </c>
      <c r="J1222">
        <f t="shared" si="276"/>
        <v>448950</v>
      </c>
      <c r="K1222">
        <v>0</v>
      </c>
      <c r="L1222">
        <v>0</v>
      </c>
      <c r="M1222">
        <v>127421.5</v>
      </c>
      <c r="N1222">
        <f t="shared" si="277"/>
        <v>127421.5</v>
      </c>
      <c r="O1222">
        <f t="shared" si="278"/>
        <v>1.4236111111111111E-2</v>
      </c>
      <c r="P1222">
        <f t="shared" si="279"/>
        <v>4.0405092592592593E-3</v>
      </c>
      <c r="Q1222" s="42">
        <f t="shared" si="280"/>
        <v>-1.0195601851851852E-2</v>
      </c>
      <c r="R1222" s="50">
        <f>Q1222*(-1)</f>
        <v>1.0195601851851852E-2</v>
      </c>
      <c r="S1222" s="42">
        <v>9.9999999999999995E-7</v>
      </c>
      <c r="T1222" s="42">
        <v>2.5489099999999998E-4</v>
      </c>
      <c r="U1222">
        <v>-888</v>
      </c>
      <c r="V1222">
        <f>((R1222)/(T1222-S1222))*100</f>
        <v>4015.7397670070436</v>
      </c>
      <c r="W1222" cm="1">
        <f t="array" ref="W1222">_xlfn.IFS(Q1222&lt;0,-1,Q1222=0,0,Q1222&gt;0,1)</f>
        <v>-1</v>
      </c>
      <c r="X1222" cm="1">
        <f t="array" ref="X1222">_xlfn.IFS(W1222=0,0,AND(W1222&lt;0,V1222&lt;50),1,AND(W1222&lt;0,V1222&lt;80),2,AND(W1222&lt;0,V1222&lt;90),3,AND(W1222&lt;0,V1222&lt;100),4,AND(W1222&lt;0,V1222&gt;100),5,AND(W1222&gt;0,U1222&gt;100),5,AND(W1222&gt;0,U1222&gt;10),4,AND(W1222&gt;0,U1222&gt;5),3,AND(W1222&gt;0,U1222&gt;2),2,AND(W1222&gt;0,U1222&gt;0),1)</f>
        <v>5</v>
      </c>
      <c r="Y1222" cm="1">
        <f t="array" ref="Y1222">_xlfn.IFS(W1222=0,0,AND(W1222&lt;0,X1222=1),11,AND(W1222&gt;0,X1222=1),12,AND(W1222&lt;0,X1222=2),11,AND(W1222&gt;0,X1222=2),22,AND(W1222&lt;0,X1222=3),11,AND(W1222&gt;0,X1222=3),32,AND(W1222&lt;0,X1222=4),41,AND(W1222&gt;0,X1222=4),42,AND(W1222&lt;0,X1222=5),51,AND(W1222&gt;0,X1222=5),52)</f>
        <v>51</v>
      </c>
      <c r="Z1222">
        <f t="shared" si="281"/>
        <v>0</v>
      </c>
      <c r="AA1222">
        <f t="shared" si="282"/>
        <v>0</v>
      </c>
      <c r="AB1222">
        <v>1</v>
      </c>
      <c r="AC1222">
        <f t="shared" si="283"/>
        <v>0</v>
      </c>
    </row>
    <row r="1223" spans="1:29" x14ac:dyDescent="0.25">
      <c r="A1223" t="s">
        <v>5526</v>
      </c>
      <c r="B1223" t="s">
        <v>491</v>
      </c>
      <c r="C1223" t="s">
        <v>6100</v>
      </c>
      <c r="E1223" t="s">
        <v>6101</v>
      </c>
      <c r="F1223" t="s">
        <v>6102</v>
      </c>
      <c r="G1223">
        <v>0</v>
      </c>
      <c r="H1223">
        <v>0</v>
      </c>
      <c r="I1223">
        <v>0</v>
      </c>
      <c r="J1223">
        <f t="shared" si="276"/>
        <v>0</v>
      </c>
      <c r="K1223">
        <v>0</v>
      </c>
      <c r="L1223">
        <v>0</v>
      </c>
      <c r="M1223">
        <v>0</v>
      </c>
      <c r="N1223">
        <f t="shared" si="277"/>
        <v>0</v>
      </c>
      <c r="O1223">
        <f t="shared" si="278"/>
        <v>0</v>
      </c>
      <c r="P1223">
        <f t="shared" si="279"/>
        <v>0</v>
      </c>
      <c r="Q1223" s="42">
        <f t="shared" si="280"/>
        <v>0</v>
      </c>
      <c r="R1223" s="50">
        <f>Q1223</f>
        <v>0</v>
      </c>
      <c r="S1223" s="42">
        <v>1E-4</v>
      </c>
      <c r="T1223" s="42">
        <v>1E-3</v>
      </c>
      <c r="U1223">
        <f>(Q1223/T1223)*100</f>
        <v>0</v>
      </c>
      <c r="V1223">
        <f>((R1223)/(T1223-S1223))*100</f>
        <v>0</v>
      </c>
      <c r="W1223" cm="1">
        <f t="array" ref="W1223">_xlfn.IFS(Q1223&lt;0,-1,Q1223=0,0,Q1223&gt;0,1)</f>
        <v>0</v>
      </c>
      <c r="X1223" cm="1">
        <f t="array" ref="X1223">_xlfn.IFS(W1223=0,0,AND(W1223&lt;0,V1223&lt;50),1,AND(W1223&lt;0,V1223&lt;80),2,AND(W1223&lt;0,V1223&lt;90),3,AND(W1223&lt;0,V1223&lt;100),4,AND(W1223&lt;0,V1223&gt;100),5,AND(W1223&gt;0,U1223&gt;100),5,AND(W1223&gt;0,U1223&gt;10),4,AND(W1223&gt;0,U1223&gt;5),3,AND(W1223&gt;0,U1223&gt;2),2,AND(W1223&gt;0,U1223&gt;0),1)</f>
        <v>0</v>
      </c>
      <c r="Y1223" cm="1">
        <f t="array" ref="Y1223">_xlfn.IFS(W1223=0,0,AND(W1223&lt;0,X1223=1),11,AND(W1223&gt;0,X1223=1),12,AND(W1223&lt;0,X1223=2),11,AND(W1223&gt;0,X1223=2),22,AND(W1223&lt;0,X1223=3),11,AND(W1223&gt;0,X1223=3),32,AND(W1223&lt;0,X1223=4),41,AND(W1223&gt;0,X1223=4),42,AND(W1223&lt;0,X1223=5),51,AND(W1223&gt;0,X1223=5),52)</f>
        <v>0</v>
      </c>
      <c r="Z1223">
        <f t="shared" si="281"/>
        <v>0</v>
      </c>
      <c r="AA1223">
        <f t="shared" si="282"/>
        <v>0</v>
      </c>
      <c r="AB1223">
        <v>1</v>
      </c>
      <c r="AC1223">
        <f t="shared" si="283"/>
        <v>0</v>
      </c>
    </row>
    <row r="1224" spans="1:29" x14ac:dyDescent="0.25">
      <c r="A1224" t="s">
        <v>5728</v>
      </c>
      <c r="B1224" t="s">
        <v>67</v>
      </c>
      <c r="C1224" t="s">
        <v>6100</v>
      </c>
      <c r="E1224" t="s">
        <v>6101</v>
      </c>
      <c r="F1224" t="s">
        <v>6102</v>
      </c>
      <c r="G1224">
        <v>0</v>
      </c>
      <c r="H1224">
        <v>0</v>
      </c>
      <c r="I1224">
        <v>0</v>
      </c>
      <c r="J1224">
        <f t="shared" si="276"/>
        <v>0</v>
      </c>
      <c r="K1224">
        <v>0</v>
      </c>
      <c r="L1224">
        <v>0</v>
      </c>
      <c r="M1224">
        <v>0</v>
      </c>
      <c r="N1224">
        <f t="shared" si="277"/>
        <v>0</v>
      </c>
      <c r="O1224">
        <f t="shared" si="278"/>
        <v>0</v>
      </c>
      <c r="P1224">
        <f t="shared" si="279"/>
        <v>0</v>
      </c>
      <c r="Q1224" s="42">
        <f t="shared" si="280"/>
        <v>0</v>
      </c>
      <c r="R1224" s="50">
        <f>Q1224</f>
        <v>0</v>
      </c>
      <c r="S1224" s="42">
        <v>1E-4</v>
      </c>
      <c r="T1224" s="42">
        <v>1E-3</v>
      </c>
      <c r="U1224">
        <f>(Q1224/T1224)*100</f>
        <v>0</v>
      </c>
      <c r="V1224">
        <f>((R1224)/(T1224-S1224))*100</f>
        <v>0</v>
      </c>
      <c r="W1224" cm="1">
        <f t="array" ref="W1224">_xlfn.IFS(Q1224&lt;0,-1,Q1224=0,0,Q1224&gt;0,1)</f>
        <v>0</v>
      </c>
      <c r="X1224" cm="1">
        <f t="array" ref="X1224">_xlfn.IFS(W1224=0,0,AND(W1224&lt;0,V1224&lt;50),1,AND(W1224&lt;0,V1224&lt;80),2,AND(W1224&lt;0,V1224&lt;90),3,AND(W1224&lt;0,V1224&lt;100),4,AND(W1224&lt;0,V1224&gt;100),5,AND(W1224&gt;0,U1224&gt;100),5,AND(W1224&gt;0,U1224&gt;10),4,AND(W1224&gt;0,U1224&gt;5),3,AND(W1224&gt;0,U1224&gt;2),2,AND(W1224&gt;0,U1224&gt;0),1)</f>
        <v>0</v>
      </c>
      <c r="Y1224" cm="1">
        <f t="array" ref="Y1224">_xlfn.IFS(W1224=0,0,AND(W1224&lt;0,X1224=1),11,AND(W1224&gt;0,X1224=1),12,AND(W1224&lt;0,X1224=2),11,AND(W1224&gt;0,X1224=2),22,AND(W1224&lt;0,X1224=3),11,AND(W1224&gt;0,X1224=3),32,AND(W1224&lt;0,X1224=4),41,AND(W1224&gt;0,X1224=4),42,AND(W1224&lt;0,X1224=5),51,AND(W1224&gt;0,X1224=5),52)</f>
        <v>0</v>
      </c>
      <c r="Z1224">
        <f t="shared" si="281"/>
        <v>0</v>
      </c>
      <c r="AA1224">
        <f t="shared" si="282"/>
        <v>0</v>
      </c>
      <c r="AB1224">
        <v>1</v>
      </c>
      <c r="AC1224">
        <f t="shared" si="283"/>
        <v>0</v>
      </c>
    </row>
    <row r="1225" spans="1:29" x14ac:dyDescent="0.25">
      <c r="A1225" t="s">
        <v>3254</v>
      </c>
      <c r="B1225" t="s">
        <v>1123</v>
      </c>
      <c r="C1225" t="s">
        <v>6100</v>
      </c>
      <c r="E1225" t="s">
        <v>6101</v>
      </c>
      <c r="F1225" t="s">
        <v>6102</v>
      </c>
      <c r="G1225">
        <v>0</v>
      </c>
      <c r="H1225">
        <v>0</v>
      </c>
      <c r="I1225">
        <v>0</v>
      </c>
      <c r="J1225">
        <f t="shared" si="276"/>
        <v>0</v>
      </c>
      <c r="K1225">
        <v>0</v>
      </c>
      <c r="L1225">
        <v>0</v>
      </c>
      <c r="M1225">
        <v>6168.5</v>
      </c>
      <c r="N1225">
        <f t="shared" si="277"/>
        <v>6168.5</v>
      </c>
      <c r="O1225">
        <f t="shared" si="278"/>
        <v>0</v>
      </c>
      <c r="P1225">
        <f t="shared" si="279"/>
        <v>1.9560185185185186E-4</v>
      </c>
      <c r="Q1225" s="42">
        <f t="shared" si="280"/>
        <v>1.9560185185185186E-4</v>
      </c>
      <c r="R1225" s="50">
        <f>Q1225</f>
        <v>1.9560185185185186E-4</v>
      </c>
      <c r="S1225" s="42">
        <v>1E-4</v>
      </c>
      <c r="T1225" s="42">
        <v>1E-3</v>
      </c>
      <c r="U1225">
        <f>(Q1225/T1225)*100</f>
        <v>19.560185185185187</v>
      </c>
      <c r="V1225">
        <v>-888</v>
      </c>
      <c r="W1225" cm="1">
        <f t="array" ref="W1225">_xlfn.IFS(Q1225&lt;0,-1,Q1225=0,0,Q1225&gt;0,1)</f>
        <v>1</v>
      </c>
      <c r="X1225" cm="1">
        <f t="array" ref="X1225">_xlfn.IFS(W1225=0,0,AND(W1225&lt;0,V1225&lt;50),1,AND(W1225&lt;0,V1225&lt;80),2,AND(W1225&lt;0,V1225&lt;90),3,AND(W1225&lt;0,V1225&lt;100),4,AND(W1225&lt;0,V1225&gt;100),5,AND(W1225&gt;0,U1225&gt;100),5,AND(W1225&gt;0,U1225&gt;10),4,AND(W1225&gt;0,U1225&gt;5),3,AND(W1225&gt;0,U1225&gt;2),2,AND(W1225&gt;0,U1225&gt;0),1)</f>
        <v>4</v>
      </c>
      <c r="Y1225" cm="1">
        <f t="array" ref="Y1225">_xlfn.IFS(W1225=0,0,AND(W1225&lt;0,X1225=1),11,AND(W1225&gt;0,X1225=1),12,AND(W1225&lt;0,X1225=2),11,AND(W1225&gt;0,X1225=2),22,AND(W1225&lt;0,X1225=3),11,AND(W1225&gt;0,X1225=3),32,AND(W1225&lt;0,X1225=4),41,AND(W1225&gt;0,X1225=4),42,AND(W1225&lt;0,X1225=5),51,AND(W1225&gt;0,X1225=5),52)</f>
        <v>42</v>
      </c>
      <c r="Z1225">
        <f t="shared" si="281"/>
        <v>0</v>
      </c>
      <c r="AA1225">
        <f t="shared" si="282"/>
        <v>0</v>
      </c>
      <c r="AB1225">
        <v>1</v>
      </c>
      <c r="AC1225">
        <f t="shared" si="283"/>
        <v>0</v>
      </c>
    </row>
    <row r="1226" spans="1:29" x14ac:dyDescent="0.25">
      <c r="A1226" t="s">
        <v>3808</v>
      </c>
      <c r="B1226" t="s">
        <v>1124</v>
      </c>
      <c r="C1226" t="s">
        <v>6100</v>
      </c>
      <c r="E1226" t="s">
        <v>6101</v>
      </c>
      <c r="F1226" t="s">
        <v>6102</v>
      </c>
      <c r="G1226">
        <v>0</v>
      </c>
      <c r="H1226">
        <v>0</v>
      </c>
      <c r="I1226">
        <v>308733</v>
      </c>
      <c r="J1226">
        <f t="shared" si="276"/>
        <v>308733</v>
      </c>
      <c r="K1226">
        <v>0</v>
      </c>
      <c r="L1226">
        <v>0</v>
      </c>
      <c r="M1226">
        <v>274257</v>
      </c>
      <c r="N1226">
        <f t="shared" si="277"/>
        <v>274257</v>
      </c>
      <c r="O1226">
        <f t="shared" si="278"/>
        <v>9.7898592085235922E-3</v>
      </c>
      <c r="P1226">
        <f t="shared" si="279"/>
        <v>8.6966324200913239E-3</v>
      </c>
      <c r="Q1226" s="42">
        <f t="shared" si="280"/>
        <v>-1.0932267884322684E-3</v>
      </c>
      <c r="R1226" s="50">
        <f>Q1226*(-1)</f>
        <v>1.0932267884322684E-3</v>
      </c>
      <c r="S1226" s="42">
        <v>1.1902788839999999E-2</v>
      </c>
      <c r="T1226" s="42">
        <v>0.16186996895</v>
      </c>
      <c r="U1226">
        <v>-888</v>
      </c>
      <c r="V1226">
        <f>((R1226)/(T1226-S1226))*100</f>
        <v>0.72897735866633839</v>
      </c>
      <c r="W1226" cm="1">
        <f t="array" ref="W1226">_xlfn.IFS(Q1226&lt;0,-1,Q1226=0,0,Q1226&gt;0,1)</f>
        <v>-1</v>
      </c>
      <c r="X1226" cm="1">
        <f t="array" ref="X1226">_xlfn.IFS(W1226=0,0,AND(W1226&lt;0,V1226&lt;50),1,AND(W1226&lt;0,V1226&lt;80),2,AND(W1226&lt;0,V1226&lt;90),3,AND(W1226&lt;0,V1226&lt;100),4,AND(W1226&lt;0,V1226&gt;100),5,AND(W1226&gt;0,U1226&gt;100),5,AND(W1226&gt;0,U1226&gt;10),4,AND(W1226&gt;0,U1226&gt;5),3,AND(W1226&gt;0,U1226&gt;2),2,AND(W1226&gt;0,U1226&gt;0),1)</f>
        <v>1</v>
      </c>
      <c r="Y1226" cm="1">
        <f t="array" ref="Y1226">_xlfn.IFS(W1226=0,0,AND(W1226&lt;0,X1226=1),11,AND(W1226&gt;0,X1226=1),12,AND(W1226&lt;0,X1226=2),11,AND(W1226&gt;0,X1226=2),22,AND(W1226&lt;0,X1226=3),11,AND(W1226&gt;0,X1226=3),32,AND(W1226&lt;0,X1226=4),41,AND(W1226&gt;0,X1226=4),42,AND(W1226&lt;0,X1226=5),51,AND(W1226&gt;0,X1226=5),52)</f>
        <v>11</v>
      </c>
      <c r="Z1226">
        <f t="shared" si="281"/>
        <v>1</v>
      </c>
      <c r="AA1226">
        <f t="shared" si="282"/>
        <v>1</v>
      </c>
      <c r="AB1226">
        <v>0</v>
      </c>
      <c r="AC1226">
        <f t="shared" si="283"/>
        <v>1</v>
      </c>
    </row>
    <row r="1227" spans="1:29" x14ac:dyDescent="0.25">
      <c r="A1227" t="s">
        <v>5869</v>
      </c>
      <c r="B1227" t="s">
        <v>1125</v>
      </c>
      <c r="C1227" t="s">
        <v>6100</v>
      </c>
      <c r="E1227" t="s">
        <v>6101</v>
      </c>
      <c r="F1227" t="s">
        <v>6102</v>
      </c>
      <c r="G1227">
        <v>0</v>
      </c>
      <c r="H1227">
        <v>0</v>
      </c>
      <c r="I1227">
        <v>0</v>
      </c>
      <c r="J1227">
        <f t="shared" si="276"/>
        <v>0</v>
      </c>
      <c r="K1227">
        <v>0</v>
      </c>
      <c r="L1227">
        <v>0</v>
      </c>
      <c r="M1227">
        <v>0</v>
      </c>
      <c r="N1227">
        <f t="shared" si="277"/>
        <v>0</v>
      </c>
      <c r="O1227">
        <f t="shared" si="278"/>
        <v>0</v>
      </c>
      <c r="P1227">
        <f t="shared" si="279"/>
        <v>0</v>
      </c>
      <c r="Q1227" s="42">
        <f t="shared" si="280"/>
        <v>0</v>
      </c>
      <c r="R1227" s="50">
        <f t="shared" ref="R1227:R1234" si="284">Q1227</f>
        <v>0</v>
      </c>
      <c r="S1227" s="42">
        <v>1.406603592E-3</v>
      </c>
      <c r="T1227" s="42">
        <v>1.9155429243999999E-2</v>
      </c>
      <c r="U1227">
        <f t="shared" ref="U1227:U1234" si="285">(Q1227/T1227)*100</f>
        <v>0</v>
      </c>
      <c r="V1227">
        <f>((R1227)/(T1227-S1227))*100</f>
        <v>0</v>
      </c>
      <c r="W1227" cm="1">
        <f t="array" ref="W1227">_xlfn.IFS(Q1227&lt;0,-1,Q1227=0,0,Q1227&gt;0,1)</f>
        <v>0</v>
      </c>
      <c r="X1227" cm="1">
        <f t="array" ref="X1227">_xlfn.IFS(W1227=0,0,AND(W1227&lt;0,V1227&lt;50),1,AND(W1227&lt;0,V1227&lt;80),2,AND(W1227&lt;0,V1227&lt;90),3,AND(W1227&lt;0,V1227&lt;100),4,AND(W1227&lt;0,V1227&gt;100),5,AND(W1227&gt;0,U1227&gt;100),5,AND(W1227&gt;0,U1227&gt;10),4,AND(W1227&gt;0,U1227&gt;5),3,AND(W1227&gt;0,U1227&gt;2),2,AND(W1227&gt;0,U1227&gt;0),1)</f>
        <v>0</v>
      </c>
      <c r="Y1227" cm="1">
        <f t="array" ref="Y1227">_xlfn.IFS(W1227=0,0,AND(W1227&lt;0,X1227=1),11,AND(W1227&gt;0,X1227=1),12,AND(W1227&lt;0,X1227=2),11,AND(W1227&gt;0,X1227=2),22,AND(W1227&lt;0,X1227=3),11,AND(W1227&gt;0,X1227=3),32,AND(W1227&lt;0,X1227=4),41,AND(W1227&gt;0,X1227=4),42,AND(W1227&lt;0,X1227=5),51,AND(W1227&gt;0,X1227=5),52)</f>
        <v>0</v>
      </c>
      <c r="Z1227">
        <f t="shared" si="281"/>
        <v>0</v>
      </c>
      <c r="AA1227">
        <f t="shared" si="282"/>
        <v>1</v>
      </c>
      <c r="AB1227">
        <v>0</v>
      </c>
      <c r="AC1227">
        <f t="shared" si="283"/>
        <v>1</v>
      </c>
    </row>
    <row r="1228" spans="1:29" x14ac:dyDescent="0.25">
      <c r="A1228" t="s">
        <v>5907</v>
      </c>
      <c r="B1228" t="s">
        <v>1126</v>
      </c>
      <c r="C1228" t="s">
        <v>6100</v>
      </c>
      <c r="E1228" t="s">
        <v>6101</v>
      </c>
      <c r="F1228" t="s">
        <v>6102</v>
      </c>
      <c r="G1228">
        <v>0</v>
      </c>
      <c r="H1228">
        <v>0</v>
      </c>
      <c r="I1228">
        <v>0</v>
      </c>
      <c r="J1228">
        <f t="shared" si="276"/>
        <v>0</v>
      </c>
      <c r="K1228">
        <v>0</v>
      </c>
      <c r="L1228">
        <v>0</v>
      </c>
      <c r="M1228">
        <v>0</v>
      </c>
      <c r="N1228">
        <f t="shared" si="277"/>
        <v>0</v>
      </c>
      <c r="O1228">
        <f t="shared" si="278"/>
        <v>0</v>
      </c>
      <c r="P1228">
        <f t="shared" si="279"/>
        <v>0</v>
      </c>
      <c r="Q1228" s="42">
        <f t="shared" si="280"/>
        <v>0</v>
      </c>
      <c r="R1228" s="50">
        <f t="shared" si="284"/>
        <v>0</v>
      </c>
      <c r="S1228" s="42">
        <v>1.427337352E-3</v>
      </c>
      <c r="T1228" s="42">
        <v>1.9435395312E-2</v>
      </c>
      <c r="U1228">
        <f t="shared" si="285"/>
        <v>0</v>
      </c>
      <c r="V1228">
        <f>((R1228)/(T1228-S1228))*100</f>
        <v>0</v>
      </c>
      <c r="W1228" cm="1">
        <f t="array" ref="W1228">_xlfn.IFS(Q1228&lt;0,-1,Q1228=0,0,Q1228&gt;0,1)</f>
        <v>0</v>
      </c>
      <c r="X1228" cm="1">
        <f t="array" ref="X1228">_xlfn.IFS(W1228=0,0,AND(W1228&lt;0,V1228&lt;50),1,AND(W1228&lt;0,V1228&lt;80),2,AND(W1228&lt;0,V1228&lt;90),3,AND(W1228&lt;0,V1228&lt;100),4,AND(W1228&lt;0,V1228&gt;100),5,AND(W1228&gt;0,U1228&gt;100),5,AND(W1228&gt;0,U1228&gt;10),4,AND(W1228&gt;0,U1228&gt;5),3,AND(W1228&gt;0,U1228&gt;2),2,AND(W1228&gt;0,U1228&gt;0),1)</f>
        <v>0</v>
      </c>
      <c r="Y1228" cm="1">
        <f t="array" ref="Y1228">_xlfn.IFS(W1228=0,0,AND(W1228&lt;0,X1228=1),11,AND(W1228&gt;0,X1228=1),12,AND(W1228&lt;0,X1228=2),11,AND(W1228&gt;0,X1228=2),22,AND(W1228&lt;0,X1228=3),11,AND(W1228&gt;0,X1228=3),32,AND(W1228&lt;0,X1228=4),41,AND(W1228&gt;0,X1228=4),42,AND(W1228&lt;0,X1228=5),51,AND(W1228&gt;0,X1228=5),52)</f>
        <v>0</v>
      </c>
      <c r="Z1228">
        <f t="shared" si="281"/>
        <v>0</v>
      </c>
      <c r="AA1228">
        <f t="shared" si="282"/>
        <v>1</v>
      </c>
      <c r="AB1228">
        <v>1</v>
      </c>
      <c r="AC1228">
        <f t="shared" si="283"/>
        <v>1</v>
      </c>
    </row>
    <row r="1229" spans="1:29" x14ac:dyDescent="0.25">
      <c r="A1229" t="s">
        <v>3560</v>
      </c>
      <c r="B1229" t="s">
        <v>1127</v>
      </c>
      <c r="C1229" t="s">
        <v>6100</v>
      </c>
      <c r="E1229" t="s">
        <v>6101</v>
      </c>
      <c r="F1229" t="s">
        <v>6102</v>
      </c>
      <c r="G1229">
        <v>0</v>
      </c>
      <c r="H1229">
        <v>0</v>
      </c>
      <c r="I1229">
        <v>0</v>
      </c>
      <c r="J1229">
        <f t="shared" si="276"/>
        <v>0</v>
      </c>
      <c r="K1229">
        <v>0</v>
      </c>
      <c r="L1229">
        <v>0</v>
      </c>
      <c r="M1229">
        <v>10877</v>
      </c>
      <c r="N1229">
        <f t="shared" si="277"/>
        <v>10877</v>
      </c>
      <c r="O1229">
        <f t="shared" si="278"/>
        <v>0</v>
      </c>
      <c r="P1229">
        <f t="shared" si="279"/>
        <v>3.4490740740740738E-4</v>
      </c>
      <c r="Q1229" s="42">
        <f t="shared" si="280"/>
        <v>3.4490740740740738E-4</v>
      </c>
      <c r="R1229" s="50">
        <f t="shared" si="284"/>
        <v>3.4490740740740738E-4</v>
      </c>
      <c r="S1229" s="42">
        <v>9.9999999999999995E-7</v>
      </c>
      <c r="T1229" s="42">
        <v>5.3298340000000003E-4</v>
      </c>
      <c r="U1229">
        <f t="shared" si="285"/>
        <v>64.712598442541989</v>
      </c>
      <c r="V1229">
        <v>-888</v>
      </c>
      <c r="W1229" cm="1">
        <f t="array" ref="W1229">_xlfn.IFS(Q1229&lt;0,-1,Q1229=0,0,Q1229&gt;0,1)</f>
        <v>1</v>
      </c>
      <c r="X1229" cm="1">
        <f t="array" ref="X1229">_xlfn.IFS(W1229=0,0,AND(W1229&lt;0,V1229&lt;50),1,AND(W1229&lt;0,V1229&lt;80),2,AND(W1229&lt;0,V1229&lt;90),3,AND(W1229&lt;0,V1229&lt;100),4,AND(W1229&lt;0,V1229&gt;100),5,AND(W1229&gt;0,U1229&gt;100),5,AND(W1229&gt;0,U1229&gt;10),4,AND(W1229&gt;0,U1229&gt;5),3,AND(W1229&gt;0,U1229&gt;2),2,AND(W1229&gt;0,U1229&gt;0),1)</f>
        <v>4</v>
      </c>
      <c r="Y1229" cm="1">
        <f t="array" ref="Y1229">_xlfn.IFS(W1229=0,0,AND(W1229&lt;0,X1229=1),11,AND(W1229&gt;0,X1229=1),12,AND(W1229&lt;0,X1229=2),11,AND(W1229&gt;0,X1229=2),22,AND(W1229&lt;0,X1229=3),11,AND(W1229&gt;0,X1229=3),32,AND(W1229&lt;0,X1229=4),41,AND(W1229&gt;0,X1229=4),42,AND(W1229&lt;0,X1229=5),51,AND(W1229&gt;0,X1229=5),52)</f>
        <v>42</v>
      </c>
      <c r="Z1229">
        <f t="shared" si="281"/>
        <v>0</v>
      </c>
      <c r="AA1229">
        <f t="shared" si="282"/>
        <v>0</v>
      </c>
      <c r="AB1229">
        <v>1</v>
      </c>
      <c r="AC1229">
        <f t="shared" si="283"/>
        <v>0</v>
      </c>
    </row>
    <row r="1230" spans="1:29" x14ac:dyDescent="0.25">
      <c r="A1230" t="s">
        <v>3117</v>
      </c>
      <c r="B1230" t="s">
        <v>1128</v>
      </c>
      <c r="C1230" t="s">
        <v>6100</v>
      </c>
      <c r="E1230" t="s">
        <v>6101</v>
      </c>
      <c r="F1230" t="s">
        <v>6102</v>
      </c>
      <c r="G1230">
        <v>0</v>
      </c>
      <c r="H1230">
        <v>0</v>
      </c>
      <c r="I1230">
        <v>0</v>
      </c>
      <c r="J1230">
        <f t="shared" si="276"/>
        <v>0</v>
      </c>
      <c r="K1230">
        <v>0</v>
      </c>
      <c r="L1230">
        <v>0</v>
      </c>
      <c r="M1230">
        <v>9374.15</v>
      </c>
      <c r="N1230">
        <f t="shared" si="277"/>
        <v>9374.15</v>
      </c>
      <c r="O1230">
        <f t="shared" si="278"/>
        <v>0</v>
      </c>
      <c r="P1230">
        <f t="shared" si="279"/>
        <v>2.9725234652460677E-4</v>
      </c>
      <c r="Q1230" s="42">
        <f t="shared" si="280"/>
        <v>2.9725234652460677E-4</v>
      </c>
      <c r="R1230" s="50">
        <f t="shared" si="284"/>
        <v>2.9725234652460677E-4</v>
      </c>
      <c r="S1230" s="42">
        <v>3.6288798779999999E-2</v>
      </c>
      <c r="T1230" s="42">
        <v>9.8933492440000007E-2</v>
      </c>
      <c r="U1230">
        <f t="shared" si="285"/>
        <v>0.30045674037523823</v>
      </c>
      <c r="V1230">
        <v>-888</v>
      </c>
      <c r="W1230" cm="1">
        <f t="array" ref="W1230">_xlfn.IFS(Q1230&lt;0,-1,Q1230=0,0,Q1230&gt;0,1)</f>
        <v>1</v>
      </c>
      <c r="X1230" cm="1">
        <f t="array" ref="X1230">_xlfn.IFS(W1230=0,0,AND(W1230&lt;0,V1230&lt;50),1,AND(W1230&lt;0,V1230&lt;80),2,AND(W1230&lt;0,V1230&lt;90),3,AND(W1230&lt;0,V1230&lt;100),4,AND(W1230&lt;0,V1230&gt;100),5,AND(W1230&gt;0,U1230&gt;100),5,AND(W1230&gt;0,U1230&gt;10),4,AND(W1230&gt;0,U1230&gt;5),3,AND(W1230&gt;0,U1230&gt;2),2,AND(W1230&gt;0,U1230&gt;0),1)</f>
        <v>1</v>
      </c>
      <c r="Y1230" cm="1">
        <f t="array" ref="Y1230">_xlfn.IFS(W1230=0,0,AND(W1230&lt;0,X1230=1),11,AND(W1230&gt;0,X1230=1),12,AND(W1230&lt;0,X1230=2),11,AND(W1230&gt;0,X1230=2),22,AND(W1230&lt;0,X1230=3),11,AND(W1230&gt;0,X1230=3),32,AND(W1230&lt;0,X1230=4),41,AND(W1230&gt;0,X1230=4),42,AND(W1230&lt;0,X1230=5),51,AND(W1230&gt;0,X1230=5),52)</f>
        <v>12</v>
      </c>
      <c r="Z1230">
        <f t="shared" si="281"/>
        <v>1</v>
      </c>
      <c r="AA1230">
        <f t="shared" si="282"/>
        <v>1</v>
      </c>
      <c r="AB1230">
        <v>0</v>
      </c>
      <c r="AC1230">
        <f t="shared" si="283"/>
        <v>1</v>
      </c>
    </row>
    <row r="1231" spans="1:29" x14ac:dyDescent="0.25">
      <c r="A1231" t="s">
        <v>3833</v>
      </c>
      <c r="B1231" t="s">
        <v>1129</v>
      </c>
      <c r="C1231" t="s">
        <v>6100</v>
      </c>
      <c r="E1231" t="s">
        <v>6101</v>
      </c>
      <c r="F1231" t="s">
        <v>6102</v>
      </c>
      <c r="G1231">
        <v>0</v>
      </c>
      <c r="H1231">
        <v>0</v>
      </c>
      <c r="I1231">
        <v>0</v>
      </c>
      <c r="J1231">
        <f t="shared" si="276"/>
        <v>0</v>
      </c>
      <c r="K1231">
        <v>0</v>
      </c>
      <c r="L1231">
        <v>0</v>
      </c>
      <c r="M1231">
        <v>62050</v>
      </c>
      <c r="N1231">
        <f t="shared" si="277"/>
        <v>62050</v>
      </c>
      <c r="O1231">
        <f t="shared" si="278"/>
        <v>0</v>
      </c>
      <c r="P1231">
        <f t="shared" si="279"/>
        <v>1.9675925925925924E-3</v>
      </c>
      <c r="Q1231" s="42">
        <f t="shared" si="280"/>
        <v>1.9675925925925924E-3</v>
      </c>
      <c r="R1231" s="50">
        <f t="shared" si="284"/>
        <v>1.9675925925925924E-3</v>
      </c>
      <c r="S1231" s="42">
        <v>8.8589515999999984E-4</v>
      </c>
      <c r="T1231" s="42">
        <v>2.4110063119999999E-3</v>
      </c>
      <c r="U1231">
        <f t="shared" si="285"/>
        <v>81.60876986507833</v>
      </c>
      <c r="V1231">
        <v>-888</v>
      </c>
      <c r="W1231" cm="1">
        <f t="array" ref="W1231">_xlfn.IFS(Q1231&lt;0,-1,Q1231=0,0,Q1231&gt;0,1)</f>
        <v>1</v>
      </c>
      <c r="X1231" cm="1">
        <f t="array" ref="X1231">_xlfn.IFS(W1231=0,0,AND(W1231&lt;0,V1231&lt;50),1,AND(W1231&lt;0,V1231&lt;80),2,AND(W1231&lt;0,V1231&lt;90),3,AND(W1231&lt;0,V1231&lt;100),4,AND(W1231&lt;0,V1231&gt;100),5,AND(W1231&gt;0,U1231&gt;100),5,AND(W1231&gt;0,U1231&gt;10),4,AND(W1231&gt;0,U1231&gt;5),3,AND(W1231&gt;0,U1231&gt;2),2,AND(W1231&gt;0,U1231&gt;0),1)</f>
        <v>4</v>
      </c>
      <c r="Y1231" cm="1">
        <f t="array" ref="Y1231">_xlfn.IFS(W1231=0,0,AND(W1231&lt;0,X1231=1),11,AND(W1231&gt;0,X1231=1),12,AND(W1231&lt;0,X1231=2),11,AND(W1231&gt;0,X1231=2),22,AND(W1231&lt;0,X1231=3),11,AND(W1231&gt;0,X1231=3),32,AND(W1231&lt;0,X1231=4),41,AND(W1231&gt;0,X1231=4),42,AND(W1231&lt;0,X1231=5),51,AND(W1231&gt;0,X1231=5),52)</f>
        <v>42</v>
      </c>
      <c r="Z1231">
        <f t="shared" si="281"/>
        <v>0</v>
      </c>
      <c r="AA1231">
        <f t="shared" si="282"/>
        <v>0</v>
      </c>
      <c r="AB1231">
        <v>1</v>
      </c>
      <c r="AC1231">
        <f t="shared" si="283"/>
        <v>0</v>
      </c>
    </row>
    <row r="1232" spans="1:29" x14ac:dyDescent="0.25">
      <c r="A1232" t="s">
        <v>3630</v>
      </c>
      <c r="B1232" t="s">
        <v>1130</v>
      </c>
      <c r="C1232" t="s">
        <v>6100</v>
      </c>
      <c r="E1232" t="s">
        <v>6101</v>
      </c>
      <c r="F1232" t="s">
        <v>6102</v>
      </c>
      <c r="G1232">
        <v>0</v>
      </c>
      <c r="H1232">
        <v>0</v>
      </c>
      <c r="I1232">
        <v>0</v>
      </c>
      <c r="J1232">
        <f t="shared" si="276"/>
        <v>0</v>
      </c>
      <c r="K1232">
        <v>0</v>
      </c>
      <c r="L1232">
        <v>0</v>
      </c>
      <c r="M1232">
        <v>34237</v>
      </c>
      <c r="N1232">
        <f t="shared" si="277"/>
        <v>34237</v>
      </c>
      <c r="O1232">
        <f t="shared" si="278"/>
        <v>0</v>
      </c>
      <c r="P1232">
        <f t="shared" si="279"/>
        <v>1.0856481481481481E-3</v>
      </c>
      <c r="Q1232" s="42">
        <f t="shared" si="280"/>
        <v>1.0856481481481481E-3</v>
      </c>
      <c r="R1232" s="50">
        <f t="shared" si="284"/>
        <v>1.0856481481481481E-3</v>
      </c>
      <c r="S1232" s="42">
        <v>9.6774396799999989E-4</v>
      </c>
      <c r="T1232" s="42">
        <v>2.6282603349999998E-3</v>
      </c>
      <c r="U1232">
        <f t="shared" si="285"/>
        <v>41.306720407061512</v>
      </c>
      <c r="V1232">
        <v>-888</v>
      </c>
      <c r="W1232" cm="1">
        <f t="array" ref="W1232">_xlfn.IFS(Q1232&lt;0,-1,Q1232=0,0,Q1232&gt;0,1)</f>
        <v>1</v>
      </c>
      <c r="X1232" cm="1">
        <f t="array" ref="X1232">_xlfn.IFS(W1232=0,0,AND(W1232&lt;0,V1232&lt;50),1,AND(W1232&lt;0,V1232&lt;80),2,AND(W1232&lt;0,V1232&lt;90),3,AND(W1232&lt;0,V1232&lt;100),4,AND(W1232&lt;0,V1232&gt;100),5,AND(W1232&gt;0,U1232&gt;100),5,AND(W1232&gt;0,U1232&gt;10),4,AND(W1232&gt;0,U1232&gt;5),3,AND(W1232&gt;0,U1232&gt;2),2,AND(W1232&gt;0,U1232&gt;0),1)</f>
        <v>4</v>
      </c>
      <c r="Y1232" cm="1">
        <f t="array" ref="Y1232">_xlfn.IFS(W1232=0,0,AND(W1232&lt;0,X1232=1),11,AND(W1232&gt;0,X1232=1),12,AND(W1232&lt;0,X1232=2),11,AND(W1232&gt;0,X1232=2),22,AND(W1232&lt;0,X1232=3),11,AND(W1232&gt;0,X1232=3),32,AND(W1232&lt;0,X1232=4),41,AND(W1232&gt;0,X1232=4),42,AND(W1232&lt;0,X1232=5),51,AND(W1232&gt;0,X1232=5),52)</f>
        <v>42</v>
      </c>
      <c r="Z1232">
        <f t="shared" si="281"/>
        <v>0</v>
      </c>
      <c r="AA1232">
        <f t="shared" si="282"/>
        <v>0</v>
      </c>
      <c r="AB1232">
        <v>1</v>
      </c>
      <c r="AC1232">
        <f t="shared" si="283"/>
        <v>0</v>
      </c>
    </row>
    <row r="1233" spans="1:29" x14ac:dyDescent="0.25">
      <c r="A1233" t="s">
        <v>5198</v>
      </c>
      <c r="B1233" t="s">
        <v>161</v>
      </c>
      <c r="C1233" t="s">
        <v>6100</v>
      </c>
      <c r="E1233" t="s">
        <v>6101</v>
      </c>
      <c r="F1233" t="s">
        <v>6102</v>
      </c>
      <c r="G1233">
        <v>0</v>
      </c>
      <c r="H1233">
        <v>0</v>
      </c>
      <c r="I1233">
        <v>0</v>
      </c>
      <c r="J1233">
        <f t="shared" si="276"/>
        <v>0</v>
      </c>
      <c r="K1233">
        <v>0</v>
      </c>
      <c r="L1233">
        <v>0</v>
      </c>
      <c r="M1233">
        <v>0</v>
      </c>
      <c r="N1233">
        <f t="shared" si="277"/>
        <v>0</v>
      </c>
      <c r="O1233">
        <f t="shared" si="278"/>
        <v>0</v>
      </c>
      <c r="P1233">
        <f t="shared" si="279"/>
        <v>0</v>
      </c>
      <c r="Q1233" s="42">
        <f t="shared" si="280"/>
        <v>0</v>
      </c>
      <c r="R1233" s="50">
        <f t="shared" si="284"/>
        <v>0</v>
      </c>
      <c r="S1233" s="42">
        <v>1.558976357E-3</v>
      </c>
      <c r="T1233" s="42">
        <v>4.3598345609999999E-3</v>
      </c>
      <c r="U1233">
        <f t="shared" si="285"/>
        <v>0</v>
      </c>
      <c r="V1233">
        <f>((R1233)/(T1233-S1233))*100</f>
        <v>0</v>
      </c>
      <c r="W1233" cm="1">
        <f t="array" ref="W1233">_xlfn.IFS(Q1233&lt;0,-1,Q1233=0,0,Q1233&gt;0,1)</f>
        <v>0</v>
      </c>
      <c r="X1233" cm="1">
        <f t="array" ref="X1233">_xlfn.IFS(W1233=0,0,AND(W1233&lt;0,V1233&lt;50),1,AND(W1233&lt;0,V1233&lt;80),2,AND(W1233&lt;0,V1233&lt;90),3,AND(W1233&lt;0,V1233&lt;100),4,AND(W1233&lt;0,V1233&gt;100),5,AND(W1233&gt;0,U1233&gt;100),5,AND(W1233&gt;0,U1233&gt;10),4,AND(W1233&gt;0,U1233&gt;5),3,AND(W1233&gt;0,U1233&gt;2),2,AND(W1233&gt;0,U1233&gt;0),1)</f>
        <v>0</v>
      </c>
      <c r="Y1233" cm="1">
        <f t="array" ref="Y1233">_xlfn.IFS(W1233=0,0,AND(W1233&lt;0,X1233=1),11,AND(W1233&gt;0,X1233=1),12,AND(W1233&lt;0,X1233=2),11,AND(W1233&gt;0,X1233=2),22,AND(W1233&lt;0,X1233=3),11,AND(W1233&gt;0,X1233=3),32,AND(W1233&lt;0,X1233=4),41,AND(W1233&gt;0,X1233=4),42,AND(W1233&lt;0,X1233=5),51,AND(W1233&gt;0,X1233=5),52)</f>
        <v>0</v>
      </c>
      <c r="Z1233">
        <f t="shared" si="281"/>
        <v>0</v>
      </c>
      <c r="AA1233">
        <f t="shared" si="282"/>
        <v>0</v>
      </c>
      <c r="AB1233">
        <v>1</v>
      </c>
      <c r="AC1233">
        <f t="shared" si="283"/>
        <v>0</v>
      </c>
    </row>
    <row r="1234" spans="1:29" x14ac:dyDescent="0.25">
      <c r="A1234" t="s">
        <v>5261</v>
      </c>
      <c r="B1234" t="s">
        <v>1131</v>
      </c>
      <c r="C1234" t="s">
        <v>6100</v>
      </c>
      <c r="E1234" t="s">
        <v>6101</v>
      </c>
      <c r="F1234" t="s">
        <v>6102</v>
      </c>
      <c r="G1234">
        <v>0</v>
      </c>
      <c r="H1234">
        <v>0</v>
      </c>
      <c r="I1234">
        <v>0</v>
      </c>
      <c r="J1234">
        <f t="shared" si="276"/>
        <v>0</v>
      </c>
      <c r="K1234">
        <v>0</v>
      </c>
      <c r="L1234">
        <v>0</v>
      </c>
      <c r="M1234">
        <v>15889.85</v>
      </c>
      <c r="N1234">
        <f t="shared" si="277"/>
        <v>15889.85</v>
      </c>
      <c r="O1234">
        <f t="shared" si="278"/>
        <v>0</v>
      </c>
      <c r="P1234">
        <f t="shared" si="279"/>
        <v>5.0386383815322175E-4</v>
      </c>
      <c r="Q1234" s="42">
        <f t="shared" si="280"/>
        <v>5.0386383815322175E-4</v>
      </c>
      <c r="R1234" s="50">
        <f t="shared" si="284"/>
        <v>5.0386383815322175E-4</v>
      </c>
      <c r="S1234" s="42">
        <v>2.3864611259999998E-3</v>
      </c>
      <c r="T1234" s="42">
        <v>6.5447620900000005E-3</v>
      </c>
      <c r="U1234">
        <f t="shared" si="285"/>
        <v>7.6987342125559479</v>
      </c>
      <c r="V1234">
        <v>-888</v>
      </c>
      <c r="W1234" cm="1">
        <f t="array" ref="W1234">_xlfn.IFS(Q1234&lt;0,-1,Q1234=0,0,Q1234&gt;0,1)</f>
        <v>1</v>
      </c>
      <c r="X1234" cm="1">
        <f t="array" ref="X1234">_xlfn.IFS(W1234=0,0,AND(W1234&lt;0,V1234&lt;50),1,AND(W1234&lt;0,V1234&lt;80),2,AND(W1234&lt;0,V1234&lt;90),3,AND(W1234&lt;0,V1234&lt;100),4,AND(W1234&lt;0,V1234&gt;100),5,AND(W1234&gt;0,U1234&gt;100),5,AND(W1234&gt;0,U1234&gt;10),4,AND(W1234&gt;0,U1234&gt;5),3,AND(W1234&gt;0,U1234&gt;2),2,AND(W1234&gt;0,U1234&gt;0),1)</f>
        <v>3</v>
      </c>
      <c r="Y1234" cm="1">
        <f t="array" ref="Y1234">_xlfn.IFS(W1234=0,0,AND(W1234&lt;0,X1234=1),11,AND(W1234&gt;0,X1234=1),12,AND(W1234&lt;0,X1234=2),11,AND(W1234&gt;0,X1234=2),22,AND(W1234&lt;0,X1234=3),11,AND(W1234&gt;0,X1234=3),32,AND(W1234&lt;0,X1234=4),41,AND(W1234&gt;0,X1234=4),42,AND(W1234&lt;0,X1234=5),51,AND(W1234&gt;0,X1234=5),52)</f>
        <v>32</v>
      </c>
      <c r="Z1234">
        <f t="shared" si="281"/>
        <v>0</v>
      </c>
      <c r="AA1234">
        <f t="shared" si="282"/>
        <v>0</v>
      </c>
      <c r="AB1234">
        <v>1</v>
      </c>
      <c r="AC1234">
        <f t="shared" si="283"/>
        <v>0</v>
      </c>
    </row>
    <row r="1235" spans="1:29" x14ac:dyDescent="0.25">
      <c r="A1235" t="s">
        <v>3695</v>
      </c>
      <c r="B1235" t="s">
        <v>1132</v>
      </c>
      <c r="C1235" t="s">
        <v>6100</v>
      </c>
      <c r="E1235" t="s">
        <v>6101</v>
      </c>
      <c r="F1235" t="s">
        <v>6102</v>
      </c>
      <c r="G1235">
        <v>0</v>
      </c>
      <c r="H1235">
        <v>313854.51625087502</v>
      </c>
      <c r="I1235">
        <v>0</v>
      </c>
      <c r="J1235">
        <f t="shared" si="276"/>
        <v>313854.51625087502</v>
      </c>
      <c r="K1235">
        <v>0</v>
      </c>
      <c r="L1235">
        <v>0</v>
      </c>
      <c r="M1235">
        <v>141328</v>
      </c>
      <c r="N1235">
        <f t="shared" si="277"/>
        <v>141328</v>
      </c>
      <c r="O1235">
        <f t="shared" si="278"/>
        <v>9.9522614234803086E-3</v>
      </c>
      <c r="P1235">
        <f t="shared" si="279"/>
        <v>4.4814814814814813E-3</v>
      </c>
      <c r="Q1235" s="42">
        <f t="shared" si="280"/>
        <v>-5.4707799419988273E-3</v>
      </c>
      <c r="R1235" s="50">
        <f>Q1235*(-1)</f>
        <v>5.4707799419988273E-3</v>
      </c>
      <c r="S1235" s="42">
        <v>1.3322057030000001E-2</v>
      </c>
      <c r="T1235" s="42">
        <v>9.0553466870000002E-2</v>
      </c>
      <c r="U1235">
        <v>-888</v>
      </c>
      <c r="V1235">
        <f>((R1235)/(T1235-S1235))*100</f>
        <v>7.0836204509701686</v>
      </c>
      <c r="W1235" cm="1">
        <f t="array" ref="W1235">_xlfn.IFS(Q1235&lt;0,-1,Q1235=0,0,Q1235&gt;0,1)</f>
        <v>-1</v>
      </c>
      <c r="X1235" cm="1">
        <f t="array" ref="X1235">_xlfn.IFS(W1235=0,0,AND(W1235&lt;0,V1235&lt;50),1,AND(W1235&lt;0,V1235&lt;80),2,AND(W1235&lt;0,V1235&lt;90),3,AND(W1235&lt;0,V1235&lt;100),4,AND(W1235&lt;0,V1235&gt;100),5,AND(W1235&gt;0,U1235&gt;100),5,AND(W1235&gt;0,U1235&gt;10),4,AND(W1235&gt;0,U1235&gt;5),3,AND(W1235&gt;0,U1235&gt;2),2,AND(W1235&gt;0,U1235&gt;0),1)</f>
        <v>1</v>
      </c>
      <c r="Y1235" cm="1">
        <f t="array" ref="Y1235">_xlfn.IFS(W1235=0,0,AND(W1235&lt;0,X1235=1),11,AND(W1235&gt;0,X1235=1),12,AND(W1235&lt;0,X1235=2),11,AND(W1235&gt;0,X1235=2),22,AND(W1235&lt;0,X1235=3),11,AND(W1235&gt;0,X1235=3),32,AND(W1235&lt;0,X1235=4),41,AND(W1235&gt;0,X1235=4),42,AND(W1235&lt;0,X1235=5),51,AND(W1235&gt;0,X1235=5),52)</f>
        <v>11</v>
      </c>
      <c r="Z1235">
        <f t="shared" si="281"/>
        <v>1</v>
      </c>
      <c r="AA1235">
        <f t="shared" si="282"/>
        <v>1</v>
      </c>
      <c r="AB1235">
        <v>1</v>
      </c>
      <c r="AC1235">
        <f t="shared" si="283"/>
        <v>2</v>
      </c>
    </row>
    <row r="1236" spans="1:29" x14ac:dyDescent="0.25">
      <c r="A1236" t="s">
        <v>5550</v>
      </c>
      <c r="B1236" t="s">
        <v>1133</v>
      </c>
      <c r="C1236" t="s">
        <v>6100</v>
      </c>
      <c r="E1236" t="s">
        <v>6101</v>
      </c>
      <c r="F1236" t="s">
        <v>6102</v>
      </c>
      <c r="G1236">
        <v>0</v>
      </c>
      <c r="H1236">
        <v>0</v>
      </c>
      <c r="I1236">
        <v>0</v>
      </c>
      <c r="J1236">
        <f t="shared" si="276"/>
        <v>0</v>
      </c>
      <c r="K1236">
        <v>0</v>
      </c>
      <c r="L1236">
        <v>0</v>
      </c>
      <c r="M1236">
        <v>0</v>
      </c>
      <c r="N1236">
        <f t="shared" si="277"/>
        <v>0</v>
      </c>
      <c r="O1236">
        <f t="shared" si="278"/>
        <v>0</v>
      </c>
      <c r="P1236">
        <f t="shared" si="279"/>
        <v>0</v>
      </c>
      <c r="Q1236" s="42">
        <f t="shared" si="280"/>
        <v>0</v>
      </c>
      <c r="R1236" s="50">
        <f t="shared" ref="R1236:R1245" si="286">Q1236</f>
        <v>0</v>
      </c>
      <c r="S1236" s="42">
        <v>9.0000000000000008E-4</v>
      </c>
      <c r="T1236" s="42">
        <v>1E-3</v>
      </c>
      <c r="U1236">
        <f t="shared" ref="U1236:U1245" si="287">(Q1236/T1236)*100</f>
        <v>0</v>
      </c>
      <c r="V1236">
        <f>((R1236)/(T1236-S1236))*100</f>
        <v>0</v>
      </c>
      <c r="W1236" cm="1">
        <f t="array" ref="W1236">_xlfn.IFS(Q1236&lt;0,-1,Q1236=0,0,Q1236&gt;0,1)</f>
        <v>0</v>
      </c>
      <c r="X1236" cm="1">
        <f t="array" ref="X1236">_xlfn.IFS(W1236=0,0,AND(W1236&lt;0,V1236&lt;50),1,AND(W1236&lt;0,V1236&lt;80),2,AND(W1236&lt;0,V1236&lt;90),3,AND(W1236&lt;0,V1236&lt;100),4,AND(W1236&lt;0,V1236&gt;100),5,AND(W1236&gt;0,U1236&gt;100),5,AND(W1236&gt;0,U1236&gt;10),4,AND(W1236&gt;0,U1236&gt;5),3,AND(W1236&gt;0,U1236&gt;2),2,AND(W1236&gt;0,U1236&gt;0),1)</f>
        <v>0</v>
      </c>
      <c r="Y1236" cm="1">
        <f t="array" ref="Y1236">_xlfn.IFS(W1236=0,0,AND(W1236&lt;0,X1236=1),11,AND(W1236&gt;0,X1236=1),12,AND(W1236&lt;0,X1236=2),11,AND(W1236&gt;0,X1236=2),22,AND(W1236&lt;0,X1236=3),11,AND(W1236&gt;0,X1236=3),32,AND(W1236&lt;0,X1236=4),41,AND(W1236&gt;0,X1236=4),42,AND(W1236&lt;0,X1236=5),51,AND(W1236&gt;0,X1236=5),52)</f>
        <v>0</v>
      </c>
      <c r="Z1236">
        <f t="shared" si="281"/>
        <v>0</v>
      </c>
      <c r="AA1236">
        <f t="shared" si="282"/>
        <v>0</v>
      </c>
      <c r="AB1236">
        <v>1</v>
      </c>
      <c r="AC1236">
        <f t="shared" si="283"/>
        <v>0</v>
      </c>
    </row>
    <row r="1237" spans="1:29" x14ac:dyDescent="0.25">
      <c r="A1237" t="s">
        <v>3261</v>
      </c>
      <c r="B1237" t="s">
        <v>1134</v>
      </c>
      <c r="C1237" t="s">
        <v>6100</v>
      </c>
      <c r="E1237" t="s">
        <v>6101</v>
      </c>
      <c r="F1237" t="s">
        <v>6102</v>
      </c>
      <c r="G1237">
        <v>0</v>
      </c>
      <c r="H1237">
        <v>0</v>
      </c>
      <c r="I1237">
        <v>0</v>
      </c>
      <c r="J1237">
        <f t="shared" si="276"/>
        <v>0</v>
      </c>
      <c r="K1237">
        <v>0</v>
      </c>
      <c r="L1237">
        <v>0</v>
      </c>
      <c r="M1237">
        <v>18250</v>
      </c>
      <c r="N1237">
        <f t="shared" si="277"/>
        <v>18250</v>
      </c>
      <c r="O1237">
        <f t="shared" si="278"/>
        <v>0</v>
      </c>
      <c r="P1237">
        <f t="shared" si="279"/>
        <v>5.7870370370370367E-4</v>
      </c>
      <c r="Q1237" s="42">
        <f t="shared" si="280"/>
        <v>5.7870370370370367E-4</v>
      </c>
      <c r="R1237" s="50">
        <f t="shared" si="286"/>
        <v>5.7870370370370367E-4</v>
      </c>
      <c r="S1237" s="42">
        <v>1.3815684219999997E-2</v>
      </c>
      <c r="T1237" s="42">
        <v>9.443625692999999E-2</v>
      </c>
      <c r="U1237">
        <f t="shared" si="287"/>
        <v>0.61279822233177084</v>
      </c>
      <c r="V1237">
        <v>-888</v>
      </c>
      <c r="W1237" cm="1">
        <f t="array" ref="W1237">_xlfn.IFS(Q1237&lt;0,-1,Q1237=0,0,Q1237&gt;0,1)</f>
        <v>1</v>
      </c>
      <c r="X1237" cm="1">
        <f t="array" ref="X1237">_xlfn.IFS(W1237=0,0,AND(W1237&lt;0,V1237&lt;50),1,AND(W1237&lt;0,V1237&lt;80),2,AND(W1237&lt;0,V1237&lt;90),3,AND(W1237&lt;0,V1237&lt;100),4,AND(W1237&lt;0,V1237&gt;100),5,AND(W1237&gt;0,U1237&gt;100),5,AND(W1237&gt;0,U1237&gt;10),4,AND(W1237&gt;0,U1237&gt;5),3,AND(W1237&gt;0,U1237&gt;2),2,AND(W1237&gt;0,U1237&gt;0),1)</f>
        <v>1</v>
      </c>
      <c r="Y1237" cm="1">
        <f t="array" ref="Y1237">_xlfn.IFS(W1237=0,0,AND(W1237&lt;0,X1237=1),11,AND(W1237&gt;0,X1237=1),12,AND(W1237&lt;0,X1237=2),11,AND(W1237&gt;0,X1237=2),22,AND(W1237&lt;0,X1237=3),11,AND(W1237&gt;0,X1237=3),32,AND(W1237&lt;0,X1237=4),41,AND(W1237&gt;0,X1237=4),42,AND(W1237&lt;0,X1237=5),51,AND(W1237&gt;0,X1237=5),52)</f>
        <v>12</v>
      </c>
      <c r="Z1237">
        <f t="shared" si="281"/>
        <v>1</v>
      </c>
      <c r="AA1237">
        <f t="shared" si="282"/>
        <v>1</v>
      </c>
      <c r="AB1237">
        <v>0</v>
      </c>
      <c r="AC1237">
        <f t="shared" si="283"/>
        <v>1</v>
      </c>
    </row>
    <row r="1238" spans="1:29" x14ac:dyDescent="0.25">
      <c r="A1238" t="s">
        <v>3162</v>
      </c>
      <c r="B1238" t="s">
        <v>1135</v>
      </c>
      <c r="C1238" t="s">
        <v>6100</v>
      </c>
      <c r="E1238" t="s">
        <v>6101</v>
      </c>
      <c r="F1238" t="s">
        <v>6102</v>
      </c>
      <c r="G1238">
        <v>0</v>
      </c>
      <c r="H1238">
        <v>0</v>
      </c>
      <c r="I1238">
        <v>0</v>
      </c>
      <c r="J1238">
        <f t="shared" si="276"/>
        <v>0</v>
      </c>
      <c r="K1238">
        <v>0</v>
      </c>
      <c r="L1238">
        <v>0</v>
      </c>
      <c r="M1238">
        <v>1708.2</v>
      </c>
      <c r="N1238">
        <f t="shared" si="277"/>
        <v>1708.2</v>
      </c>
      <c r="O1238">
        <f t="shared" si="278"/>
        <v>0</v>
      </c>
      <c r="P1238">
        <f t="shared" si="279"/>
        <v>5.4166666666666671E-5</v>
      </c>
      <c r="Q1238" s="42">
        <f t="shared" si="280"/>
        <v>5.4166666666666671E-5</v>
      </c>
      <c r="R1238" s="50">
        <f t="shared" si="286"/>
        <v>5.4166666666666671E-5</v>
      </c>
      <c r="S1238" s="42">
        <v>4.9530074100000003E-4</v>
      </c>
      <c r="T1238" s="42">
        <v>1.3546644750000001E-3</v>
      </c>
      <c r="U1238">
        <f t="shared" si="287"/>
        <v>3.9985300911258244</v>
      </c>
      <c r="V1238">
        <v>-888</v>
      </c>
      <c r="W1238" cm="1">
        <f t="array" ref="W1238">_xlfn.IFS(Q1238&lt;0,-1,Q1238=0,0,Q1238&gt;0,1)</f>
        <v>1</v>
      </c>
      <c r="X1238" cm="1">
        <f t="array" ref="X1238">_xlfn.IFS(W1238=0,0,AND(W1238&lt;0,V1238&lt;50),1,AND(W1238&lt;0,V1238&lt;80),2,AND(W1238&lt;0,V1238&lt;90),3,AND(W1238&lt;0,V1238&lt;100),4,AND(W1238&lt;0,V1238&gt;100),5,AND(W1238&gt;0,U1238&gt;100),5,AND(W1238&gt;0,U1238&gt;10),4,AND(W1238&gt;0,U1238&gt;5),3,AND(W1238&gt;0,U1238&gt;2),2,AND(W1238&gt;0,U1238&gt;0),1)</f>
        <v>2</v>
      </c>
      <c r="Y1238" cm="1">
        <f t="array" ref="Y1238">_xlfn.IFS(W1238=0,0,AND(W1238&lt;0,X1238=1),11,AND(W1238&gt;0,X1238=1),12,AND(W1238&lt;0,X1238=2),11,AND(W1238&gt;0,X1238=2),22,AND(W1238&lt;0,X1238=3),11,AND(W1238&gt;0,X1238=3),32,AND(W1238&lt;0,X1238=4),41,AND(W1238&gt;0,X1238=4),42,AND(W1238&lt;0,X1238=5),51,AND(W1238&gt;0,X1238=5),52)</f>
        <v>22</v>
      </c>
      <c r="Z1238">
        <f t="shared" si="281"/>
        <v>0</v>
      </c>
      <c r="AA1238">
        <f t="shared" si="282"/>
        <v>0</v>
      </c>
      <c r="AB1238">
        <v>1</v>
      </c>
      <c r="AC1238">
        <f t="shared" si="283"/>
        <v>0</v>
      </c>
    </row>
    <row r="1239" spans="1:29" x14ac:dyDescent="0.25">
      <c r="A1239" t="s">
        <v>3322</v>
      </c>
      <c r="B1239" t="s">
        <v>1136</v>
      </c>
      <c r="C1239" t="s">
        <v>6100</v>
      </c>
      <c r="E1239" t="s">
        <v>6101</v>
      </c>
      <c r="F1239" t="s">
        <v>6102</v>
      </c>
      <c r="G1239">
        <v>0</v>
      </c>
      <c r="H1239">
        <v>0</v>
      </c>
      <c r="I1239">
        <v>0</v>
      </c>
      <c r="J1239">
        <f t="shared" si="276"/>
        <v>0</v>
      </c>
      <c r="K1239">
        <v>0</v>
      </c>
      <c r="L1239">
        <v>0</v>
      </c>
      <c r="M1239">
        <v>7281.75</v>
      </c>
      <c r="N1239">
        <f t="shared" si="277"/>
        <v>7281.75</v>
      </c>
      <c r="O1239">
        <f t="shared" si="278"/>
        <v>0</v>
      </c>
      <c r="P1239">
        <f t="shared" si="279"/>
        <v>2.3090277777777779E-4</v>
      </c>
      <c r="Q1239" s="42">
        <f t="shared" si="280"/>
        <v>2.3090277777777779E-4</v>
      </c>
      <c r="R1239" s="50">
        <f t="shared" si="286"/>
        <v>2.3090277777777779E-4</v>
      </c>
      <c r="S1239" s="42">
        <v>1E-4</v>
      </c>
      <c r="T1239" s="42">
        <v>1E-3</v>
      </c>
      <c r="U1239">
        <f t="shared" si="287"/>
        <v>23.090277777777779</v>
      </c>
      <c r="V1239">
        <v>-888</v>
      </c>
      <c r="W1239" cm="1">
        <f t="array" ref="W1239">_xlfn.IFS(Q1239&lt;0,-1,Q1239=0,0,Q1239&gt;0,1)</f>
        <v>1</v>
      </c>
      <c r="X1239" cm="1">
        <f t="array" ref="X1239">_xlfn.IFS(W1239=0,0,AND(W1239&lt;0,V1239&lt;50),1,AND(W1239&lt;0,V1239&lt;80),2,AND(W1239&lt;0,V1239&lt;90),3,AND(W1239&lt;0,V1239&lt;100),4,AND(W1239&lt;0,V1239&gt;100),5,AND(W1239&gt;0,U1239&gt;100),5,AND(W1239&gt;0,U1239&gt;10),4,AND(W1239&gt;0,U1239&gt;5),3,AND(W1239&gt;0,U1239&gt;2),2,AND(W1239&gt;0,U1239&gt;0),1)</f>
        <v>4</v>
      </c>
      <c r="Y1239" cm="1">
        <f t="array" ref="Y1239">_xlfn.IFS(W1239=0,0,AND(W1239&lt;0,X1239=1),11,AND(W1239&gt;0,X1239=1),12,AND(W1239&lt;0,X1239=2),11,AND(W1239&gt;0,X1239=2),22,AND(W1239&lt;0,X1239=3),11,AND(W1239&gt;0,X1239=3),32,AND(W1239&lt;0,X1239=4),41,AND(W1239&gt;0,X1239=4),42,AND(W1239&lt;0,X1239=5),51,AND(W1239&gt;0,X1239=5),52)</f>
        <v>42</v>
      </c>
      <c r="Z1239">
        <f t="shared" si="281"/>
        <v>0</v>
      </c>
      <c r="AA1239">
        <f t="shared" si="282"/>
        <v>0</v>
      </c>
      <c r="AB1239">
        <v>1</v>
      </c>
      <c r="AC1239">
        <f t="shared" si="283"/>
        <v>0</v>
      </c>
    </row>
    <row r="1240" spans="1:29" x14ac:dyDescent="0.25">
      <c r="A1240" t="s">
        <v>3184</v>
      </c>
      <c r="B1240" t="s">
        <v>1137</v>
      </c>
      <c r="C1240" t="s">
        <v>6100</v>
      </c>
      <c r="E1240" t="s">
        <v>6101</v>
      </c>
      <c r="F1240" t="s">
        <v>6102</v>
      </c>
      <c r="G1240">
        <v>0</v>
      </c>
      <c r="H1240">
        <v>0</v>
      </c>
      <c r="I1240">
        <v>0</v>
      </c>
      <c r="J1240">
        <f t="shared" si="276"/>
        <v>0</v>
      </c>
      <c r="K1240">
        <v>0</v>
      </c>
      <c r="L1240">
        <v>0</v>
      </c>
      <c r="M1240">
        <v>3321.5</v>
      </c>
      <c r="N1240">
        <f t="shared" si="277"/>
        <v>3321.5</v>
      </c>
      <c r="O1240">
        <f t="shared" si="278"/>
        <v>0</v>
      </c>
      <c r="P1240">
        <f t="shared" si="279"/>
        <v>1.0532407407407407E-4</v>
      </c>
      <c r="Q1240" s="42">
        <f t="shared" si="280"/>
        <v>1.0532407407407407E-4</v>
      </c>
      <c r="R1240" s="50">
        <f t="shared" si="286"/>
        <v>1.0532407407407407E-4</v>
      </c>
      <c r="S1240" s="42">
        <v>1E-4</v>
      </c>
      <c r="T1240" s="42">
        <v>1E-3</v>
      </c>
      <c r="U1240">
        <f t="shared" si="287"/>
        <v>10.532407407407407</v>
      </c>
      <c r="V1240">
        <v>-888</v>
      </c>
      <c r="W1240" cm="1">
        <f t="array" ref="W1240">_xlfn.IFS(Q1240&lt;0,-1,Q1240=0,0,Q1240&gt;0,1)</f>
        <v>1</v>
      </c>
      <c r="X1240" cm="1">
        <f t="array" ref="X1240">_xlfn.IFS(W1240=0,0,AND(W1240&lt;0,V1240&lt;50),1,AND(W1240&lt;0,V1240&lt;80),2,AND(W1240&lt;0,V1240&lt;90),3,AND(W1240&lt;0,V1240&lt;100),4,AND(W1240&lt;0,V1240&gt;100),5,AND(W1240&gt;0,U1240&gt;100),5,AND(W1240&gt;0,U1240&gt;10),4,AND(W1240&gt;0,U1240&gt;5),3,AND(W1240&gt;0,U1240&gt;2),2,AND(W1240&gt;0,U1240&gt;0),1)</f>
        <v>4</v>
      </c>
      <c r="Y1240" cm="1">
        <f t="array" ref="Y1240">_xlfn.IFS(W1240=0,0,AND(W1240&lt;0,X1240=1),11,AND(W1240&gt;0,X1240=1),12,AND(W1240&lt;0,X1240=2),11,AND(W1240&gt;0,X1240=2),22,AND(W1240&lt;0,X1240=3),11,AND(W1240&gt;0,X1240=3),32,AND(W1240&lt;0,X1240=4),41,AND(W1240&gt;0,X1240=4),42,AND(W1240&lt;0,X1240=5),51,AND(W1240&gt;0,X1240=5),52)</f>
        <v>42</v>
      </c>
      <c r="Z1240">
        <f t="shared" si="281"/>
        <v>0</v>
      </c>
      <c r="AA1240">
        <f t="shared" si="282"/>
        <v>0</v>
      </c>
      <c r="AB1240">
        <v>1</v>
      </c>
      <c r="AC1240">
        <f t="shared" si="283"/>
        <v>0</v>
      </c>
    </row>
    <row r="1241" spans="1:29" x14ac:dyDescent="0.25">
      <c r="A1241" t="s">
        <v>3668</v>
      </c>
      <c r="B1241" t="s">
        <v>1138</v>
      </c>
      <c r="C1241" t="s">
        <v>6100</v>
      </c>
      <c r="E1241" t="s">
        <v>6101</v>
      </c>
      <c r="F1241" t="s">
        <v>6102</v>
      </c>
      <c r="G1241">
        <v>0</v>
      </c>
      <c r="H1241">
        <v>0</v>
      </c>
      <c r="I1241">
        <v>0</v>
      </c>
      <c r="J1241">
        <f t="shared" si="276"/>
        <v>0</v>
      </c>
      <c r="K1241">
        <v>0</v>
      </c>
      <c r="L1241">
        <v>0</v>
      </c>
      <c r="M1241">
        <v>22938</v>
      </c>
      <c r="N1241">
        <f t="shared" si="277"/>
        <v>22938</v>
      </c>
      <c r="O1241">
        <f t="shared" si="278"/>
        <v>0</v>
      </c>
      <c r="P1241">
        <f t="shared" si="279"/>
        <v>7.2735920852359207E-4</v>
      </c>
      <c r="Q1241" s="42">
        <f t="shared" si="280"/>
        <v>7.2735920852359207E-4</v>
      </c>
      <c r="R1241" s="50">
        <f t="shared" si="286"/>
        <v>7.2735920852359207E-4</v>
      </c>
      <c r="S1241" s="42">
        <v>1E-4</v>
      </c>
      <c r="T1241" s="42">
        <v>1E-3</v>
      </c>
      <c r="U1241">
        <f t="shared" si="287"/>
        <v>72.7359208523592</v>
      </c>
      <c r="V1241">
        <v>-888</v>
      </c>
      <c r="W1241" cm="1">
        <f t="array" ref="W1241">_xlfn.IFS(Q1241&lt;0,-1,Q1241=0,0,Q1241&gt;0,1)</f>
        <v>1</v>
      </c>
      <c r="X1241" cm="1">
        <f t="array" ref="X1241">_xlfn.IFS(W1241=0,0,AND(W1241&lt;0,V1241&lt;50),1,AND(W1241&lt;0,V1241&lt;80),2,AND(W1241&lt;0,V1241&lt;90),3,AND(W1241&lt;0,V1241&lt;100),4,AND(W1241&lt;0,V1241&gt;100),5,AND(W1241&gt;0,U1241&gt;100),5,AND(W1241&gt;0,U1241&gt;10),4,AND(W1241&gt;0,U1241&gt;5),3,AND(W1241&gt;0,U1241&gt;2),2,AND(W1241&gt;0,U1241&gt;0),1)</f>
        <v>4</v>
      </c>
      <c r="Y1241" cm="1">
        <f t="array" ref="Y1241">_xlfn.IFS(W1241=0,0,AND(W1241&lt;0,X1241=1),11,AND(W1241&gt;0,X1241=1),12,AND(W1241&lt;0,X1241=2),11,AND(W1241&gt;0,X1241=2),22,AND(W1241&lt;0,X1241=3),11,AND(W1241&gt;0,X1241=3),32,AND(W1241&lt;0,X1241=4),41,AND(W1241&gt;0,X1241=4),42,AND(W1241&lt;0,X1241=5),51,AND(W1241&gt;0,X1241=5),52)</f>
        <v>42</v>
      </c>
      <c r="Z1241">
        <f t="shared" si="281"/>
        <v>0</v>
      </c>
      <c r="AA1241">
        <f t="shared" si="282"/>
        <v>0</v>
      </c>
      <c r="AB1241">
        <v>1</v>
      </c>
      <c r="AC1241">
        <f t="shared" si="283"/>
        <v>0</v>
      </c>
    </row>
    <row r="1242" spans="1:29" x14ac:dyDescent="0.25">
      <c r="A1242" t="s">
        <v>3426</v>
      </c>
      <c r="B1242" t="s">
        <v>1139</v>
      </c>
      <c r="C1242" t="s">
        <v>6100</v>
      </c>
      <c r="E1242" t="s">
        <v>6101</v>
      </c>
      <c r="F1242" t="s">
        <v>6102</v>
      </c>
      <c r="G1242">
        <v>0</v>
      </c>
      <c r="H1242">
        <v>0</v>
      </c>
      <c r="I1242">
        <v>0</v>
      </c>
      <c r="J1242">
        <f t="shared" si="276"/>
        <v>0</v>
      </c>
      <c r="K1242">
        <v>0</v>
      </c>
      <c r="L1242">
        <v>0</v>
      </c>
      <c r="M1242">
        <v>6752.5</v>
      </c>
      <c r="N1242">
        <f t="shared" si="277"/>
        <v>6752.5</v>
      </c>
      <c r="O1242">
        <f t="shared" si="278"/>
        <v>0</v>
      </c>
      <c r="P1242">
        <f t="shared" si="279"/>
        <v>2.1412037037037038E-4</v>
      </c>
      <c r="Q1242" s="42">
        <f t="shared" si="280"/>
        <v>2.1412037037037038E-4</v>
      </c>
      <c r="R1242" s="50">
        <f t="shared" si="286"/>
        <v>2.1412037037037038E-4</v>
      </c>
      <c r="S1242" s="42">
        <v>4.957333106E-3</v>
      </c>
      <c r="T1242" s="42">
        <v>1.3587973974600001E-2</v>
      </c>
      <c r="U1242">
        <f t="shared" si="287"/>
        <v>1.5758079222894124</v>
      </c>
      <c r="V1242">
        <v>-888</v>
      </c>
      <c r="W1242" cm="1">
        <f t="array" ref="W1242">_xlfn.IFS(Q1242&lt;0,-1,Q1242=0,0,Q1242&gt;0,1)</f>
        <v>1</v>
      </c>
      <c r="X1242" cm="1">
        <f t="array" ref="X1242">_xlfn.IFS(W1242=0,0,AND(W1242&lt;0,V1242&lt;50),1,AND(W1242&lt;0,V1242&lt;80),2,AND(W1242&lt;0,V1242&lt;90),3,AND(W1242&lt;0,V1242&lt;100),4,AND(W1242&lt;0,V1242&gt;100),5,AND(W1242&gt;0,U1242&gt;100),5,AND(W1242&gt;0,U1242&gt;10),4,AND(W1242&gt;0,U1242&gt;5),3,AND(W1242&gt;0,U1242&gt;2),2,AND(W1242&gt;0,U1242&gt;0),1)</f>
        <v>1</v>
      </c>
      <c r="Y1242" cm="1">
        <f t="array" ref="Y1242">_xlfn.IFS(W1242=0,0,AND(W1242&lt;0,X1242=1),11,AND(W1242&gt;0,X1242=1),12,AND(W1242&lt;0,X1242=2),11,AND(W1242&gt;0,X1242=2),22,AND(W1242&lt;0,X1242=3),11,AND(W1242&gt;0,X1242=3),32,AND(W1242&lt;0,X1242=4),41,AND(W1242&gt;0,X1242=4),42,AND(W1242&lt;0,X1242=5),51,AND(W1242&gt;0,X1242=5),52)</f>
        <v>12</v>
      </c>
      <c r="Z1242">
        <f t="shared" si="281"/>
        <v>0</v>
      </c>
      <c r="AA1242">
        <f t="shared" si="282"/>
        <v>1</v>
      </c>
      <c r="AB1242">
        <v>1</v>
      </c>
      <c r="AC1242">
        <f t="shared" si="283"/>
        <v>1</v>
      </c>
    </row>
    <row r="1243" spans="1:29" x14ac:dyDescent="0.25">
      <c r="A1243" t="s">
        <v>4564</v>
      </c>
      <c r="B1243" t="s">
        <v>1140</v>
      </c>
      <c r="C1243" t="s">
        <v>6100</v>
      </c>
      <c r="E1243" t="s">
        <v>6125</v>
      </c>
      <c r="F1243" t="s">
        <v>6105</v>
      </c>
      <c r="G1243">
        <v>0</v>
      </c>
      <c r="H1243">
        <v>693193.05873202509</v>
      </c>
      <c r="I1243">
        <v>0</v>
      </c>
      <c r="J1243">
        <f t="shared" si="276"/>
        <v>693193.05873202509</v>
      </c>
      <c r="K1243">
        <v>0</v>
      </c>
      <c r="L1243">
        <v>0</v>
      </c>
      <c r="M1243">
        <v>12349595</v>
      </c>
      <c r="N1243">
        <f t="shared" si="277"/>
        <v>12349595</v>
      </c>
      <c r="O1243">
        <f t="shared" si="278"/>
        <v>2.1981007696982025E-2</v>
      </c>
      <c r="P1243">
        <f t="shared" si="279"/>
        <v>0.39160308853373921</v>
      </c>
      <c r="Q1243" s="42">
        <f t="shared" si="280"/>
        <v>0.36962208083675718</v>
      </c>
      <c r="R1243" s="50">
        <f t="shared" si="286"/>
        <v>0.36962208083675718</v>
      </c>
      <c r="S1243" s="42">
        <v>0.61308064539999996</v>
      </c>
      <c r="T1243" s="42">
        <v>3.1922272633</v>
      </c>
      <c r="U1243">
        <f t="shared" si="287"/>
        <v>11.578814738104088</v>
      </c>
      <c r="V1243">
        <v>-888</v>
      </c>
      <c r="W1243" cm="1">
        <f t="array" ref="W1243">_xlfn.IFS(Q1243&lt;0,-1,Q1243=0,0,Q1243&gt;0,1)</f>
        <v>1</v>
      </c>
      <c r="X1243" cm="1">
        <f t="array" ref="X1243">_xlfn.IFS(W1243=0,0,AND(W1243&lt;0,V1243&lt;50),1,AND(W1243&lt;0,V1243&lt;80),2,AND(W1243&lt;0,V1243&lt;90),3,AND(W1243&lt;0,V1243&lt;100),4,AND(W1243&lt;0,V1243&gt;100),5,AND(W1243&gt;0,U1243&gt;100),5,AND(W1243&gt;0,U1243&gt;10),4,AND(W1243&gt;0,U1243&gt;5),3,AND(W1243&gt;0,U1243&gt;2),2,AND(W1243&gt;0,U1243&gt;0),1)</f>
        <v>4</v>
      </c>
      <c r="Y1243" cm="1">
        <f t="array" ref="Y1243">_xlfn.IFS(W1243=0,0,AND(W1243&lt;0,X1243=1),11,AND(W1243&gt;0,X1243=1),12,AND(W1243&lt;0,X1243=2),11,AND(W1243&gt;0,X1243=2),22,AND(W1243&lt;0,X1243=3),11,AND(W1243&gt;0,X1243=3),32,AND(W1243&lt;0,X1243=4),41,AND(W1243&gt;0,X1243=4),42,AND(W1243&lt;0,X1243=5),51,AND(W1243&gt;0,X1243=5),52)</f>
        <v>42</v>
      </c>
      <c r="Z1243">
        <f t="shared" si="281"/>
        <v>1</v>
      </c>
      <c r="AA1243">
        <f t="shared" si="282"/>
        <v>1</v>
      </c>
      <c r="AB1243">
        <v>0</v>
      </c>
      <c r="AC1243">
        <f t="shared" si="283"/>
        <v>1</v>
      </c>
    </row>
    <row r="1244" spans="1:29" x14ac:dyDescent="0.25">
      <c r="A1244" t="s">
        <v>4666</v>
      </c>
      <c r="B1244" t="s">
        <v>1141</v>
      </c>
      <c r="C1244" t="s">
        <v>6100</v>
      </c>
      <c r="E1244" t="s">
        <v>6125</v>
      </c>
      <c r="F1244" t="s">
        <v>6105</v>
      </c>
      <c r="G1244">
        <v>0</v>
      </c>
      <c r="H1244">
        <v>151081.4099304</v>
      </c>
      <c r="I1244">
        <v>0</v>
      </c>
      <c r="J1244">
        <f t="shared" si="276"/>
        <v>151081.4099304</v>
      </c>
      <c r="K1244">
        <v>0</v>
      </c>
      <c r="L1244">
        <v>0</v>
      </c>
      <c r="M1244">
        <v>18331679</v>
      </c>
      <c r="N1244">
        <f t="shared" si="277"/>
        <v>18331679</v>
      </c>
      <c r="O1244">
        <f t="shared" si="278"/>
        <v>4.7907600815068488E-3</v>
      </c>
      <c r="P1244">
        <f t="shared" si="279"/>
        <v>0.58129372780314559</v>
      </c>
      <c r="Q1244" s="42">
        <f t="shared" si="280"/>
        <v>0.57650296772163878</v>
      </c>
      <c r="R1244" s="50">
        <f t="shared" si="286"/>
        <v>0.57650296772163878</v>
      </c>
      <c r="S1244" s="42">
        <v>1.5321766251</v>
      </c>
      <c r="T1244" s="42">
        <v>3.2823792674000001</v>
      </c>
      <c r="U1244">
        <f t="shared" si="287"/>
        <v>17.563569616934963</v>
      </c>
      <c r="V1244">
        <v>-888</v>
      </c>
      <c r="W1244" cm="1">
        <f t="array" ref="W1244">_xlfn.IFS(Q1244&lt;0,-1,Q1244=0,0,Q1244&gt;0,1)</f>
        <v>1</v>
      </c>
      <c r="X1244" cm="1">
        <f t="array" ref="X1244">_xlfn.IFS(W1244=0,0,AND(W1244&lt;0,V1244&lt;50),1,AND(W1244&lt;0,V1244&lt;80),2,AND(W1244&lt;0,V1244&lt;90),3,AND(W1244&lt;0,V1244&lt;100),4,AND(W1244&lt;0,V1244&gt;100),5,AND(W1244&gt;0,U1244&gt;100),5,AND(W1244&gt;0,U1244&gt;10),4,AND(W1244&gt;0,U1244&gt;5),3,AND(W1244&gt;0,U1244&gt;2),2,AND(W1244&gt;0,U1244&gt;0),1)</f>
        <v>4</v>
      </c>
      <c r="Y1244" cm="1">
        <f t="array" ref="Y1244">_xlfn.IFS(W1244=0,0,AND(W1244&lt;0,X1244=1),11,AND(W1244&gt;0,X1244=1),12,AND(W1244&lt;0,X1244=2),11,AND(W1244&gt;0,X1244=2),22,AND(W1244&lt;0,X1244=3),11,AND(W1244&gt;0,X1244=3),32,AND(W1244&lt;0,X1244=4),41,AND(W1244&gt;0,X1244=4),42,AND(W1244&lt;0,X1244=5),51,AND(W1244&gt;0,X1244=5),52)</f>
        <v>42</v>
      </c>
      <c r="Z1244">
        <f t="shared" si="281"/>
        <v>1</v>
      </c>
      <c r="AA1244">
        <f t="shared" si="282"/>
        <v>1</v>
      </c>
      <c r="AB1244">
        <v>0</v>
      </c>
      <c r="AC1244">
        <f t="shared" si="283"/>
        <v>1</v>
      </c>
    </row>
    <row r="1245" spans="1:29" x14ac:dyDescent="0.25">
      <c r="A1245" t="s">
        <v>4406</v>
      </c>
      <c r="B1245" t="s">
        <v>1142</v>
      </c>
      <c r="C1245" t="s">
        <v>6100</v>
      </c>
      <c r="E1245" t="s">
        <v>6125</v>
      </c>
      <c r="F1245" t="s">
        <v>6105</v>
      </c>
      <c r="G1245">
        <v>0</v>
      </c>
      <c r="H1245">
        <v>4381401.2653361252</v>
      </c>
      <c r="I1245">
        <v>207467</v>
      </c>
      <c r="J1245">
        <f t="shared" si="276"/>
        <v>4588868.2653361252</v>
      </c>
      <c r="K1245">
        <v>0</v>
      </c>
      <c r="L1245">
        <v>4730400</v>
      </c>
      <c r="M1245">
        <v>5495685.9500000002</v>
      </c>
      <c r="N1245">
        <f t="shared" si="277"/>
        <v>10226085.949999999</v>
      </c>
      <c r="O1245">
        <f t="shared" si="278"/>
        <v>0.14551205813470716</v>
      </c>
      <c r="P1245">
        <f t="shared" si="279"/>
        <v>0.32426705828259766</v>
      </c>
      <c r="Q1245" s="42">
        <f t="shared" si="280"/>
        <v>0.1787550001478905</v>
      </c>
      <c r="R1245" s="50">
        <f t="shared" si="286"/>
        <v>0.1787550001478905</v>
      </c>
      <c r="S1245" s="42">
        <v>12.254902615900001</v>
      </c>
      <c r="T1245" s="42">
        <v>37.309693012700002</v>
      </c>
      <c r="U1245">
        <f t="shared" si="287"/>
        <v>0.47911142042107757</v>
      </c>
      <c r="V1245">
        <v>-888</v>
      </c>
      <c r="W1245" cm="1">
        <f t="array" ref="W1245">_xlfn.IFS(Q1245&lt;0,-1,Q1245=0,0,Q1245&gt;0,1)</f>
        <v>1</v>
      </c>
      <c r="X1245" cm="1">
        <f t="array" ref="X1245">_xlfn.IFS(W1245=0,0,AND(W1245&lt;0,V1245&lt;50),1,AND(W1245&lt;0,V1245&lt;80),2,AND(W1245&lt;0,V1245&lt;90),3,AND(W1245&lt;0,V1245&lt;100),4,AND(W1245&lt;0,V1245&gt;100),5,AND(W1245&gt;0,U1245&gt;100),5,AND(W1245&gt;0,U1245&gt;10),4,AND(W1245&gt;0,U1245&gt;5),3,AND(W1245&gt;0,U1245&gt;2),2,AND(W1245&gt;0,U1245&gt;0),1)</f>
        <v>1</v>
      </c>
      <c r="Y1245" cm="1">
        <f t="array" ref="Y1245">_xlfn.IFS(W1245=0,0,AND(W1245&lt;0,X1245=1),11,AND(W1245&gt;0,X1245=1),12,AND(W1245&lt;0,X1245=2),11,AND(W1245&gt;0,X1245=2),22,AND(W1245&lt;0,X1245=3),11,AND(W1245&gt;0,X1245=3),32,AND(W1245&lt;0,X1245=4),41,AND(W1245&gt;0,X1245=4),42,AND(W1245&lt;0,X1245=5),51,AND(W1245&gt;0,X1245=5),52)</f>
        <v>12</v>
      </c>
      <c r="Z1245">
        <f t="shared" si="281"/>
        <v>1</v>
      </c>
      <c r="AA1245">
        <f t="shared" si="282"/>
        <v>1</v>
      </c>
      <c r="AB1245">
        <v>0</v>
      </c>
      <c r="AC1245">
        <f t="shared" si="283"/>
        <v>1</v>
      </c>
    </row>
    <row r="1246" spans="1:29" x14ac:dyDescent="0.25">
      <c r="A1246" t="s">
        <v>4167</v>
      </c>
      <c r="B1246" t="s">
        <v>1143</v>
      </c>
      <c r="C1246" t="s">
        <v>6100</v>
      </c>
      <c r="E1246" t="s">
        <v>6106</v>
      </c>
      <c r="F1246" t="s">
        <v>6107</v>
      </c>
      <c r="G1246">
        <v>0</v>
      </c>
      <c r="H1246">
        <v>1936919.725710975</v>
      </c>
      <c r="I1246">
        <v>0</v>
      </c>
      <c r="J1246">
        <f t="shared" si="276"/>
        <v>1936919.725710975</v>
      </c>
      <c r="K1246">
        <v>0</v>
      </c>
      <c r="L1246">
        <v>0</v>
      </c>
      <c r="M1246">
        <v>0</v>
      </c>
      <c r="N1246">
        <f t="shared" si="277"/>
        <v>0</v>
      </c>
      <c r="O1246">
        <f t="shared" si="278"/>
        <v>6.1419321591545374E-2</v>
      </c>
      <c r="P1246">
        <f t="shared" si="279"/>
        <v>0</v>
      </c>
      <c r="Q1246" s="42">
        <f t="shared" si="280"/>
        <v>-6.1419321591545374E-2</v>
      </c>
      <c r="R1246" s="50">
        <f>Q1246*(-1)</f>
        <v>6.1419321591545374E-2</v>
      </c>
      <c r="S1246" s="42">
        <v>0.18182664640000001</v>
      </c>
      <c r="T1246" s="42">
        <v>0.55179611569999998</v>
      </c>
      <c r="U1246">
        <v>-888</v>
      </c>
      <c r="V1246">
        <f>((R1246)/(T1246-S1246))*100</f>
        <v>16.601186499997876</v>
      </c>
      <c r="W1246" cm="1">
        <f t="array" ref="W1246">_xlfn.IFS(Q1246&lt;0,-1,Q1246=0,0,Q1246&gt;0,1)</f>
        <v>-1</v>
      </c>
      <c r="X1246" cm="1">
        <f t="array" ref="X1246">_xlfn.IFS(W1246=0,0,AND(W1246&lt;0,V1246&lt;50),1,AND(W1246&lt;0,V1246&lt;80),2,AND(W1246&lt;0,V1246&lt;90),3,AND(W1246&lt;0,V1246&lt;100),4,AND(W1246&lt;0,V1246&gt;100),5,AND(W1246&gt;0,U1246&gt;100),5,AND(W1246&gt;0,U1246&gt;10),4,AND(W1246&gt;0,U1246&gt;5),3,AND(W1246&gt;0,U1246&gt;2),2,AND(W1246&gt;0,U1246&gt;0),1)</f>
        <v>1</v>
      </c>
      <c r="Y1246" cm="1">
        <f t="array" ref="Y1246">_xlfn.IFS(W1246=0,0,AND(W1246&lt;0,X1246=1),11,AND(W1246&gt;0,X1246=1),12,AND(W1246&lt;0,X1246=2),11,AND(W1246&gt;0,X1246=2),22,AND(W1246&lt;0,X1246=3),11,AND(W1246&gt;0,X1246=3),32,AND(W1246&lt;0,X1246=4),41,AND(W1246&gt;0,X1246=4),42,AND(W1246&lt;0,X1246=5),51,AND(W1246&gt;0,X1246=5),52)</f>
        <v>11</v>
      </c>
      <c r="Z1246">
        <f t="shared" si="281"/>
        <v>1</v>
      </c>
      <c r="AA1246">
        <f t="shared" si="282"/>
        <v>1</v>
      </c>
      <c r="AB1246">
        <v>0</v>
      </c>
      <c r="AC1246">
        <f t="shared" si="283"/>
        <v>1</v>
      </c>
    </row>
    <row r="1247" spans="1:29" x14ac:dyDescent="0.25">
      <c r="A1247" t="s">
        <v>4368</v>
      </c>
      <c r="B1247" t="s">
        <v>1144</v>
      </c>
      <c r="C1247" t="s">
        <v>6100</v>
      </c>
      <c r="E1247" t="s">
        <v>6106</v>
      </c>
      <c r="F1247" t="s">
        <v>6107</v>
      </c>
      <c r="G1247">
        <v>0</v>
      </c>
      <c r="H1247">
        <v>1231757.508015</v>
      </c>
      <c r="I1247">
        <v>0</v>
      </c>
      <c r="J1247">
        <f t="shared" si="276"/>
        <v>1231757.508015</v>
      </c>
      <c r="K1247">
        <v>0</v>
      </c>
      <c r="L1247">
        <v>0</v>
      </c>
      <c r="M1247">
        <v>0</v>
      </c>
      <c r="N1247">
        <f t="shared" si="277"/>
        <v>0</v>
      </c>
      <c r="O1247">
        <f t="shared" si="278"/>
        <v>3.9058774353595893E-2</v>
      </c>
      <c r="P1247">
        <f t="shared" si="279"/>
        <v>0</v>
      </c>
      <c r="Q1247" s="42">
        <f t="shared" si="280"/>
        <v>-3.9058774353595893E-2</v>
      </c>
      <c r="R1247" s="50">
        <f>Q1247*(-1)</f>
        <v>3.9058774353595893E-2</v>
      </c>
      <c r="S1247" s="42">
        <v>16.7503457412</v>
      </c>
      <c r="T1247" s="42">
        <v>65.596286636200006</v>
      </c>
      <c r="U1247">
        <v>-888</v>
      </c>
      <c r="V1247">
        <f>((R1247)/(T1247-S1247))*100</f>
        <v>7.9963193743277955E-2</v>
      </c>
      <c r="W1247" cm="1">
        <f t="array" ref="W1247">_xlfn.IFS(Q1247&lt;0,-1,Q1247=0,0,Q1247&gt;0,1)</f>
        <v>-1</v>
      </c>
      <c r="X1247" cm="1">
        <f t="array" ref="X1247">_xlfn.IFS(W1247=0,0,AND(W1247&lt;0,V1247&lt;50),1,AND(W1247&lt;0,V1247&lt;80),2,AND(W1247&lt;0,V1247&lt;90),3,AND(W1247&lt;0,V1247&lt;100),4,AND(W1247&lt;0,V1247&gt;100),5,AND(W1247&gt;0,U1247&gt;100),5,AND(W1247&gt;0,U1247&gt;10),4,AND(W1247&gt;0,U1247&gt;5),3,AND(W1247&gt;0,U1247&gt;2),2,AND(W1247&gt;0,U1247&gt;0),1)</f>
        <v>1</v>
      </c>
      <c r="Y1247" cm="1">
        <f t="array" ref="Y1247">_xlfn.IFS(W1247=0,0,AND(W1247&lt;0,X1247=1),11,AND(W1247&gt;0,X1247=1),12,AND(W1247&lt;0,X1247=2),11,AND(W1247&gt;0,X1247=2),22,AND(W1247&lt;0,X1247=3),11,AND(W1247&gt;0,X1247=3),32,AND(W1247&lt;0,X1247=4),41,AND(W1247&gt;0,X1247=4),42,AND(W1247&lt;0,X1247=5),51,AND(W1247&gt;0,X1247=5),52)</f>
        <v>11</v>
      </c>
      <c r="Z1247">
        <f t="shared" si="281"/>
        <v>1</v>
      </c>
      <c r="AA1247">
        <f t="shared" si="282"/>
        <v>1</v>
      </c>
      <c r="AB1247">
        <v>0</v>
      </c>
      <c r="AC1247">
        <f t="shared" si="283"/>
        <v>1</v>
      </c>
    </row>
    <row r="1248" spans="1:29" x14ac:dyDescent="0.25">
      <c r="A1248" t="s">
        <v>4785</v>
      </c>
      <c r="B1248" t="s">
        <v>1145</v>
      </c>
      <c r="C1248" t="s">
        <v>6100</v>
      </c>
      <c r="E1248" t="s">
        <v>6106</v>
      </c>
      <c r="F1248" t="s">
        <v>6107</v>
      </c>
      <c r="G1248">
        <v>0</v>
      </c>
      <c r="H1248">
        <v>0</v>
      </c>
      <c r="I1248">
        <v>1301847</v>
      </c>
      <c r="J1248">
        <f t="shared" si="276"/>
        <v>1301847</v>
      </c>
      <c r="K1248">
        <v>0</v>
      </c>
      <c r="L1248">
        <v>0</v>
      </c>
      <c r="M1248">
        <v>40493</v>
      </c>
      <c r="N1248">
        <f t="shared" si="277"/>
        <v>40493</v>
      </c>
      <c r="O1248">
        <f t="shared" si="278"/>
        <v>4.1281297564687978E-2</v>
      </c>
      <c r="P1248">
        <f t="shared" si="279"/>
        <v>1.2840246067985794E-3</v>
      </c>
      <c r="Q1248" s="42">
        <f t="shared" si="280"/>
        <v>-3.99972729578894E-2</v>
      </c>
      <c r="R1248" s="50">
        <f>Q1248*(-1)</f>
        <v>3.99972729578894E-2</v>
      </c>
      <c r="S1248" s="42">
        <v>6.9925300000000005E-4</v>
      </c>
      <c r="T1248" s="42">
        <v>4.7184668000000004E-3</v>
      </c>
      <c r="U1248">
        <v>-888</v>
      </c>
      <c r="V1248">
        <f>((R1248)/(T1248-S1248))*100</f>
        <v>995.1516626930719</v>
      </c>
      <c r="W1248" cm="1">
        <f t="array" ref="W1248">_xlfn.IFS(Q1248&lt;0,-1,Q1248=0,0,Q1248&gt;0,1)</f>
        <v>-1</v>
      </c>
      <c r="X1248" cm="1">
        <f t="array" ref="X1248">_xlfn.IFS(W1248=0,0,AND(W1248&lt;0,V1248&lt;50),1,AND(W1248&lt;0,V1248&lt;80),2,AND(W1248&lt;0,V1248&lt;90),3,AND(W1248&lt;0,V1248&lt;100),4,AND(W1248&lt;0,V1248&gt;100),5,AND(W1248&gt;0,U1248&gt;100),5,AND(W1248&gt;0,U1248&gt;10),4,AND(W1248&gt;0,U1248&gt;5),3,AND(W1248&gt;0,U1248&gt;2),2,AND(W1248&gt;0,U1248&gt;0),1)</f>
        <v>5</v>
      </c>
      <c r="Y1248" cm="1">
        <f t="array" ref="Y1248">_xlfn.IFS(W1248=0,0,AND(W1248&lt;0,X1248=1),11,AND(W1248&gt;0,X1248=1),12,AND(W1248&lt;0,X1248=2),11,AND(W1248&gt;0,X1248=2),22,AND(W1248&lt;0,X1248=3),11,AND(W1248&gt;0,X1248=3),32,AND(W1248&lt;0,X1248=4),41,AND(W1248&gt;0,X1248=4),42,AND(W1248&lt;0,X1248=5),51,AND(W1248&gt;0,X1248=5),52)</f>
        <v>51</v>
      </c>
      <c r="Z1248">
        <f t="shared" si="281"/>
        <v>0</v>
      </c>
      <c r="AA1248">
        <f t="shared" si="282"/>
        <v>0</v>
      </c>
      <c r="AB1248">
        <v>1</v>
      </c>
      <c r="AC1248">
        <f t="shared" si="283"/>
        <v>0</v>
      </c>
    </row>
    <row r="1249" spans="1:29" x14ac:dyDescent="0.25">
      <c r="A1249" t="s">
        <v>4744</v>
      </c>
      <c r="B1249" t="s">
        <v>1146</v>
      </c>
      <c r="C1249" t="s">
        <v>6100</v>
      </c>
      <c r="E1249" t="s">
        <v>6106</v>
      </c>
      <c r="F1249" t="s">
        <v>6107</v>
      </c>
      <c r="G1249">
        <v>0</v>
      </c>
      <c r="H1249">
        <v>864273.80460307514</v>
      </c>
      <c r="I1249">
        <v>3029949</v>
      </c>
      <c r="J1249">
        <f t="shared" si="276"/>
        <v>3894222.8046030751</v>
      </c>
      <c r="K1249">
        <v>0</v>
      </c>
      <c r="L1249">
        <v>0</v>
      </c>
      <c r="M1249">
        <v>280500</v>
      </c>
      <c r="N1249">
        <f t="shared" si="277"/>
        <v>280500</v>
      </c>
      <c r="O1249">
        <f t="shared" si="278"/>
        <v>0.12348499507239584</v>
      </c>
      <c r="P1249">
        <f t="shared" si="279"/>
        <v>8.894596651445966E-3</v>
      </c>
      <c r="Q1249" s="42">
        <f t="shared" si="280"/>
        <v>-0.11459039842094987</v>
      </c>
      <c r="R1249" s="50">
        <f>Q1249*(-1)</f>
        <v>0.11459039842094987</v>
      </c>
      <c r="S1249" s="42">
        <v>16.755006993399999</v>
      </c>
      <c r="T1249" s="42">
        <v>65.613967391200006</v>
      </c>
      <c r="U1249">
        <v>-888</v>
      </c>
      <c r="V1249">
        <f>((R1249)/(T1249-S1249))*100</f>
        <v>0.23453302626166719</v>
      </c>
      <c r="W1249" cm="1">
        <f t="array" ref="W1249">_xlfn.IFS(Q1249&lt;0,-1,Q1249=0,0,Q1249&gt;0,1)</f>
        <v>-1</v>
      </c>
      <c r="X1249" cm="1">
        <f t="array" ref="X1249">_xlfn.IFS(W1249=0,0,AND(W1249&lt;0,V1249&lt;50),1,AND(W1249&lt;0,V1249&lt;80),2,AND(W1249&lt;0,V1249&lt;90),3,AND(W1249&lt;0,V1249&lt;100),4,AND(W1249&lt;0,V1249&gt;100),5,AND(W1249&gt;0,U1249&gt;100),5,AND(W1249&gt;0,U1249&gt;10),4,AND(W1249&gt;0,U1249&gt;5),3,AND(W1249&gt;0,U1249&gt;2),2,AND(W1249&gt;0,U1249&gt;0),1)</f>
        <v>1</v>
      </c>
      <c r="Y1249" cm="1">
        <f t="array" ref="Y1249">_xlfn.IFS(W1249=0,0,AND(W1249&lt;0,X1249=1),11,AND(W1249&gt;0,X1249=1),12,AND(W1249&lt;0,X1249=2),11,AND(W1249&gt;0,X1249=2),22,AND(W1249&lt;0,X1249=3),11,AND(W1249&gt;0,X1249=3),32,AND(W1249&lt;0,X1249=4),41,AND(W1249&gt;0,X1249=4),42,AND(W1249&lt;0,X1249=5),51,AND(W1249&gt;0,X1249=5),52)</f>
        <v>11</v>
      </c>
      <c r="Z1249">
        <f t="shared" si="281"/>
        <v>1</v>
      </c>
      <c r="AA1249">
        <f t="shared" si="282"/>
        <v>1</v>
      </c>
      <c r="AB1249">
        <v>0</v>
      </c>
      <c r="AC1249">
        <f t="shared" si="283"/>
        <v>1</v>
      </c>
    </row>
    <row r="1250" spans="1:29" x14ac:dyDescent="0.25">
      <c r="A1250" t="s">
        <v>4569</v>
      </c>
      <c r="B1250" t="s">
        <v>1147</v>
      </c>
      <c r="C1250" t="s">
        <v>6100</v>
      </c>
      <c r="E1250" t="s">
        <v>6106</v>
      </c>
      <c r="F1250" t="s">
        <v>6107</v>
      </c>
      <c r="G1250">
        <v>0</v>
      </c>
      <c r="H1250">
        <v>0</v>
      </c>
      <c r="I1250">
        <v>19218621</v>
      </c>
      <c r="J1250">
        <f t="shared" si="276"/>
        <v>19218621</v>
      </c>
      <c r="K1250">
        <v>0</v>
      </c>
      <c r="L1250">
        <v>0</v>
      </c>
      <c r="M1250">
        <v>23639447</v>
      </c>
      <c r="N1250">
        <f t="shared" si="277"/>
        <v>23639447</v>
      </c>
      <c r="O1250">
        <f t="shared" si="278"/>
        <v>0.60941847412480976</v>
      </c>
      <c r="P1250">
        <f t="shared" si="279"/>
        <v>0.74960194698122784</v>
      </c>
      <c r="Q1250" s="42">
        <f t="shared" si="280"/>
        <v>0.14018347285641808</v>
      </c>
      <c r="R1250" s="50">
        <f>Q1250</f>
        <v>0.14018347285641808</v>
      </c>
      <c r="S1250" s="42">
        <v>18.705785700700002</v>
      </c>
      <c r="T1250" s="42">
        <v>71.715851949300003</v>
      </c>
      <c r="U1250">
        <f>(Q1250/T1250)*100</f>
        <v>0.19547069308403631</v>
      </c>
      <c r="V1250">
        <v>-888</v>
      </c>
      <c r="W1250" cm="1">
        <f t="array" ref="W1250">_xlfn.IFS(Q1250&lt;0,-1,Q1250=0,0,Q1250&gt;0,1)</f>
        <v>1</v>
      </c>
      <c r="X1250" cm="1">
        <f t="array" ref="X1250">_xlfn.IFS(W1250=0,0,AND(W1250&lt;0,V1250&lt;50),1,AND(W1250&lt;0,V1250&lt;80),2,AND(W1250&lt;0,V1250&lt;90),3,AND(W1250&lt;0,V1250&lt;100),4,AND(W1250&lt;0,V1250&gt;100),5,AND(W1250&gt;0,U1250&gt;100),5,AND(W1250&gt;0,U1250&gt;10),4,AND(W1250&gt;0,U1250&gt;5),3,AND(W1250&gt;0,U1250&gt;2),2,AND(W1250&gt;0,U1250&gt;0),1)</f>
        <v>1</v>
      </c>
      <c r="Y1250" cm="1">
        <f t="array" ref="Y1250">_xlfn.IFS(W1250=0,0,AND(W1250&lt;0,X1250=1),11,AND(W1250&gt;0,X1250=1),12,AND(W1250&lt;0,X1250=2),11,AND(W1250&gt;0,X1250=2),22,AND(W1250&lt;0,X1250=3),11,AND(W1250&gt;0,X1250=3),32,AND(W1250&lt;0,X1250=4),41,AND(W1250&gt;0,X1250=4),42,AND(W1250&lt;0,X1250=5),51,AND(W1250&gt;0,X1250=5),52)</f>
        <v>12</v>
      </c>
      <c r="Z1250">
        <f t="shared" si="281"/>
        <v>1</v>
      </c>
      <c r="AA1250">
        <f t="shared" si="282"/>
        <v>1</v>
      </c>
      <c r="AB1250">
        <v>0</v>
      </c>
      <c r="AC1250">
        <f t="shared" si="283"/>
        <v>1</v>
      </c>
    </row>
    <row r="1251" spans="1:29" x14ac:dyDescent="0.25">
      <c r="A1251" t="s">
        <v>4555</v>
      </c>
      <c r="B1251" t="s">
        <v>1148</v>
      </c>
      <c r="C1251" t="s">
        <v>6100</v>
      </c>
      <c r="E1251" t="s">
        <v>6106</v>
      </c>
      <c r="F1251" t="s">
        <v>6107</v>
      </c>
      <c r="G1251">
        <v>0</v>
      </c>
      <c r="H1251">
        <v>0</v>
      </c>
      <c r="I1251">
        <v>17302.7</v>
      </c>
      <c r="J1251">
        <f t="shared" si="276"/>
        <v>17302.7</v>
      </c>
      <c r="K1251">
        <v>0</v>
      </c>
      <c r="L1251">
        <v>0</v>
      </c>
      <c r="M1251">
        <v>1843279.825</v>
      </c>
      <c r="N1251">
        <f t="shared" si="277"/>
        <v>1843279.825</v>
      </c>
      <c r="O1251">
        <f t="shared" si="278"/>
        <v>5.4866501775748357E-4</v>
      </c>
      <c r="P1251">
        <f t="shared" si="279"/>
        <v>5.845001981861999E-2</v>
      </c>
      <c r="Q1251" s="42">
        <f t="shared" si="280"/>
        <v>5.7901354800862503E-2</v>
      </c>
      <c r="R1251" s="50">
        <f>Q1251</f>
        <v>5.7901354800862503E-2</v>
      </c>
      <c r="S1251" s="42">
        <v>18.7087096337</v>
      </c>
      <c r="T1251" s="42">
        <v>71.723158664600007</v>
      </c>
      <c r="U1251">
        <f>(Q1251/T1251)*100</f>
        <v>8.0728952654786731E-2</v>
      </c>
      <c r="V1251">
        <v>-888</v>
      </c>
      <c r="W1251" cm="1">
        <f t="array" ref="W1251">_xlfn.IFS(Q1251&lt;0,-1,Q1251=0,0,Q1251&gt;0,1)</f>
        <v>1</v>
      </c>
      <c r="X1251" cm="1">
        <f t="array" ref="X1251">_xlfn.IFS(W1251=0,0,AND(W1251&lt;0,V1251&lt;50),1,AND(W1251&lt;0,V1251&lt;80),2,AND(W1251&lt;0,V1251&lt;90),3,AND(W1251&lt;0,V1251&lt;100),4,AND(W1251&lt;0,V1251&gt;100),5,AND(W1251&gt;0,U1251&gt;100),5,AND(W1251&gt;0,U1251&gt;10),4,AND(W1251&gt;0,U1251&gt;5),3,AND(W1251&gt;0,U1251&gt;2),2,AND(W1251&gt;0,U1251&gt;0),1)</f>
        <v>1</v>
      </c>
      <c r="Y1251" cm="1">
        <f t="array" ref="Y1251">_xlfn.IFS(W1251=0,0,AND(W1251&lt;0,X1251=1),11,AND(W1251&gt;0,X1251=1),12,AND(W1251&lt;0,X1251=2),11,AND(W1251&gt;0,X1251=2),22,AND(W1251&lt;0,X1251=3),11,AND(W1251&gt;0,X1251=3),32,AND(W1251&lt;0,X1251=4),41,AND(W1251&gt;0,X1251=4),42,AND(W1251&lt;0,X1251=5),51,AND(W1251&gt;0,X1251=5),52)</f>
        <v>12</v>
      </c>
      <c r="Z1251">
        <f t="shared" si="281"/>
        <v>1</v>
      </c>
      <c r="AA1251">
        <f t="shared" si="282"/>
        <v>1</v>
      </c>
      <c r="AB1251">
        <v>1</v>
      </c>
      <c r="AC1251">
        <f t="shared" si="283"/>
        <v>2</v>
      </c>
    </row>
    <row r="1252" spans="1:29" x14ac:dyDescent="0.25">
      <c r="A1252" t="s">
        <v>5921</v>
      </c>
      <c r="B1252" t="s">
        <v>1149</v>
      </c>
      <c r="C1252" t="s">
        <v>6100</v>
      </c>
      <c r="E1252" t="s">
        <v>6106</v>
      </c>
      <c r="F1252" t="s">
        <v>6107</v>
      </c>
      <c r="G1252">
        <v>0</v>
      </c>
      <c r="H1252">
        <v>0</v>
      </c>
      <c r="I1252">
        <v>0</v>
      </c>
      <c r="J1252">
        <f t="shared" si="276"/>
        <v>0</v>
      </c>
      <c r="K1252">
        <v>0</v>
      </c>
      <c r="L1252">
        <v>0</v>
      </c>
      <c r="M1252">
        <v>0</v>
      </c>
      <c r="N1252">
        <f t="shared" si="277"/>
        <v>0</v>
      </c>
      <c r="O1252">
        <f t="shared" si="278"/>
        <v>0</v>
      </c>
      <c r="P1252">
        <f t="shared" si="279"/>
        <v>0</v>
      </c>
      <c r="Q1252" s="42">
        <f t="shared" si="280"/>
        <v>0</v>
      </c>
      <c r="R1252" s="50">
        <f>Q1252</f>
        <v>0</v>
      </c>
      <c r="S1252" s="42">
        <v>2.5813689214000002</v>
      </c>
      <c r="T1252" s="42">
        <v>13.9357235434</v>
      </c>
      <c r="U1252">
        <f>(Q1252/T1252)*100</f>
        <v>0</v>
      </c>
      <c r="V1252">
        <f>((R1252)/(T1252-S1252))*100</f>
        <v>0</v>
      </c>
      <c r="W1252" cm="1">
        <f t="array" ref="W1252">_xlfn.IFS(Q1252&lt;0,-1,Q1252=0,0,Q1252&gt;0,1)</f>
        <v>0</v>
      </c>
      <c r="X1252" cm="1">
        <f t="array" ref="X1252">_xlfn.IFS(W1252=0,0,AND(W1252&lt;0,V1252&lt;50),1,AND(W1252&lt;0,V1252&lt;80),2,AND(W1252&lt;0,V1252&lt;90),3,AND(W1252&lt;0,V1252&lt;100),4,AND(W1252&lt;0,V1252&gt;100),5,AND(W1252&gt;0,U1252&gt;100),5,AND(W1252&gt;0,U1252&gt;10),4,AND(W1252&gt;0,U1252&gt;5),3,AND(W1252&gt;0,U1252&gt;2),2,AND(W1252&gt;0,U1252&gt;0),1)</f>
        <v>0</v>
      </c>
      <c r="Y1252" cm="1">
        <f t="array" ref="Y1252">_xlfn.IFS(W1252=0,0,AND(W1252&lt;0,X1252=1),11,AND(W1252&gt;0,X1252=1),12,AND(W1252&lt;0,X1252=2),11,AND(W1252&gt;0,X1252=2),22,AND(W1252&lt;0,X1252=3),11,AND(W1252&gt;0,X1252=3),32,AND(W1252&lt;0,X1252=4),41,AND(W1252&gt;0,X1252=4),42,AND(W1252&lt;0,X1252=5),51,AND(W1252&gt;0,X1252=5),52)</f>
        <v>0</v>
      </c>
      <c r="Z1252">
        <f t="shared" si="281"/>
        <v>1</v>
      </c>
      <c r="AA1252">
        <f t="shared" si="282"/>
        <v>1</v>
      </c>
      <c r="AB1252">
        <v>1</v>
      </c>
      <c r="AC1252">
        <f t="shared" si="283"/>
        <v>2</v>
      </c>
    </row>
    <row r="1253" spans="1:29" x14ac:dyDescent="0.25">
      <c r="A1253" t="s">
        <v>4066</v>
      </c>
      <c r="B1253" t="s">
        <v>1150</v>
      </c>
      <c r="C1253" t="s">
        <v>6100</v>
      </c>
      <c r="E1253" t="s">
        <v>6106</v>
      </c>
      <c r="F1253" t="s">
        <v>6107</v>
      </c>
      <c r="G1253">
        <v>0</v>
      </c>
      <c r="H1253">
        <v>458488.64084602502</v>
      </c>
      <c r="I1253">
        <v>101236560</v>
      </c>
      <c r="J1253">
        <f t="shared" si="276"/>
        <v>101695048.64084603</v>
      </c>
      <c r="K1253">
        <v>0</v>
      </c>
      <c r="L1253">
        <v>0</v>
      </c>
      <c r="M1253">
        <v>651908</v>
      </c>
      <c r="N1253">
        <f t="shared" si="277"/>
        <v>651908</v>
      </c>
      <c r="O1253">
        <f t="shared" si="278"/>
        <v>3.2247288381800492</v>
      </c>
      <c r="P1253">
        <f t="shared" si="279"/>
        <v>2.0671867072552003E-2</v>
      </c>
      <c r="Q1253" s="42">
        <f t="shared" si="280"/>
        <v>-3.2040569711074971</v>
      </c>
      <c r="R1253" s="50">
        <f>Q1253*(-1)</f>
        <v>3.2040569711074971</v>
      </c>
      <c r="S1253" s="42">
        <v>1.8604579848</v>
      </c>
      <c r="T1253" s="42">
        <v>4.1871970451999996</v>
      </c>
      <c r="U1253">
        <v>-888</v>
      </c>
      <c r="V1253">
        <f>((R1253)/(T1253-S1253))*100</f>
        <v>137.70590031512489</v>
      </c>
      <c r="W1253" cm="1">
        <f t="array" ref="W1253">_xlfn.IFS(Q1253&lt;0,-1,Q1253=0,0,Q1253&gt;0,1)</f>
        <v>-1</v>
      </c>
      <c r="X1253" cm="1">
        <f t="array" ref="X1253">_xlfn.IFS(W1253=0,0,AND(W1253&lt;0,V1253&lt;50),1,AND(W1253&lt;0,V1253&lt;80),2,AND(W1253&lt;0,V1253&lt;90),3,AND(W1253&lt;0,V1253&lt;100),4,AND(W1253&lt;0,V1253&gt;100),5,AND(W1253&gt;0,U1253&gt;100),5,AND(W1253&gt;0,U1253&gt;10),4,AND(W1253&gt;0,U1253&gt;5),3,AND(W1253&gt;0,U1253&gt;2),2,AND(W1253&gt;0,U1253&gt;0),1)</f>
        <v>5</v>
      </c>
      <c r="Y1253" cm="1">
        <f t="array" ref="Y1253">_xlfn.IFS(W1253=0,0,AND(W1253&lt;0,X1253=1),11,AND(W1253&gt;0,X1253=1),12,AND(W1253&lt;0,X1253=2),11,AND(W1253&gt;0,X1253=2),22,AND(W1253&lt;0,X1253=3),11,AND(W1253&gt;0,X1253=3),32,AND(W1253&lt;0,X1253=4),41,AND(W1253&gt;0,X1253=4),42,AND(W1253&lt;0,X1253=5),51,AND(W1253&gt;0,X1253=5),52)</f>
        <v>51</v>
      </c>
      <c r="Z1253">
        <f t="shared" si="281"/>
        <v>1</v>
      </c>
      <c r="AA1253">
        <f t="shared" si="282"/>
        <v>1</v>
      </c>
      <c r="AB1253">
        <v>0</v>
      </c>
      <c r="AC1253">
        <f t="shared" si="283"/>
        <v>1</v>
      </c>
    </row>
    <row r="1254" spans="1:29" x14ac:dyDescent="0.25">
      <c r="A1254" t="s">
        <v>5697</v>
      </c>
      <c r="B1254" t="s">
        <v>1151</v>
      </c>
      <c r="C1254" t="s">
        <v>6100</v>
      </c>
      <c r="E1254" t="s">
        <v>6106</v>
      </c>
      <c r="F1254" t="s">
        <v>6107</v>
      </c>
      <c r="G1254">
        <v>0</v>
      </c>
      <c r="H1254">
        <v>0</v>
      </c>
      <c r="I1254">
        <v>0</v>
      </c>
      <c r="J1254">
        <f t="shared" si="276"/>
        <v>0</v>
      </c>
      <c r="K1254">
        <v>0</v>
      </c>
      <c r="L1254">
        <v>0</v>
      </c>
      <c r="M1254">
        <v>0</v>
      </c>
      <c r="N1254">
        <f t="shared" si="277"/>
        <v>0</v>
      </c>
      <c r="O1254">
        <f t="shared" si="278"/>
        <v>0</v>
      </c>
      <c r="P1254">
        <f t="shared" si="279"/>
        <v>0</v>
      </c>
      <c r="Q1254" s="42">
        <f t="shared" si="280"/>
        <v>0</v>
      </c>
      <c r="R1254" s="50">
        <f>Q1254</f>
        <v>0</v>
      </c>
      <c r="S1254" s="42">
        <v>0.55195178079999996</v>
      </c>
      <c r="T1254" s="42">
        <v>1.7795262669</v>
      </c>
      <c r="U1254">
        <f>(Q1254/T1254)*100</f>
        <v>0</v>
      </c>
      <c r="V1254">
        <f>((R1254)/(T1254-S1254))*100</f>
        <v>0</v>
      </c>
      <c r="W1254" cm="1">
        <f t="array" ref="W1254">_xlfn.IFS(Q1254&lt;0,-1,Q1254=0,0,Q1254&gt;0,1)</f>
        <v>0</v>
      </c>
      <c r="X1254" cm="1">
        <f t="array" ref="X1254">_xlfn.IFS(W1254=0,0,AND(W1254&lt;0,V1254&lt;50),1,AND(W1254&lt;0,V1254&lt;80),2,AND(W1254&lt;0,V1254&lt;90),3,AND(W1254&lt;0,V1254&lt;100),4,AND(W1254&lt;0,V1254&gt;100),5,AND(W1254&gt;0,U1254&gt;100),5,AND(W1254&gt;0,U1254&gt;10),4,AND(W1254&gt;0,U1254&gt;5),3,AND(W1254&gt;0,U1254&gt;2),2,AND(W1254&gt;0,U1254&gt;0),1)</f>
        <v>0</v>
      </c>
      <c r="Y1254" cm="1">
        <f t="array" ref="Y1254">_xlfn.IFS(W1254=0,0,AND(W1254&lt;0,X1254=1),11,AND(W1254&gt;0,X1254=1),12,AND(W1254&lt;0,X1254=2),11,AND(W1254&gt;0,X1254=2),22,AND(W1254&lt;0,X1254=3),11,AND(W1254&gt;0,X1254=3),32,AND(W1254&lt;0,X1254=4),41,AND(W1254&gt;0,X1254=4),42,AND(W1254&lt;0,X1254=5),51,AND(W1254&gt;0,X1254=5),52)</f>
        <v>0</v>
      </c>
      <c r="Z1254">
        <f t="shared" si="281"/>
        <v>1</v>
      </c>
      <c r="AA1254">
        <f t="shared" si="282"/>
        <v>1</v>
      </c>
      <c r="AB1254">
        <v>1</v>
      </c>
      <c r="AC1254">
        <f t="shared" si="283"/>
        <v>2</v>
      </c>
    </row>
    <row r="1255" spans="1:29" x14ac:dyDescent="0.25">
      <c r="A1255" t="s">
        <v>3789</v>
      </c>
      <c r="B1255" t="s">
        <v>1152</v>
      </c>
      <c r="C1255" t="s">
        <v>6100</v>
      </c>
      <c r="E1255" t="s">
        <v>6106</v>
      </c>
      <c r="F1255" t="s">
        <v>6107</v>
      </c>
      <c r="G1255">
        <v>0</v>
      </c>
      <c r="H1255">
        <v>0</v>
      </c>
      <c r="I1255">
        <v>24480</v>
      </c>
      <c r="J1255">
        <f t="shared" si="276"/>
        <v>24480</v>
      </c>
      <c r="K1255">
        <v>0</v>
      </c>
      <c r="L1255">
        <v>0</v>
      </c>
      <c r="M1255">
        <v>68918</v>
      </c>
      <c r="N1255">
        <f t="shared" si="277"/>
        <v>68918</v>
      </c>
      <c r="O1255">
        <f t="shared" si="278"/>
        <v>7.7625570776255711E-4</v>
      </c>
      <c r="P1255">
        <f t="shared" si="279"/>
        <v>2.1853754439370879E-3</v>
      </c>
      <c r="Q1255" s="42">
        <f t="shared" si="280"/>
        <v>1.4091197361745308E-3</v>
      </c>
      <c r="R1255" s="50">
        <f>Q1255</f>
        <v>1.4091197361745308E-3</v>
      </c>
      <c r="S1255" s="42">
        <v>0.64917242419999999</v>
      </c>
      <c r="T1255" s="42">
        <v>3.0595200325</v>
      </c>
      <c r="U1255">
        <f>(Q1255/T1255)*100</f>
        <v>4.6056888701693138E-2</v>
      </c>
      <c r="V1255">
        <v>-888</v>
      </c>
      <c r="W1255" cm="1">
        <f t="array" ref="W1255">_xlfn.IFS(Q1255&lt;0,-1,Q1255=0,0,Q1255&gt;0,1)</f>
        <v>1</v>
      </c>
      <c r="X1255" cm="1">
        <f t="array" ref="X1255">_xlfn.IFS(W1255=0,0,AND(W1255&lt;0,V1255&lt;50),1,AND(W1255&lt;0,V1255&lt;80),2,AND(W1255&lt;0,V1255&lt;90),3,AND(W1255&lt;0,V1255&lt;100),4,AND(W1255&lt;0,V1255&gt;100),5,AND(W1255&gt;0,U1255&gt;100),5,AND(W1255&gt;0,U1255&gt;10),4,AND(W1255&gt;0,U1255&gt;5),3,AND(W1255&gt;0,U1255&gt;2),2,AND(W1255&gt;0,U1255&gt;0),1)</f>
        <v>1</v>
      </c>
      <c r="Y1255" cm="1">
        <f t="array" ref="Y1255">_xlfn.IFS(W1255=0,0,AND(W1255&lt;0,X1255=1),11,AND(W1255&gt;0,X1255=1),12,AND(W1255&lt;0,X1255=2),11,AND(W1255&gt;0,X1255=2),22,AND(W1255&lt;0,X1255=3),11,AND(W1255&gt;0,X1255=3),32,AND(W1255&lt;0,X1255=4),41,AND(W1255&gt;0,X1255=4),42,AND(W1255&lt;0,X1255=5),51,AND(W1255&gt;0,X1255=5),52)</f>
        <v>12</v>
      </c>
      <c r="Z1255">
        <f t="shared" si="281"/>
        <v>1</v>
      </c>
      <c r="AA1255">
        <f t="shared" si="282"/>
        <v>1</v>
      </c>
      <c r="AB1255">
        <v>0</v>
      </c>
      <c r="AC1255">
        <f t="shared" si="283"/>
        <v>1</v>
      </c>
    </row>
    <row r="1256" spans="1:29" x14ac:dyDescent="0.25">
      <c r="A1256" t="s">
        <v>3852</v>
      </c>
      <c r="B1256" t="s">
        <v>1153</v>
      </c>
      <c r="C1256" t="s">
        <v>6100</v>
      </c>
      <c r="E1256" t="s">
        <v>6106</v>
      </c>
      <c r="F1256" t="s">
        <v>6107</v>
      </c>
      <c r="G1256">
        <v>0</v>
      </c>
      <c r="H1256">
        <v>195201.34545375002</v>
      </c>
      <c r="I1256">
        <v>6978.15</v>
      </c>
      <c r="J1256">
        <f t="shared" si="276"/>
        <v>202179.49545375002</v>
      </c>
      <c r="K1256">
        <v>0</v>
      </c>
      <c r="L1256">
        <v>0</v>
      </c>
      <c r="M1256">
        <v>23360</v>
      </c>
      <c r="N1256">
        <f t="shared" si="277"/>
        <v>23360</v>
      </c>
      <c r="O1256">
        <f t="shared" si="278"/>
        <v>6.4110697442208908E-3</v>
      </c>
      <c r="P1256">
        <f t="shared" si="279"/>
        <v>7.407407407407407E-4</v>
      </c>
      <c r="Q1256" s="42">
        <f t="shared" si="280"/>
        <v>-5.6703290034801502E-3</v>
      </c>
      <c r="R1256" s="50">
        <f>Q1256*(-1)</f>
        <v>5.6703290034801502E-3</v>
      </c>
      <c r="S1256" s="42">
        <v>1.4522417615000001</v>
      </c>
      <c r="T1256" s="42">
        <v>3.5215126209999998</v>
      </c>
      <c r="U1256">
        <v>-888</v>
      </c>
      <c r="V1256">
        <f>((R1256)/(T1256-S1256))*100</f>
        <v>0.27402546058423105</v>
      </c>
      <c r="W1256" cm="1">
        <f t="array" ref="W1256">_xlfn.IFS(Q1256&lt;0,-1,Q1256=0,0,Q1256&gt;0,1)</f>
        <v>-1</v>
      </c>
      <c r="X1256" cm="1">
        <f t="array" ref="X1256">_xlfn.IFS(W1256=0,0,AND(W1256&lt;0,V1256&lt;50),1,AND(W1256&lt;0,V1256&lt;80),2,AND(W1256&lt;0,V1256&lt;90),3,AND(W1256&lt;0,V1256&lt;100),4,AND(W1256&lt;0,V1256&gt;100),5,AND(W1256&gt;0,U1256&gt;100),5,AND(W1256&gt;0,U1256&gt;10),4,AND(W1256&gt;0,U1256&gt;5),3,AND(W1256&gt;0,U1256&gt;2),2,AND(W1256&gt;0,U1256&gt;0),1)</f>
        <v>1</v>
      </c>
      <c r="Y1256" cm="1">
        <f t="array" ref="Y1256">_xlfn.IFS(W1256=0,0,AND(W1256&lt;0,X1256=1),11,AND(W1256&gt;0,X1256=1),12,AND(W1256&lt;0,X1256=2),11,AND(W1256&gt;0,X1256=2),22,AND(W1256&lt;0,X1256=3),11,AND(W1256&gt;0,X1256=3),32,AND(W1256&lt;0,X1256=4),41,AND(W1256&gt;0,X1256=4),42,AND(W1256&lt;0,X1256=5),51,AND(W1256&gt;0,X1256=5),52)</f>
        <v>11</v>
      </c>
      <c r="Z1256">
        <f t="shared" si="281"/>
        <v>1</v>
      </c>
      <c r="AA1256">
        <f t="shared" si="282"/>
        <v>1</v>
      </c>
      <c r="AB1256">
        <v>0</v>
      </c>
      <c r="AC1256">
        <f t="shared" si="283"/>
        <v>1</v>
      </c>
    </row>
    <row r="1257" spans="1:29" x14ac:dyDescent="0.25">
      <c r="A1257" t="s">
        <v>4870</v>
      </c>
      <c r="B1257" t="s">
        <v>1154</v>
      </c>
      <c r="C1257" t="s">
        <v>6100</v>
      </c>
      <c r="E1257" t="s">
        <v>6106</v>
      </c>
      <c r="F1257" t="s">
        <v>6107</v>
      </c>
      <c r="G1257">
        <v>0</v>
      </c>
      <c r="H1257">
        <v>8553.183918525001</v>
      </c>
      <c r="I1257">
        <v>15759934</v>
      </c>
      <c r="J1257">
        <f t="shared" si="276"/>
        <v>15768487.183918525</v>
      </c>
      <c r="K1257">
        <v>0</v>
      </c>
      <c r="L1257">
        <v>0</v>
      </c>
      <c r="M1257">
        <v>6283732.6535999998</v>
      </c>
      <c r="N1257">
        <f t="shared" si="277"/>
        <v>6283732.6535999998</v>
      </c>
      <c r="O1257">
        <f t="shared" si="278"/>
        <v>0.50001544850071422</v>
      </c>
      <c r="P1257">
        <f t="shared" si="279"/>
        <v>0.19925585532724505</v>
      </c>
      <c r="Q1257" s="42">
        <f t="shared" si="280"/>
        <v>-0.30075959317346918</v>
      </c>
      <c r="R1257" s="50">
        <f>Q1257*(-1)</f>
        <v>0.30075959317346918</v>
      </c>
      <c r="S1257" s="42">
        <v>7.8923966149</v>
      </c>
      <c r="T1257" s="42">
        <v>36.511453061399997</v>
      </c>
      <c r="U1257">
        <v>-888</v>
      </c>
      <c r="V1257">
        <f>((R1257)/(T1257-S1257))*100</f>
        <v>1.0509067401844792</v>
      </c>
      <c r="W1257" cm="1">
        <f t="array" ref="W1257">_xlfn.IFS(Q1257&lt;0,-1,Q1257=0,0,Q1257&gt;0,1)</f>
        <v>-1</v>
      </c>
      <c r="X1257" cm="1">
        <f t="array" ref="X1257">_xlfn.IFS(W1257=0,0,AND(W1257&lt;0,V1257&lt;50),1,AND(W1257&lt;0,V1257&lt;80),2,AND(W1257&lt;0,V1257&lt;90),3,AND(W1257&lt;0,V1257&lt;100),4,AND(W1257&lt;0,V1257&gt;100),5,AND(W1257&gt;0,U1257&gt;100),5,AND(W1257&gt;0,U1257&gt;10),4,AND(W1257&gt;0,U1257&gt;5),3,AND(W1257&gt;0,U1257&gt;2),2,AND(W1257&gt;0,U1257&gt;0),1)</f>
        <v>1</v>
      </c>
      <c r="Y1257" cm="1">
        <f t="array" ref="Y1257">_xlfn.IFS(W1257=0,0,AND(W1257&lt;0,X1257=1),11,AND(W1257&gt;0,X1257=1),12,AND(W1257&lt;0,X1257=2),11,AND(W1257&gt;0,X1257=2),22,AND(W1257&lt;0,X1257=3),11,AND(W1257&gt;0,X1257=3),32,AND(W1257&lt;0,X1257=4),41,AND(W1257&gt;0,X1257=4),42,AND(W1257&lt;0,X1257=5),51,AND(W1257&gt;0,X1257=5),52)</f>
        <v>11</v>
      </c>
      <c r="Z1257">
        <f t="shared" si="281"/>
        <v>1</v>
      </c>
      <c r="AA1257">
        <f t="shared" si="282"/>
        <v>1</v>
      </c>
      <c r="AB1257">
        <v>0</v>
      </c>
      <c r="AC1257">
        <f t="shared" si="283"/>
        <v>1</v>
      </c>
    </row>
    <row r="1258" spans="1:29" x14ac:dyDescent="0.25">
      <c r="A1258" t="s">
        <v>3843</v>
      </c>
      <c r="B1258" t="s">
        <v>1155</v>
      </c>
      <c r="C1258" t="s">
        <v>6100</v>
      </c>
      <c r="E1258" t="s">
        <v>6106</v>
      </c>
      <c r="F1258" t="s">
        <v>6107</v>
      </c>
      <c r="G1258">
        <v>0</v>
      </c>
      <c r="H1258">
        <v>1129024.355745825</v>
      </c>
      <c r="I1258">
        <v>20603035</v>
      </c>
      <c r="J1258">
        <f t="shared" si="276"/>
        <v>21732059.355745826</v>
      </c>
      <c r="K1258">
        <v>0</v>
      </c>
      <c r="L1258">
        <v>0</v>
      </c>
      <c r="M1258">
        <v>1212215.5</v>
      </c>
      <c r="N1258">
        <f t="shared" si="277"/>
        <v>1212215.5</v>
      </c>
      <c r="O1258">
        <f t="shared" si="278"/>
        <v>0.68911908154952517</v>
      </c>
      <c r="P1258">
        <f t="shared" si="279"/>
        <v>3.8439101344495179E-2</v>
      </c>
      <c r="Q1258" s="42">
        <f t="shared" si="280"/>
        <v>-0.65067998020503004</v>
      </c>
      <c r="R1258" s="50">
        <f>Q1258*(-1)</f>
        <v>0.65067998020503004</v>
      </c>
      <c r="S1258" s="42">
        <v>7.4021837604999998</v>
      </c>
      <c r="T1258" s="42">
        <v>22.8006905246</v>
      </c>
      <c r="U1258">
        <v>-888</v>
      </c>
      <c r="V1258">
        <f>((R1258)/(T1258-S1258))*100</f>
        <v>4.2256044055000324</v>
      </c>
      <c r="W1258" cm="1">
        <f t="array" ref="W1258">_xlfn.IFS(Q1258&lt;0,-1,Q1258=0,0,Q1258&gt;0,1)</f>
        <v>-1</v>
      </c>
      <c r="X1258" cm="1">
        <f t="array" ref="X1258">_xlfn.IFS(W1258=0,0,AND(W1258&lt;0,V1258&lt;50),1,AND(W1258&lt;0,V1258&lt;80),2,AND(W1258&lt;0,V1258&lt;90),3,AND(W1258&lt;0,V1258&lt;100),4,AND(W1258&lt;0,V1258&gt;100),5,AND(W1258&gt;0,U1258&gt;100),5,AND(W1258&gt;0,U1258&gt;10),4,AND(W1258&gt;0,U1258&gt;5),3,AND(W1258&gt;0,U1258&gt;2),2,AND(W1258&gt;0,U1258&gt;0),1)</f>
        <v>1</v>
      </c>
      <c r="Y1258" cm="1">
        <f t="array" ref="Y1258">_xlfn.IFS(W1258=0,0,AND(W1258&lt;0,X1258=1),11,AND(W1258&gt;0,X1258=1),12,AND(W1258&lt;0,X1258=2),11,AND(W1258&gt;0,X1258=2),22,AND(W1258&lt;0,X1258=3),11,AND(W1258&gt;0,X1258=3),32,AND(W1258&lt;0,X1258=4),41,AND(W1258&gt;0,X1258=4),42,AND(W1258&lt;0,X1258=5),51,AND(W1258&gt;0,X1258=5),52)</f>
        <v>11</v>
      </c>
      <c r="Z1258">
        <f t="shared" si="281"/>
        <v>1</v>
      </c>
      <c r="AA1258">
        <f t="shared" si="282"/>
        <v>1</v>
      </c>
      <c r="AB1258">
        <v>0</v>
      </c>
      <c r="AC1258">
        <f t="shared" si="283"/>
        <v>1</v>
      </c>
    </row>
    <row r="1259" spans="1:29" x14ac:dyDescent="0.25">
      <c r="A1259" t="s">
        <v>5484</v>
      </c>
      <c r="B1259" t="s">
        <v>1156</v>
      </c>
      <c r="C1259" t="s">
        <v>6100</v>
      </c>
      <c r="E1259" t="s">
        <v>6106</v>
      </c>
      <c r="F1259" t="s">
        <v>6107</v>
      </c>
      <c r="G1259">
        <v>0</v>
      </c>
      <c r="H1259">
        <v>0</v>
      </c>
      <c r="I1259">
        <v>0</v>
      </c>
      <c r="J1259">
        <f t="shared" si="276"/>
        <v>0</v>
      </c>
      <c r="K1259">
        <v>0</v>
      </c>
      <c r="L1259">
        <v>0</v>
      </c>
      <c r="M1259">
        <v>2127</v>
      </c>
      <c r="N1259">
        <f t="shared" si="277"/>
        <v>2127</v>
      </c>
      <c r="O1259">
        <f t="shared" si="278"/>
        <v>0</v>
      </c>
      <c r="P1259">
        <f t="shared" si="279"/>
        <v>6.7446727549467277E-5</v>
      </c>
      <c r="Q1259" s="42">
        <f t="shared" si="280"/>
        <v>6.7446727549467277E-5</v>
      </c>
      <c r="R1259" s="50">
        <f>Q1259</f>
        <v>6.7446727549467277E-5</v>
      </c>
      <c r="S1259" s="42">
        <v>0.5474384658</v>
      </c>
      <c r="T1259" s="42">
        <v>4.2404577737000002</v>
      </c>
      <c r="U1259">
        <f>(Q1259/T1259)*100</f>
        <v>1.5905529815149371E-3</v>
      </c>
      <c r="V1259">
        <v>-888</v>
      </c>
      <c r="W1259" cm="1">
        <f t="array" ref="W1259">_xlfn.IFS(Q1259&lt;0,-1,Q1259=0,0,Q1259&gt;0,1)</f>
        <v>1</v>
      </c>
      <c r="X1259" cm="1">
        <f t="array" ref="X1259">_xlfn.IFS(W1259=0,0,AND(W1259&lt;0,V1259&lt;50),1,AND(W1259&lt;0,V1259&lt;80),2,AND(W1259&lt;0,V1259&lt;90),3,AND(W1259&lt;0,V1259&lt;100),4,AND(W1259&lt;0,V1259&gt;100),5,AND(W1259&gt;0,U1259&gt;100),5,AND(W1259&gt;0,U1259&gt;10),4,AND(W1259&gt;0,U1259&gt;5),3,AND(W1259&gt;0,U1259&gt;2),2,AND(W1259&gt;0,U1259&gt;0),1)</f>
        <v>1</v>
      </c>
      <c r="Y1259" cm="1">
        <f t="array" ref="Y1259">_xlfn.IFS(W1259=0,0,AND(W1259&lt;0,X1259=1),11,AND(W1259&gt;0,X1259=1),12,AND(W1259&lt;0,X1259=2),11,AND(W1259&gt;0,X1259=2),22,AND(W1259&lt;0,X1259=3),11,AND(W1259&gt;0,X1259=3),32,AND(W1259&lt;0,X1259=4),41,AND(W1259&gt;0,X1259=4),42,AND(W1259&lt;0,X1259=5),51,AND(W1259&gt;0,X1259=5),52)</f>
        <v>12</v>
      </c>
      <c r="Z1259">
        <f t="shared" si="281"/>
        <v>1</v>
      </c>
      <c r="AA1259">
        <f t="shared" si="282"/>
        <v>1</v>
      </c>
      <c r="AB1259">
        <v>0</v>
      </c>
      <c r="AC1259">
        <f t="shared" si="283"/>
        <v>1</v>
      </c>
    </row>
    <row r="1260" spans="1:29" x14ac:dyDescent="0.25">
      <c r="A1260" t="s">
        <v>5087</v>
      </c>
      <c r="B1260" t="s">
        <v>374</v>
      </c>
      <c r="C1260" t="s">
        <v>6100</v>
      </c>
      <c r="E1260" t="s">
        <v>6106</v>
      </c>
      <c r="F1260" t="s">
        <v>6107</v>
      </c>
      <c r="G1260">
        <v>0</v>
      </c>
      <c r="H1260">
        <v>1596248.1907854751</v>
      </c>
      <c r="I1260">
        <v>15603.84</v>
      </c>
      <c r="J1260">
        <f t="shared" si="276"/>
        <v>1611852.0307854752</v>
      </c>
      <c r="K1260">
        <v>0</v>
      </c>
      <c r="L1260">
        <v>0</v>
      </c>
      <c r="M1260">
        <v>292891.59999999998</v>
      </c>
      <c r="N1260">
        <f t="shared" si="277"/>
        <v>292891.59999999998</v>
      </c>
      <c r="O1260">
        <f t="shared" si="278"/>
        <v>5.1111492604815928E-2</v>
      </c>
      <c r="P1260">
        <f t="shared" si="279"/>
        <v>9.2875317097919838E-3</v>
      </c>
      <c r="Q1260" s="42">
        <f t="shared" si="280"/>
        <v>-4.1823960895023944E-2</v>
      </c>
      <c r="R1260" s="50">
        <f>Q1260*(-1)</f>
        <v>4.1823960895023944E-2</v>
      </c>
      <c r="S1260" s="42">
        <v>0.95295025879999995</v>
      </c>
      <c r="T1260" s="42">
        <v>2.6214667559999998</v>
      </c>
      <c r="U1260">
        <v>-888</v>
      </c>
      <c r="V1260">
        <f>((R1260)/(T1260-S1260))*100</f>
        <v>2.5066555209499164</v>
      </c>
      <c r="W1260" cm="1">
        <f t="array" ref="W1260">_xlfn.IFS(Q1260&lt;0,-1,Q1260=0,0,Q1260&gt;0,1)</f>
        <v>-1</v>
      </c>
      <c r="X1260" cm="1">
        <f t="array" ref="X1260">_xlfn.IFS(W1260=0,0,AND(W1260&lt;0,V1260&lt;50),1,AND(W1260&lt;0,V1260&lt;80),2,AND(W1260&lt;0,V1260&lt;90),3,AND(W1260&lt;0,V1260&lt;100),4,AND(W1260&lt;0,V1260&gt;100),5,AND(W1260&gt;0,U1260&gt;100),5,AND(W1260&gt;0,U1260&gt;10),4,AND(W1260&gt;0,U1260&gt;5),3,AND(W1260&gt;0,U1260&gt;2),2,AND(W1260&gt;0,U1260&gt;0),1)</f>
        <v>1</v>
      </c>
      <c r="Y1260" cm="1">
        <f t="array" ref="Y1260">_xlfn.IFS(W1260=0,0,AND(W1260&lt;0,X1260=1),11,AND(W1260&gt;0,X1260=1),12,AND(W1260&lt;0,X1260=2),11,AND(W1260&gt;0,X1260=2),22,AND(W1260&lt;0,X1260=3),11,AND(W1260&gt;0,X1260=3),32,AND(W1260&lt;0,X1260=4),41,AND(W1260&gt;0,X1260=4),42,AND(W1260&lt;0,X1260=5),51,AND(W1260&gt;0,X1260=5),52)</f>
        <v>11</v>
      </c>
      <c r="Z1260">
        <f t="shared" si="281"/>
        <v>1</v>
      </c>
      <c r="AA1260">
        <f t="shared" si="282"/>
        <v>1</v>
      </c>
      <c r="AB1260">
        <v>0</v>
      </c>
      <c r="AC1260">
        <f t="shared" si="283"/>
        <v>1</v>
      </c>
    </row>
    <row r="1261" spans="1:29" x14ac:dyDescent="0.25">
      <c r="A1261" t="s">
        <v>4374</v>
      </c>
      <c r="B1261" t="s">
        <v>1157</v>
      </c>
      <c r="C1261" t="s">
        <v>6100</v>
      </c>
      <c r="E1261" t="s">
        <v>6128</v>
      </c>
      <c r="F1261" t="s">
        <v>6129</v>
      </c>
      <c r="G1261">
        <v>0</v>
      </c>
      <c r="H1261">
        <v>143162.96484375</v>
      </c>
      <c r="I1261">
        <v>7473041</v>
      </c>
      <c r="J1261">
        <f t="shared" si="276"/>
        <v>7616203.96484375</v>
      </c>
      <c r="K1261">
        <v>0</v>
      </c>
      <c r="L1261">
        <v>0</v>
      </c>
      <c r="M1261">
        <v>12518202</v>
      </c>
      <c r="N1261">
        <f t="shared" si="277"/>
        <v>12518202</v>
      </c>
      <c r="O1261">
        <f t="shared" si="278"/>
        <v>0.2415082434311184</v>
      </c>
      <c r="P1261">
        <f t="shared" si="279"/>
        <v>0.39694958143074582</v>
      </c>
      <c r="Q1261" s="42">
        <f t="shared" si="280"/>
        <v>0.15544133799962742</v>
      </c>
      <c r="R1261" s="50">
        <f>Q1261</f>
        <v>0.15544133799962742</v>
      </c>
      <c r="S1261" s="42">
        <v>7.6090624130000002</v>
      </c>
      <c r="T1261" s="42">
        <v>40.069640572300003</v>
      </c>
      <c r="U1261">
        <f>(Q1261/T1261)*100</f>
        <v>0.3879279568758684</v>
      </c>
      <c r="V1261">
        <v>-888</v>
      </c>
      <c r="W1261" cm="1">
        <f t="array" ref="W1261">_xlfn.IFS(Q1261&lt;0,-1,Q1261=0,0,Q1261&gt;0,1)</f>
        <v>1</v>
      </c>
      <c r="X1261" cm="1">
        <f t="array" ref="X1261">_xlfn.IFS(W1261=0,0,AND(W1261&lt;0,V1261&lt;50),1,AND(W1261&lt;0,V1261&lt;80),2,AND(W1261&lt;0,V1261&lt;90),3,AND(W1261&lt;0,V1261&lt;100),4,AND(W1261&lt;0,V1261&gt;100),5,AND(W1261&gt;0,U1261&gt;100),5,AND(W1261&gt;0,U1261&gt;10),4,AND(W1261&gt;0,U1261&gt;5),3,AND(W1261&gt;0,U1261&gt;2),2,AND(W1261&gt;0,U1261&gt;0),1)</f>
        <v>1</v>
      </c>
      <c r="Y1261" cm="1">
        <f t="array" ref="Y1261">_xlfn.IFS(W1261=0,0,AND(W1261&lt;0,X1261=1),11,AND(W1261&gt;0,X1261=1),12,AND(W1261&lt;0,X1261=2),11,AND(W1261&gt;0,X1261=2),22,AND(W1261&lt;0,X1261=3),11,AND(W1261&gt;0,X1261=3),32,AND(W1261&lt;0,X1261=4),41,AND(W1261&gt;0,X1261=4),42,AND(W1261&lt;0,X1261=5),51,AND(W1261&gt;0,X1261=5),52)</f>
        <v>12</v>
      </c>
      <c r="Z1261">
        <f t="shared" si="281"/>
        <v>1</v>
      </c>
      <c r="AA1261">
        <f t="shared" si="282"/>
        <v>1</v>
      </c>
      <c r="AB1261">
        <v>0</v>
      </c>
      <c r="AC1261">
        <f t="shared" si="283"/>
        <v>1</v>
      </c>
    </row>
    <row r="1262" spans="1:29" x14ac:dyDescent="0.25">
      <c r="A1262" t="s">
        <v>3957</v>
      </c>
      <c r="B1262" t="s">
        <v>1158</v>
      </c>
      <c r="C1262" t="s">
        <v>6100</v>
      </c>
      <c r="E1262" t="s">
        <v>6106</v>
      </c>
      <c r="F1262" t="s">
        <v>6107</v>
      </c>
      <c r="G1262">
        <v>0</v>
      </c>
      <c r="H1262">
        <v>0</v>
      </c>
      <c r="I1262">
        <v>2738448</v>
      </c>
      <c r="J1262">
        <f t="shared" si="276"/>
        <v>2738448</v>
      </c>
      <c r="K1262">
        <v>0</v>
      </c>
      <c r="L1262">
        <v>0</v>
      </c>
      <c r="M1262">
        <v>358096.7</v>
      </c>
      <c r="N1262">
        <f t="shared" si="277"/>
        <v>358096.7</v>
      </c>
      <c r="O1262">
        <f t="shared" si="278"/>
        <v>8.6835616438356161E-2</v>
      </c>
      <c r="P1262">
        <f t="shared" si="279"/>
        <v>1.1355171867072552E-2</v>
      </c>
      <c r="Q1262" s="42">
        <f t="shared" si="280"/>
        <v>-7.5480444571283611E-2</v>
      </c>
      <c r="R1262" s="50">
        <f>Q1262*(-1)</f>
        <v>7.5480444571283611E-2</v>
      </c>
      <c r="S1262" s="42">
        <v>1.0736204891000001</v>
      </c>
      <c r="T1262" s="42">
        <v>3.6907794053999998</v>
      </c>
      <c r="U1262">
        <v>-888</v>
      </c>
      <c r="V1262">
        <f>((R1262)/(T1262-S1262))*100</f>
        <v>2.884060425264273</v>
      </c>
      <c r="W1262" cm="1">
        <f t="array" ref="W1262">_xlfn.IFS(Q1262&lt;0,-1,Q1262=0,0,Q1262&gt;0,1)</f>
        <v>-1</v>
      </c>
      <c r="X1262" cm="1">
        <f t="array" ref="X1262">_xlfn.IFS(W1262=0,0,AND(W1262&lt;0,V1262&lt;50),1,AND(W1262&lt;0,V1262&lt;80),2,AND(W1262&lt;0,V1262&lt;90),3,AND(W1262&lt;0,V1262&lt;100),4,AND(W1262&lt;0,V1262&gt;100),5,AND(W1262&gt;0,U1262&gt;100),5,AND(W1262&gt;0,U1262&gt;10),4,AND(W1262&gt;0,U1262&gt;5),3,AND(W1262&gt;0,U1262&gt;2),2,AND(W1262&gt;0,U1262&gt;0),1)</f>
        <v>1</v>
      </c>
      <c r="Y1262" cm="1">
        <f t="array" ref="Y1262">_xlfn.IFS(W1262=0,0,AND(W1262&lt;0,X1262=1),11,AND(W1262&gt;0,X1262=1),12,AND(W1262&lt;0,X1262=2),11,AND(W1262&gt;0,X1262=2),22,AND(W1262&lt;0,X1262=3),11,AND(W1262&gt;0,X1262=3),32,AND(W1262&lt;0,X1262=4),41,AND(W1262&gt;0,X1262=4),42,AND(W1262&lt;0,X1262=5),51,AND(W1262&gt;0,X1262=5),52)</f>
        <v>11</v>
      </c>
      <c r="Z1262">
        <f t="shared" si="281"/>
        <v>1</v>
      </c>
      <c r="AA1262">
        <f t="shared" si="282"/>
        <v>1</v>
      </c>
      <c r="AB1262">
        <v>1</v>
      </c>
      <c r="AC1262">
        <f t="shared" si="283"/>
        <v>2</v>
      </c>
    </row>
    <row r="1263" spans="1:29" x14ac:dyDescent="0.25">
      <c r="A1263" t="s">
        <v>3280</v>
      </c>
      <c r="B1263" t="s">
        <v>1159</v>
      </c>
      <c r="C1263" t="s">
        <v>6100</v>
      </c>
      <c r="E1263" t="s">
        <v>6128</v>
      </c>
      <c r="F1263" t="s">
        <v>6129</v>
      </c>
      <c r="G1263">
        <v>0</v>
      </c>
      <c r="H1263">
        <v>0</v>
      </c>
      <c r="I1263">
        <v>0</v>
      </c>
      <c r="J1263">
        <f t="shared" si="276"/>
        <v>0</v>
      </c>
      <c r="K1263">
        <v>0</v>
      </c>
      <c r="L1263">
        <v>0</v>
      </c>
      <c r="M1263">
        <v>29638</v>
      </c>
      <c r="N1263">
        <f t="shared" si="277"/>
        <v>29638</v>
      </c>
      <c r="O1263">
        <f t="shared" si="278"/>
        <v>0</v>
      </c>
      <c r="P1263">
        <f t="shared" si="279"/>
        <v>9.3981481481481477E-4</v>
      </c>
      <c r="Q1263" s="42">
        <f t="shared" si="280"/>
        <v>9.3981481481481477E-4</v>
      </c>
      <c r="R1263" s="50">
        <f>Q1263</f>
        <v>9.3981481481481477E-4</v>
      </c>
      <c r="S1263" s="42">
        <v>0.98722860680000002</v>
      </c>
      <c r="T1263" s="42">
        <v>3.1296074033000001</v>
      </c>
      <c r="U1263">
        <f>(Q1263/T1263)*100</f>
        <v>3.0029799067570948E-2</v>
      </c>
      <c r="V1263">
        <v>-888</v>
      </c>
      <c r="W1263" cm="1">
        <f t="array" ref="W1263">_xlfn.IFS(Q1263&lt;0,-1,Q1263=0,0,Q1263&gt;0,1)</f>
        <v>1</v>
      </c>
      <c r="X1263" cm="1">
        <f t="array" ref="X1263">_xlfn.IFS(W1263=0,0,AND(W1263&lt;0,V1263&lt;50),1,AND(W1263&lt;0,V1263&lt;80),2,AND(W1263&lt;0,V1263&lt;90),3,AND(W1263&lt;0,V1263&lt;100),4,AND(W1263&lt;0,V1263&gt;100),5,AND(W1263&gt;0,U1263&gt;100),5,AND(W1263&gt;0,U1263&gt;10),4,AND(W1263&gt;0,U1263&gt;5),3,AND(W1263&gt;0,U1263&gt;2),2,AND(W1263&gt;0,U1263&gt;0),1)</f>
        <v>1</v>
      </c>
      <c r="Y1263" cm="1">
        <f t="array" ref="Y1263">_xlfn.IFS(W1263=0,0,AND(W1263&lt;0,X1263=1),11,AND(W1263&gt;0,X1263=1),12,AND(W1263&lt;0,X1263=2),11,AND(W1263&gt;0,X1263=2),22,AND(W1263&lt;0,X1263=3),11,AND(W1263&gt;0,X1263=3),32,AND(W1263&lt;0,X1263=4),41,AND(W1263&gt;0,X1263=4),42,AND(W1263&lt;0,X1263=5),51,AND(W1263&gt;0,X1263=5),52)</f>
        <v>12</v>
      </c>
      <c r="Z1263">
        <f t="shared" si="281"/>
        <v>1</v>
      </c>
      <c r="AA1263">
        <f t="shared" si="282"/>
        <v>1</v>
      </c>
      <c r="AB1263">
        <v>1</v>
      </c>
      <c r="AC1263">
        <f t="shared" si="283"/>
        <v>2</v>
      </c>
    </row>
    <row r="1264" spans="1:29" x14ac:dyDescent="0.25">
      <c r="A1264" t="s">
        <v>4938</v>
      </c>
      <c r="B1264" t="s">
        <v>1160</v>
      </c>
      <c r="C1264" t="s">
        <v>6100</v>
      </c>
      <c r="E1264" t="s">
        <v>6128</v>
      </c>
      <c r="F1264" t="s">
        <v>6129</v>
      </c>
      <c r="G1264">
        <v>0</v>
      </c>
      <c r="H1264">
        <v>0</v>
      </c>
      <c r="I1264">
        <v>0</v>
      </c>
      <c r="J1264">
        <f t="shared" si="276"/>
        <v>0</v>
      </c>
      <c r="K1264">
        <v>0</v>
      </c>
      <c r="L1264">
        <v>0</v>
      </c>
      <c r="M1264">
        <v>420853</v>
      </c>
      <c r="N1264">
        <f t="shared" si="277"/>
        <v>420853</v>
      </c>
      <c r="O1264">
        <f t="shared" si="278"/>
        <v>0</v>
      </c>
      <c r="P1264">
        <f t="shared" si="279"/>
        <v>1.3345161085743278E-2</v>
      </c>
      <c r="Q1264" s="42">
        <f t="shared" si="280"/>
        <v>1.3345161085743278E-2</v>
      </c>
      <c r="R1264" s="50">
        <f>Q1264</f>
        <v>1.3345161085743278E-2</v>
      </c>
      <c r="S1264" s="42">
        <v>0.14176831249999999</v>
      </c>
      <c r="T1264" s="42">
        <v>1.0822776011999999</v>
      </c>
      <c r="U1264">
        <f>(Q1264/T1264)*100</f>
        <v>1.2330626699606946</v>
      </c>
      <c r="V1264">
        <v>-888</v>
      </c>
      <c r="W1264" cm="1">
        <f t="array" ref="W1264">_xlfn.IFS(Q1264&lt;0,-1,Q1264=0,0,Q1264&gt;0,1)</f>
        <v>1</v>
      </c>
      <c r="X1264" cm="1">
        <f t="array" ref="X1264">_xlfn.IFS(W1264=0,0,AND(W1264&lt;0,V1264&lt;50),1,AND(W1264&lt;0,V1264&lt;80),2,AND(W1264&lt;0,V1264&lt;90),3,AND(W1264&lt;0,V1264&lt;100),4,AND(W1264&lt;0,V1264&gt;100),5,AND(W1264&gt;0,U1264&gt;100),5,AND(W1264&gt;0,U1264&gt;10),4,AND(W1264&gt;0,U1264&gt;5),3,AND(W1264&gt;0,U1264&gt;2),2,AND(W1264&gt;0,U1264&gt;0),1)</f>
        <v>1</v>
      </c>
      <c r="Y1264" cm="1">
        <f t="array" ref="Y1264">_xlfn.IFS(W1264=0,0,AND(W1264&lt;0,X1264=1),11,AND(W1264&gt;0,X1264=1),12,AND(W1264&lt;0,X1264=2),11,AND(W1264&gt;0,X1264=2),22,AND(W1264&lt;0,X1264=3),11,AND(W1264&gt;0,X1264=3),32,AND(W1264&lt;0,X1264=4),41,AND(W1264&gt;0,X1264=4),42,AND(W1264&lt;0,X1264=5),51,AND(W1264&gt;0,X1264=5),52)</f>
        <v>12</v>
      </c>
      <c r="Z1264">
        <f t="shared" si="281"/>
        <v>1</v>
      </c>
      <c r="AA1264">
        <f t="shared" si="282"/>
        <v>1</v>
      </c>
      <c r="AB1264">
        <v>0</v>
      </c>
      <c r="AC1264">
        <f t="shared" si="283"/>
        <v>1</v>
      </c>
    </row>
    <row r="1265" spans="1:29" x14ac:dyDescent="0.25">
      <c r="A1265" t="s">
        <v>4214</v>
      </c>
      <c r="B1265" t="s">
        <v>1161</v>
      </c>
      <c r="C1265" t="s">
        <v>6100</v>
      </c>
      <c r="E1265" t="s">
        <v>6128</v>
      </c>
      <c r="F1265" t="s">
        <v>6129</v>
      </c>
      <c r="G1265">
        <v>0</v>
      </c>
      <c r="H1265">
        <v>474919.55720797501</v>
      </c>
      <c r="I1265">
        <v>0</v>
      </c>
      <c r="J1265">
        <f t="shared" si="276"/>
        <v>474919.55720797501</v>
      </c>
      <c r="K1265">
        <v>0</v>
      </c>
      <c r="L1265">
        <v>0</v>
      </c>
      <c r="M1265">
        <v>1162600</v>
      </c>
      <c r="N1265">
        <f t="shared" si="277"/>
        <v>1162600</v>
      </c>
      <c r="O1265">
        <f t="shared" si="278"/>
        <v>1.5059600368086474E-2</v>
      </c>
      <c r="P1265">
        <f t="shared" si="279"/>
        <v>3.6865804160324707E-2</v>
      </c>
      <c r="Q1265" s="42">
        <f t="shared" si="280"/>
        <v>2.1806203792238233E-2</v>
      </c>
      <c r="R1265" s="50">
        <f>Q1265</f>
        <v>2.1806203792238233E-2</v>
      </c>
      <c r="S1265" s="42">
        <v>1.4404291344</v>
      </c>
      <c r="T1265" s="42">
        <v>6.2924805194999998</v>
      </c>
      <c r="U1265">
        <f>(Q1265/T1265)*100</f>
        <v>0.34654384268115229</v>
      </c>
      <c r="V1265">
        <v>-888</v>
      </c>
      <c r="W1265" cm="1">
        <f t="array" ref="W1265">_xlfn.IFS(Q1265&lt;0,-1,Q1265=0,0,Q1265&gt;0,1)</f>
        <v>1</v>
      </c>
      <c r="X1265" cm="1">
        <f t="array" ref="X1265">_xlfn.IFS(W1265=0,0,AND(W1265&lt;0,V1265&lt;50),1,AND(W1265&lt;0,V1265&lt;80),2,AND(W1265&lt;0,V1265&lt;90),3,AND(W1265&lt;0,V1265&lt;100),4,AND(W1265&lt;0,V1265&gt;100),5,AND(W1265&gt;0,U1265&gt;100),5,AND(W1265&gt;0,U1265&gt;10),4,AND(W1265&gt;0,U1265&gt;5),3,AND(W1265&gt;0,U1265&gt;2),2,AND(W1265&gt;0,U1265&gt;0),1)</f>
        <v>1</v>
      </c>
      <c r="Y1265" cm="1">
        <f t="array" ref="Y1265">_xlfn.IFS(W1265=0,0,AND(W1265&lt;0,X1265=1),11,AND(W1265&gt;0,X1265=1),12,AND(W1265&lt;0,X1265=2),11,AND(W1265&gt;0,X1265=2),22,AND(W1265&lt;0,X1265=3),11,AND(W1265&gt;0,X1265=3),32,AND(W1265&lt;0,X1265=4),41,AND(W1265&gt;0,X1265=4),42,AND(W1265&lt;0,X1265=5),51,AND(W1265&gt;0,X1265=5),52)</f>
        <v>12</v>
      </c>
      <c r="Z1265">
        <f t="shared" si="281"/>
        <v>1</v>
      </c>
      <c r="AA1265">
        <f t="shared" si="282"/>
        <v>1</v>
      </c>
      <c r="AB1265">
        <v>0</v>
      </c>
      <c r="AC1265">
        <f t="shared" si="283"/>
        <v>1</v>
      </c>
    </row>
    <row r="1266" spans="1:29" x14ac:dyDescent="0.25">
      <c r="A1266" t="s">
        <v>3221</v>
      </c>
      <c r="B1266" t="s">
        <v>1162</v>
      </c>
      <c r="C1266" t="s">
        <v>6100</v>
      </c>
      <c r="E1266" t="s">
        <v>6128</v>
      </c>
      <c r="F1266" t="s">
        <v>6129</v>
      </c>
      <c r="G1266">
        <v>0</v>
      </c>
      <c r="H1266">
        <v>0</v>
      </c>
      <c r="I1266">
        <v>5028.34</v>
      </c>
      <c r="J1266">
        <f t="shared" si="276"/>
        <v>5028.34</v>
      </c>
      <c r="K1266">
        <v>0</v>
      </c>
      <c r="L1266">
        <v>0</v>
      </c>
      <c r="M1266">
        <v>74699.104999999996</v>
      </c>
      <c r="N1266">
        <f t="shared" si="277"/>
        <v>74699.104999999996</v>
      </c>
      <c r="O1266">
        <f t="shared" si="278"/>
        <v>1.5944761542364283E-4</v>
      </c>
      <c r="P1266">
        <f t="shared" si="279"/>
        <v>2.3686930809233889E-3</v>
      </c>
      <c r="Q1266" s="42">
        <f t="shared" si="280"/>
        <v>2.2092454654997463E-3</v>
      </c>
      <c r="R1266" s="50">
        <f>Q1266</f>
        <v>2.2092454654997463E-3</v>
      </c>
      <c r="S1266" s="42">
        <v>0.16973454290000001</v>
      </c>
      <c r="T1266" s="42">
        <v>0.80350119939999998</v>
      </c>
      <c r="U1266">
        <f>(Q1266/T1266)*100</f>
        <v>0.2749523544145871</v>
      </c>
      <c r="V1266">
        <v>-888</v>
      </c>
      <c r="W1266" cm="1">
        <f t="array" ref="W1266">_xlfn.IFS(Q1266&lt;0,-1,Q1266=0,0,Q1266&gt;0,1)</f>
        <v>1</v>
      </c>
      <c r="X1266" cm="1">
        <f t="array" ref="X1266">_xlfn.IFS(W1266=0,0,AND(W1266&lt;0,V1266&lt;50),1,AND(W1266&lt;0,V1266&lt;80),2,AND(W1266&lt;0,V1266&lt;90),3,AND(W1266&lt;0,V1266&lt;100),4,AND(W1266&lt;0,V1266&gt;100),5,AND(W1266&gt;0,U1266&gt;100),5,AND(W1266&gt;0,U1266&gt;10),4,AND(W1266&gt;0,U1266&gt;5),3,AND(W1266&gt;0,U1266&gt;2),2,AND(W1266&gt;0,U1266&gt;0),1)</f>
        <v>1</v>
      </c>
      <c r="Y1266" cm="1">
        <f t="array" ref="Y1266">_xlfn.IFS(W1266=0,0,AND(W1266&lt;0,X1266=1),11,AND(W1266&gt;0,X1266=1),12,AND(W1266&lt;0,X1266=2),11,AND(W1266&gt;0,X1266=2),22,AND(W1266&lt;0,X1266=3),11,AND(W1266&gt;0,X1266=3),32,AND(W1266&lt;0,X1266=4),41,AND(W1266&gt;0,X1266=4),42,AND(W1266&lt;0,X1266=5),51,AND(W1266&gt;0,X1266=5),52)</f>
        <v>12</v>
      </c>
      <c r="Z1266">
        <f t="shared" si="281"/>
        <v>1</v>
      </c>
      <c r="AA1266">
        <f t="shared" si="282"/>
        <v>1</v>
      </c>
      <c r="AB1266">
        <v>0</v>
      </c>
      <c r="AC1266">
        <f t="shared" si="283"/>
        <v>1</v>
      </c>
    </row>
    <row r="1267" spans="1:29" x14ac:dyDescent="0.25">
      <c r="A1267" t="s">
        <v>3181</v>
      </c>
      <c r="B1267" t="s">
        <v>1163</v>
      </c>
      <c r="C1267" t="s">
        <v>6100</v>
      </c>
      <c r="E1267" t="s">
        <v>6128</v>
      </c>
      <c r="F1267" t="s">
        <v>6129</v>
      </c>
      <c r="G1267">
        <v>0</v>
      </c>
      <c r="H1267">
        <v>0</v>
      </c>
      <c r="I1267">
        <v>322013.96000000002</v>
      </c>
      <c r="J1267">
        <f t="shared" si="276"/>
        <v>322013.96000000002</v>
      </c>
      <c r="K1267">
        <v>0</v>
      </c>
      <c r="L1267">
        <v>0</v>
      </c>
      <c r="M1267">
        <v>176663</v>
      </c>
      <c r="N1267">
        <f t="shared" si="277"/>
        <v>176663</v>
      </c>
      <c r="O1267">
        <f t="shared" si="278"/>
        <v>1.0210995687468291E-2</v>
      </c>
      <c r="P1267">
        <f t="shared" si="279"/>
        <v>5.601946981227803E-3</v>
      </c>
      <c r="Q1267" s="42">
        <f t="shared" si="280"/>
        <v>-4.6090487062404881E-3</v>
      </c>
      <c r="R1267" s="50">
        <f>Q1267*(-1)</f>
        <v>4.6090487062404881E-3</v>
      </c>
      <c r="S1267" s="42">
        <v>0.40335511310000005</v>
      </c>
      <c r="T1267" s="42">
        <v>1.3898055566</v>
      </c>
      <c r="U1267">
        <v>-888</v>
      </c>
      <c r="V1267">
        <f>((R1267)/(T1267-S1267))*100</f>
        <v>0.46723570723808872</v>
      </c>
      <c r="W1267" cm="1">
        <f t="array" ref="W1267">_xlfn.IFS(Q1267&lt;0,-1,Q1267=0,0,Q1267&gt;0,1)</f>
        <v>-1</v>
      </c>
      <c r="X1267" cm="1">
        <f t="array" ref="X1267">_xlfn.IFS(W1267=0,0,AND(W1267&lt;0,V1267&lt;50),1,AND(W1267&lt;0,V1267&lt;80),2,AND(W1267&lt;0,V1267&lt;90),3,AND(W1267&lt;0,V1267&lt;100),4,AND(W1267&lt;0,V1267&gt;100),5,AND(W1267&gt;0,U1267&gt;100),5,AND(W1267&gt;0,U1267&gt;10),4,AND(W1267&gt;0,U1267&gt;5),3,AND(W1267&gt;0,U1267&gt;2),2,AND(W1267&gt;0,U1267&gt;0),1)</f>
        <v>1</v>
      </c>
      <c r="Y1267" cm="1">
        <f t="array" ref="Y1267">_xlfn.IFS(W1267=0,0,AND(W1267&lt;0,X1267=1),11,AND(W1267&gt;0,X1267=1),12,AND(W1267&lt;0,X1267=2),11,AND(W1267&gt;0,X1267=2),22,AND(W1267&lt;0,X1267=3),11,AND(W1267&gt;0,X1267=3),32,AND(W1267&lt;0,X1267=4),41,AND(W1267&gt;0,X1267=4),42,AND(W1267&lt;0,X1267=5),51,AND(W1267&gt;0,X1267=5),52)</f>
        <v>11</v>
      </c>
      <c r="Z1267">
        <f t="shared" si="281"/>
        <v>1</v>
      </c>
      <c r="AA1267">
        <f t="shared" si="282"/>
        <v>1</v>
      </c>
      <c r="AB1267">
        <v>0</v>
      </c>
      <c r="AC1267">
        <f t="shared" si="283"/>
        <v>1</v>
      </c>
    </row>
    <row r="1268" spans="1:29" x14ac:dyDescent="0.25">
      <c r="A1268" t="s">
        <v>5030</v>
      </c>
      <c r="B1268" t="s">
        <v>1164</v>
      </c>
      <c r="C1268" t="s">
        <v>6100</v>
      </c>
      <c r="E1268" t="s">
        <v>6128</v>
      </c>
      <c r="F1268" t="s">
        <v>6129</v>
      </c>
      <c r="G1268">
        <v>0</v>
      </c>
      <c r="H1268">
        <v>171203.133091725</v>
      </c>
      <c r="I1268">
        <v>2481840</v>
      </c>
      <c r="J1268">
        <f t="shared" si="276"/>
        <v>2653043.1330917249</v>
      </c>
      <c r="K1268">
        <v>0</v>
      </c>
      <c r="L1268">
        <v>0</v>
      </c>
      <c r="M1268">
        <v>1544929.1</v>
      </c>
      <c r="N1268">
        <f t="shared" si="277"/>
        <v>1544929.1</v>
      </c>
      <c r="O1268">
        <f t="shared" si="278"/>
        <v>8.412744587429366E-2</v>
      </c>
      <c r="P1268">
        <f t="shared" si="279"/>
        <v>4.8989380390664639E-2</v>
      </c>
      <c r="Q1268" s="42">
        <f t="shared" si="280"/>
        <v>-3.5138065483629022E-2</v>
      </c>
      <c r="R1268" s="50">
        <f>Q1268*(-1)</f>
        <v>3.5138065483629022E-2</v>
      </c>
      <c r="S1268" s="42">
        <v>1.5252351416000001</v>
      </c>
      <c r="T1268" s="42">
        <v>5.6163090572999996</v>
      </c>
      <c r="U1268">
        <v>-888</v>
      </c>
      <c r="V1268">
        <f>((R1268)/(T1268-S1268))*100</f>
        <v>0.85889588425137908</v>
      </c>
      <c r="W1268" cm="1">
        <f t="array" ref="W1268">_xlfn.IFS(Q1268&lt;0,-1,Q1268=0,0,Q1268&gt;0,1)</f>
        <v>-1</v>
      </c>
      <c r="X1268" cm="1">
        <f t="array" ref="X1268">_xlfn.IFS(W1268=0,0,AND(W1268&lt;0,V1268&lt;50),1,AND(W1268&lt;0,V1268&lt;80),2,AND(W1268&lt;0,V1268&lt;90),3,AND(W1268&lt;0,V1268&lt;100),4,AND(W1268&lt;0,V1268&gt;100),5,AND(W1268&gt;0,U1268&gt;100),5,AND(W1268&gt;0,U1268&gt;10),4,AND(W1268&gt;0,U1268&gt;5),3,AND(W1268&gt;0,U1268&gt;2),2,AND(W1268&gt;0,U1268&gt;0),1)</f>
        <v>1</v>
      </c>
      <c r="Y1268" cm="1">
        <f t="array" ref="Y1268">_xlfn.IFS(W1268=0,0,AND(W1268&lt;0,X1268=1),11,AND(W1268&gt;0,X1268=1),12,AND(W1268&lt;0,X1268=2),11,AND(W1268&gt;0,X1268=2),22,AND(W1268&lt;0,X1268=3),11,AND(W1268&gt;0,X1268=3),32,AND(W1268&lt;0,X1268=4),41,AND(W1268&gt;0,X1268=4),42,AND(W1268&lt;0,X1268=5),51,AND(W1268&gt;0,X1268=5),52)</f>
        <v>11</v>
      </c>
      <c r="Z1268">
        <f t="shared" si="281"/>
        <v>1</v>
      </c>
      <c r="AA1268">
        <f t="shared" si="282"/>
        <v>1</v>
      </c>
      <c r="AB1268">
        <v>0</v>
      </c>
      <c r="AC1268">
        <f t="shared" si="283"/>
        <v>1</v>
      </c>
    </row>
    <row r="1269" spans="1:29" x14ac:dyDescent="0.25">
      <c r="A1269" t="s">
        <v>4506</v>
      </c>
      <c r="B1269" t="s">
        <v>1165</v>
      </c>
      <c r="C1269" t="s">
        <v>6100</v>
      </c>
      <c r="E1269" t="s">
        <v>6128</v>
      </c>
      <c r="F1269" t="s">
        <v>6129</v>
      </c>
      <c r="G1269">
        <v>0</v>
      </c>
      <c r="H1269">
        <v>0</v>
      </c>
      <c r="I1269">
        <v>3136644.85</v>
      </c>
      <c r="J1269">
        <f t="shared" si="276"/>
        <v>3136644.85</v>
      </c>
      <c r="K1269">
        <v>0</v>
      </c>
      <c r="L1269">
        <v>0</v>
      </c>
      <c r="M1269">
        <v>4442337</v>
      </c>
      <c r="N1269">
        <f t="shared" si="277"/>
        <v>4442337</v>
      </c>
      <c r="O1269">
        <f t="shared" si="278"/>
        <v>9.9462355720446483E-2</v>
      </c>
      <c r="P1269">
        <f t="shared" si="279"/>
        <v>0.14086558219178083</v>
      </c>
      <c r="Q1269" s="42">
        <f t="shared" si="280"/>
        <v>4.1403226471334348E-2</v>
      </c>
      <c r="R1269" s="50">
        <f>Q1269</f>
        <v>4.1403226471334348E-2</v>
      </c>
      <c r="S1269" s="42">
        <v>12.974943464200001</v>
      </c>
      <c r="T1269" s="42">
        <v>50.835661735199999</v>
      </c>
      <c r="U1269">
        <f>(Q1269/T1269)*100</f>
        <v>8.1445239538734338E-2</v>
      </c>
      <c r="V1269">
        <v>-888</v>
      </c>
      <c r="W1269" cm="1">
        <f t="array" ref="W1269">_xlfn.IFS(Q1269&lt;0,-1,Q1269=0,0,Q1269&gt;0,1)</f>
        <v>1</v>
      </c>
      <c r="X1269" cm="1">
        <f t="array" ref="X1269">_xlfn.IFS(W1269=0,0,AND(W1269&lt;0,V1269&lt;50),1,AND(W1269&lt;0,V1269&lt;80),2,AND(W1269&lt;0,V1269&lt;90),3,AND(W1269&lt;0,V1269&lt;100),4,AND(W1269&lt;0,V1269&gt;100),5,AND(W1269&gt;0,U1269&gt;100),5,AND(W1269&gt;0,U1269&gt;10),4,AND(W1269&gt;0,U1269&gt;5),3,AND(W1269&gt;0,U1269&gt;2),2,AND(W1269&gt;0,U1269&gt;0),1)</f>
        <v>1</v>
      </c>
      <c r="Y1269" cm="1">
        <f t="array" ref="Y1269">_xlfn.IFS(W1269=0,0,AND(W1269&lt;0,X1269=1),11,AND(W1269&gt;0,X1269=1),12,AND(W1269&lt;0,X1269=2),11,AND(W1269&gt;0,X1269=2),22,AND(W1269&lt;0,X1269=3),11,AND(W1269&gt;0,X1269=3),32,AND(W1269&lt;0,X1269=4),41,AND(W1269&gt;0,X1269=4),42,AND(W1269&lt;0,X1269=5),51,AND(W1269&gt;0,X1269=5),52)</f>
        <v>12</v>
      </c>
      <c r="Z1269">
        <f t="shared" si="281"/>
        <v>1</v>
      </c>
      <c r="AA1269">
        <f t="shared" si="282"/>
        <v>1</v>
      </c>
      <c r="AB1269">
        <v>0</v>
      </c>
      <c r="AC1269">
        <f t="shared" si="283"/>
        <v>1</v>
      </c>
    </row>
    <row r="1270" spans="1:29" x14ac:dyDescent="0.25">
      <c r="A1270" t="s">
        <v>4631</v>
      </c>
      <c r="B1270" t="s">
        <v>1166</v>
      </c>
      <c r="C1270" t="s">
        <v>6100</v>
      </c>
      <c r="E1270" t="s">
        <v>6128</v>
      </c>
      <c r="F1270" t="s">
        <v>6129</v>
      </c>
      <c r="G1270">
        <v>0</v>
      </c>
      <c r="H1270">
        <v>0</v>
      </c>
      <c r="I1270">
        <v>300095</v>
      </c>
      <c r="J1270">
        <f t="shared" si="276"/>
        <v>300095</v>
      </c>
      <c r="K1270">
        <v>0</v>
      </c>
      <c r="L1270">
        <v>0</v>
      </c>
      <c r="M1270">
        <v>16773928</v>
      </c>
      <c r="N1270">
        <f t="shared" si="277"/>
        <v>16773928</v>
      </c>
      <c r="O1270">
        <f t="shared" si="278"/>
        <v>9.5159500253678333E-3</v>
      </c>
      <c r="P1270">
        <f t="shared" si="279"/>
        <v>0.53189776763064434</v>
      </c>
      <c r="Q1270" s="42">
        <f t="shared" si="280"/>
        <v>0.52238181760527647</v>
      </c>
      <c r="R1270" s="50">
        <f>Q1270</f>
        <v>0.52238181760527647</v>
      </c>
      <c r="S1270" s="42">
        <v>3.3597801075999998</v>
      </c>
      <c r="T1270" s="42">
        <v>22.263977367799999</v>
      </c>
      <c r="U1270">
        <f>(Q1270/T1270)*100</f>
        <v>2.3463095069472546</v>
      </c>
      <c r="V1270">
        <v>-888</v>
      </c>
      <c r="W1270" cm="1">
        <f t="array" ref="W1270">_xlfn.IFS(Q1270&lt;0,-1,Q1270=0,0,Q1270&gt;0,1)</f>
        <v>1</v>
      </c>
      <c r="X1270" cm="1">
        <f t="array" ref="X1270">_xlfn.IFS(W1270=0,0,AND(W1270&lt;0,V1270&lt;50),1,AND(W1270&lt;0,V1270&lt;80),2,AND(W1270&lt;0,V1270&lt;90),3,AND(W1270&lt;0,V1270&lt;100),4,AND(W1270&lt;0,V1270&gt;100),5,AND(W1270&gt;0,U1270&gt;100),5,AND(W1270&gt;0,U1270&gt;10),4,AND(W1270&gt;0,U1270&gt;5),3,AND(W1270&gt;0,U1270&gt;2),2,AND(W1270&gt;0,U1270&gt;0),1)</f>
        <v>2</v>
      </c>
      <c r="Y1270" cm="1">
        <f t="array" ref="Y1270">_xlfn.IFS(W1270=0,0,AND(W1270&lt;0,X1270=1),11,AND(W1270&gt;0,X1270=1),12,AND(W1270&lt;0,X1270=2),11,AND(W1270&gt;0,X1270=2),22,AND(W1270&lt;0,X1270=3),11,AND(W1270&gt;0,X1270=3),32,AND(W1270&lt;0,X1270=4),41,AND(W1270&gt;0,X1270=4),42,AND(W1270&lt;0,X1270=5),51,AND(W1270&gt;0,X1270=5),52)</f>
        <v>22</v>
      </c>
      <c r="Z1270">
        <f t="shared" si="281"/>
        <v>1</v>
      </c>
      <c r="AA1270">
        <f t="shared" si="282"/>
        <v>1</v>
      </c>
      <c r="AB1270">
        <v>0</v>
      </c>
      <c r="AC1270">
        <f t="shared" si="283"/>
        <v>1</v>
      </c>
    </row>
    <row r="1271" spans="1:29" x14ac:dyDescent="0.25">
      <c r="A1271" t="s">
        <v>4165</v>
      </c>
      <c r="B1271" t="s">
        <v>1167</v>
      </c>
      <c r="C1271" t="s">
        <v>6100</v>
      </c>
      <c r="E1271" t="s">
        <v>6128</v>
      </c>
      <c r="F1271" t="s">
        <v>6129</v>
      </c>
      <c r="G1271">
        <v>0</v>
      </c>
      <c r="H1271">
        <v>0</v>
      </c>
      <c r="I1271">
        <v>61022</v>
      </c>
      <c r="J1271">
        <f t="shared" si="276"/>
        <v>61022</v>
      </c>
      <c r="K1271">
        <v>0</v>
      </c>
      <c r="L1271">
        <v>0</v>
      </c>
      <c r="M1271">
        <v>1521918.9339999999</v>
      </c>
      <c r="N1271">
        <f t="shared" si="277"/>
        <v>1521918.9339999999</v>
      </c>
      <c r="O1271">
        <f t="shared" si="278"/>
        <v>1.9349949264332825E-3</v>
      </c>
      <c r="P1271">
        <f t="shared" si="279"/>
        <v>4.8259732813292738E-2</v>
      </c>
      <c r="Q1271" s="42">
        <f t="shared" si="280"/>
        <v>4.6324737886859459E-2</v>
      </c>
      <c r="R1271" s="50">
        <f>Q1271</f>
        <v>4.6324737886859459E-2</v>
      </c>
      <c r="S1271" s="42">
        <v>0.53057367020000001</v>
      </c>
      <c r="T1271" s="42">
        <v>3.2194097615000001</v>
      </c>
      <c r="U1271">
        <f>(Q1271/T1271)*100</f>
        <v>1.4389202157750696</v>
      </c>
      <c r="V1271">
        <v>-888</v>
      </c>
      <c r="W1271" cm="1">
        <f t="array" ref="W1271">_xlfn.IFS(Q1271&lt;0,-1,Q1271=0,0,Q1271&gt;0,1)</f>
        <v>1</v>
      </c>
      <c r="X1271" cm="1">
        <f t="array" ref="X1271">_xlfn.IFS(W1271=0,0,AND(W1271&lt;0,V1271&lt;50),1,AND(W1271&lt;0,V1271&lt;80),2,AND(W1271&lt;0,V1271&lt;90),3,AND(W1271&lt;0,V1271&lt;100),4,AND(W1271&lt;0,V1271&gt;100),5,AND(W1271&gt;0,U1271&gt;100),5,AND(W1271&gt;0,U1271&gt;10),4,AND(W1271&gt;0,U1271&gt;5),3,AND(W1271&gt;0,U1271&gt;2),2,AND(W1271&gt;0,U1271&gt;0),1)</f>
        <v>1</v>
      </c>
      <c r="Y1271" cm="1">
        <f t="array" ref="Y1271">_xlfn.IFS(W1271=0,0,AND(W1271&lt;0,X1271=1),11,AND(W1271&gt;0,X1271=1),12,AND(W1271&lt;0,X1271=2),11,AND(W1271&gt;0,X1271=2),22,AND(W1271&lt;0,X1271=3),11,AND(W1271&gt;0,X1271=3),32,AND(W1271&lt;0,X1271=4),41,AND(W1271&gt;0,X1271=4),42,AND(W1271&lt;0,X1271=5),51,AND(W1271&gt;0,X1271=5),52)</f>
        <v>12</v>
      </c>
      <c r="Z1271">
        <f t="shared" si="281"/>
        <v>1</v>
      </c>
      <c r="AA1271">
        <f t="shared" si="282"/>
        <v>1</v>
      </c>
      <c r="AB1271">
        <v>0</v>
      </c>
      <c r="AC1271">
        <f t="shared" si="283"/>
        <v>1</v>
      </c>
    </row>
    <row r="1272" spans="1:29" x14ac:dyDescent="0.25">
      <c r="A1272" t="s">
        <v>4393</v>
      </c>
      <c r="B1272" t="s">
        <v>1168</v>
      </c>
      <c r="C1272" t="s">
        <v>6100</v>
      </c>
      <c r="E1272" t="s">
        <v>6128</v>
      </c>
      <c r="F1272" t="s">
        <v>6129</v>
      </c>
      <c r="G1272">
        <v>0</v>
      </c>
      <c r="H1272">
        <v>218160.52554420003</v>
      </c>
      <c r="I1272">
        <v>1800</v>
      </c>
      <c r="J1272">
        <f t="shared" si="276"/>
        <v>219960.52554420003</v>
      </c>
      <c r="K1272">
        <v>0</v>
      </c>
      <c r="L1272">
        <v>0</v>
      </c>
      <c r="M1272">
        <v>3304286.5</v>
      </c>
      <c r="N1272">
        <f t="shared" si="277"/>
        <v>3304286.5</v>
      </c>
      <c r="O1272">
        <f t="shared" si="278"/>
        <v>6.9749025096461194E-3</v>
      </c>
      <c r="P1272">
        <f t="shared" si="279"/>
        <v>0.10477823756976154</v>
      </c>
      <c r="Q1272" s="42">
        <f t="shared" si="280"/>
        <v>9.7803335060115418E-2</v>
      </c>
      <c r="R1272" s="50">
        <f>Q1272</f>
        <v>9.7803335060115418E-2</v>
      </c>
      <c r="S1272" s="42">
        <v>4.5350227255000002</v>
      </c>
      <c r="T1272" s="42">
        <v>28.4920586261</v>
      </c>
      <c r="U1272">
        <f>(Q1272/T1272)*100</f>
        <v>0.34326524574297756</v>
      </c>
      <c r="V1272">
        <v>-888</v>
      </c>
      <c r="W1272" cm="1">
        <f t="array" ref="W1272">_xlfn.IFS(Q1272&lt;0,-1,Q1272=0,0,Q1272&gt;0,1)</f>
        <v>1</v>
      </c>
      <c r="X1272" cm="1">
        <f t="array" ref="X1272">_xlfn.IFS(W1272=0,0,AND(W1272&lt;0,V1272&lt;50),1,AND(W1272&lt;0,V1272&lt;80),2,AND(W1272&lt;0,V1272&lt;90),3,AND(W1272&lt;0,V1272&lt;100),4,AND(W1272&lt;0,V1272&gt;100),5,AND(W1272&gt;0,U1272&gt;100),5,AND(W1272&gt;0,U1272&gt;10),4,AND(W1272&gt;0,U1272&gt;5),3,AND(W1272&gt;0,U1272&gt;2),2,AND(W1272&gt;0,U1272&gt;0),1)</f>
        <v>1</v>
      </c>
      <c r="Y1272" cm="1">
        <f t="array" ref="Y1272">_xlfn.IFS(W1272=0,0,AND(W1272&lt;0,X1272=1),11,AND(W1272&gt;0,X1272=1),12,AND(W1272&lt;0,X1272=2),11,AND(W1272&gt;0,X1272=2),22,AND(W1272&lt;0,X1272=3),11,AND(W1272&gt;0,X1272=3),32,AND(W1272&lt;0,X1272=4),41,AND(W1272&gt;0,X1272=4),42,AND(W1272&lt;0,X1272=5),51,AND(W1272&gt;0,X1272=5),52)</f>
        <v>12</v>
      </c>
      <c r="Z1272">
        <f t="shared" si="281"/>
        <v>1</v>
      </c>
      <c r="AA1272">
        <f t="shared" si="282"/>
        <v>1</v>
      </c>
      <c r="AB1272">
        <v>0</v>
      </c>
      <c r="AC1272">
        <f t="shared" si="283"/>
        <v>1</v>
      </c>
    </row>
    <row r="1273" spans="1:29" x14ac:dyDescent="0.25">
      <c r="A1273" t="s">
        <v>4917</v>
      </c>
      <c r="B1273" t="s">
        <v>1169</v>
      </c>
      <c r="C1273" t="s">
        <v>6100</v>
      </c>
      <c r="E1273" t="s">
        <v>6128</v>
      </c>
      <c r="F1273" t="s">
        <v>6129</v>
      </c>
      <c r="G1273">
        <v>0</v>
      </c>
      <c r="H1273">
        <v>0</v>
      </c>
      <c r="I1273">
        <v>1168160</v>
      </c>
      <c r="J1273">
        <f t="shared" si="276"/>
        <v>1168160</v>
      </c>
      <c r="K1273">
        <v>0</v>
      </c>
      <c r="L1273">
        <v>0</v>
      </c>
      <c r="M1273">
        <v>42026.1</v>
      </c>
      <c r="N1273">
        <f t="shared" si="277"/>
        <v>42026.1</v>
      </c>
      <c r="O1273">
        <f t="shared" si="278"/>
        <v>3.7042110603754438E-2</v>
      </c>
      <c r="P1273">
        <f t="shared" si="279"/>
        <v>1.3326388888888888E-3</v>
      </c>
      <c r="Q1273" s="42">
        <f t="shared" si="280"/>
        <v>-3.5709471714865548E-2</v>
      </c>
      <c r="R1273" s="50">
        <f>Q1273*(-1)</f>
        <v>3.5709471714865548E-2</v>
      </c>
      <c r="S1273" s="42">
        <v>0.33403911919999996</v>
      </c>
      <c r="T1273" s="42">
        <v>1.507620757</v>
      </c>
      <c r="U1273">
        <v>-888</v>
      </c>
      <c r="V1273">
        <f>((R1273)/(T1273-S1273))*100</f>
        <v>3.0427769628201276</v>
      </c>
      <c r="W1273" cm="1">
        <f t="array" ref="W1273">_xlfn.IFS(Q1273&lt;0,-1,Q1273=0,0,Q1273&gt;0,1)</f>
        <v>-1</v>
      </c>
      <c r="X1273" cm="1">
        <f t="array" ref="X1273">_xlfn.IFS(W1273=0,0,AND(W1273&lt;0,V1273&lt;50),1,AND(W1273&lt;0,V1273&lt;80),2,AND(W1273&lt;0,V1273&lt;90),3,AND(W1273&lt;0,V1273&lt;100),4,AND(W1273&lt;0,V1273&gt;100),5,AND(W1273&gt;0,U1273&gt;100),5,AND(W1273&gt;0,U1273&gt;10),4,AND(W1273&gt;0,U1273&gt;5),3,AND(W1273&gt;0,U1273&gt;2),2,AND(W1273&gt;0,U1273&gt;0),1)</f>
        <v>1</v>
      </c>
      <c r="Y1273" cm="1">
        <f t="array" ref="Y1273">_xlfn.IFS(W1273=0,0,AND(W1273&lt;0,X1273=1),11,AND(W1273&gt;0,X1273=1),12,AND(W1273&lt;0,X1273=2),11,AND(W1273&gt;0,X1273=2),22,AND(W1273&lt;0,X1273=3),11,AND(W1273&gt;0,X1273=3),32,AND(W1273&lt;0,X1273=4),41,AND(W1273&gt;0,X1273=4),42,AND(W1273&lt;0,X1273=5),51,AND(W1273&gt;0,X1273=5),52)</f>
        <v>11</v>
      </c>
      <c r="Z1273">
        <f t="shared" si="281"/>
        <v>1</v>
      </c>
      <c r="AA1273">
        <f t="shared" si="282"/>
        <v>1</v>
      </c>
      <c r="AB1273">
        <v>0</v>
      </c>
      <c r="AC1273">
        <f t="shared" si="283"/>
        <v>1</v>
      </c>
    </row>
    <row r="1274" spans="1:29" x14ac:dyDescent="0.25">
      <c r="A1274" t="s">
        <v>6042</v>
      </c>
      <c r="B1274" t="s">
        <v>1170</v>
      </c>
      <c r="C1274" t="s">
        <v>6100</v>
      </c>
      <c r="E1274" t="s">
        <v>6128</v>
      </c>
      <c r="F1274" t="s">
        <v>6129</v>
      </c>
      <c r="G1274">
        <v>0</v>
      </c>
      <c r="H1274">
        <v>0</v>
      </c>
      <c r="I1274">
        <v>0</v>
      </c>
      <c r="J1274">
        <f t="shared" si="276"/>
        <v>0</v>
      </c>
      <c r="K1274">
        <v>0</v>
      </c>
      <c r="L1274">
        <v>0</v>
      </c>
      <c r="M1274">
        <v>0</v>
      </c>
      <c r="N1274">
        <f t="shared" si="277"/>
        <v>0</v>
      </c>
      <c r="O1274">
        <f t="shared" si="278"/>
        <v>0</v>
      </c>
      <c r="P1274">
        <f t="shared" si="279"/>
        <v>0</v>
      </c>
      <c r="Q1274" s="42">
        <f t="shared" si="280"/>
        <v>0</v>
      </c>
      <c r="R1274" s="50">
        <f>Q1274</f>
        <v>0</v>
      </c>
      <c r="S1274" s="42">
        <v>1.3751069223999999</v>
      </c>
      <c r="T1274" s="42">
        <v>3.5256442090000002</v>
      </c>
      <c r="U1274">
        <f>(Q1274/T1274)*100</f>
        <v>0</v>
      </c>
      <c r="V1274">
        <f>((R1274)/(T1274-S1274))*100</f>
        <v>0</v>
      </c>
      <c r="W1274" cm="1">
        <f t="array" ref="W1274">_xlfn.IFS(Q1274&lt;0,-1,Q1274=0,0,Q1274&gt;0,1)</f>
        <v>0</v>
      </c>
      <c r="X1274" cm="1">
        <f t="array" ref="X1274">_xlfn.IFS(W1274=0,0,AND(W1274&lt;0,V1274&lt;50),1,AND(W1274&lt;0,V1274&lt;80),2,AND(W1274&lt;0,V1274&lt;90),3,AND(W1274&lt;0,V1274&lt;100),4,AND(W1274&lt;0,V1274&gt;100),5,AND(W1274&gt;0,U1274&gt;100),5,AND(W1274&gt;0,U1274&gt;10),4,AND(W1274&gt;0,U1274&gt;5),3,AND(W1274&gt;0,U1274&gt;2),2,AND(W1274&gt;0,U1274&gt;0),1)</f>
        <v>0</v>
      </c>
      <c r="Y1274" cm="1">
        <f t="array" ref="Y1274">_xlfn.IFS(W1274=0,0,AND(W1274&lt;0,X1274=1),11,AND(W1274&gt;0,X1274=1),12,AND(W1274&lt;0,X1274=2),11,AND(W1274&gt;0,X1274=2),22,AND(W1274&lt;0,X1274=3),11,AND(W1274&gt;0,X1274=3),32,AND(W1274&lt;0,X1274=4),41,AND(W1274&gt;0,X1274=4),42,AND(W1274&lt;0,X1274=5),51,AND(W1274&gt;0,X1274=5),52)</f>
        <v>0</v>
      </c>
      <c r="Z1274">
        <f t="shared" si="281"/>
        <v>1</v>
      </c>
      <c r="AA1274">
        <f t="shared" si="282"/>
        <v>1</v>
      </c>
      <c r="AB1274">
        <v>1</v>
      </c>
      <c r="AC1274">
        <f t="shared" si="283"/>
        <v>2</v>
      </c>
    </row>
    <row r="1275" spans="1:29" x14ac:dyDescent="0.25">
      <c r="A1275" t="s">
        <v>4384</v>
      </c>
      <c r="B1275" t="s">
        <v>1171</v>
      </c>
      <c r="C1275" t="s">
        <v>6100</v>
      </c>
      <c r="E1275" t="s">
        <v>6128</v>
      </c>
      <c r="F1275" t="s">
        <v>6129</v>
      </c>
      <c r="G1275">
        <v>0</v>
      </c>
      <c r="H1275">
        <v>0</v>
      </c>
      <c r="I1275">
        <v>143490</v>
      </c>
      <c r="J1275">
        <f t="shared" si="276"/>
        <v>143490</v>
      </c>
      <c r="K1275">
        <v>0</v>
      </c>
      <c r="L1275">
        <v>0</v>
      </c>
      <c r="M1275">
        <v>1628000</v>
      </c>
      <c r="N1275">
        <f t="shared" si="277"/>
        <v>1628000</v>
      </c>
      <c r="O1275">
        <f t="shared" si="278"/>
        <v>4.5500380517503802E-3</v>
      </c>
      <c r="P1275">
        <f t="shared" si="279"/>
        <v>5.1623541349568744E-2</v>
      </c>
      <c r="Q1275" s="42">
        <f t="shared" si="280"/>
        <v>4.7073503297818363E-2</v>
      </c>
      <c r="R1275" s="50">
        <f>Q1275</f>
        <v>4.7073503297818363E-2</v>
      </c>
      <c r="S1275" s="42">
        <v>1.4391370553</v>
      </c>
      <c r="T1275" s="42">
        <v>3.2482137230000001</v>
      </c>
      <c r="U1275">
        <f>(Q1275/T1275)*100</f>
        <v>1.4492120073411301</v>
      </c>
      <c r="V1275">
        <v>-888</v>
      </c>
      <c r="W1275" cm="1">
        <f t="array" ref="W1275">_xlfn.IFS(Q1275&lt;0,-1,Q1275=0,0,Q1275&gt;0,1)</f>
        <v>1</v>
      </c>
      <c r="X1275" cm="1">
        <f t="array" ref="X1275">_xlfn.IFS(W1275=0,0,AND(W1275&lt;0,V1275&lt;50),1,AND(W1275&lt;0,V1275&lt;80),2,AND(W1275&lt;0,V1275&lt;90),3,AND(W1275&lt;0,V1275&lt;100),4,AND(W1275&lt;0,V1275&gt;100),5,AND(W1275&gt;0,U1275&gt;100),5,AND(W1275&gt;0,U1275&gt;10),4,AND(W1275&gt;0,U1275&gt;5),3,AND(W1275&gt;0,U1275&gt;2),2,AND(W1275&gt;0,U1275&gt;0),1)</f>
        <v>1</v>
      </c>
      <c r="Y1275" cm="1">
        <f t="array" ref="Y1275">_xlfn.IFS(W1275=0,0,AND(W1275&lt;0,X1275=1),11,AND(W1275&gt;0,X1275=1),12,AND(W1275&lt;0,X1275=2),11,AND(W1275&gt;0,X1275=2),22,AND(W1275&lt;0,X1275=3),11,AND(W1275&gt;0,X1275=3),32,AND(W1275&lt;0,X1275=4),41,AND(W1275&gt;0,X1275=4),42,AND(W1275&lt;0,X1275=5),51,AND(W1275&gt;0,X1275=5),52)</f>
        <v>12</v>
      </c>
      <c r="Z1275">
        <f t="shared" si="281"/>
        <v>1</v>
      </c>
      <c r="AA1275">
        <f t="shared" si="282"/>
        <v>1</v>
      </c>
      <c r="AB1275">
        <v>0</v>
      </c>
      <c r="AC1275">
        <f t="shared" si="283"/>
        <v>1</v>
      </c>
    </row>
    <row r="1276" spans="1:29" x14ac:dyDescent="0.25">
      <c r="A1276" t="s">
        <v>3384</v>
      </c>
      <c r="B1276" t="s">
        <v>1172</v>
      </c>
      <c r="C1276" t="s">
        <v>6100</v>
      </c>
      <c r="E1276" t="s">
        <v>6128</v>
      </c>
      <c r="F1276" t="s">
        <v>6129</v>
      </c>
      <c r="G1276">
        <v>0</v>
      </c>
      <c r="H1276">
        <v>532261.85305500007</v>
      </c>
      <c r="I1276">
        <v>158976</v>
      </c>
      <c r="J1276">
        <f t="shared" si="276"/>
        <v>691237.85305500007</v>
      </c>
      <c r="K1276">
        <v>0</v>
      </c>
      <c r="L1276">
        <v>0</v>
      </c>
      <c r="M1276">
        <v>249957</v>
      </c>
      <c r="N1276">
        <f t="shared" si="277"/>
        <v>249957</v>
      </c>
      <c r="O1276">
        <f t="shared" si="278"/>
        <v>2.1919008531678084E-2</v>
      </c>
      <c r="P1276">
        <f t="shared" si="279"/>
        <v>7.9260844748858441E-3</v>
      </c>
      <c r="Q1276" s="42">
        <f t="shared" si="280"/>
        <v>-1.399292405679224E-2</v>
      </c>
      <c r="R1276" s="50">
        <f>Q1276*(-1)</f>
        <v>1.399292405679224E-2</v>
      </c>
      <c r="S1276" s="42">
        <v>5.9482533861000002</v>
      </c>
      <c r="T1276" s="42">
        <v>15.299090962999999</v>
      </c>
      <c r="U1276">
        <v>-888</v>
      </c>
      <c r="V1276">
        <f>((R1276)/(T1276-S1276))*100</f>
        <v>0.14964353665344265</v>
      </c>
      <c r="W1276" cm="1">
        <f t="array" ref="W1276">_xlfn.IFS(Q1276&lt;0,-1,Q1276=0,0,Q1276&gt;0,1)</f>
        <v>-1</v>
      </c>
      <c r="X1276" cm="1">
        <f t="array" ref="X1276">_xlfn.IFS(W1276=0,0,AND(W1276&lt;0,V1276&lt;50),1,AND(W1276&lt;0,V1276&lt;80),2,AND(W1276&lt;0,V1276&lt;90),3,AND(W1276&lt;0,V1276&lt;100),4,AND(W1276&lt;0,V1276&gt;100),5,AND(W1276&gt;0,U1276&gt;100),5,AND(W1276&gt;0,U1276&gt;10),4,AND(W1276&gt;0,U1276&gt;5),3,AND(W1276&gt;0,U1276&gt;2),2,AND(W1276&gt;0,U1276&gt;0),1)</f>
        <v>1</v>
      </c>
      <c r="Y1276" cm="1">
        <f t="array" ref="Y1276">_xlfn.IFS(W1276=0,0,AND(W1276&lt;0,X1276=1),11,AND(W1276&gt;0,X1276=1),12,AND(W1276&lt;0,X1276=2),11,AND(W1276&gt;0,X1276=2),22,AND(W1276&lt;0,X1276=3),11,AND(W1276&gt;0,X1276=3),32,AND(W1276&lt;0,X1276=4),41,AND(W1276&gt;0,X1276=4),42,AND(W1276&lt;0,X1276=5),51,AND(W1276&gt;0,X1276=5),52)</f>
        <v>11</v>
      </c>
      <c r="Z1276">
        <f t="shared" si="281"/>
        <v>1</v>
      </c>
      <c r="AA1276">
        <f t="shared" si="282"/>
        <v>1</v>
      </c>
      <c r="AB1276">
        <v>0</v>
      </c>
      <c r="AC1276">
        <f t="shared" si="283"/>
        <v>1</v>
      </c>
    </row>
    <row r="1277" spans="1:29" x14ac:dyDescent="0.25">
      <c r="A1277" t="s">
        <v>4366</v>
      </c>
      <c r="B1277" t="s">
        <v>1173</v>
      </c>
      <c r="C1277" t="s">
        <v>6100</v>
      </c>
      <c r="E1277" t="s">
        <v>6128</v>
      </c>
      <c r="F1277" t="s">
        <v>6129</v>
      </c>
      <c r="G1277">
        <v>0</v>
      </c>
      <c r="H1277">
        <v>1046497.17395295</v>
      </c>
      <c r="I1277">
        <v>0</v>
      </c>
      <c r="J1277">
        <f t="shared" si="276"/>
        <v>1046497.17395295</v>
      </c>
      <c r="K1277">
        <v>0</v>
      </c>
      <c r="L1277">
        <v>0</v>
      </c>
      <c r="M1277">
        <v>150000</v>
      </c>
      <c r="N1277">
        <f t="shared" si="277"/>
        <v>150000</v>
      </c>
      <c r="O1277">
        <f t="shared" si="278"/>
        <v>3.3184207697645553E-2</v>
      </c>
      <c r="P1277">
        <f t="shared" si="279"/>
        <v>4.7564687975646877E-3</v>
      </c>
      <c r="Q1277" s="42">
        <f t="shared" si="280"/>
        <v>-2.8427738900080865E-2</v>
      </c>
      <c r="R1277" s="50">
        <f>Q1277*(-1)</f>
        <v>2.8427738900080865E-2</v>
      </c>
      <c r="S1277" s="42">
        <v>1.1813520689999999</v>
      </c>
      <c r="T1277" s="42">
        <v>3.9138054105000002</v>
      </c>
      <c r="U1277">
        <v>-888</v>
      </c>
      <c r="V1277">
        <f>((R1277)/(T1277-S1277))*100</f>
        <v>1.0403741746775903</v>
      </c>
      <c r="W1277" cm="1">
        <f t="array" ref="W1277">_xlfn.IFS(Q1277&lt;0,-1,Q1277=0,0,Q1277&gt;0,1)</f>
        <v>-1</v>
      </c>
      <c r="X1277" cm="1">
        <f t="array" ref="X1277">_xlfn.IFS(W1277=0,0,AND(W1277&lt;0,V1277&lt;50),1,AND(W1277&lt;0,V1277&lt;80),2,AND(W1277&lt;0,V1277&lt;90),3,AND(W1277&lt;0,V1277&lt;100),4,AND(W1277&lt;0,V1277&gt;100),5,AND(W1277&gt;0,U1277&gt;100),5,AND(W1277&gt;0,U1277&gt;10),4,AND(W1277&gt;0,U1277&gt;5),3,AND(W1277&gt;0,U1277&gt;2),2,AND(W1277&gt;0,U1277&gt;0),1)</f>
        <v>1</v>
      </c>
      <c r="Y1277" cm="1">
        <f t="array" ref="Y1277">_xlfn.IFS(W1277=0,0,AND(W1277&lt;0,X1277=1),11,AND(W1277&gt;0,X1277=1),12,AND(W1277&lt;0,X1277=2),11,AND(W1277&gt;0,X1277=2),22,AND(W1277&lt;0,X1277=3),11,AND(W1277&gt;0,X1277=3),32,AND(W1277&lt;0,X1277=4),41,AND(W1277&gt;0,X1277=4),42,AND(W1277&lt;0,X1277=5),51,AND(W1277&gt;0,X1277=5),52)</f>
        <v>11</v>
      </c>
      <c r="Z1277">
        <f t="shared" si="281"/>
        <v>1</v>
      </c>
      <c r="AA1277">
        <f t="shared" si="282"/>
        <v>1</v>
      </c>
      <c r="AB1277">
        <v>1</v>
      </c>
      <c r="AC1277">
        <f t="shared" si="283"/>
        <v>2</v>
      </c>
    </row>
    <row r="1278" spans="1:29" x14ac:dyDescent="0.25">
      <c r="A1278" t="s">
        <v>3398</v>
      </c>
      <c r="B1278" t="s">
        <v>1174</v>
      </c>
      <c r="C1278" t="s">
        <v>6100</v>
      </c>
      <c r="E1278" t="s">
        <v>6128</v>
      </c>
      <c r="F1278" t="s">
        <v>6129</v>
      </c>
      <c r="G1278">
        <v>0</v>
      </c>
      <c r="H1278">
        <v>1322252.0131747501</v>
      </c>
      <c r="I1278">
        <v>0</v>
      </c>
      <c r="J1278">
        <f t="shared" si="276"/>
        <v>1322252.0131747501</v>
      </c>
      <c r="K1278">
        <v>0</v>
      </c>
      <c r="L1278">
        <v>0</v>
      </c>
      <c r="M1278">
        <v>88177</v>
      </c>
      <c r="N1278">
        <f t="shared" si="277"/>
        <v>88177</v>
      </c>
      <c r="O1278">
        <f t="shared" si="278"/>
        <v>4.1928336287885282E-2</v>
      </c>
      <c r="P1278">
        <f t="shared" si="279"/>
        <v>2.7960743277524098E-3</v>
      </c>
      <c r="Q1278" s="42">
        <f t="shared" si="280"/>
        <v>-3.9132261960132871E-2</v>
      </c>
      <c r="R1278" s="50">
        <f>Q1278*(-1)</f>
        <v>3.9132261960132871E-2</v>
      </c>
      <c r="S1278" s="42">
        <v>1.6148077362</v>
      </c>
      <c r="T1278" s="42">
        <v>5.1874645073999996</v>
      </c>
      <c r="U1278">
        <v>-888</v>
      </c>
      <c r="V1278">
        <f>((R1278)/(T1278-S1278))*100</f>
        <v>1.0953266564979585</v>
      </c>
      <c r="W1278" cm="1">
        <f t="array" ref="W1278">_xlfn.IFS(Q1278&lt;0,-1,Q1278=0,0,Q1278&gt;0,1)</f>
        <v>-1</v>
      </c>
      <c r="X1278" cm="1">
        <f t="array" ref="X1278">_xlfn.IFS(W1278=0,0,AND(W1278&lt;0,V1278&lt;50),1,AND(W1278&lt;0,V1278&lt;80),2,AND(W1278&lt;0,V1278&lt;90),3,AND(W1278&lt;0,V1278&lt;100),4,AND(W1278&lt;0,V1278&gt;100),5,AND(W1278&gt;0,U1278&gt;100),5,AND(W1278&gt;0,U1278&gt;10),4,AND(W1278&gt;0,U1278&gt;5),3,AND(W1278&gt;0,U1278&gt;2),2,AND(W1278&gt;0,U1278&gt;0),1)</f>
        <v>1</v>
      </c>
      <c r="Y1278" cm="1">
        <f t="array" ref="Y1278">_xlfn.IFS(W1278=0,0,AND(W1278&lt;0,X1278=1),11,AND(W1278&gt;0,X1278=1),12,AND(W1278&lt;0,X1278=2),11,AND(W1278&gt;0,X1278=2),22,AND(W1278&lt;0,X1278=3),11,AND(W1278&gt;0,X1278=3),32,AND(W1278&lt;0,X1278=4),41,AND(W1278&gt;0,X1278=4),42,AND(W1278&lt;0,X1278=5),51,AND(W1278&gt;0,X1278=5),52)</f>
        <v>11</v>
      </c>
      <c r="Z1278">
        <f t="shared" si="281"/>
        <v>1</v>
      </c>
      <c r="AA1278">
        <f t="shared" si="282"/>
        <v>1</v>
      </c>
      <c r="AB1278">
        <v>1</v>
      </c>
      <c r="AC1278">
        <f t="shared" si="283"/>
        <v>2</v>
      </c>
    </row>
    <row r="1279" spans="1:29" x14ac:dyDescent="0.25">
      <c r="A1279" t="s">
        <v>4432</v>
      </c>
      <c r="B1279" t="s">
        <v>1175</v>
      </c>
      <c r="C1279" t="s">
        <v>6100</v>
      </c>
      <c r="E1279" t="s">
        <v>6117</v>
      </c>
      <c r="F1279" t="s">
        <v>6118</v>
      </c>
      <c r="G1279">
        <v>0</v>
      </c>
      <c r="H1279">
        <v>0</v>
      </c>
      <c r="I1279">
        <v>1217523.2</v>
      </c>
      <c r="J1279">
        <f t="shared" si="276"/>
        <v>1217523.2</v>
      </c>
      <c r="K1279">
        <v>0</v>
      </c>
      <c r="L1279">
        <v>0</v>
      </c>
      <c r="M1279">
        <v>11085118.050000001</v>
      </c>
      <c r="N1279">
        <f t="shared" si="277"/>
        <v>11085118.050000001</v>
      </c>
      <c r="O1279">
        <f t="shared" si="278"/>
        <v>3.8607407407407403E-2</v>
      </c>
      <c r="P1279">
        <f t="shared" si="279"/>
        <v>0.35150678748097414</v>
      </c>
      <c r="Q1279" s="42">
        <f t="shared" si="280"/>
        <v>0.31289938007356671</v>
      </c>
      <c r="R1279" s="50">
        <f>Q1279</f>
        <v>0.31289938007356671</v>
      </c>
      <c r="S1279" s="42">
        <v>3.3551367793000004</v>
      </c>
      <c r="T1279" s="42">
        <v>11.423433319100001</v>
      </c>
      <c r="U1279">
        <f>(Q1279/T1279)*100</f>
        <v>2.739101033227886</v>
      </c>
      <c r="V1279">
        <v>-888</v>
      </c>
      <c r="W1279" cm="1">
        <f t="array" ref="W1279">_xlfn.IFS(Q1279&lt;0,-1,Q1279=0,0,Q1279&gt;0,1)</f>
        <v>1</v>
      </c>
      <c r="X1279" cm="1">
        <f t="array" ref="X1279">_xlfn.IFS(W1279=0,0,AND(W1279&lt;0,V1279&lt;50),1,AND(W1279&lt;0,V1279&lt;80),2,AND(W1279&lt;0,V1279&lt;90),3,AND(W1279&lt;0,V1279&lt;100),4,AND(W1279&lt;0,V1279&gt;100),5,AND(W1279&gt;0,U1279&gt;100),5,AND(W1279&gt;0,U1279&gt;10),4,AND(W1279&gt;0,U1279&gt;5),3,AND(W1279&gt;0,U1279&gt;2),2,AND(W1279&gt;0,U1279&gt;0),1)</f>
        <v>2</v>
      </c>
      <c r="Y1279" cm="1">
        <f t="array" ref="Y1279">_xlfn.IFS(W1279=0,0,AND(W1279&lt;0,X1279=1),11,AND(W1279&gt;0,X1279=1),12,AND(W1279&lt;0,X1279=2),11,AND(W1279&gt;0,X1279=2),22,AND(W1279&lt;0,X1279=3),11,AND(W1279&gt;0,X1279=3),32,AND(W1279&lt;0,X1279=4),41,AND(W1279&gt;0,X1279=4),42,AND(W1279&lt;0,X1279=5),51,AND(W1279&gt;0,X1279=5),52)</f>
        <v>22</v>
      </c>
      <c r="Z1279">
        <f t="shared" si="281"/>
        <v>1</v>
      </c>
      <c r="AA1279">
        <f t="shared" si="282"/>
        <v>1</v>
      </c>
      <c r="AB1279">
        <v>0</v>
      </c>
      <c r="AC1279">
        <f t="shared" si="283"/>
        <v>1</v>
      </c>
    </row>
    <row r="1280" spans="1:29" x14ac:dyDescent="0.25">
      <c r="A1280" t="s">
        <v>5849</v>
      </c>
      <c r="B1280" t="s">
        <v>1176</v>
      </c>
      <c r="C1280" t="s">
        <v>6100</v>
      </c>
      <c r="E1280" t="s">
        <v>6117</v>
      </c>
      <c r="F1280" t="s">
        <v>6118</v>
      </c>
      <c r="G1280">
        <v>0</v>
      </c>
      <c r="H1280">
        <v>0</v>
      </c>
      <c r="I1280">
        <v>0</v>
      </c>
      <c r="J1280">
        <f t="shared" si="276"/>
        <v>0</v>
      </c>
      <c r="K1280">
        <v>0</v>
      </c>
      <c r="L1280">
        <v>0</v>
      </c>
      <c r="M1280">
        <v>0</v>
      </c>
      <c r="N1280">
        <f t="shared" si="277"/>
        <v>0</v>
      </c>
      <c r="O1280">
        <f t="shared" si="278"/>
        <v>0</v>
      </c>
      <c r="P1280">
        <f t="shared" si="279"/>
        <v>0</v>
      </c>
      <c r="Q1280" s="42">
        <f t="shared" si="280"/>
        <v>0</v>
      </c>
      <c r="R1280" s="50">
        <f>Q1280</f>
        <v>0</v>
      </c>
      <c r="S1280" s="42">
        <v>0.84245813899999999</v>
      </c>
      <c r="T1280" s="42">
        <v>3.0647260152000002</v>
      </c>
      <c r="U1280">
        <f>(Q1280/T1280)*100</f>
        <v>0</v>
      </c>
      <c r="V1280">
        <f>((R1280)/(T1280-S1280))*100</f>
        <v>0</v>
      </c>
      <c r="W1280" cm="1">
        <f t="array" ref="W1280">_xlfn.IFS(Q1280&lt;0,-1,Q1280=0,0,Q1280&gt;0,1)</f>
        <v>0</v>
      </c>
      <c r="X1280" cm="1">
        <f t="array" ref="X1280">_xlfn.IFS(W1280=0,0,AND(W1280&lt;0,V1280&lt;50),1,AND(W1280&lt;0,V1280&lt;80),2,AND(W1280&lt;0,V1280&lt;90),3,AND(W1280&lt;0,V1280&lt;100),4,AND(W1280&lt;0,V1280&gt;100),5,AND(W1280&gt;0,U1280&gt;100),5,AND(W1280&gt;0,U1280&gt;10),4,AND(W1280&gt;0,U1280&gt;5),3,AND(W1280&gt;0,U1280&gt;2),2,AND(W1280&gt;0,U1280&gt;0),1)</f>
        <v>0</v>
      </c>
      <c r="Y1280" cm="1">
        <f t="array" ref="Y1280">_xlfn.IFS(W1280=0,0,AND(W1280&lt;0,X1280=1),11,AND(W1280&gt;0,X1280=1),12,AND(W1280&lt;0,X1280=2),11,AND(W1280&gt;0,X1280=2),22,AND(W1280&lt;0,X1280=3),11,AND(W1280&gt;0,X1280=3),32,AND(W1280&lt;0,X1280=4),41,AND(W1280&gt;0,X1280=4),42,AND(W1280&lt;0,X1280=5),51,AND(W1280&gt;0,X1280=5),52)</f>
        <v>0</v>
      </c>
      <c r="Z1280">
        <f t="shared" si="281"/>
        <v>1</v>
      </c>
      <c r="AA1280">
        <f t="shared" si="282"/>
        <v>1</v>
      </c>
      <c r="AB1280">
        <v>1</v>
      </c>
      <c r="AC1280">
        <f t="shared" si="283"/>
        <v>2</v>
      </c>
    </row>
    <row r="1281" spans="1:29" x14ac:dyDescent="0.25">
      <c r="A1281" t="s">
        <v>5259</v>
      </c>
      <c r="B1281" t="s">
        <v>1177</v>
      </c>
      <c r="C1281" t="s">
        <v>6100</v>
      </c>
      <c r="E1281" t="s">
        <v>6117</v>
      </c>
      <c r="F1281" t="s">
        <v>6118</v>
      </c>
      <c r="G1281">
        <v>0</v>
      </c>
      <c r="H1281">
        <v>0</v>
      </c>
      <c r="I1281">
        <v>6074</v>
      </c>
      <c r="J1281">
        <f t="shared" si="276"/>
        <v>6074</v>
      </c>
      <c r="K1281">
        <v>0</v>
      </c>
      <c r="L1281">
        <v>0</v>
      </c>
      <c r="M1281">
        <v>608887</v>
      </c>
      <c r="N1281">
        <f t="shared" si="277"/>
        <v>608887</v>
      </c>
      <c r="O1281">
        <f t="shared" si="278"/>
        <v>1.926052765093861E-4</v>
      </c>
      <c r="P1281">
        <f t="shared" si="279"/>
        <v>1.9307680111618469E-2</v>
      </c>
      <c r="Q1281" s="42">
        <f t="shared" si="280"/>
        <v>1.9115074835109082E-2</v>
      </c>
      <c r="R1281" s="50">
        <f>Q1281</f>
        <v>1.9115074835109082E-2</v>
      </c>
      <c r="S1281" s="42">
        <v>1.4744038802999999</v>
      </c>
      <c r="T1281" s="42">
        <v>5.0219334267000004</v>
      </c>
      <c r="U1281">
        <f>(Q1281/T1281)*100</f>
        <v>0.38063178483172228</v>
      </c>
      <c r="V1281">
        <v>-888</v>
      </c>
      <c r="W1281" cm="1">
        <f t="array" ref="W1281">_xlfn.IFS(Q1281&lt;0,-1,Q1281=0,0,Q1281&gt;0,1)</f>
        <v>1</v>
      </c>
      <c r="X1281" cm="1">
        <f t="array" ref="X1281">_xlfn.IFS(W1281=0,0,AND(W1281&lt;0,V1281&lt;50),1,AND(W1281&lt;0,V1281&lt;80),2,AND(W1281&lt;0,V1281&lt;90),3,AND(W1281&lt;0,V1281&lt;100),4,AND(W1281&lt;0,V1281&gt;100),5,AND(W1281&gt;0,U1281&gt;100),5,AND(W1281&gt;0,U1281&gt;10),4,AND(W1281&gt;0,U1281&gt;5),3,AND(W1281&gt;0,U1281&gt;2),2,AND(W1281&gt;0,U1281&gt;0),1)</f>
        <v>1</v>
      </c>
      <c r="Y1281" cm="1">
        <f t="array" ref="Y1281">_xlfn.IFS(W1281=0,0,AND(W1281&lt;0,X1281=1),11,AND(W1281&gt;0,X1281=1),12,AND(W1281&lt;0,X1281=2),11,AND(W1281&gt;0,X1281=2),22,AND(W1281&lt;0,X1281=3),11,AND(W1281&gt;0,X1281=3),32,AND(W1281&lt;0,X1281=4),41,AND(W1281&gt;0,X1281=4),42,AND(W1281&lt;0,X1281=5),51,AND(W1281&gt;0,X1281=5),52)</f>
        <v>12</v>
      </c>
      <c r="Z1281">
        <f t="shared" si="281"/>
        <v>1</v>
      </c>
      <c r="AA1281">
        <f t="shared" si="282"/>
        <v>1</v>
      </c>
      <c r="AB1281">
        <v>0</v>
      </c>
      <c r="AC1281">
        <f t="shared" si="283"/>
        <v>1</v>
      </c>
    </row>
    <row r="1282" spans="1:29" x14ac:dyDescent="0.25">
      <c r="A1282" t="s">
        <v>5158</v>
      </c>
      <c r="B1282" t="s">
        <v>2860</v>
      </c>
      <c r="C1282" t="s">
        <v>6100</v>
      </c>
      <c r="E1282" t="s">
        <v>6117</v>
      </c>
      <c r="F1282" t="s">
        <v>6118</v>
      </c>
      <c r="G1282">
        <v>0</v>
      </c>
      <c r="H1282">
        <v>0</v>
      </c>
      <c r="I1282">
        <v>182412.79999999999</v>
      </c>
      <c r="J1282">
        <f t="shared" si="276"/>
        <v>182412.79999999999</v>
      </c>
      <c r="K1282">
        <v>0</v>
      </c>
      <c r="L1282">
        <v>0</v>
      </c>
      <c r="M1282">
        <v>23592</v>
      </c>
      <c r="N1282">
        <f t="shared" si="277"/>
        <v>23592</v>
      </c>
      <c r="O1282">
        <f t="shared" si="278"/>
        <v>5.7842719431760526E-3</v>
      </c>
      <c r="P1282">
        <f t="shared" si="279"/>
        <v>7.4809741248097416E-4</v>
      </c>
      <c r="Q1282" s="42">
        <f t="shared" si="280"/>
        <v>-5.0361745306950782E-3</v>
      </c>
      <c r="R1282" s="50">
        <f>Q1282*(-1)</f>
        <v>5.0361745306950782E-3</v>
      </c>
      <c r="S1282" s="42">
        <v>0.49731877019999998</v>
      </c>
      <c r="T1282" s="42">
        <v>1.8372683592000001</v>
      </c>
      <c r="U1282">
        <v>-888</v>
      </c>
      <c r="V1282">
        <f>((R1282)/(T1282-S1282))*100</f>
        <v>0.37584805966122636</v>
      </c>
      <c r="W1282" cm="1">
        <f t="array" ref="W1282">_xlfn.IFS(Q1282&lt;0,-1,Q1282=0,0,Q1282&gt;0,1)</f>
        <v>-1</v>
      </c>
      <c r="X1282" cm="1">
        <f t="array" ref="X1282">_xlfn.IFS(W1282=0,0,AND(W1282&lt;0,V1282&lt;50),1,AND(W1282&lt;0,V1282&lt;80),2,AND(W1282&lt;0,V1282&lt;90),3,AND(W1282&lt;0,V1282&lt;100),4,AND(W1282&lt;0,V1282&gt;100),5,AND(W1282&gt;0,U1282&gt;100),5,AND(W1282&gt;0,U1282&gt;10),4,AND(W1282&gt;0,U1282&gt;5),3,AND(W1282&gt;0,U1282&gt;2),2,AND(W1282&gt;0,U1282&gt;0),1)</f>
        <v>1</v>
      </c>
      <c r="Y1282" cm="1">
        <f t="array" ref="Y1282">_xlfn.IFS(W1282=0,0,AND(W1282&lt;0,X1282=1),11,AND(W1282&gt;0,X1282=1),12,AND(W1282&lt;0,X1282=2),11,AND(W1282&gt;0,X1282=2),22,AND(W1282&lt;0,X1282=3),11,AND(W1282&gt;0,X1282=3),32,AND(W1282&lt;0,X1282=4),41,AND(W1282&gt;0,X1282=4),42,AND(W1282&lt;0,X1282=5),51,AND(W1282&gt;0,X1282=5),52)</f>
        <v>11</v>
      </c>
      <c r="Z1282">
        <f t="shared" si="281"/>
        <v>1</v>
      </c>
      <c r="AA1282">
        <f t="shared" si="282"/>
        <v>1</v>
      </c>
      <c r="AB1282">
        <v>1</v>
      </c>
      <c r="AC1282">
        <f t="shared" si="283"/>
        <v>2</v>
      </c>
    </row>
    <row r="1283" spans="1:29" x14ac:dyDescent="0.25">
      <c r="A1283" t="s">
        <v>4746</v>
      </c>
      <c r="B1283" t="s">
        <v>1178</v>
      </c>
      <c r="C1283" t="s">
        <v>6100</v>
      </c>
      <c r="E1283" t="s">
        <v>6110</v>
      </c>
      <c r="F1283" t="s">
        <v>6111</v>
      </c>
      <c r="G1283">
        <v>0</v>
      </c>
      <c r="H1283">
        <v>0</v>
      </c>
      <c r="I1283">
        <v>78602200</v>
      </c>
      <c r="J1283">
        <f t="shared" si="276"/>
        <v>78602200</v>
      </c>
      <c r="K1283">
        <v>0</v>
      </c>
      <c r="L1283">
        <v>0</v>
      </c>
      <c r="M1283">
        <v>962278.5</v>
      </c>
      <c r="N1283">
        <f t="shared" si="277"/>
        <v>962278.5</v>
      </c>
      <c r="O1283">
        <f t="shared" si="278"/>
        <v>2.4924594114662608</v>
      </c>
      <c r="P1283">
        <f t="shared" si="279"/>
        <v>3.051365106544901E-2</v>
      </c>
      <c r="Q1283" s="42">
        <f t="shared" si="280"/>
        <v>-2.4619457604008117</v>
      </c>
      <c r="R1283" s="50">
        <f>Q1283*(-1)</f>
        <v>2.4619457604008117</v>
      </c>
      <c r="S1283" s="42">
        <v>8.7614250471999995</v>
      </c>
      <c r="T1283" s="42">
        <v>16.757553745300001</v>
      </c>
      <c r="U1283">
        <v>-888</v>
      </c>
      <c r="V1283">
        <f>((R1283)/(T1283-S1283))*100</f>
        <v>30.78922130137558</v>
      </c>
      <c r="W1283" cm="1">
        <f t="array" ref="W1283">_xlfn.IFS(Q1283&lt;0,-1,Q1283=0,0,Q1283&gt;0,1)</f>
        <v>-1</v>
      </c>
      <c r="X1283" cm="1">
        <f t="array" ref="X1283">_xlfn.IFS(W1283=0,0,AND(W1283&lt;0,V1283&lt;50),1,AND(W1283&lt;0,V1283&lt;80),2,AND(W1283&lt;0,V1283&lt;90),3,AND(W1283&lt;0,V1283&lt;100),4,AND(W1283&lt;0,V1283&gt;100),5,AND(W1283&gt;0,U1283&gt;100),5,AND(W1283&gt;0,U1283&gt;10),4,AND(W1283&gt;0,U1283&gt;5),3,AND(W1283&gt;0,U1283&gt;2),2,AND(W1283&gt;0,U1283&gt;0),1)</f>
        <v>1</v>
      </c>
      <c r="Y1283" cm="1">
        <f t="array" ref="Y1283">_xlfn.IFS(W1283=0,0,AND(W1283&lt;0,X1283=1),11,AND(W1283&gt;0,X1283=1),12,AND(W1283&lt;0,X1283=2),11,AND(W1283&gt;0,X1283=2),22,AND(W1283&lt;0,X1283=3),11,AND(W1283&gt;0,X1283=3),32,AND(W1283&lt;0,X1283=4),41,AND(W1283&gt;0,X1283=4),42,AND(W1283&lt;0,X1283=5),51,AND(W1283&gt;0,X1283=5),52)</f>
        <v>11</v>
      </c>
      <c r="Z1283">
        <f t="shared" si="281"/>
        <v>1</v>
      </c>
      <c r="AA1283">
        <f t="shared" si="282"/>
        <v>1</v>
      </c>
      <c r="AB1283">
        <v>1</v>
      </c>
      <c r="AC1283">
        <f t="shared" si="283"/>
        <v>2</v>
      </c>
    </row>
    <row r="1284" spans="1:29" x14ac:dyDescent="0.25">
      <c r="A1284" t="s">
        <v>4216</v>
      </c>
      <c r="B1284" t="s">
        <v>1179</v>
      </c>
      <c r="C1284" t="s">
        <v>6100</v>
      </c>
      <c r="E1284" t="s">
        <v>6110</v>
      </c>
      <c r="F1284" t="s">
        <v>6111</v>
      </c>
      <c r="G1284">
        <v>0</v>
      </c>
      <c r="H1284">
        <v>0</v>
      </c>
      <c r="I1284">
        <v>0</v>
      </c>
      <c r="J1284">
        <f t="shared" ref="J1284:J1347" si="288">I1284+H1284+G1284</f>
        <v>0</v>
      </c>
      <c r="K1284">
        <v>0</v>
      </c>
      <c r="L1284">
        <v>0</v>
      </c>
      <c r="M1284">
        <v>2115807.2999999998</v>
      </c>
      <c r="N1284">
        <f t="shared" ref="N1284:N1347" si="289">K1284+L1284+M1284</f>
        <v>2115807.2999999998</v>
      </c>
      <c r="O1284">
        <f t="shared" ref="O1284:O1347" si="290">J1284/31536000</f>
        <v>0</v>
      </c>
      <c r="P1284">
        <f t="shared" ref="P1284:P1347" si="291">N1284/31536000</f>
        <v>6.7091809360730587E-2</v>
      </c>
      <c r="Q1284" s="42">
        <f t="shared" ref="Q1284:Q1347" si="292">P1284-O1284</f>
        <v>6.7091809360730587E-2</v>
      </c>
      <c r="R1284" s="50">
        <f>Q1284</f>
        <v>6.7091809360730587E-2</v>
      </c>
      <c r="S1284" s="42">
        <v>15.2469256702</v>
      </c>
      <c r="T1284" s="42">
        <v>29.914012769199999</v>
      </c>
      <c r="U1284">
        <f>(Q1284/T1284)*100</f>
        <v>0.22428221141166829</v>
      </c>
      <c r="V1284">
        <v>-888</v>
      </c>
      <c r="W1284" cm="1">
        <f t="array" ref="W1284">_xlfn.IFS(Q1284&lt;0,-1,Q1284=0,0,Q1284&gt;0,1)</f>
        <v>1</v>
      </c>
      <c r="X1284" cm="1">
        <f t="array" ref="X1284">_xlfn.IFS(W1284=0,0,AND(W1284&lt;0,V1284&lt;50),1,AND(W1284&lt;0,V1284&lt;80),2,AND(W1284&lt;0,V1284&lt;90),3,AND(W1284&lt;0,V1284&lt;100),4,AND(W1284&lt;0,V1284&gt;100),5,AND(W1284&gt;0,U1284&gt;100),5,AND(W1284&gt;0,U1284&gt;10),4,AND(W1284&gt;0,U1284&gt;5),3,AND(W1284&gt;0,U1284&gt;2),2,AND(W1284&gt;0,U1284&gt;0),1)</f>
        <v>1</v>
      </c>
      <c r="Y1284" cm="1">
        <f t="array" ref="Y1284">_xlfn.IFS(W1284=0,0,AND(W1284&lt;0,X1284=1),11,AND(W1284&gt;0,X1284=1),12,AND(W1284&lt;0,X1284=2),11,AND(W1284&gt;0,X1284=2),22,AND(W1284&lt;0,X1284=3),11,AND(W1284&gt;0,X1284=3),32,AND(W1284&lt;0,X1284=4),41,AND(W1284&gt;0,X1284=4),42,AND(W1284&lt;0,X1284=5),51,AND(W1284&gt;0,X1284=5),52)</f>
        <v>12</v>
      </c>
      <c r="Z1284">
        <f t="shared" ref="Z1284:Z1347" si="293">IF(S1284&lt;0.01,0,1)</f>
        <v>1</v>
      </c>
      <c r="AA1284">
        <f t="shared" ref="AA1284:AA1347" si="294">IF(T1284&lt;0.01,0,1)</f>
        <v>1</v>
      </c>
      <c r="AB1284">
        <v>0</v>
      </c>
      <c r="AC1284">
        <f t="shared" ref="AC1284:AC1347" si="295">IF(AND(Z1284=1,AA1284=1,AB1284=1),2,IF(AND(Z1284=1,AA1284=1,AB1284=0),1,IF(AND(Z1284=0,AA1284=0,AB1284=0),0,IF(AND(Z1284=0,AA1284=0),0,1))))</f>
        <v>1</v>
      </c>
    </row>
    <row r="1285" spans="1:29" x14ac:dyDescent="0.25">
      <c r="A1285" t="s">
        <v>3771</v>
      </c>
      <c r="B1285" t="s">
        <v>1180</v>
      </c>
      <c r="C1285" t="s">
        <v>6100</v>
      </c>
      <c r="E1285" t="s">
        <v>6110</v>
      </c>
      <c r="F1285" t="s">
        <v>6111</v>
      </c>
      <c r="G1285">
        <v>0</v>
      </c>
      <c r="H1285">
        <v>300628.32539940003</v>
      </c>
      <c r="I1285">
        <v>82299</v>
      </c>
      <c r="J1285">
        <f t="shared" si="288"/>
        <v>382927.32539940003</v>
      </c>
      <c r="K1285">
        <v>0</v>
      </c>
      <c r="L1285">
        <v>0</v>
      </c>
      <c r="M1285">
        <v>511058.5</v>
      </c>
      <c r="N1285">
        <f t="shared" si="289"/>
        <v>511058.5</v>
      </c>
      <c r="O1285">
        <f t="shared" si="290"/>
        <v>1.2142545833314308E-2</v>
      </c>
      <c r="P1285">
        <f t="shared" si="291"/>
        <v>1.6205558726534754E-2</v>
      </c>
      <c r="Q1285" s="42">
        <f t="shared" si="292"/>
        <v>4.0630128932204468E-3</v>
      </c>
      <c r="R1285" s="50">
        <f>Q1285</f>
        <v>4.0630128932204468E-3</v>
      </c>
      <c r="S1285" s="42">
        <v>0.80694583460000002</v>
      </c>
      <c r="T1285" s="42">
        <v>4.4003856885000001</v>
      </c>
      <c r="U1285">
        <f>(Q1285/T1285)*100</f>
        <v>9.2333108523617702E-2</v>
      </c>
      <c r="V1285">
        <v>-888</v>
      </c>
      <c r="W1285" cm="1">
        <f t="array" ref="W1285">_xlfn.IFS(Q1285&lt;0,-1,Q1285=0,0,Q1285&gt;0,1)</f>
        <v>1</v>
      </c>
      <c r="X1285" cm="1">
        <f t="array" ref="X1285">_xlfn.IFS(W1285=0,0,AND(W1285&lt;0,V1285&lt;50),1,AND(W1285&lt;0,V1285&lt;80),2,AND(W1285&lt;0,V1285&lt;90),3,AND(W1285&lt;0,V1285&lt;100),4,AND(W1285&lt;0,V1285&gt;100),5,AND(W1285&gt;0,U1285&gt;100),5,AND(W1285&gt;0,U1285&gt;10),4,AND(W1285&gt;0,U1285&gt;5),3,AND(W1285&gt;0,U1285&gt;2),2,AND(W1285&gt;0,U1285&gt;0),1)</f>
        <v>1</v>
      </c>
      <c r="Y1285" cm="1">
        <f t="array" ref="Y1285">_xlfn.IFS(W1285=0,0,AND(W1285&lt;0,X1285=1),11,AND(W1285&gt;0,X1285=1),12,AND(W1285&lt;0,X1285=2),11,AND(W1285&gt;0,X1285=2),22,AND(W1285&lt;0,X1285=3),11,AND(W1285&gt;0,X1285=3),32,AND(W1285&lt;0,X1285=4),41,AND(W1285&gt;0,X1285=4),42,AND(W1285&lt;0,X1285=5),51,AND(W1285&gt;0,X1285=5),52)</f>
        <v>12</v>
      </c>
      <c r="Z1285">
        <f t="shared" si="293"/>
        <v>1</v>
      </c>
      <c r="AA1285">
        <f t="shared" si="294"/>
        <v>1</v>
      </c>
      <c r="AB1285">
        <v>0</v>
      </c>
      <c r="AC1285">
        <f t="shared" si="295"/>
        <v>1</v>
      </c>
    </row>
    <row r="1286" spans="1:29" x14ac:dyDescent="0.25">
      <c r="A1286" t="s">
        <v>4354</v>
      </c>
      <c r="B1286" t="s">
        <v>1181</v>
      </c>
      <c r="C1286" t="s">
        <v>6100</v>
      </c>
      <c r="E1286" t="s">
        <v>6110</v>
      </c>
      <c r="F1286" t="s">
        <v>6111</v>
      </c>
      <c r="G1286">
        <v>0</v>
      </c>
      <c r="H1286">
        <v>0</v>
      </c>
      <c r="I1286">
        <v>0</v>
      </c>
      <c r="J1286">
        <f t="shared" si="288"/>
        <v>0</v>
      </c>
      <c r="K1286">
        <v>0</v>
      </c>
      <c r="L1286">
        <v>0</v>
      </c>
      <c r="M1286">
        <v>1044044</v>
      </c>
      <c r="N1286">
        <f t="shared" si="289"/>
        <v>1044044</v>
      </c>
      <c r="O1286">
        <f t="shared" si="290"/>
        <v>0</v>
      </c>
      <c r="P1286">
        <f t="shared" si="291"/>
        <v>3.3106418061897513E-2</v>
      </c>
      <c r="Q1286" s="42">
        <f t="shared" si="292"/>
        <v>3.3106418061897513E-2</v>
      </c>
      <c r="R1286" s="50">
        <f>Q1286</f>
        <v>3.3106418061897513E-2</v>
      </c>
      <c r="S1286" s="42">
        <v>1.5427236691999999</v>
      </c>
      <c r="T1286" s="42">
        <v>7.4427852826000001</v>
      </c>
      <c r="U1286">
        <f>(Q1286/T1286)*100</f>
        <v>0.444812214847778</v>
      </c>
      <c r="V1286">
        <v>-888</v>
      </c>
      <c r="W1286" cm="1">
        <f t="array" ref="W1286">_xlfn.IFS(Q1286&lt;0,-1,Q1286=0,0,Q1286&gt;0,1)</f>
        <v>1</v>
      </c>
      <c r="X1286" cm="1">
        <f t="array" ref="X1286">_xlfn.IFS(W1286=0,0,AND(W1286&lt;0,V1286&lt;50),1,AND(W1286&lt;0,V1286&lt;80),2,AND(W1286&lt;0,V1286&lt;90),3,AND(W1286&lt;0,V1286&lt;100),4,AND(W1286&lt;0,V1286&gt;100),5,AND(W1286&gt;0,U1286&gt;100),5,AND(W1286&gt;0,U1286&gt;10),4,AND(W1286&gt;0,U1286&gt;5),3,AND(W1286&gt;0,U1286&gt;2),2,AND(W1286&gt;0,U1286&gt;0),1)</f>
        <v>1</v>
      </c>
      <c r="Y1286" cm="1">
        <f t="array" ref="Y1286">_xlfn.IFS(W1286=0,0,AND(W1286&lt;0,X1286=1),11,AND(W1286&gt;0,X1286=1),12,AND(W1286&lt;0,X1286=2),11,AND(W1286&gt;0,X1286=2),22,AND(W1286&lt;0,X1286=3),11,AND(W1286&gt;0,X1286=3),32,AND(W1286&lt;0,X1286=4),41,AND(W1286&gt;0,X1286=4),42,AND(W1286&lt;0,X1286=5),51,AND(W1286&gt;0,X1286=5),52)</f>
        <v>12</v>
      </c>
      <c r="Z1286">
        <f t="shared" si="293"/>
        <v>1</v>
      </c>
      <c r="AA1286">
        <f t="shared" si="294"/>
        <v>1</v>
      </c>
      <c r="AB1286">
        <v>1</v>
      </c>
      <c r="AC1286">
        <f t="shared" si="295"/>
        <v>2</v>
      </c>
    </row>
    <row r="1287" spans="1:29" x14ac:dyDescent="0.25">
      <c r="A1287" t="s">
        <v>4840</v>
      </c>
      <c r="B1287" t="s">
        <v>1182</v>
      </c>
      <c r="C1287" t="s">
        <v>6100</v>
      </c>
      <c r="E1287" t="s">
        <v>6110</v>
      </c>
      <c r="F1287" t="s">
        <v>6111</v>
      </c>
      <c r="G1287">
        <v>0</v>
      </c>
      <c r="H1287">
        <v>1143709.5676509</v>
      </c>
      <c r="I1287">
        <v>59023</v>
      </c>
      <c r="J1287">
        <f t="shared" si="288"/>
        <v>1202732.5676509</v>
      </c>
      <c r="K1287">
        <v>0</v>
      </c>
      <c r="L1287">
        <v>0</v>
      </c>
      <c r="M1287">
        <v>374496.9</v>
      </c>
      <c r="N1287">
        <f t="shared" si="289"/>
        <v>374496.9</v>
      </c>
      <c r="O1287">
        <f t="shared" si="290"/>
        <v>3.813839953230911E-2</v>
      </c>
      <c r="P1287">
        <f t="shared" si="291"/>
        <v>1.187521879756469E-2</v>
      </c>
      <c r="Q1287" s="42">
        <f t="shared" si="292"/>
        <v>-2.6263180734744422E-2</v>
      </c>
      <c r="R1287" s="50">
        <f>Q1287*(-1)</f>
        <v>2.6263180734744422E-2</v>
      </c>
      <c r="S1287" s="42">
        <v>0.38714642309999997</v>
      </c>
      <c r="T1287" s="42">
        <v>1.4561360528</v>
      </c>
      <c r="U1287">
        <v>-888</v>
      </c>
      <c r="V1287">
        <f>((R1287)/(T1287-S1287))*100</f>
        <v>2.456822779666711</v>
      </c>
      <c r="W1287" cm="1">
        <f t="array" ref="W1287">_xlfn.IFS(Q1287&lt;0,-1,Q1287=0,0,Q1287&gt;0,1)</f>
        <v>-1</v>
      </c>
      <c r="X1287" cm="1">
        <f t="array" ref="X1287">_xlfn.IFS(W1287=0,0,AND(W1287&lt;0,V1287&lt;50),1,AND(W1287&lt;0,V1287&lt;80),2,AND(W1287&lt;0,V1287&lt;90),3,AND(W1287&lt;0,V1287&lt;100),4,AND(W1287&lt;0,V1287&gt;100),5,AND(W1287&gt;0,U1287&gt;100),5,AND(W1287&gt;0,U1287&gt;10),4,AND(W1287&gt;0,U1287&gt;5),3,AND(W1287&gt;0,U1287&gt;2),2,AND(W1287&gt;0,U1287&gt;0),1)</f>
        <v>1</v>
      </c>
      <c r="Y1287" cm="1">
        <f t="array" ref="Y1287">_xlfn.IFS(W1287=0,0,AND(W1287&lt;0,X1287=1),11,AND(W1287&gt;0,X1287=1),12,AND(W1287&lt;0,X1287=2),11,AND(W1287&gt;0,X1287=2),22,AND(W1287&lt;0,X1287=3),11,AND(W1287&gt;0,X1287=3),32,AND(W1287&lt;0,X1287=4),41,AND(W1287&gt;0,X1287=4),42,AND(W1287&lt;0,X1287=5),51,AND(W1287&gt;0,X1287=5),52)</f>
        <v>11</v>
      </c>
      <c r="Z1287">
        <f t="shared" si="293"/>
        <v>1</v>
      </c>
      <c r="AA1287">
        <f t="shared" si="294"/>
        <v>1</v>
      </c>
      <c r="AB1287">
        <v>1</v>
      </c>
      <c r="AC1287">
        <f t="shared" si="295"/>
        <v>2</v>
      </c>
    </row>
    <row r="1288" spans="1:29" x14ac:dyDescent="0.25">
      <c r="A1288" t="s">
        <v>4976</v>
      </c>
      <c r="B1288" t="s">
        <v>1183</v>
      </c>
      <c r="C1288" t="s">
        <v>6100</v>
      </c>
      <c r="E1288" t="s">
        <v>6110</v>
      </c>
      <c r="F1288" t="s">
        <v>6111</v>
      </c>
      <c r="G1288">
        <v>0</v>
      </c>
      <c r="H1288">
        <v>684200.64090937504</v>
      </c>
      <c r="I1288">
        <v>0</v>
      </c>
      <c r="J1288">
        <f t="shared" si="288"/>
        <v>684200.64090937504</v>
      </c>
      <c r="K1288">
        <v>0</v>
      </c>
      <c r="L1288">
        <v>0</v>
      </c>
      <c r="M1288">
        <v>64136</v>
      </c>
      <c r="N1288">
        <f t="shared" si="289"/>
        <v>64136</v>
      </c>
      <c r="O1288">
        <f t="shared" si="290"/>
        <v>2.1695859998394695E-2</v>
      </c>
      <c r="P1288">
        <f t="shared" si="291"/>
        <v>2.0337392186707253E-3</v>
      </c>
      <c r="Q1288" s="42">
        <f t="shared" si="292"/>
        <v>-1.9662120779723971E-2</v>
      </c>
      <c r="R1288" s="50">
        <f>Q1288*(-1)</f>
        <v>1.9662120779723971E-2</v>
      </c>
      <c r="S1288" s="42">
        <v>20.582185952300001</v>
      </c>
      <c r="T1288" s="42">
        <v>47.459959232899998</v>
      </c>
      <c r="U1288">
        <v>-888</v>
      </c>
      <c r="V1288">
        <f>((R1288)/(T1288-S1288))*100</f>
        <v>7.315383076735682E-2</v>
      </c>
      <c r="W1288" cm="1">
        <f t="array" ref="W1288">_xlfn.IFS(Q1288&lt;0,-1,Q1288=0,0,Q1288&gt;0,1)</f>
        <v>-1</v>
      </c>
      <c r="X1288" cm="1">
        <f t="array" ref="X1288">_xlfn.IFS(W1288=0,0,AND(W1288&lt;0,V1288&lt;50),1,AND(W1288&lt;0,V1288&lt;80),2,AND(W1288&lt;0,V1288&lt;90),3,AND(W1288&lt;0,V1288&lt;100),4,AND(W1288&lt;0,V1288&gt;100),5,AND(W1288&gt;0,U1288&gt;100),5,AND(W1288&gt;0,U1288&gt;10),4,AND(W1288&gt;0,U1288&gt;5),3,AND(W1288&gt;0,U1288&gt;2),2,AND(W1288&gt;0,U1288&gt;0),1)</f>
        <v>1</v>
      </c>
      <c r="Y1288" cm="1">
        <f t="array" ref="Y1288">_xlfn.IFS(W1288=0,0,AND(W1288&lt;0,X1288=1),11,AND(W1288&gt;0,X1288=1),12,AND(W1288&lt;0,X1288=2),11,AND(W1288&gt;0,X1288=2),22,AND(W1288&lt;0,X1288=3),11,AND(W1288&gt;0,X1288=3),32,AND(W1288&lt;0,X1288=4),41,AND(W1288&gt;0,X1288=4),42,AND(W1288&lt;0,X1288=5),51,AND(W1288&gt;0,X1288=5),52)</f>
        <v>11</v>
      </c>
      <c r="Z1288">
        <f t="shared" si="293"/>
        <v>1</v>
      </c>
      <c r="AA1288">
        <f t="shared" si="294"/>
        <v>1</v>
      </c>
      <c r="AB1288">
        <v>1</v>
      </c>
      <c r="AC1288">
        <f t="shared" si="295"/>
        <v>2</v>
      </c>
    </row>
    <row r="1289" spans="1:29" x14ac:dyDescent="0.25">
      <c r="A1289" t="s">
        <v>3139</v>
      </c>
      <c r="B1289" t="s">
        <v>1184</v>
      </c>
      <c r="C1289" t="s">
        <v>6100</v>
      </c>
      <c r="E1289" t="s">
        <v>6117</v>
      </c>
      <c r="F1289" t="s">
        <v>6118</v>
      </c>
      <c r="G1289">
        <v>0</v>
      </c>
      <c r="H1289">
        <v>0</v>
      </c>
      <c r="I1289">
        <v>1321.92</v>
      </c>
      <c r="J1289">
        <f t="shared" si="288"/>
        <v>1321.92</v>
      </c>
      <c r="K1289">
        <v>0</v>
      </c>
      <c r="L1289">
        <v>0</v>
      </c>
      <c r="M1289">
        <v>1160</v>
      </c>
      <c r="N1289">
        <f t="shared" si="289"/>
        <v>1160</v>
      </c>
      <c r="O1289">
        <f t="shared" si="290"/>
        <v>4.1917808219178085E-5</v>
      </c>
      <c r="P1289">
        <f t="shared" si="291"/>
        <v>3.6783358701166917E-5</v>
      </c>
      <c r="Q1289" s="42">
        <f t="shared" si="292"/>
        <v>-5.1344495180111679E-6</v>
      </c>
      <c r="R1289" s="50">
        <f>Q1289*(-1)</f>
        <v>5.1344495180111679E-6</v>
      </c>
      <c r="S1289" s="42">
        <v>0.42230875699999998</v>
      </c>
      <c r="T1289" s="42">
        <v>1.6642080731</v>
      </c>
      <c r="U1289">
        <v>-888</v>
      </c>
      <c r="V1289">
        <f>((R1289)/(T1289-S1289))*100</f>
        <v>4.1343524804693046E-4</v>
      </c>
      <c r="W1289" cm="1">
        <f t="array" ref="W1289">_xlfn.IFS(Q1289&lt;0,-1,Q1289=0,0,Q1289&gt;0,1)</f>
        <v>-1</v>
      </c>
      <c r="X1289" cm="1">
        <f t="array" ref="X1289">_xlfn.IFS(W1289=0,0,AND(W1289&lt;0,V1289&lt;50),1,AND(W1289&lt;0,V1289&lt;80),2,AND(W1289&lt;0,V1289&lt;90),3,AND(W1289&lt;0,V1289&lt;100),4,AND(W1289&lt;0,V1289&gt;100),5,AND(W1289&gt;0,U1289&gt;100),5,AND(W1289&gt;0,U1289&gt;10),4,AND(W1289&gt;0,U1289&gt;5),3,AND(W1289&gt;0,U1289&gt;2),2,AND(W1289&gt;0,U1289&gt;0),1)</f>
        <v>1</v>
      </c>
      <c r="Y1289" cm="1">
        <f t="array" ref="Y1289">_xlfn.IFS(W1289=0,0,AND(W1289&lt;0,X1289=1),11,AND(W1289&gt;0,X1289=1),12,AND(W1289&lt;0,X1289=2),11,AND(W1289&gt;0,X1289=2),22,AND(W1289&lt;0,X1289=3),11,AND(W1289&gt;0,X1289=3),32,AND(W1289&lt;0,X1289=4),41,AND(W1289&gt;0,X1289=4),42,AND(W1289&lt;0,X1289=5),51,AND(W1289&gt;0,X1289=5),52)</f>
        <v>11</v>
      </c>
      <c r="Z1289">
        <f t="shared" si="293"/>
        <v>1</v>
      </c>
      <c r="AA1289">
        <f t="shared" si="294"/>
        <v>1</v>
      </c>
      <c r="AB1289">
        <v>1</v>
      </c>
      <c r="AC1289">
        <f t="shared" si="295"/>
        <v>2</v>
      </c>
    </row>
    <row r="1290" spans="1:29" x14ac:dyDescent="0.25">
      <c r="A1290" t="s">
        <v>4770</v>
      </c>
      <c r="B1290" t="s">
        <v>1185</v>
      </c>
      <c r="C1290" t="s">
        <v>6100</v>
      </c>
      <c r="E1290" t="s">
        <v>6117</v>
      </c>
      <c r="F1290" t="s">
        <v>6118</v>
      </c>
      <c r="G1290">
        <v>0</v>
      </c>
      <c r="H1290">
        <v>690318.44054257497</v>
      </c>
      <c r="I1290">
        <v>0</v>
      </c>
      <c r="J1290">
        <f t="shared" si="288"/>
        <v>690318.44054257497</v>
      </c>
      <c r="K1290">
        <v>0</v>
      </c>
      <c r="L1290">
        <v>0</v>
      </c>
      <c r="M1290">
        <v>106723</v>
      </c>
      <c r="N1290">
        <f t="shared" si="289"/>
        <v>106723</v>
      </c>
      <c r="O1290">
        <f t="shared" si="290"/>
        <v>2.1889854152161815E-2</v>
      </c>
      <c r="P1290">
        <f t="shared" si="291"/>
        <v>3.3841641298833079E-3</v>
      </c>
      <c r="Q1290" s="42">
        <f t="shared" si="292"/>
        <v>-1.8505690022278507E-2</v>
      </c>
      <c r="R1290" s="50">
        <f>Q1290*(-1)</f>
        <v>1.8505690022278507E-2</v>
      </c>
      <c r="S1290" s="42">
        <v>1.6222695322000003</v>
      </c>
      <c r="T1290" s="42">
        <v>6.0975064515000001</v>
      </c>
      <c r="U1290">
        <v>-888</v>
      </c>
      <c r="V1290">
        <f>((R1290)/(T1290-S1290))*100</f>
        <v>0.4135130799996416</v>
      </c>
      <c r="W1290" cm="1">
        <f t="array" ref="W1290">_xlfn.IFS(Q1290&lt;0,-1,Q1290=0,0,Q1290&gt;0,1)</f>
        <v>-1</v>
      </c>
      <c r="X1290" cm="1">
        <f t="array" ref="X1290">_xlfn.IFS(W1290=0,0,AND(W1290&lt;0,V1290&lt;50),1,AND(W1290&lt;0,V1290&lt;80),2,AND(W1290&lt;0,V1290&lt;90),3,AND(W1290&lt;0,V1290&lt;100),4,AND(W1290&lt;0,V1290&gt;100),5,AND(W1290&gt;0,U1290&gt;100),5,AND(W1290&gt;0,U1290&gt;10),4,AND(W1290&gt;0,U1290&gt;5),3,AND(W1290&gt;0,U1290&gt;2),2,AND(W1290&gt;0,U1290&gt;0),1)</f>
        <v>1</v>
      </c>
      <c r="Y1290" cm="1">
        <f t="array" ref="Y1290">_xlfn.IFS(W1290=0,0,AND(W1290&lt;0,X1290=1),11,AND(W1290&gt;0,X1290=1),12,AND(W1290&lt;0,X1290=2),11,AND(W1290&gt;0,X1290=2),22,AND(W1290&lt;0,X1290=3),11,AND(W1290&gt;0,X1290=3),32,AND(W1290&lt;0,X1290=4),41,AND(W1290&gt;0,X1290=4),42,AND(W1290&lt;0,X1290=5),51,AND(W1290&gt;0,X1290=5),52)</f>
        <v>11</v>
      </c>
      <c r="Z1290">
        <f t="shared" si="293"/>
        <v>1</v>
      </c>
      <c r="AA1290">
        <f t="shared" si="294"/>
        <v>1</v>
      </c>
      <c r="AB1290">
        <v>0</v>
      </c>
      <c r="AC1290">
        <f t="shared" si="295"/>
        <v>1</v>
      </c>
    </row>
    <row r="1291" spans="1:29" x14ac:dyDescent="0.25">
      <c r="A1291" t="s">
        <v>3531</v>
      </c>
      <c r="B1291" t="s">
        <v>1186</v>
      </c>
      <c r="C1291" t="s">
        <v>6100</v>
      </c>
      <c r="E1291" t="s">
        <v>6117</v>
      </c>
      <c r="F1291" t="s">
        <v>6118</v>
      </c>
      <c r="G1291">
        <v>0</v>
      </c>
      <c r="H1291">
        <v>0</v>
      </c>
      <c r="I1291">
        <v>0</v>
      </c>
      <c r="J1291">
        <f t="shared" si="288"/>
        <v>0</v>
      </c>
      <c r="K1291">
        <v>0</v>
      </c>
      <c r="L1291">
        <v>0</v>
      </c>
      <c r="M1291">
        <v>54882.75</v>
      </c>
      <c r="N1291">
        <f t="shared" si="289"/>
        <v>54882.75</v>
      </c>
      <c r="O1291">
        <f t="shared" si="290"/>
        <v>0</v>
      </c>
      <c r="P1291">
        <f t="shared" si="291"/>
        <v>1.7403205859969559E-3</v>
      </c>
      <c r="Q1291" s="42">
        <f t="shared" si="292"/>
        <v>1.7403205859969559E-3</v>
      </c>
      <c r="R1291" s="50">
        <f>Q1291</f>
        <v>1.7403205859969559E-3</v>
      </c>
      <c r="S1291" s="42">
        <v>2.8572005438999999</v>
      </c>
      <c r="T1291" s="42">
        <v>9.6075659625000007</v>
      </c>
      <c r="U1291">
        <f>(Q1291/T1291)*100</f>
        <v>1.8114063362039141E-2</v>
      </c>
      <c r="V1291">
        <v>-888</v>
      </c>
      <c r="W1291" cm="1">
        <f t="array" ref="W1291">_xlfn.IFS(Q1291&lt;0,-1,Q1291=0,0,Q1291&gt;0,1)</f>
        <v>1</v>
      </c>
      <c r="X1291" cm="1">
        <f t="array" ref="X1291">_xlfn.IFS(W1291=0,0,AND(W1291&lt;0,V1291&lt;50),1,AND(W1291&lt;0,V1291&lt;80),2,AND(W1291&lt;0,V1291&lt;90),3,AND(W1291&lt;0,V1291&lt;100),4,AND(W1291&lt;0,V1291&gt;100),5,AND(W1291&gt;0,U1291&gt;100),5,AND(W1291&gt;0,U1291&gt;10),4,AND(W1291&gt;0,U1291&gt;5),3,AND(W1291&gt;0,U1291&gt;2),2,AND(W1291&gt;0,U1291&gt;0),1)</f>
        <v>1</v>
      </c>
      <c r="Y1291" cm="1">
        <f t="array" ref="Y1291">_xlfn.IFS(W1291=0,0,AND(W1291&lt;0,X1291=1),11,AND(W1291&gt;0,X1291=1),12,AND(W1291&lt;0,X1291=2),11,AND(W1291&gt;0,X1291=2),22,AND(W1291&lt;0,X1291=3),11,AND(W1291&gt;0,X1291=3),32,AND(W1291&lt;0,X1291=4),41,AND(W1291&gt;0,X1291=4),42,AND(W1291&lt;0,X1291=5),51,AND(W1291&gt;0,X1291=5),52)</f>
        <v>12</v>
      </c>
      <c r="Z1291">
        <f t="shared" si="293"/>
        <v>1</v>
      </c>
      <c r="AA1291">
        <f t="shared" si="294"/>
        <v>1</v>
      </c>
      <c r="AB1291">
        <v>1</v>
      </c>
      <c r="AC1291">
        <f t="shared" si="295"/>
        <v>2</v>
      </c>
    </row>
    <row r="1292" spans="1:29" x14ac:dyDescent="0.25">
      <c r="A1292" t="s">
        <v>4964</v>
      </c>
      <c r="B1292" t="s">
        <v>1187</v>
      </c>
      <c r="C1292" t="s">
        <v>6100</v>
      </c>
      <c r="E1292" t="s">
        <v>6117</v>
      </c>
      <c r="F1292" t="s">
        <v>6118</v>
      </c>
      <c r="G1292">
        <v>0</v>
      </c>
      <c r="H1292">
        <v>374620.60500210006</v>
      </c>
      <c r="I1292">
        <v>123300</v>
      </c>
      <c r="J1292">
        <f t="shared" si="288"/>
        <v>497920.60500210006</v>
      </c>
      <c r="K1292">
        <v>0</v>
      </c>
      <c r="L1292">
        <v>0</v>
      </c>
      <c r="M1292">
        <v>48319.5</v>
      </c>
      <c r="N1292">
        <f t="shared" si="289"/>
        <v>48319.5</v>
      </c>
      <c r="O1292">
        <f t="shared" si="290"/>
        <v>1.5788958809046804E-2</v>
      </c>
      <c r="P1292">
        <f t="shared" si="291"/>
        <v>1.532201293759513E-3</v>
      </c>
      <c r="Q1292" s="42">
        <f t="shared" si="292"/>
        <v>-1.425675751528729E-2</v>
      </c>
      <c r="R1292" s="50">
        <f>Q1292*(-1)</f>
        <v>1.425675751528729E-2</v>
      </c>
      <c r="S1292" s="42">
        <v>0.74864608830000012</v>
      </c>
      <c r="T1292" s="42">
        <v>2.8338953222000001</v>
      </c>
      <c r="U1292">
        <v>-888</v>
      </c>
      <c r="V1292">
        <f>((R1292)/(T1292-S1292))*100</f>
        <v>0.68369561218460018</v>
      </c>
      <c r="W1292" cm="1">
        <f t="array" ref="W1292">_xlfn.IFS(Q1292&lt;0,-1,Q1292=0,0,Q1292&gt;0,1)</f>
        <v>-1</v>
      </c>
      <c r="X1292" cm="1">
        <f t="array" ref="X1292">_xlfn.IFS(W1292=0,0,AND(W1292&lt;0,V1292&lt;50),1,AND(W1292&lt;0,V1292&lt;80),2,AND(W1292&lt;0,V1292&lt;90),3,AND(W1292&lt;0,V1292&lt;100),4,AND(W1292&lt;0,V1292&gt;100),5,AND(W1292&gt;0,U1292&gt;100),5,AND(W1292&gt;0,U1292&gt;10),4,AND(W1292&gt;0,U1292&gt;5),3,AND(W1292&gt;0,U1292&gt;2),2,AND(W1292&gt;0,U1292&gt;0),1)</f>
        <v>1</v>
      </c>
      <c r="Y1292" cm="1">
        <f t="array" ref="Y1292">_xlfn.IFS(W1292=0,0,AND(W1292&lt;0,X1292=1),11,AND(W1292&gt;0,X1292=1),12,AND(W1292&lt;0,X1292=2),11,AND(W1292&gt;0,X1292=2),22,AND(W1292&lt;0,X1292=3),11,AND(W1292&gt;0,X1292=3),32,AND(W1292&lt;0,X1292=4),41,AND(W1292&gt;0,X1292=4),42,AND(W1292&lt;0,X1292=5),51,AND(W1292&gt;0,X1292=5),52)</f>
        <v>11</v>
      </c>
      <c r="Z1292">
        <f t="shared" si="293"/>
        <v>1</v>
      </c>
      <c r="AA1292">
        <f t="shared" si="294"/>
        <v>1</v>
      </c>
      <c r="AB1292">
        <v>1</v>
      </c>
      <c r="AC1292">
        <f t="shared" si="295"/>
        <v>2</v>
      </c>
    </row>
    <row r="1293" spans="1:29" x14ac:dyDescent="0.25">
      <c r="A1293" t="s">
        <v>3924</v>
      </c>
      <c r="B1293" t="s">
        <v>1188</v>
      </c>
      <c r="C1293" t="s">
        <v>6100</v>
      </c>
      <c r="E1293" t="s">
        <v>6117</v>
      </c>
      <c r="F1293" t="s">
        <v>6118</v>
      </c>
      <c r="G1293">
        <v>0</v>
      </c>
      <c r="H1293">
        <v>0</v>
      </c>
      <c r="I1293">
        <v>0</v>
      </c>
      <c r="J1293">
        <f t="shared" si="288"/>
        <v>0</v>
      </c>
      <c r="K1293">
        <v>0</v>
      </c>
      <c r="L1293">
        <v>0</v>
      </c>
      <c r="M1293">
        <v>286671</v>
      </c>
      <c r="N1293">
        <f t="shared" si="289"/>
        <v>286671</v>
      </c>
      <c r="O1293">
        <f t="shared" si="290"/>
        <v>0</v>
      </c>
      <c r="P1293">
        <f t="shared" si="291"/>
        <v>9.090277777777777E-3</v>
      </c>
      <c r="Q1293" s="42">
        <f t="shared" si="292"/>
        <v>9.090277777777777E-3</v>
      </c>
      <c r="R1293" s="50">
        <f t="shared" ref="R1293:R1299" si="296">Q1293</f>
        <v>9.090277777777777E-3</v>
      </c>
      <c r="S1293" s="42">
        <v>0.29418458850000001</v>
      </c>
      <c r="T1293" s="42">
        <v>0.78269590659999999</v>
      </c>
      <c r="U1293">
        <f t="shared" ref="U1293:U1299" si="297">(Q1293/T1293)*100</f>
        <v>1.1614060711350316</v>
      </c>
      <c r="V1293">
        <v>-888</v>
      </c>
      <c r="W1293" cm="1">
        <f t="array" ref="W1293">_xlfn.IFS(Q1293&lt;0,-1,Q1293=0,0,Q1293&gt;0,1)</f>
        <v>1</v>
      </c>
      <c r="X1293" cm="1">
        <f t="array" ref="X1293">_xlfn.IFS(W1293=0,0,AND(W1293&lt;0,V1293&lt;50),1,AND(W1293&lt;0,V1293&lt;80),2,AND(W1293&lt;0,V1293&lt;90),3,AND(W1293&lt;0,V1293&lt;100),4,AND(W1293&lt;0,V1293&gt;100),5,AND(W1293&gt;0,U1293&gt;100),5,AND(W1293&gt;0,U1293&gt;10),4,AND(W1293&gt;0,U1293&gt;5),3,AND(W1293&gt;0,U1293&gt;2),2,AND(W1293&gt;0,U1293&gt;0),1)</f>
        <v>1</v>
      </c>
      <c r="Y1293" cm="1">
        <f t="array" ref="Y1293">_xlfn.IFS(W1293=0,0,AND(W1293&lt;0,X1293=1),11,AND(W1293&gt;0,X1293=1),12,AND(W1293&lt;0,X1293=2),11,AND(W1293&gt;0,X1293=2),22,AND(W1293&lt;0,X1293=3),11,AND(W1293&gt;0,X1293=3),32,AND(W1293&lt;0,X1293=4),41,AND(W1293&gt;0,X1293=4),42,AND(W1293&lt;0,X1293=5),51,AND(W1293&gt;0,X1293=5),52)</f>
        <v>12</v>
      </c>
      <c r="Z1293">
        <f t="shared" si="293"/>
        <v>1</v>
      </c>
      <c r="AA1293">
        <f t="shared" si="294"/>
        <v>1</v>
      </c>
      <c r="AB1293">
        <v>0</v>
      </c>
      <c r="AC1293">
        <f t="shared" si="295"/>
        <v>1</v>
      </c>
    </row>
    <row r="1294" spans="1:29" x14ac:dyDescent="0.25">
      <c r="A1294" t="s">
        <v>4336</v>
      </c>
      <c r="B1294" t="s">
        <v>1189</v>
      </c>
      <c r="C1294" t="s">
        <v>6100</v>
      </c>
      <c r="E1294" t="s">
        <v>6117</v>
      </c>
      <c r="F1294" t="s">
        <v>6118</v>
      </c>
      <c r="G1294">
        <v>0</v>
      </c>
      <c r="H1294">
        <v>931306.46716237511</v>
      </c>
      <c r="I1294">
        <v>21776.84</v>
      </c>
      <c r="J1294">
        <f t="shared" si="288"/>
        <v>953083.30716237507</v>
      </c>
      <c r="K1294">
        <v>0</v>
      </c>
      <c r="L1294">
        <v>0</v>
      </c>
      <c r="M1294">
        <v>2081628</v>
      </c>
      <c r="N1294">
        <f t="shared" si="289"/>
        <v>2081628</v>
      </c>
      <c r="O1294">
        <f t="shared" si="290"/>
        <v>3.0222073413317323E-2</v>
      </c>
      <c r="P1294">
        <f t="shared" si="291"/>
        <v>6.6007990867579913E-2</v>
      </c>
      <c r="Q1294" s="42">
        <f t="shared" si="292"/>
        <v>3.5785917454262586E-2</v>
      </c>
      <c r="R1294" s="50">
        <f t="shared" si="296"/>
        <v>3.5785917454262586E-2</v>
      </c>
      <c r="S1294" s="42">
        <v>0.68937513949999996</v>
      </c>
      <c r="T1294" s="42">
        <v>2.8434936986000001</v>
      </c>
      <c r="U1294">
        <f t="shared" si="297"/>
        <v>1.258519316286224</v>
      </c>
      <c r="V1294">
        <v>-888</v>
      </c>
      <c r="W1294" cm="1">
        <f t="array" ref="W1294">_xlfn.IFS(Q1294&lt;0,-1,Q1294=0,0,Q1294&gt;0,1)</f>
        <v>1</v>
      </c>
      <c r="X1294" cm="1">
        <f t="array" ref="X1294">_xlfn.IFS(W1294=0,0,AND(W1294&lt;0,V1294&lt;50),1,AND(W1294&lt;0,V1294&lt;80),2,AND(W1294&lt;0,V1294&lt;90),3,AND(W1294&lt;0,V1294&lt;100),4,AND(W1294&lt;0,V1294&gt;100),5,AND(W1294&gt;0,U1294&gt;100),5,AND(W1294&gt;0,U1294&gt;10),4,AND(W1294&gt;0,U1294&gt;5),3,AND(W1294&gt;0,U1294&gt;2),2,AND(W1294&gt;0,U1294&gt;0),1)</f>
        <v>1</v>
      </c>
      <c r="Y1294" cm="1">
        <f t="array" ref="Y1294">_xlfn.IFS(W1294=0,0,AND(W1294&lt;0,X1294=1),11,AND(W1294&gt;0,X1294=1),12,AND(W1294&lt;0,X1294=2),11,AND(W1294&gt;0,X1294=2),22,AND(W1294&lt;0,X1294=3),11,AND(W1294&gt;0,X1294=3),32,AND(W1294&lt;0,X1294=4),41,AND(W1294&gt;0,X1294=4),42,AND(W1294&lt;0,X1294=5),51,AND(W1294&gt;0,X1294=5),52)</f>
        <v>12</v>
      </c>
      <c r="Z1294">
        <f t="shared" si="293"/>
        <v>1</v>
      </c>
      <c r="AA1294">
        <f t="shared" si="294"/>
        <v>1</v>
      </c>
      <c r="AB1294">
        <v>0</v>
      </c>
      <c r="AC1294">
        <f t="shared" si="295"/>
        <v>1</v>
      </c>
    </row>
    <row r="1295" spans="1:29" x14ac:dyDescent="0.25">
      <c r="A1295" t="s">
        <v>3041</v>
      </c>
      <c r="B1295" t="s">
        <v>1190</v>
      </c>
      <c r="C1295" t="s">
        <v>6100</v>
      </c>
      <c r="E1295" t="s">
        <v>6117</v>
      </c>
      <c r="F1295" t="s">
        <v>6118</v>
      </c>
      <c r="G1295">
        <v>0</v>
      </c>
      <c r="H1295">
        <v>0</v>
      </c>
      <c r="I1295">
        <v>0</v>
      </c>
      <c r="J1295">
        <f t="shared" si="288"/>
        <v>0</v>
      </c>
      <c r="K1295">
        <v>0</v>
      </c>
      <c r="L1295">
        <v>0</v>
      </c>
      <c r="M1295">
        <v>3932</v>
      </c>
      <c r="N1295">
        <f t="shared" si="289"/>
        <v>3932</v>
      </c>
      <c r="O1295">
        <f t="shared" si="290"/>
        <v>0</v>
      </c>
      <c r="P1295">
        <f t="shared" si="291"/>
        <v>1.2468290208016234E-4</v>
      </c>
      <c r="Q1295" s="42">
        <f t="shared" si="292"/>
        <v>1.2468290208016234E-4</v>
      </c>
      <c r="R1295" s="50">
        <f t="shared" si="296"/>
        <v>1.2468290208016234E-4</v>
      </c>
      <c r="S1295" s="42">
        <v>1.5705361014999999</v>
      </c>
      <c r="T1295" s="42">
        <v>5.8552662892000003</v>
      </c>
      <c r="U1295">
        <f t="shared" si="297"/>
        <v>2.1294147169726358E-3</v>
      </c>
      <c r="V1295">
        <v>-888</v>
      </c>
      <c r="W1295" cm="1">
        <f t="array" ref="W1295">_xlfn.IFS(Q1295&lt;0,-1,Q1295=0,0,Q1295&gt;0,1)</f>
        <v>1</v>
      </c>
      <c r="X1295" cm="1">
        <f t="array" ref="X1295">_xlfn.IFS(W1295=0,0,AND(W1295&lt;0,V1295&lt;50),1,AND(W1295&lt;0,V1295&lt;80),2,AND(W1295&lt;0,V1295&lt;90),3,AND(W1295&lt;0,V1295&lt;100),4,AND(W1295&lt;0,V1295&gt;100),5,AND(W1295&gt;0,U1295&gt;100),5,AND(W1295&gt;0,U1295&gt;10),4,AND(W1295&gt;0,U1295&gt;5),3,AND(W1295&gt;0,U1295&gt;2),2,AND(W1295&gt;0,U1295&gt;0),1)</f>
        <v>1</v>
      </c>
      <c r="Y1295" cm="1">
        <f t="array" ref="Y1295">_xlfn.IFS(W1295=0,0,AND(W1295&lt;0,X1295=1),11,AND(W1295&gt;0,X1295=1),12,AND(W1295&lt;0,X1295=2),11,AND(W1295&gt;0,X1295=2),22,AND(W1295&lt;0,X1295=3),11,AND(W1295&gt;0,X1295=3),32,AND(W1295&lt;0,X1295=4),41,AND(W1295&gt;0,X1295=4),42,AND(W1295&lt;0,X1295=5),51,AND(W1295&gt;0,X1295=5),52)</f>
        <v>12</v>
      </c>
      <c r="Z1295">
        <f t="shared" si="293"/>
        <v>1</v>
      </c>
      <c r="AA1295">
        <f t="shared" si="294"/>
        <v>1</v>
      </c>
      <c r="AB1295">
        <v>0</v>
      </c>
      <c r="AC1295">
        <f t="shared" si="295"/>
        <v>1</v>
      </c>
    </row>
    <row r="1296" spans="1:29" x14ac:dyDescent="0.25">
      <c r="A1296" t="s">
        <v>4281</v>
      </c>
      <c r="B1296" t="s">
        <v>1191</v>
      </c>
      <c r="C1296" t="s">
        <v>6100</v>
      </c>
      <c r="E1296" t="s">
        <v>6117</v>
      </c>
      <c r="F1296" t="s">
        <v>6118</v>
      </c>
      <c r="G1296">
        <v>0</v>
      </c>
      <c r="H1296">
        <v>0</v>
      </c>
      <c r="I1296">
        <v>3722.9999999999995</v>
      </c>
      <c r="J1296">
        <f t="shared" si="288"/>
        <v>3722.9999999999995</v>
      </c>
      <c r="K1296">
        <v>0</v>
      </c>
      <c r="L1296">
        <v>0</v>
      </c>
      <c r="M1296">
        <v>7077</v>
      </c>
      <c r="N1296">
        <f t="shared" si="289"/>
        <v>7077</v>
      </c>
      <c r="O1296">
        <f t="shared" si="290"/>
        <v>1.1805555555555555E-4</v>
      </c>
      <c r="P1296">
        <f t="shared" si="291"/>
        <v>2.2441019786910199E-4</v>
      </c>
      <c r="Q1296" s="42">
        <f t="shared" si="292"/>
        <v>1.0635464231354644E-4</v>
      </c>
      <c r="R1296" s="50">
        <f t="shared" si="296"/>
        <v>1.0635464231354644E-4</v>
      </c>
      <c r="S1296" s="42">
        <v>1.2804256275999999</v>
      </c>
      <c r="T1296" s="42">
        <v>4.0834044363000004</v>
      </c>
      <c r="U1296">
        <f t="shared" si="297"/>
        <v>2.6045581321333697E-3</v>
      </c>
      <c r="V1296">
        <v>-888</v>
      </c>
      <c r="W1296" cm="1">
        <f t="array" ref="W1296">_xlfn.IFS(Q1296&lt;0,-1,Q1296=0,0,Q1296&gt;0,1)</f>
        <v>1</v>
      </c>
      <c r="X1296" cm="1">
        <f t="array" ref="X1296">_xlfn.IFS(W1296=0,0,AND(W1296&lt;0,V1296&lt;50),1,AND(W1296&lt;0,V1296&lt;80),2,AND(W1296&lt;0,V1296&lt;90),3,AND(W1296&lt;0,V1296&lt;100),4,AND(W1296&lt;0,V1296&gt;100),5,AND(W1296&gt;0,U1296&gt;100),5,AND(W1296&gt;0,U1296&gt;10),4,AND(W1296&gt;0,U1296&gt;5),3,AND(W1296&gt;0,U1296&gt;2),2,AND(W1296&gt;0,U1296&gt;0),1)</f>
        <v>1</v>
      </c>
      <c r="Y1296" cm="1">
        <f t="array" ref="Y1296">_xlfn.IFS(W1296=0,0,AND(W1296&lt;0,X1296=1),11,AND(W1296&gt;0,X1296=1),12,AND(W1296&lt;0,X1296=2),11,AND(W1296&gt;0,X1296=2),22,AND(W1296&lt;0,X1296=3),11,AND(W1296&gt;0,X1296=3),32,AND(W1296&lt;0,X1296=4),41,AND(W1296&gt;0,X1296=4),42,AND(W1296&lt;0,X1296=5),51,AND(W1296&gt;0,X1296=5),52)</f>
        <v>12</v>
      </c>
      <c r="Z1296">
        <f t="shared" si="293"/>
        <v>1</v>
      </c>
      <c r="AA1296">
        <f t="shared" si="294"/>
        <v>1</v>
      </c>
      <c r="AB1296">
        <v>0</v>
      </c>
      <c r="AC1296">
        <f t="shared" si="295"/>
        <v>1</v>
      </c>
    </row>
    <row r="1297" spans="1:29" x14ac:dyDescent="0.25">
      <c r="A1297" t="s">
        <v>3573</v>
      </c>
      <c r="B1297" t="s">
        <v>1192</v>
      </c>
      <c r="C1297" t="s">
        <v>6100</v>
      </c>
      <c r="E1297" t="s">
        <v>6117</v>
      </c>
      <c r="F1297" t="s">
        <v>6118</v>
      </c>
      <c r="G1297">
        <v>0</v>
      </c>
      <c r="H1297">
        <v>0</v>
      </c>
      <c r="I1297">
        <v>0</v>
      </c>
      <c r="J1297">
        <f t="shared" si="288"/>
        <v>0</v>
      </c>
      <c r="K1297">
        <v>0</v>
      </c>
      <c r="L1297">
        <v>0</v>
      </c>
      <c r="M1297">
        <v>417061</v>
      </c>
      <c r="N1297">
        <f t="shared" si="289"/>
        <v>417061</v>
      </c>
      <c r="O1297">
        <f t="shared" si="290"/>
        <v>0</v>
      </c>
      <c r="P1297">
        <f t="shared" si="291"/>
        <v>1.3224917554540843E-2</v>
      </c>
      <c r="Q1297" s="42">
        <f t="shared" si="292"/>
        <v>1.3224917554540843E-2</v>
      </c>
      <c r="R1297" s="50">
        <f t="shared" si="296"/>
        <v>1.3224917554540843E-2</v>
      </c>
      <c r="S1297" s="42">
        <v>7.5158950381</v>
      </c>
      <c r="T1297" s="42">
        <v>22.769867656999999</v>
      </c>
      <c r="U1297">
        <f t="shared" si="297"/>
        <v>5.8080783576601902E-2</v>
      </c>
      <c r="V1297">
        <v>-888</v>
      </c>
      <c r="W1297" cm="1">
        <f t="array" ref="W1297">_xlfn.IFS(Q1297&lt;0,-1,Q1297=0,0,Q1297&gt;0,1)</f>
        <v>1</v>
      </c>
      <c r="X1297" cm="1">
        <f t="array" ref="X1297">_xlfn.IFS(W1297=0,0,AND(W1297&lt;0,V1297&lt;50),1,AND(W1297&lt;0,V1297&lt;80),2,AND(W1297&lt;0,V1297&lt;90),3,AND(W1297&lt;0,V1297&lt;100),4,AND(W1297&lt;0,V1297&gt;100),5,AND(W1297&gt;0,U1297&gt;100),5,AND(W1297&gt;0,U1297&gt;10),4,AND(W1297&gt;0,U1297&gt;5),3,AND(W1297&gt;0,U1297&gt;2),2,AND(W1297&gt;0,U1297&gt;0),1)</f>
        <v>1</v>
      </c>
      <c r="Y1297" cm="1">
        <f t="array" ref="Y1297">_xlfn.IFS(W1297=0,0,AND(W1297&lt;0,X1297=1),11,AND(W1297&gt;0,X1297=1),12,AND(W1297&lt;0,X1297=2),11,AND(W1297&gt;0,X1297=2),22,AND(W1297&lt;0,X1297=3),11,AND(W1297&gt;0,X1297=3),32,AND(W1297&lt;0,X1297=4),41,AND(W1297&gt;0,X1297=4),42,AND(W1297&lt;0,X1297=5),51,AND(W1297&gt;0,X1297=5),52)</f>
        <v>12</v>
      </c>
      <c r="Z1297">
        <f t="shared" si="293"/>
        <v>1</v>
      </c>
      <c r="AA1297">
        <f t="shared" si="294"/>
        <v>1</v>
      </c>
      <c r="AB1297">
        <v>0</v>
      </c>
      <c r="AC1297">
        <f t="shared" si="295"/>
        <v>1</v>
      </c>
    </row>
    <row r="1298" spans="1:29" x14ac:dyDescent="0.25">
      <c r="A1298" t="s">
        <v>3779</v>
      </c>
      <c r="B1298" t="s">
        <v>1193</v>
      </c>
      <c r="C1298" t="s">
        <v>6100</v>
      </c>
      <c r="E1298" t="s">
        <v>6117</v>
      </c>
      <c r="F1298" t="s">
        <v>6118</v>
      </c>
      <c r="G1298">
        <v>0</v>
      </c>
      <c r="H1298">
        <v>0</v>
      </c>
      <c r="I1298">
        <v>15921</v>
      </c>
      <c r="J1298">
        <f t="shared" si="288"/>
        <v>15921</v>
      </c>
      <c r="K1298">
        <v>0</v>
      </c>
      <c r="L1298">
        <v>0</v>
      </c>
      <c r="M1298">
        <v>102008</v>
      </c>
      <c r="N1298">
        <f t="shared" si="289"/>
        <v>102008</v>
      </c>
      <c r="O1298">
        <f t="shared" si="290"/>
        <v>5.0485159817351599E-4</v>
      </c>
      <c r="P1298">
        <f t="shared" si="291"/>
        <v>3.2346524606798577E-3</v>
      </c>
      <c r="Q1298" s="42">
        <f t="shared" si="292"/>
        <v>2.7298008625063416E-3</v>
      </c>
      <c r="R1298" s="50">
        <f t="shared" si="296"/>
        <v>2.7298008625063416E-3</v>
      </c>
      <c r="S1298" s="42">
        <v>1.4287374287000001</v>
      </c>
      <c r="T1298" s="42">
        <v>4.5019627478000004</v>
      </c>
      <c r="U1298">
        <f t="shared" si="297"/>
        <v>6.0635794106477868E-2</v>
      </c>
      <c r="V1298">
        <v>-888</v>
      </c>
      <c r="W1298" cm="1">
        <f t="array" ref="W1298">_xlfn.IFS(Q1298&lt;0,-1,Q1298=0,0,Q1298&gt;0,1)</f>
        <v>1</v>
      </c>
      <c r="X1298" cm="1">
        <f t="array" ref="X1298">_xlfn.IFS(W1298=0,0,AND(W1298&lt;0,V1298&lt;50),1,AND(W1298&lt;0,V1298&lt;80),2,AND(W1298&lt;0,V1298&lt;90),3,AND(W1298&lt;0,V1298&lt;100),4,AND(W1298&lt;0,V1298&gt;100),5,AND(W1298&gt;0,U1298&gt;100),5,AND(W1298&gt;0,U1298&gt;10),4,AND(W1298&gt;0,U1298&gt;5),3,AND(W1298&gt;0,U1298&gt;2),2,AND(W1298&gt;0,U1298&gt;0),1)</f>
        <v>1</v>
      </c>
      <c r="Y1298" cm="1">
        <f t="array" ref="Y1298">_xlfn.IFS(W1298=0,0,AND(W1298&lt;0,X1298=1),11,AND(W1298&gt;0,X1298=1),12,AND(W1298&lt;0,X1298=2),11,AND(W1298&gt;0,X1298=2),22,AND(W1298&lt;0,X1298=3),11,AND(W1298&gt;0,X1298=3),32,AND(W1298&lt;0,X1298=4),41,AND(W1298&gt;0,X1298=4),42,AND(W1298&lt;0,X1298=5),51,AND(W1298&gt;0,X1298=5),52)</f>
        <v>12</v>
      </c>
      <c r="Z1298">
        <f t="shared" si="293"/>
        <v>1</v>
      </c>
      <c r="AA1298">
        <f t="shared" si="294"/>
        <v>1</v>
      </c>
      <c r="AB1298">
        <v>0</v>
      </c>
      <c r="AC1298">
        <f t="shared" si="295"/>
        <v>1</v>
      </c>
    </row>
    <row r="1299" spans="1:29" x14ac:dyDescent="0.25">
      <c r="A1299" t="s">
        <v>4299</v>
      </c>
      <c r="B1299" t="s">
        <v>1194</v>
      </c>
      <c r="C1299" t="s">
        <v>6100</v>
      </c>
      <c r="E1299" t="s">
        <v>6117</v>
      </c>
      <c r="F1299" t="s">
        <v>6118</v>
      </c>
      <c r="G1299">
        <v>0</v>
      </c>
      <c r="H1299">
        <v>50424.096132000006</v>
      </c>
      <c r="I1299">
        <v>4483</v>
      </c>
      <c r="J1299">
        <f t="shared" si="288"/>
        <v>54907.096132000006</v>
      </c>
      <c r="K1299">
        <v>0</v>
      </c>
      <c r="L1299">
        <v>0</v>
      </c>
      <c r="M1299">
        <v>400300</v>
      </c>
      <c r="N1299">
        <f t="shared" si="289"/>
        <v>400300</v>
      </c>
      <c r="O1299">
        <f t="shared" si="290"/>
        <v>1.7410925967782853E-3</v>
      </c>
      <c r="P1299">
        <f t="shared" si="291"/>
        <v>1.2693429731100964E-2</v>
      </c>
      <c r="Q1299" s="42">
        <f t="shared" si="292"/>
        <v>1.0952337134322677E-2</v>
      </c>
      <c r="R1299" s="50">
        <f t="shared" si="296"/>
        <v>1.0952337134322677E-2</v>
      </c>
      <c r="S1299" s="42">
        <v>1.8611548087000001</v>
      </c>
      <c r="T1299" s="42">
        <v>5.8319111922999998</v>
      </c>
      <c r="U1299">
        <f t="shared" si="297"/>
        <v>0.18780013572194462</v>
      </c>
      <c r="V1299">
        <v>-888</v>
      </c>
      <c r="W1299" cm="1">
        <f t="array" ref="W1299">_xlfn.IFS(Q1299&lt;0,-1,Q1299=0,0,Q1299&gt;0,1)</f>
        <v>1</v>
      </c>
      <c r="X1299" cm="1">
        <f t="array" ref="X1299">_xlfn.IFS(W1299=0,0,AND(W1299&lt;0,V1299&lt;50),1,AND(W1299&lt;0,V1299&lt;80),2,AND(W1299&lt;0,V1299&lt;90),3,AND(W1299&lt;0,V1299&lt;100),4,AND(W1299&lt;0,V1299&gt;100),5,AND(W1299&gt;0,U1299&gt;100),5,AND(W1299&gt;0,U1299&gt;10),4,AND(W1299&gt;0,U1299&gt;5),3,AND(W1299&gt;0,U1299&gt;2),2,AND(W1299&gt;0,U1299&gt;0),1)</f>
        <v>1</v>
      </c>
      <c r="Y1299" cm="1">
        <f t="array" ref="Y1299">_xlfn.IFS(W1299=0,0,AND(W1299&lt;0,X1299=1),11,AND(W1299&gt;0,X1299=1),12,AND(W1299&lt;0,X1299=2),11,AND(W1299&gt;0,X1299=2),22,AND(W1299&lt;0,X1299=3),11,AND(W1299&gt;0,X1299=3),32,AND(W1299&lt;0,X1299=4),41,AND(W1299&gt;0,X1299=4),42,AND(W1299&lt;0,X1299=5),51,AND(W1299&gt;0,X1299=5),52)</f>
        <v>12</v>
      </c>
      <c r="Z1299">
        <f t="shared" si="293"/>
        <v>1</v>
      </c>
      <c r="AA1299">
        <f t="shared" si="294"/>
        <v>1</v>
      </c>
      <c r="AB1299">
        <v>0</v>
      </c>
      <c r="AC1299">
        <f t="shared" si="295"/>
        <v>1</v>
      </c>
    </row>
    <row r="1300" spans="1:29" x14ac:dyDescent="0.25">
      <c r="A1300" t="s">
        <v>5000</v>
      </c>
      <c r="B1300" t="s">
        <v>1195</v>
      </c>
      <c r="C1300" t="s">
        <v>6100</v>
      </c>
      <c r="E1300" t="s">
        <v>6117</v>
      </c>
      <c r="F1300" t="s">
        <v>6118</v>
      </c>
      <c r="G1300">
        <v>0</v>
      </c>
      <c r="H1300">
        <v>267424.63717927504</v>
      </c>
      <c r="I1300">
        <v>14535370.1</v>
      </c>
      <c r="J1300">
        <f t="shared" si="288"/>
        <v>14802794.737179276</v>
      </c>
      <c r="K1300">
        <v>0</v>
      </c>
      <c r="L1300">
        <v>0</v>
      </c>
      <c r="M1300">
        <v>7152715.2999999998</v>
      </c>
      <c r="N1300">
        <f t="shared" si="289"/>
        <v>7152715.2999999998</v>
      </c>
      <c r="O1300">
        <f t="shared" si="290"/>
        <v>0.46939354189431998</v>
      </c>
      <c r="P1300">
        <f t="shared" si="291"/>
        <v>0.2268111142820903</v>
      </c>
      <c r="Q1300" s="42">
        <f t="shared" si="292"/>
        <v>-0.24258242761222967</v>
      </c>
      <c r="R1300" s="50">
        <f>Q1300*(-1)</f>
        <v>0.24258242761222967</v>
      </c>
      <c r="S1300" s="42">
        <v>17.5775652562</v>
      </c>
      <c r="T1300" s="42">
        <v>50.703463387100001</v>
      </c>
      <c r="U1300">
        <v>-888</v>
      </c>
      <c r="V1300">
        <f>((R1300)/(T1300-S1300))*100</f>
        <v>0.73230445451967274</v>
      </c>
      <c r="W1300" cm="1">
        <f t="array" ref="W1300">_xlfn.IFS(Q1300&lt;0,-1,Q1300=0,0,Q1300&gt;0,1)</f>
        <v>-1</v>
      </c>
      <c r="X1300" cm="1">
        <f t="array" ref="X1300">_xlfn.IFS(W1300=0,0,AND(W1300&lt;0,V1300&lt;50),1,AND(W1300&lt;0,V1300&lt;80),2,AND(W1300&lt;0,V1300&lt;90),3,AND(W1300&lt;0,V1300&lt;100),4,AND(W1300&lt;0,V1300&gt;100),5,AND(W1300&gt;0,U1300&gt;100),5,AND(W1300&gt;0,U1300&gt;10),4,AND(W1300&gt;0,U1300&gt;5),3,AND(W1300&gt;0,U1300&gt;2),2,AND(W1300&gt;0,U1300&gt;0),1)</f>
        <v>1</v>
      </c>
      <c r="Y1300" cm="1">
        <f t="array" ref="Y1300">_xlfn.IFS(W1300=0,0,AND(W1300&lt;0,X1300=1),11,AND(W1300&gt;0,X1300=1),12,AND(W1300&lt;0,X1300=2),11,AND(W1300&gt;0,X1300=2),22,AND(W1300&lt;0,X1300=3),11,AND(W1300&gt;0,X1300=3),32,AND(W1300&lt;0,X1300=4),41,AND(W1300&gt;0,X1300=4),42,AND(W1300&lt;0,X1300=5),51,AND(W1300&gt;0,X1300=5),52)</f>
        <v>11</v>
      </c>
      <c r="Z1300">
        <f t="shared" si="293"/>
        <v>1</v>
      </c>
      <c r="AA1300">
        <f t="shared" si="294"/>
        <v>1</v>
      </c>
      <c r="AB1300">
        <v>0</v>
      </c>
      <c r="AC1300">
        <f t="shared" si="295"/>
        <v>1</v>
      </c>
    </row>
    <row r="1301" spans="1:29" x14ac:dyDescent="0.25">
      <c r="A1301" t="s">
        <v>4124</v>
      </c>
      <c r="B1301" t="s">
        <v>1196</v>
      </c>
      <c r="C1301" t="s">
        <v>6100</v>
      </c>
      <c r="E1301" t="s">
        <v>6117</v>
      </c>
      <c r="F1301" t="s">
        <v>6118</v>
      </c>
      <c r="G1301">
        <v>0</v>
      </c>
      <c r="H1301">
        <v>0</v>
      </c>
      <c r="I1301">
        <v>9136153.0999999996</v>
      </c>
      <c r="J1301">
        <f t="shared" si="288"/>
        <v>9136153.0999999996</v>
      </c>
      <c r="K1301">
        <v>0</v>
      </c>
      <c r="L1301">
        <v>0</v>
      </c>
      <c r="M1301">
        <v>1158634</v>
      </c>
      <c r="N1301">
        <f t="shared" si="289"/>
        <v>1158634</v>
      </c>
      <c r="O1301">
        <f t="shared" si="290"/>
        <v>0.28970551433282599</v>
      </c>
      <c r="P1301">
        <f t="shared" si="291"/>
        <v>3.6740043125317097E-2</v>
      </c>
      <c r="Q1301" s="42">
        <f t="shared" si="292"/>
        <v>-0.2529654712075089</v>
      </c>
      <c r="R1301" s="50">
        <f>Q1301*(-1)</f>
        <v>0.2529654712075089</v>
      </c>
      <c r="S1301" s="42">
        <v>1.3940970309000003</v>
      </c>
      <c r="T1301" s="42">
        <v>6.4573076327000001</v>
      </c>
      <c r="U1301">
        <v>-888</v>
      </c>
      <c r="V1301">
        <f>((R1301)/(T1301-S1301))*100</f>
        <v>4.9961475257927894</v>
      </c>
      <c r="W1301" cm="1">
        <f t="array" ref="W1301">_xlfn.IFS(Q1301&lt;0,-1,Q1301=0,0,Q1301&gt;0,1)</f>
        <v>-1</v>
      </c>
      <c r="X1301" cm="1">
        <f t="array" ref="X1301">_xlfn.IFS(W1301=0,0,AND(W1301&lt;0,V1301&lt;50),1,AND(W1301&lt;0,V1301&lt;80),2,AND(W1301&lt;0,V1301&lt;90),3,AND(W1301&lt;0,V1301&lt;100),4,AND(W1301&lt;0,V1301&gt;100),5,AND(W1301&gt;0,U1301&gt;100),5,AND(W1301&gt;0,U1301&gt;10),4,AND(W1301&gt;0,U1301&gt;5),3,AND(W1301&gt;0,U1301&gt;2),2,AND(W1301&gt;0,U1301&gt;0),1)</f>
        <v>1</v>
      </c>
      <c r="Y1301" cm="1">
        <f t="array" ref="Y1301">_xlfn.IFS(W1301=0,0,AND(W1301&lt;0,X1301=1),11,AND(W1301&gt;0,X1301=1),12,AND(W1301&lt;0,X1301=2),11,AND(W1301&gt;0,X1301=2),22,AND(W1301&lt;0,X1301=3),11,AND(W1301&gt;0,X1301=3),32,AND(W1301&lt;0,X1301=4),41,AND(W1301&gt;0,X1301=4),42,AND(W1301&lt;0,X1301=5),51,AND(W1301&gt;0,X1301=5),52)</f>
        <v>11</v>
      </c>
      <c r="Z1301">
        <f t="shared" si="293"/>
        <v>1</v>
      </c>
      <c r="AA1301">
        <f t="shared" si="294"/>
        <v>1</v>
      </c>
      <c r="AB1301">
        <v>0</v>
      </c>
      <c r="AC1301">
        <f t="shared" si="295"/>
        <v>1</v>
      </c>
    </row>
    <row r="1302" spans="1:29" x14ac:dyDescent="0.25">
      <c r="A1302" t="s">
        <v>4619</v>
      </c>
      <c r="B1302" t="s">
        <v>1197</v>
      </c>
      <c r="C1302" t="s">
        <v>6100</v>
      </c>
      <c r="E1302" t="s">
        <v>6117</v>
      </c>
      <c r="F1302" t="s">
        <v>6118</v>
      </c>
      <c r="G1302">
        <v>0</v>
      </c>
      <c r="H1302">
        <v>147452.63495062501</v>
      </c>
      <c r="I1302">
        <v>0</v>
      </c>
      <c r="J1302">
        <f t="shared" si="288"/>
        <v>147452.63495062501</v>
      </c>
      <c r="K1302">
        <v>0</v>
      </c>
      <c r="L1302">
        <v>0</v>
      </c>
      <c r="M1302">
        <v>950079.75</v>
      </c>
      <c r="N1302">
        <f t="shared" si="289"/>
        <v>950079.75</v>
      </c>
      <c r="O1302">
        <f t="shared" si="290"/>
        <v>4.6756923817422953E-3</v>
      </c>
      <c r="P1302">
        <f t="shared" si="291"/>
        <v>3.0126831240487064E-2</v>
      </c>
      <c r="Q1302" s="42">
        <f t="shared" si="292"/>
        <v>2.5451138858744768E-2</v>
      </c>
      <c r="R1302" s="50">
        <f>Q1302</f>
        <v>2.5451138858744768E-2</v>
      </c>
      <c r="S1302" s="42">
        <v>0.72489218470000005</v>
      </c>
      <c r="T1302" s="42">
        <v>3.3546185449000001</v>
      </c>
      <c r="U1302">
        <f>(Q1302/T1302)*100</f>
        <v>0.75868950576923067</v>
      </c>
      <c r="V1302">
        <v>-888</v>
      </c>
      <c r="W1302" cm="1">
        <f t="array" ref="W1302">_xlfn.IFS(Q1302&lt;0,-1,Q1302=0,0,Q1302&gt;0,1)</f>
        <v>1</v>
      </c>
      <c r="X1302" cm="1">
        <f t="array" ref="X1302">_xlfn.IFS(W1302=0,0,AND(W1302&lt;0,V1302&lt;50),1,AND(W1302&lt;0,V1302&lt;80),2,AND(W1302&lt;0,V1302&lt;90),3,AND(W1302&lt;0,V1302&lt;100),4,AND(W1302&lt;0,V1302&gt;100),5,AND(W1302&gt;0,U1302&gt;100),5,AND(W1302&gt;0,U1302&gt;10),4,AND(W1302&gt;0,U1302&gt;5),3,AND(W1302&gt;0,U1302&gt;2),2,AND(W1302&gt;0,U1302&gt;0),1)</f>
        <v>1</v>
      </c>
      <c r="Y1302" cm="1">
        <f t="array" ref="Y1302">_xlfn.IFS(W1302=0,0,AND(W1302&lt;0,X1302=1),11,AND(W1302&gt;0,X1302=1),12,AND(W1302&lt;0,X1302=2),11,AND(W1302&gt;0,X1302=2),22,AND(W1302&lt;0,X1302=3),11,AND(W1302&gt;0,X1302=3),32,AND(W1302&lt;0,X1302=4),41,AND(W1302&gt;0,X1302=4),42,AND(W1302&lt;0,X1302=5),51,AND(W1302&gt;0,X1302=5),52)</f>
        <v>12</v>
      </c>
      <c r="Z1302">
        <f t="shared" si="293"/>
        <v>1</v>
      </c>
      <c r="AA1302">
        <f t="shared" si="294"/>
        <v>1</v>
      </c>
      <c r="AB1302">
        <v>1</v>
      </c>
      <c r="AC1302">
        <f t="shared" si="295"/>
        <v>2</v>
      </c>
    </row>
    <row r="1303" spans="1:29" x14ac:dyDescent="0.25">
      <c r="A1303" t="s">
        <v>4592</v>
      </c>
      <c r="B1303" t="s">
        <v>1198</v>
      </c>
      <c r="C1303" t="s">
        <v>6100</v>
      </c>
      <c r="E1303" t="s">
        <v>6117</v>
      </c>
      <c r="F1303" t="s">
        <v>6118</v>
      </c>
      <c r="G1303">
        <v>0</v>
      </c>
      <c r="H1303">
        <v>0</v>
      </c>
      <c r="I1303">
        <v>1022000</v>
      </c>
      <c r="J1303">
        <f t="shared" si="288"/>
        <v>1022000</v>
      </c>
      <c r="K1303">
        <v>0</v>
      </c>
      <c r="L1303">
        <v>0</v>
      </c>
      <c r="M1303">
        <v>984000</v>
      </c>
      <c r="N1303">
        <f t="shared" si="289"/>
        <v>984000</v>
      </c>
      <c r="O1303">
        <f t="shared" si="290"/>
        <v>3.2407407407407406E-2</v>
      </c>
      <c r="P1303">
        <f t="shared" si="291"/>
        <v>3.1202435312024351E-2</v>
      </c>
      <c r="Q1303" s="42">
        <f t="shared" si="292"/>
        <v>-1.2049720953830542E-3</v>
      </c>
      <c r="R1303" s="50">
        <f>Q1303*(-1)</f>
        <v>1.2049720953830542E-3</v>
      </c>
      <c r="S1303" s="42">
        <v>1.2400921846999999</v>
      </c>
      <c r="T1303" s="42">
        <v>4.7266613902000003</v>
      </c>
      <c r="U1303">
        <v>-888</v>
      </c>
      <c r="V1303">
        <f>((R1303)/(T1303-S1303))*100</f>
        <v>3.4560395172487393E-2</v>
      </c>
      <c r="W1303" cm="1">
        <f t="array" ref="W1303">_xlfn.IFS(Q1303&lt;0,-1,Q1303=0,0,Q1303&gt;0,1)</f>
        <v>-1</v>
      </c>
      <c r="X1303" cm="1">
        <f t="array" ref="X1303">_xlfn.IFS(W1303=0,0,AND(W1303&lt;0,V1303&lt;50),1,AND(W1303&lt;0,V1303&lt;80),2,AND(W1303&lt;0,V1303&lt;90),3,AND(W1303&lt;0,V1303&lt;100),4,AND(W1303&lt;0,V1303&gt;100),5,AND(W1303&gt;0,U1303&gt;100),5,AND(W1303&gt;0,U1303&gt;10),4,AND(W1303&gt;0,U1303&gt;5),3,AND(W1303&gt;0,U1303&gt;2),2,AND(W1303&gt;0,U1303&gt;0),1)</f>
        <v>1</v>
      </c>
      <c r="Y1303" cm="1">
        <f t="array" ref="Y1303">_xlfn.IFS(W1303=0,0,AND(W1303&lt;0,X1303=1),11,AND(W1303&gt;0,X1303=1),12,AND(W1303&lt;0,X1303=2),11,AND(W1303&gt;0,X1303=2),22,AND(W1303&lt;0,X1303=3),11,AND(W1303&gt;0,X1303=3),32,AND(W1303&lt;0,X1303=4),41,AND(W1303&gt;0,X1303=4),42,AND(W1303&lt;0,X1303=5),51,AND(W1303&gt;0,X1303=5),52)</f>
        <v>11</v>
      </c>
      <c r="Z1303">
        <f t="shared" si="293"/>
        <v>1</v>
      </c>
      <c r="AA1303">
        <f t="shared" si="294"/>
        <v>1</v>
      </c>
      <c r="AB1303">
        <v>0</v>
      </c>
      <c r="AC1303">
        <f t="shared" si="295"/>
        <v>1</v>
      </c>
    </row>
    <row r="1304" spans="1:29" x14ac:dyDescent="0.25">
      <c r="A1304" t="s">
        <v>3527</v>
      </c>
      <c r="B1304" t="s">
        <v>1199</v>
      </c>
      <c r="C1304" t="s">
        <v>6100</v>
      </c>
      <c r="E1304" t="s">
        <v>6119</v>
      </c>
      <c r="F1304" t="s">
        <v>6116</v>
      </c>
      <c r="G1304">
        <v>0</v>
      </c>
      <c r="H1304">
        <v>0</v>
      </c>
      <c r="I1304">
        <v>227664.00000000003</v>
      </c>
      <c r="J1304">
        <f t="shared" si="288"/>
        <v>227664.00000000003</v>
      </c>
      <c r="K1304">
        <v>0</v>
      </c>
      <c r="L1304">
        <v>0</v>
      </c>
      <c r="M1304">
        <v>25343.3</v>
      </c>
      <c r="N1304">
        <f t="shared" si="289"/>
        <v>25343.3</v>
      </c>
      <c r="O1304">
        <f t="shared" si="290"/>
        <v>7.2191780821917817E-3</v>
      </c>
      <c r="P1304">
        <f t="shared" si="291"/>
        <v>8.0363077118214099E-4</v>
      </c>
      <c r="Q1304" s="42">
        <f t="shared" si="292"/>
        <v>-6.4155473110096405E-3</v>
      </c>
      <c r="R1304" s="50">
        <f>Q1304*(-1)</f>
        <v>6.4155473110096405E-3</v>
      </c>
      <c r="S1304" s="42">
        <v>0.49280863720000001</v>
      </c>
      <c r="T1304" s="42">
        <v>2.0988684079</v>
      </c>
      <c r="U1304">
        <v>-888</v>
      </c>
      <c r="V1304">
        <f>((R1304)/(T1304-S1304))*100</f>
        <v>0.39945881392779226</v>
      </c>
      <c r="W1304" cm="1">
        <f t="array" ref="W1304">_xlfn.IFS(Q1304&lt;0,-1,Q1304=0,0,Q1304&gt;0,1)</f>
        <v>-1</v>
      </c>
      <c r="X1304" cm="1">
        <f t="array" ref="X1304">_xlfn.IFS(W1304=0,0,AND(W1304&lt;0,V1304&lt;50),1,AND(W1304&lt;0,V1304&lt;80),2,AND(W1304&lt;0,V1304&lt;90),3,AND(W1304&lt;0,V1304&lt;100),4,AND(W1304&lt;0,V1304&gt;100),5,AND(W1304&gt;0,U1304&gt;100),5,AND(W1304&gt;0,U1304&gt;10),4,AND(W1304&gt;0,U1304&gt;5),3,AND(W1304&gt;0,U1304&gt;2),2,AND(W1304&gt;0,U1304&gt;0),1)</f>
        <v>1</v>
      </c>
      <c r="Y1304" cm="1">
        <f t="array" ref="Y1304">_xlfn.IFS(W1304=0,0,AND(W1304&lt;0,X1304=1),11,AND(W1304&gt;0,X1304=1),12,AND(W1304&lt;0,X1304=2),11,AND(W1304&gt;0,X1304=2),22,AND(W1304&lt;0,X1304=3),11,AND(W1304&gt;0,X1304=3),32,AND(W1304&lt;0,X1304=4),41,AND(W1304&gt;0,X1304=4),42,AND(W1304&lt;0,X1304=5),51,AND(W1304&gt;0,X1304=5),52)</f>
        <v>11</v>
      </c>
      <c r="Z1304">
        <f t="shared" si="293"/>
        <v>1</v>
      </c>
      <c r="AA1304">
        <f t="shared" si="294"/>
        <v>1</v>
      </c>
      <c r="AB1304">
        <v>0</v>
      </c>
      <c r="AC1304">
        <f t="shared" si="295"/>
        <v>1</v>
      </c>
    </row>
    <row r="1305" spans="1:29" x14ac:dyDescent="0.25">
      <c r="A1305" t="s">
        <v>3277</v>
      </c>
      <c r="B1305" t="s">
        <v>1200</v>
      </c>
      <c r="C1305" t="s">
        <v>6100</v>
      </c>
      <c r="E1305" t="s">
        <v>6119</v>
      </c>
      <c r="F1305" t="s">
        <v>6116</v>
      </c>
      <c r="G1305">
        <v>0</v>
      </c>
      <c r="H1305">
        <v>0</v>
      </c>
      <c r="I1305">
        <v>0</v>
      </c>
      <c r="J1305">
        <f t="shared" si="288"/>
        <v>0</v>
      </c>
      <c r="K1305">
        <v>0</v>
      </c>
      <c r="L1305">
        <v>0</v>
      </c>
      <c r="M1305">
        <v>40042</v>
      </c>
      <c r="N1305">
        <f t="shared" si="289"/>
        <v>40042</v>
      </c>
      <c r="O1305">
        <f t="shared" si="290"/>
        <v>0</v>
      </c>
      <c r="P1305">
        <f t="shared" si="291"/>
        <v>1.2697234906139017E-3</v>
      </c>
      <c r="Q1305" s="42">
        <f t="shared" si="292"/>
        <v>1.2697234906139017E-3</v>
      </c>
      <c r="R1305" s="50">
        <f>Q1305</f>
        <v>1.2697234906139017E-3</v>
      </c>
      <c r="S1305" s="42">
        <v>0.31434721869999999</v>
      </c>
      <c r="T1305" s="42">
        <v>2.0227778304999999</v>
      </c>
      <c r="U1305">
        <f>(Q1305/T1305)*100</f>
        <v>6.2771277768060435E-2</v>
      </c>
      <c r="V1305">
        <v>-888</v>
      </c>
      <c r="W1305" cm="1">
        <f t="array" ref="W1305">_xlfn.IFS(Q1305&lt;0,-1,Q1305=0,0,Q1305&gt;0,1)</f>
        <v>1</v>
      </c>
      <c r="X1305" cm="1">
        <f t="array" ref="X1305">_xlfn.IFS(W1305=0,0,AND(W1305&lt;0,V1305&lt;50),1,AND(W1305&lt;0,V1305&lt;80),2,AND(W1305&lt;0,V1305&lt;90),3,AND(W1305&lt;0,V1305&lt;100),4,AND(W1305&lt;0,V1305&gt;100),5,AND(W1305&gt;0,U1305&gt;100),5,AND(W1305&gt;0,U1305&gt;10),4,AND(W1305&gt;0,U1305&gt;5),3,AND(W1305&gt;0,U1305&gt;2),2,AND(W1305&gt;0,U1305&gt;0),1)</f>
        <v>1</v>
      </c>
      <c r="Y1305" cm="1">
        <f t="array" ref="Y1305">_xlfn.IFS(W1305=0,0,AND(W1305&lt;0,X1305=1),11,AND(W1305&gt;0,X1305=1),12,AND(W1305&lt;0,X1305=2),11,AND(W1305&gt;0,X1305=2),22,AND(W1305&lt;0,X1305=3),11,AND(W1305&gt;0,X1305=3),32,AND(W1305&lt;0,X1305=4),41,AND(W1305&gt;0,X1305=4),42,AND(W1305&lt;0,X1305=5),51,AND(W1305&gt;0,X1305=5),52)</f>
        <v>12</v>
      </c>
      <c r="Z1305">
        <f t="shared" si="293"/>
        <v>1</v>
      </c>
      <c r="AA1305">
        <f t="shared" si="294"/>
        <v>1</v>
      </c>
      <c r="AB1305">
        <v>0</v>
      </c>
      <c r="AC1305">
        <f t="shared" si="295"/>
        <v>1</v>
      </c>
    </row>
    <row r="1306" spans="1:29" x14ac:dyDescent="0.25">
      <c r="A1306" t="s">
        <v>5267</v>
      </c>
      <c r="B1306" t="s">
        <v>1201</v>
      </c>
      <c r="C1306" t="s">
        <v>6100</v>
      </c>
      <c r="E1306" t="s">
        <v>6119</v>
      </c>
      <c r="F1306" t="s">
        <v>6116</v>
      </c>
      <c r="G1306">
        <v>0</v>
      </c>
      <c r="H1306">
        <v>709544.65579672495</v>
      </c>
      <c r="I1306">
        <v>245960</v>
      </c>
      <c r="J1306">
        <f t="shared" si="288"/>
        <v>955504.65579672495</v>
      </c>
      <c r="K1306">
        <v>0</v>
      </c>
      <c r="L1306">
        <v>0</v>
      </c>
      <c r="M1306">
        <v>101742.5</v>
      </c>
      <c r="N1306">
        <f t="shared" si="289"/>
        <v>101742.5</v>
      </c>
      <c r="O1306">
        <f t="shared" si="290"/>
        <v>3.0298853874832728E-2</v>
      </c>
      <c r="P1306">
        <f t="shared" si="291"/>
        <v>3.2262335109081684E-3</v>
      </c>
      <c r="Q1306" s="42">
        <f t="shared" si="292"/>
        <v>-2.7072620363924559E-2</v>
      </c>
      <c r="R1306" s="50">
        <f>Q1306*(-1)</f>
        <v>2.7072620363924559E-2</v>
      </c>
      <c r="S1306" s="42">
        <v>2.8180747560000001</v>
      </c>
      <c r="T1306" s="42">
        <v>9.8688433809999996</v>
      </c>
      <c r="U1306">
        <v>-888</v>
      </c>
      <c r="V1306">
        <f>((R1306)/(T1306-S1306))*100</f>
        <v>0.38396693756100325</v>
      </c>
      <c r="W1306" cm="1">
        <f t="array" ref="W1306">_xlfn.IFS(Q1306&lt;0,-1,Q1306=0,0,Q1306&gt;0,1)</f>
        <v>-1</v>
      </c>
      <c r="X1306" cm="1">
        <f t="array" ref="X1306">_xlfn.IFS(W1306=0,0,AND(W1306&lt;0,V1306&lt;50),1,AND(W1306&lt;0,V1306&lt;80),2,AND(W1306&lt;0,V1306&lt;90),3,AND(W1306&lt;0,V1306&lt;100),4,AND(W1306&lt;0,V1306&gt;100),5,AND(W1306&gt;0,U1306&gt;100),5,AND(W1306&gt;0,U1306&gt;10),4,AND(W1306&gt;0,U1306&gt;5),3,AND(W1306&gt;0,U1306&gt;2),2,AND(W1306&gt;0,U1306&gt;0),1)</f>
        <v>1</v>
      </c>
      <c r="Y1306" cm="1">
        <f t="array" ref="Y1306">_xlfn.IFS(W1306=0,0,AND(W1306&lt;0,X1306=1),11,AND(W1306&gt;0,X1306=1),12,AND(W1306&lt;0,X1306=2),11,AND(W1306&gt;0,X1306=2),22,AND(W1306&lt;0,X1306=3),11,AND(W1306&gt;0,X1306=3),32,AND(W1306&lt;0,X1306=4),41,AND(W1306&gt;0,X1306=4),42,AND(W1306&lt;0,X1306=5),51,AND(W1306&gt;0,X1306=5),52)</f>
        <v>11</v>
      </c>
      <c r="Z1306">
        <f t="shared" si="293"/>
        <v>1</v>
      </c>
      <c r="AA1306">
        <f t="shared" si="294"/>
        <v>1</v>
      </c>
      <c r="AB1306">
        <v>1</v>
      </c>
      <c r="AC1306">
        <f t="shared" si="295"/>
        <v>2</v>
      </c>
    </row>
    <row r="1307" spans="1:29" x14ac:dyDescent="0.25">
      <c r="A1307" t="s">
        <v>5179</v>
      </c>
      <c r="B1307" t="s">
        <v>1202</v>
      </c>
      <c r="C1307" t="s">
        <v>6100</v>
      </c>
      <c r="E1307" t="s">
        <v>6119</v>
      </c>
      <c r="F1307" t="s">
        <v>6116</v>
      </c>
      <c r="G1307">
        <v>0</v>
      </c>
      <c r="H1307">
        <v>0</v>
      </c>
      <c r="I1307">
        <v>163957</v>
      </c>
      <c r="J1307">
        <f t="shared" si="288"/>
        <v>163957</v>
      </c>
      <c r="K1307">
        <v>0</v>
      </c>
      <c r="L1307">
        <v>0</v>
      </c>
      <c r="M1307">
        <v>39789.85</v>
      </c>
      <c r="N1307">
        <f t="shared" si="289"/>
        <v>39789.85</v>
      </c>
      <c r="O1307">
        <f t="shared" si="290"/>
        <v>5.1990423642820907E-3</v>
      </c>
      <c r="P1307">
        <f t="shared" si="291"/>
        <v>1.2617278665651953E-3</v>
      </c>
      <c r="Q1307" s="42">
        <f t="shared" si="292"/>
        <v>-3.9373144977168954E-3</v>
      </c>
      <c r="R1307" s="50">
        <f>Q1307*(-1)</f>
        <v>3.9373144977168954E-3</v>
      </c>
      <c r="S1307" s="42">
        <v>0.19885192900000001</v>
      </c>
      <c r="T1307" s="42">
        <v>1.4674312248000001</v>
      </c>
      <c r="U1307">
        <v>-888</v>
      </c>
      <c r="V1307">
        <f>((R1307)/(T1307-S1307))*100</f>
        <v>0.31037196576930726</v>
      </c>
      <c r="W1307" cm="1">
        <f t="array" ref="W1307">_xlfn.IFS(Q1307&lt;0,-1,Q1307=0,0,Q1307&gt;0,1)</f>
        <v>-1</v>
      </c>
      <c r="X1307" cm="1">
        <f t="array" ref="X1307">_xlfn.IFS(W1307=0,0,AND(W1307&lt;0,V1307&lt;50),1,AND(W1307&lt;0,V1307&lt;80),2,AND(W1307&lt;0,V1307&lt;90),3,AND(W1307&lt;0,V1307&lt;100),4,AND(W1307&lt;0,V1307&gt;100),5,AND(W1307&gt;0,U1307&gt;100),5,AND(W1307&gt;0,U1307&gt;10),4,AND(W1307&gt;0,U1307&gt;5),3,AND(W1307&gt;0,U1307&gt;2),2,AND(W1307&gt;0,U1307&gt;0),1)</f>
        <v>1</v>
      </c>
      <c r="Y1307" cm="1">
        <f t="array" ref="Y1307">_xlfn.IFS(W1307=0,0,AND(W1307&lt;0,X1307=1),11,AND(W1307&gt;0,X1307=1),12,AND(W1307&lt;0,X1307=2),11,AND(W1307&gt;0,X1307=2),22,AND(W1307&lt;0,X1307=3),11,AND(W1307&gt;0,X1307=3),32,AND(W1307&lt;0,X1307=4),41,AND(W1307&gt;0,X1307=4),42,AND(W1307&lt;0,X1307=5),51,AND(W1307&gt;0,X1307=5),52)</f>
        <v>11</v>
      </c>
      <c r="Z1307">
        <f t="shared" si="293"/>
        <v>1</v>
      </c>
      <c r="AA1307">
        <f t="shared" si="294"/>
        <v>1</v>
      </c>
      <c r="AB1307">
        <v>0</v>
      </c>
      <c r="AC1307">
        <f t="shared" si="295"/>
        <v>1</v>
      </c>
    </row>
    <row r="1308" spans="1:29" x14ac:dyDescent="0.25">
      <c r="A1308" t="s">
        <v>3675</v>
      </c>
      <c r="B1308" t="s">
        <v>1203</v>
      </c>
      <c r="C1308" t="s">
        <v>6100</v>
      </c>
      <c r="E1308" t="s">
        <v>6119</v>
      </c>
      <c r="F1308" t="s">
        <v>6116</v>
      </c>
      <c r="G1308">
        <v>0</v>
      </c>
      <c r="H1308">
        <v>0</v>
      </c>
      <c r="I1308">
        <v>0</v>
      </c>
      <c r="J1308">
        <f t="shared" si="288"/>
        <v>0</v>
      </c>
      <c r="K1308">
        <v>0</v>
      </c>
      <c r="L1308">
        <v>0</v>
      </c>
      <c r="M1308">
        <v>111929</v>
      </c>
      <c r="N1308">
        <f t="shared" si="289"/>
        <v>111929</v>
      </c>
      <c r="O1308">
        <f t="shared" si="290"/>
        <v>0</v>
      </c>
      <c r="P1308">
        <f t="shared" si="291"/>
        <v>3.5492453069507863E-3</v>
      </c>
      <c r="Q1308" s="42">
        <f t="shared" si="292"/>
        <v>3.5492453069507863E-3</v>
      </c>
      <c r="R1308" s="50">
        <f>Q1308</f>
        <v>3.5492453069507863E-3</v>
      </c>
      <c r="S1308" s="42">
        <v>1.9534317037</v>
      </c>
      <c r="T1308" s="42">
        <v>4.9163855747999996</v>
      </c>
      <c r="U1308">
        <f>(Q1308/T1308)*100</f>
        <v>7.2192167456173753E-2</v>
      </c>
      <c r="V1308">
        <v>-888</v>
      </c>
      <c r="W1308" cm="1">
        <f t="array" ref="W1308">_xlfn.IFS(Q1308&lt;0,-1,Q1308=0,0,Q1308&gt;0,1)</f>
        <v>1</v>
      </c>
      <c r="X1308" cm="1">
        <f t="array" ref="X1308">_xlfn.IFS(W1308=0,0,AND(W1308&lt;0,V1308&lt;50),1,AND(W1308&lt;0,V1308&lt;80),2,AND(W1308&lt;0,V1308&lt;90),3,AND(W1308&lt;0,V1308&lt;100),4,AND(W1308&lt;0,V1308&gt;100),5,AND(W1308&gt;0,U1308&gt;100),5,AND(W1308&gt;0,U1308&gt;10),4,AND(W1308&gt;0,U1308&gt;5),3,AND(W1308&gt;0,U1308&gt;2),2,AND(W1308&gt;0,U1308&gt;0),1)</f>
        <v>1</v>
      </c>
      <c r="Y1308" cm="1">
        <f t="array" ref="Y1308">_xlfn.IFS(W1308=0,0,AND(W1308&lt;0,X1308=1),11,AND(W1308&gt;0,X1308=1),12,AND(W1308&lt;0,X1308=2),11,AND(W1308&gt;0,X1308=2),22,AND(W1308&lt;0,X1308=3),11,AND(W1308&gt;0,X1308=3),32,AND(W1308&lt;0,X1308=4),41,AND(W1308&gt;0,X1308=4),42,AND(W1308&lt;0,X1308=5),51,AND(W1308&gt;0,X1308=5),52)</f>
        <v>12</v>
      </c>
      <c r="Z1308">
        <f t="shared" si="293"/>
        <v>1</v>
      </c>
      <c r="AA1308">
        <f t="shared" si="294"/>
        <v>1</v>
      </c>
      <c r="AB1308">
        <v>0</v>
      </c>
      <c r="AC1308">
        <f t="shared" si="295"/>
        <v>1</v>
      </c>
    </row>
    <row r="1309" spans="1:29" x14ac:dyDescent="0.25">
      <c r="A1309" t="s">
        <v>3389</v>
      </c>
      <c r="B1309" t="s">
        <v>1204</v>
      </c>
      <c r="C1309" t="s">
        <v>6100</v>
      </c>
      <c r="E1309" t="s">
        <v>6119</v>
      </c>
      <c r="F1309" t="s">
        <v>6116</v>
      </c>
      <c r="G1309">
        <v>0</v>
      </c>
      <c r="H1309">
        <v>0</v>
      </c>
      <c r="I1309">
        <v>398220</v>
      </c>
      <c r="J1309">
        <f t="shared" si="288"/>
        <v>398220</v>
      </c>
      <c r="K1309">
        <v>0</v>
      </c>
      <c r="L1309">
        <v>0</v>
      </c>
      <c r="M1309">
        <v>111009</v>
      </c>
      <c r="N1309">
        <f t="shared" si="289"/>
        <v>111009</v>
      </c>
      <c r="O1309">
        <f t="shared" si="290"/>
        <v>1.2627473363774734E-2</v>
      </c>
      <c r="P1309">
        <f t="shared" si="291"/>
        <v>3.520072298325723E-3</v>
      </c>
      <c r="Q1309" s="42">
        <f t="shared" si="292"/>
        <v>-9.1074010654490119E-3</v>
      </c>
      <c r="R1309" s="50">
        <f>Q1309*(-1)</f>
        <v>9.1074010654490119E-3</v>
      </c>
      <c r="S1309" s="42">
        <v>0.70246120749999996</v>
      </c>
      <c r="T1309" s="42">
        <v>2.6172260660000002</v>
      </c>
      <c r="U1309">
        <v>-888</v>
      </c>
      <c r="V1309">
        <f>((R1309)/(T1309-S1309))*100</f>
        <v>0.47564070465464992</v>
      </c>
      <c r="W1309" cm="1">
        <f t="array" ref="W1309">_xlfn.IFS(Q1309&lt;0,-1,Q1309=0,0,Q1309&gt;0,1)</f>
        <v>-1</v>
      </c>
      <c r="X1309" cm="1">
        <f t="array" ref="X1309">_xlfn.IFS(W1309=0,0,AND(W1309&lt;0,V1309&lt;50),1,AND(W1309&lt;0,V1309&lt;80),2,AND(W1309&lt;0,V1309&lt;90),3,AND(W1309&lt;0,V1309&lt;100),4,AND(W1309&lt;0,V1309&gt;100),5,AND(W1309&gt;0,U1309&gt;100),5,AND(W1309&gt;0,U1309&gt;10),4,AND(W1309&gt;0,U1309&gt;5),3,AND(W1309&gt;0,U1309&gt;2),2,AND(W1309&gt;0,U1309&gt;0),1)</f>
        <v>1</v>
      </c>
      <c r="Y1309" cm="1">
        <f t="array" ref="Y1309">_xlfn.IFS(W1309=0,0,AND(W1309&lt;0,X1309=1),11,AND(W1309&gt;0,X1309=1),12,AND(W1309&lt;0,X1309=2),11,AND(W1309&gt;0,X1309=2),22,AND(W1309&lt;0,X1309=3),11,AND(W1309&gt;0,X1309=3),32,AND(W1309&lt;0,X1309=4),41,AND(W1309&gt;0,X1309=4),42,AND(W1309&lt;0,X1309=5),51,AND(W1309&gt;0,X1309=5),52)</f>
        <v>11</v>
      </c>
      <c r="Z1309">
        <f t="shared" si="293"/>
        <v>1</v>
      </c>
      <c r="AA1309">
        <f t="shared" si="294"/>
        <v>1</v>
      </c>
      <c r="AB1309">
        <v>0</v>
      </c>
      <c r="AC1309">
        <f t="shared" si="295"/>
        <v>1</v>
      </c>
    </row>
    <row r="1310" spans="1:29" x14ac:dyDescent="0.25">
      <c r="A1310" t="s">
        <v>3346</v>
      </c>
      <c r="B1310" t="s">
        <v>1205</v>
      </c>
      <c r="C1310" t="s">
        <v>6100</v>
      </c>
      <c r="E1310" t="s">
        <v>6119</v>
      </c>
      <c r="F1310" t="s">
        <v>6116</v>
      </c>
      <c r="G1310">
        <v>0</v>
      </c>
      <c r="H1310">
        <v>0</v>
      </c>
      <c r="I1310">
        <v>0</v>
      </c>
      <c r="J1310">
        <f t="shared" si="288"/>
        <v>0</v>
      </c>
      <c r="K1310">
        <v>0</v>
      </c>
      <c r="L1310">
        <v>0</v>
      </c>
      <c r="M1310">
        <v>18203</v>
      </c>
      <c r="N1310">
        <f t="shared" si="289"/>
        <v>18203</v>
      </c>
      <c r="O1310">
        <f t="shared" si="290"/>
        <v>0</v>
      </c>
      <c r="P1310">
        <f t="shared" si="291"/>
        <v>5.7721334348046676E-4</v>
      </c>
      <c r="Q1310" s="42">
        <f t="shared" si="292"/>
        <v>5.7721334348046676E-4</v>
      </c>
      <c r="R1310" s="50">
        <f>Q1310</f>
        <v>5.7721334348046676E-4</v>
      </c>
      <c r="S1310" s="42">
        <v>0.44684449319999997</v>
      </c>
      <c r="T1310" s="42">
        <v>2.6531489315000001</v>
      </c>
      <c r="U1310">
        <f>(Q1310/T1310)*100</f>
        <v>2.1755783726552055E-2</v>
      </c>
      <c r="V1310">
        <v>-888</v>
      </c>
      <c r="W1310" cm="1">
        <f t="array" ref="W1310">_xlfn.IFS(Q1310&lt;0,-1,Q1310=0,0,Q1310&gt;0,1)</f>
        <v>1</v>
      </c>
      <c r="X1310" cm="1">
        <f t="array" ref="X1310">_xlfn.IFS(W1310=0,0,AND(W1310&lt;0,V1310&lt;50),1,AND(W1310&lt;0,V1310&lt;80),2,AND(W1310&lt;0,V1310&lt;90),3,AND(W1310&lt;0,V1310&lt;100),4,AND(W1310&lt;0,V1310&gt;100),5,AND(W1310&gt;0,U1310&gt;100),5,AND(W1310&gt;0,U1310&gt;10),4,AND(W1310&gt;0,U1310&gt;5),3,AND(W1310&gt;0,U1310&gt;2),2,AND(W1310&gt;0,U1310&gt;0),1)</f>
        <v>1</v>
      </c>
      <c r="Y1310" cm="1">
        <f t="array" ref="Y1310">_xlfn.IFS(W1310=0,0,AND(W1310&lt;0,X1310=1),11,AND(W1310&gt;0,X1310=1),12,AND(W1310&lt;0,X1310=2),11,AND(W1310&gt;0,X1310=2),22,AND(W1310&lt;0,X1310=3),11,AND(W1310&gt;0,X1310=3),32,AND(W1310&lt;0,X1310=4),41,AND(W1310&gt;0,X1310=4),42,AND(W1310&lt;0,X1310=5),51,AND(W1310&gt;0,X1310=5),52)</f>
        <v>12</v>
      </c>
      <c r="Z1310">
        <f t="shared" si="293"/>
        <v>1</v>
      </c>
      <c r="AA1310">
        <f t="shared" si="294"/>
        <v>1</v>
      </c>
      <c r="AB1310">
        <v>1</v>
      </c>
      <c r="AC1310">
        <f t="shared" si="295"/>
        <v>2</v>
      </c>
    </row>
    <row r="1311" spans="1:29" x14ac:dyDescent="0.25">
      <c r="A1311" t="s">
        <v>3197</v>
      </c>
      <c r="B1311" t="s">
        <v>1206</v>
      </c>
      <c r="C1311" t="s">
        <v>6100</v>
      </c>
      <c r="E1311" t="s">
        <v>6119</v>
      </c>
      <c r="F1311" t="s">
        <v>6116</v>
      </c>
      <c r="G1311">
        <v>0</v>
      </c>
      <c r="H1311">
        <v>0</v>
      </c>
      <c r="I1311">
        <v>0</v>
      </c>
      <c r="J1311">
        <f t="shared" si="288"/>
        <v>0</v>
      </c>
      <c r="K1311">
        <v>0</v>
      </c>
      <c r="L1311">
        <v>0</v>
      </c>
      <c r="M1311">
        <v>7665</v>
      </c>
      <c r="N1311">
        <f t="shared" si="289"/>
        <v>7665</v>
      </c>
      <c r="O1311">
        <f t="shared" si="290"/>
        <v>0</v>
      </c>
      <c r="P1311">
        <f t="shared" si="291"/>
        <v>2.4305555555555555E-4</v>
      </c>
      <c r="Q1311" s="42">
        <f t="shared" si="292"/>
        <v>2.4305555555555555E-4</v>
      </c>
      <c r="R1311" s="50">
        <f>Q1311</f>
        <v>2.4305555555555555E-4</v>
      </c>
      <c r="S1311" s="42">
        <v>1.0714095505000001</v>
      </c>
      <c r="T1311" s="42">
        <v>3.3783471862000001</v>
      </c>
      <c r="U1311">
        <f>(Q1311/T1311)*100</f>
        <v>7.1945108705345033E-3</v>
      </c>
      <c r="V1311">
        <v>-888</v>
      </c>
      <c r="W1311" cm="1">
        <f t="array" ref="W1311">_xlfn.IFS(Q1311&lt;0,-1,Q1311=0,0,Q1311&gt;0,1)</f>
        <v>1</v>
      </c>
      <c r="X1311" cm="1">
        <f t="array" ref="X1311">_xlfn.IFS(W1311=0,0,AND(W1311&lt;0,V1311&lt;50),1,AND(W1311&lt;0,V1311&lt;80),2,AND(W1311&lt;0,V1311&lt;90),3,AND(W1311&lt;0,V1311&lt;100),4,AND(W1311&lt;0,V1311&gt;100),5,AND(W1311&gt;0,U1311&gt;100),5,AND(W1311&gt;0,U1311&gt;10),4,AND(W1311&gt;0,U1311&gt;5),3,AND(W1311&gt;0,U1311&gt;2),2,AND(W1311&gt;0,U1311&gt;0),1)</f>
        <v>1</v>
      </c>
      <c r="Y1311" cm="1">
        <f t="array" ref="Y1311">_xlfn.IFS(W1311=0,0,AND(W1311&lt;0,X1311=1),11,AND(W1311&gt;0,X1311=1),12,AND(W1311&lt;0,X1311=2),11,AND(W1311&gt;0,X1311=2),22,AND(W1311&lt;0,X1311=3),11,AND(W1311&gt;0,X1311=3),32,AND(W1311&lt;0,X1311=4),41,AND(W1311&gt;0,X1311=4),42,AND(W1311&lt;0,X1311=5),51,AND(W1311&gt;0,X1311=5),52)</f>
        <v>12</v>
      </c>
      <c r="Z1311">
        <f t="shared" si="293"/>
        <v>1</v>
      </c>
      <c r="AA1311">
        <f t="shared" si="294"/>
        <v>1</v>
      </c>
      <c r="AB1311">
        <v>1</v>
      </c>
      <c r="AC1311">
        <f t="shared" si="295"/>
        <v>2</v>
      </c>
    </row>
    <row r="1312" spans="1:29" x14ac:dyDescent="0.25">
      <c r="A1312" t="s">
        <v>4816</v>
      </c>
      <c r="B1312" t="s">
        <v>2862</v>
      </c>
      <c r="C1312" t="s">
        <v>6100</v>
      </c>
      <c r="E1312" t="s">
        <v>6119</v>
      </c>
      <c r="F1312" t="s">
        <v>6116</v>
      </c>
      <c r="G1312">
        <v>0</v>
      </c>
      <c r="H1312">
        <v>0</v>
      </c>
      <c r="I1312">
        <v>14445888</v>
      </c>
      <c r="J1312">
        <f t="shared" si="288"/>
        <v>14445888</v>
      </c>
      <c r="K1312">
        <v>0</v>
      </c>
      <c r="L1312">
        <v>0</v>
      </c>
      <c r="M1312">
        <v>5609662.2199999997</v>
      </c>
      <c r="N1312">
        <f t="shared" si="289"/>
        <v>5609662.2199999997</v>
      </c>
      <c r="O1312">
        <f t="shared" si="290"/>
        <v>0.45807610350076106</v>
      </c>
      <c r="P1312">
        <f t="shared" si="291"/>
        <v>0.17788122209538304</v>
      </c>
      <c r="Q1312" s="42">
        <f t="shared" si="292"/>
        <v>-0.28019488140537802</v>
      </c>
      <c r="R1312" s="50">
        <f>Q1312*(-1)</f>
        <v>0.28019488140537802</v>
      </c>
      <c r="S1312" s="42">
        <v>2.8250045500000001</v>
      </c>
      <c r="T1312" s="42">
        <v>9.5017162618000004</v>
      </c>
      <c r="U1312">
        <v>-888</v>
      </c>
      <c r="V1312">
        <f>((R1312)/(T1312-S1312))*100</f>
        <v>4.196599965671413</v>
      </c>
      <c r="W1312" cm="1">
        <f t="array" ref="W1312">_xlfn.IFS(Q1312&lt;0,-1,Q1312=0,0,Q1312&gt;0,1)</f>
        <v>-1</v>
      </c>
      <c r="X1312" cm="1">
        <f t="array" ref="X1312">_xlfn.IFS(W1312=0,0,AND(W1312&lt;0,V1312&lt;50),1,AND(W1312&lt;0,V1312&lt;80),2,AND(W1312&lt;0,V1312&lt;90),3,AND(W1312&lt;0,V1312&lt;100),4,AND(W1312&lt;0,V1312&gt;100),5,AND(W1312&gt;0,U1312&gt;100),5,AND(W1312&gt;0,U1312&gt;10),4,AND(W1312&gt;0,U1312&gt;5),3,AND(W1312&gt;0,U1312&gt;2),2,AND(W1312&gt;0,U1312&gt;0),1)</f>
        <v>1</v>
      </c>
      <c r="Y1312" cm="1">
        <f t="array" ref="Y1312">_xlfn.IFS(W1312=0,0,AND(W1312&lt;0,X1312=1),11,AND(W1312&gt;0,X1312=1),12,AND(W1312&lt;0,X1312=2),11,AND(W1312&gt;0,X1312=2),22,AND(W1312&lt;0,X1312=3),11,AND(W1312&gt;0,X1312=3),32,AND(W1312&lt;0,X1312=4),41,AND(W1312&gt;0,X1312=4),42,AND(W1312&lt;0,X1312=5),51,AND(W1312&gt;0,X1312=5),52)</f>
        <v>11</v>
      </c>
      <c r="Z1312">
        <f t="shared" si="293"/>
        <v>1</v>
      </c>
      <c r="AA1312">
        <f t="shared" si="294"/>
        <v>1</v>
      </c>
      <c r="AB1312">
        <v>0</v>
      </c>
      <c r="AC1312">
        <f t="shared" si="295"/>
        <v>1</v>
      </c>
    </row>
    <row r="1313" spans="1:29" x14ac:dyDescent="0.25">
      <c r="A1313" t="s">
        <v>5822</v>
      </c>
      <c r="B1313" t="s">
        <v>1207</v>
      </c>
      <c r="C1313" t="s">
        <v>6100</v>
      </c>
      <c r="E1313" t="s">
        <v>6119</v>
      </c>
      <c r="F1313" t="s">
        <v>6116</v>
      </c>
      <c r="G1313">
        <v>0</v>
      </c>
      <c r="H1313">
        <v>0</v>
      </c>
      <c r="I1313">
        <v>0</v>
      </c>
      <c r="J1313">
        <f t="shared" si="288"/>
        <v>0</v>
      </c>
      <c r="K1313">
        <v>0</v>
      </c>
      <c r="L1313">
        <v>0</v>
      </c>
      <c r="M1313">
        <v>0</v>
      </c>
      <c r="N1313">
        <f t="shared" si="289"/>
        <v>0</v>
      </c>
      <c r="O1313">
        <f t="shared" si="290"/>
        <v>0</v>
      </c>
      <c r="P1313">
        <f t="shared" si="291"/>
        <v>0</v>
      </c>
      <c r="Q1313" s="42">
        <f t="shared" si="292"/>
        <v>0</v>
      </c>
      <c r="R1313" s="50">
        <f>Q1313</f>
        <v>0</v>
      </c>
      <c r="S1313" s="42">
        <v>0.36014965799999998</v>
      </c>
      <c r="T1313" s="42">
        <v>0.97901387719999999</v>
      </c>
      <c r="U1313">
        <f>(Q1313/T1313)*100</f>
        <v>0</v>
      </c>
      <c r="V1313">
        <f>((R1313)/(T1313-S1313))*100</f>
        <v>0</v>
      </c>
      <c r="W1313" cm="1">
        <f t="array" ref="W1313">_xlfn.IFS(Q1313&lt;0,-1,Q1313=0,0,Q1313&gt;0,1)</f>
        <v>0</v>
      </c>
      <c r="X1313" cm="1">
        <f t="array" ref="X1313">_xlfn.IFS(W1313=0,0,AND(W1313&lt;0,V1313&lt;50),1,AND(W1313&lt;0,V1313&lt;80),2,AND(W1313&lt;0,V1313&lt;90),3,AND(W1313&lt;0,V1313&lt;100),4,AND(W1313&lt;0,V1313&gt;100),5,AND(W1313&gt;0,U1313&gt;100),5,AND(W1313&gt;0,U1313&gt;10),4,AND(W1313&gt;0,U1313&gt;5),3,AND(W1313&gt;0,U1313&gt;2),2,AND(W1313&gt;0,U1313&gt;0),1)</f>
        <v>0</v>
      </c>
      <c r="Y1313" cm="1">
        <f t="array" ref="Y1313">_xlfn.IFS(W1313=0,0,AND(W1313&lt;0,X1313=1),11,AND(W1313&gt;0,X1313=1),12,AND(W1313&lt;0,X1313=2),11,AND(W1313&gt;0,X1313=2),22,AND(W1313&lt;0,X1313=3),11,AND(W1313&gt;0,X1313=3),32,AND(W1313&lt;0,X1313=4),41,AND(W1313&gt;0,X1313=4),42,AND(W1313&lt;0,X1313=5),51,AND(W1313&gt;0,X1313=5),52)</f>
        <v>0</v>
      </c>
      <c r="Z1313">
        <f t="shared" si="293"/>
        <v>1</v>
      </c>
      <c r="AA1313">
        <f t="shared" si="294"/>
        <v>1</v>
      </c>
      <c r="AB1313">
        <v>1</v>
      </c>
      <c r="AC1313">
        <f t="shared" si="295"/>
        <v>2</v>
      </c>
    </row>
    <row r="1314" spans="1:29" x14ac:dyDescent="0.25">
      <c r="A1314" t="s">
        <v>5328</v>
      </c>
      <c r="B1314" t="s">
        <v>1208</v>
      </c>
      <c r="C1314" t="s">
        <v>6100</v>
      </c>
      <c r="E1314" t="s">
        <v>6119</v>
      </c>
      <c r="F1314" t="s">
        <v>6116</v>
      </c>
      <c r="G1314">
        <v>0</v>
      </c>
      <c r="H1314">
        <v>0</v>
      </c>
      <c r="I1314">
        <v>865644.2</v>
      </c>
      <c r="J1314">
        <f t="shared" si="288"/>
        <v>865644.2</v>
      </c>
      <c r="K1314">
        <v>0</v>
      </c>
      <c r="L1314">
        <v>0</v>
      </c>
      <c r="M1314">
        <v>756030.82499999995</v>
      </c>
      <c r="N1314">
        <f t="shared" si="289"/>
        <v>756030.82499999995</v>
      </c>
      <c r="O1314">
        <f t="shared" si="290"/>
        <v>2.7449397513952308E-2</v>
      </c>
      <c r="P1314">
        <f t="shared" si="291"/>
        <v>2.3973580194063926E-2</v>
      </c>
      <c r="Q1314" s="42">
        <f t="shared" si="292"/>
        <v>-3.4758173198883822E-3</v>
      </c>
      <c r="R1314" s="50">
        <f>Q1314*(-1)</f>
        <v>3.4758173198883822E-3</v>
      </c>
      <c r="S1314" s="42">
        <v>4.3860112429999996</v>
      </c>
      <c r="T1314" s="42">
        <v>7.8543709385999998</v>
      </c>
      <c r="U1314">
        <v>-888</v>
      </c>
      <c r="V1314">
        <f>((R1314)/(T1314-S1314))*100</f>
        <v>0.10021501876803156</v>
      </c>
      <c r="W1314" cm="1">
        <f t="array" ref="W1314">_xlfn.IFS(Q1314&lt;0,-1,Q1314=0,0,Q1314&gt;0,1)</f>
        <v>-1</v>
      </c>
      <c r="X1314" cm="1">
        <f t="array" ref="X1314">_xlfn.IFS(W1314=0,0,AND(W1314&lt;0,V1314&lt;50),1,AND(W1314&lt;0,V1314&lt;80),2,AND(W1314&lt;0,V1314&lt;90),3,AND(W1314&lt;0,V1314&lt;100),4,AND(W1314&lt;0,V1314&gt;100),5,AND(W1314&gt;0,U1314&gt;100),5,AND(W1314&gt;0,U1314&gt;10),4,AND(W1314&gt;0,U1314&gt;5),3,AND(W1314&gt;0,U1314&gt;2),2,AND(W1314&gt;0,U1314&gt;0),1)</f>
        <v>1</v>
      </c>
      <c r="Y1314" cm="1">
        <f t="array" ref="Y1314">_xlfn.IFS(W1314=0,0,AND(W1314&lt;0,X1314=1),11,AND(W1314&gt;0,X1314=1),12,AND(W1314&lt;0,X1314=2),11,AND(W1314&gt;0,X1314=2),22,AND(W1314&lt;0,X1314=3),11,AND(W1314&gt;0,X1314=3),32,AND(W1314&lt;0,X1314=4),41,AND(W1314&gt;0,X1314=4),42,AND(W1314&lt;0,X1314=5),51,AND(W1314&gt;0,X1314=5),52)</f>
        <v>11</v>
      </c>
      <c r="Z1314">
        <f t="shared" si="293"/>
        <v>1</v>
      </c>
      <c r="AA1314">
        <f t="shared" si="294"/>
        <v>1</v>
      </c>
      <c r="AB1314">
        <v>1</v>
      </c>
      <c r="AC1314">
        <f t="shared" si="295"/>
        <v>2</v>
      </c>
    </row>
    <row r="1315" spans="1:29" x14ac:dyDescent="0.25">
      <c r="A1315" t="s">
        <v>5008</v>
      </c>
      <c r="B1315" t="s">
        <v>1209</v>
      </c>
      <c r="C1315" t="s">
        <v>6100</v>
      </c>
      <c r="E1315" t="s">
        <v>6119</v>
      </c>
      <c r="F1315" t="s">
        <v>6116</v>
      </c>
      <c r="G1315">
        <v>0</v>
      </c>
      <c r="H1315">
        <v>0</v>
      </c>
      <c r="I1315">
        <v>1576800</v>
      </c>
      <c r="J1315">
        <f t="shared" si="288"/>
        <v>1576800</v>
      </c>
      <c r="K1315">
        <v>0</v>
      </c>
      <c r="L1315">
        <v>0</v>
      </c>
      <c r="M1315">
        <v>6716</v>
      </c>
      <c r="N1315">
        <f t="shared" si="289"/>
        <v>6716</v>
      </c>
      <c r="O1315">
        <f t="shared" si="290"/>
        <v>0.05</v>
      </c>
      <c r="P1315">
        <f t="shared" si="291"/>
        <v>2.1296296296296298E-4</v>
      </c>
      <c r="Q1315" s="42">
        <f t="shared" si="292"/>
        <v>-4.9787037037037039E-2</v>
      </c>
      <c r="R1315" s="50">
        <f>Q1315*(-1)</f>
        <v>4.9787037037037039E-2</v>
      </c>
      <c r="S1315" s="42">
        <v>0.44873004160000002</v>
      </c>
      <c r="T1315" s="42">
        <v>2.0417806676999999</v>
      </c>
      <c r="U1315">
        <v>-888</v>
      </c>
      <c r="V1315">
        <f>((R1315)/(T1315-S1315))*100</f>
        <v>3.1252639571739369</v>
      </c>
      <c r="W1315" cm="1">
        <f t="array" ref="W1315">_xlfn.IFS(Q1315&lt;0,-1,Q1315=0,0,Q1315&gt;0,1)</f>
        <v>-1</v>
      </c>
      <c r="X1315" cm="1">
        <f t="array" ref="X1315">_xlfn.IFS(W1315=0,0,AND(W1315&lt;0,V1315&lt;50),1,AND(W1315&lt;0,V1315&lt;80),2,AND(W1315&lt;0,V1315&lt;90),3,AND(W1315&lt;0,V1315&lt;100),4,AND(W1315&lt;0,V1315&gt;100),5,AND(W1315&gt;0,U1315&gt;100),5,AND(W1315&gt;0,U1315&gt;10),4,AND(W1315&gt;0,U1315&gt;5),3,AND(W1315&gt;0,U1315&gt;2),2,AND(W1315&gt;0,U1315&gt;0),1)</f>
        <v>1</v>
      </c>
      <c r="Y1315" cm="1">
        <f t="array" ref="Y1315">_xlfn.IFS(W1315=0,0,AND(W1315&lt;0,X1315=1),11,AND(W1315&gt;0,X1315=1),12,AND(W1315&lt;0,X1315=2),11,AND(W1315&gt;0,X1315=2),22,AND(W1315&lt;0,X1315=3),11,AND(W1315&gt;0,X1315=3),32,AND(W1315&lt;0,X1315=4),41,AND(W1315&gt;0,X1315=4),42,AND(W1315&lt;0,X1315=5),51,AND(W1315&gt;0,X1315=5),52)</f>
        <v>11</v>
      </c>
      <c r="Z1315">
        <f t="shared" si="293"/>
        <v>1</v>
      </c>
      <c r="AA1315">
        <f t="shared" si="294"/>
        <v>1</v>
      </c>
      <c r="AB1315">
        <v>1</v>
      </c>
      <c r="AC1315">
        <f t="shared" si="295"/>
        <v>2</v>
      </c>
    </row>
    <row r="1316" spans="1:29" x14ac:dyDescent="0.25">
      <c r="A1316" t="s">
        <v>6003</v>
      </c>
      <c r="B1316" t="s">
        <v>1210</v>
      </c>
      <c r="C1316" t="s">
        <v>6100</v>
      </c>
      <c r="E1316" t="s">
        <v>6119</v>
      </c>
      <c r="F1316" t="s">
        <v>6116</v>
      </c>
      <c r="G1316">
        <v>0</v>
      </c>
      <c r="H1316">
        <v>0</v>
      </c>
      <c r="I1316">
        <v>0</v>
      </c>
      <c r="J1316">
        <f t="shared" si="288"/>
        <v>0</v>
      </c>
      <c r="K1316">
        <v>0</v>
      </c>
      <c r="L1316">
        <v>0</v>
      </c>
      <c r="M1316">
        <v>0</v>
      </c>
      <c r="N1316">
        <f t="shared" si="289"/>
        <v>0</v>
      </c>
      <c r="O1316">
        <f t="shared" si="290"/>
        <v>0</v>
      </c>
      <c r="P1316">
        <f t="shared" si="291"/>
        <v>0</v>
      </c>
      <c r="Q1316" s="42">
        <f t="shared" si="292"/>
        <v>0</v>
      </c>
      <c r="R1316" s="50">
        <f>Q1316</f>
        <v>0</v>
      </c>
      <c r="S1316" s="42">
        <v>0.51276459060000001</v>
      </c>
      <c r="T1316" s="42">
        <v>2.3890855160000002</v>
      </c>
      <c r="U1316">
        <f>(Q1316/T1316)*100</f>
        <v>0</v>
      </c>
      <c r="V1316">
        <f>((R1316)/(T1316-S1316))*100</f>
        <v>0</v>
      </c>
      <c r="W1316" cm="1">
        <f t="array" ref="W1316">_xlfn.IFS(Q1316&lt;0,-1,Q1316=0,0,Q1316&gt;0,1)</f>
        <v>0</v>
      </c>
      <c r="X1316" cm="1">
        <f t="array" ref="X1316">_xlfn.IFS(W1316=0,0,AND(W1316&lt;0,V1316&lt;50),1,AND(W1316&lt;0,V1316&lt;80),2,AND(W1316&lt;0,V1316&lt;90),3,AND(W1316&lt;0,V1316&lt;100),4,AND(W1316&lt;0,V1316&gt;100),5,AND(W1316&gt;0,U1316&gt;100),5,AND(W1316&gt;0,U1316&gt;10),4,AND(W1316&gt;0,U1316&gt;5),3,AND(W1316&gt;0,U1316&gt;2),2,AND(W1316&gt;0,U1316&gt;0),1)</f>
        <v>0</v>
      </c>
      <c r="Y1316" cm="1">
        <f t="array" ref="Y1316">_xlfn.IFS(W1316=0,0,AND(W1316&lt;0,X1316=1),11,AND(W1316&gt;0,X1316=1),12,AND(W1316&lt;0,X1316=2),11,AND(W1316&gt;0,X1316=2),22,AND(W1316&lt;0,X1316=3),11,AND(W1316&gt;0,X1316=3),32,AND(W1316&lt;0,X1316=4),41,AND(W1316&gt;0,X1316=4),42,AND(W1316&lt;0,X1316=5),51,AND(W1316&gt;0,X1316=5),52)</f>
        <v>0</v>
      </c>
      <c r="Z1316">
        <f t="shared" si="293"/>
        <v>1</v>
      </c>
      <c r="AA1316">
        <f t="shared" si="294"/>
        <v>1</v>
      </c>
      <c r="AB1316">
        <v>1</v>
      </c>
      <c r="AC1316">
        <f t="shared" si="295"/>
        <v>2</v>
      </c>
    </row>
    <row r="1317" spans="1:29" x14ac:dyDescent="0.25">
      <c r="A1317" t="s">
        <v>3105</v>
      </c>
      <c r="B1317" t="s">
        <v>1211</v>
      </c>
      <c r="C1317" t="s">
        <v>6100</v>
      </c>
      <c r="E1317" t="s">
        <v>6119</v>
      </c>
      <c r="F1317" t="s">
        <v>6116</v>
      </c>
      <c r="G1317">
        <v>0</v>
      </c>
      <c r="H1317">
        <v>0</v>
      </c>
      <c r="I1317">
        <v>117335.67999999999</v>
      </c>
      <c r="J1317">
        <f t="shared" si="288"/>
        <v>117335.67999999999</v>
      </c>
      <c r="K1317">
        <v>0</v>
      </c>
      <c r="L1317">
        <v>0</v>
      </c>
      <c r="M1317">
        <v>136415.20000000001</v>
      </c>
      <c r="N1317">
        <f t="shared" si="289"/>
        <v>136415.20000000001</v>
      </c>
      <c r="O1317">
        <f t="shared" si="290"/>
        <v>3.7206900050735666E-3</v>
      </c>
      <c r="P1317">
        <f t="shared" si="291"/>
        <v>4.3256976154236433E-3</v>
      </c>
      <c r="Q1317" s="42">
        <f t="shared" si="292"/>
        <v>6.0500761035007676E-4</v>
      </c>
      <c r="R1317" s="50">
        <f>Q1317</f>
        <v>6.0500761035007676E-4</v>
      </c>
      <c r="S1317" s="42">
        <v>0.4383013536</v>
      </c>
      <c r="T1317" s="42">
        <v>2.3428605662000002</v>
      </c>
      <c r="U1317">
        <f>(Q1317/T1317)*100</f>
        <v>2.5823457830927096E-2</v>
      </c>
      <c r="V1317">
        <v>-888</v>
      </c>
      <c r="W1317" cm="1">
        <f t="array" ref="W1317">_xlfn.IFS(Q1317&lt;0,-1,Q1317=0,0,Q1317&gt;0,1)</f>
        <v>1</v>
      </c>
      <c r="X1317" cm="1">
        <f t="array" ref="X1317">_xlfn.IFS(W1317=0,0,AND(W1317&lt;0,V1317&lt;50),1,AND(W1317&lt;0,V1317&lt;80),2,AND(W1317&lt;0,V1317&lt;90),3,AND(W1317&lt;0,V1317&lt;100),4,AND(W1317&lt;0,V1317&gt;100),5,AND(W1317&gt;0,U1317&gt;100),5,AND(W1317&gt;0,U1317&gt;10),4,AND(W1317&gt;0,U1317&gt;5),3,AND(W1317&gt;0,U1317&gt;2),2,AND(W1317&gt;0,U1317&gt;0),1)</f>
        <v>1</v>
      </c>
      <c r="Y1317" cm="1">
        <f t="array" ref="Y1317">_xlfn.IFS(W1317=0,0,AND(W1317&lt;0,X1317=1),11,AND(W1317&gt;0,X1317=1),12,AND(W1317&lt;0,X1317=2),11,AND(W1317&gt;0,X1317=2),22,AND(W1317&lt;0,X1317=3),11,AND(W1317&gt;0,X1317=3),32,AND(W1317&lt;0,X1317=4),41,AND(W1317&gt;0,X1317=4),42,AND(W1317&lt;0,X1317=5),51,AND(W1317&gt;0,X1317=5),52)</f>
        <v>12</v>
      </c>
      <c r="Z1317">
        <f t="shared" si="293"/>
        <v>1</v>
      </c>
      <c r="AA1317">
        <f t="shared" si="294"/>
        <v>1</v>
      </c>
      <c r="AB1317">
        <v>0</v>
      </c>
      <c r="AC1317">
        <f t="shared" si="295"/>
        <v>1</v>
      </c>
    </row>
    <row r="1318" spans="1:29" x14ac:dyDescent="0.25">
      <c r="A1318" t="s">
        <v>4295</v>
      </c>
      <c r="B1318" t="s">
        <v>1212</v>
      </c>
      <c r="C1318" t="s">
        <v>6100</v>
      </c>
      <c r="E1318" t="s">
        <v>6117</v>
      </c>
      <c r="F1318" t="s">
        <v>6118</v>
      </c>
      <c r="G1318">
        <v>0</v>
      </c>
      <c r="H1318">
        <v>0</v>
      </c>
      <c r="I1318">
        <v>0</v>
      </c>
      <c r="J1318">
        <f t="shared" si="288"/>
        <v>0</v>
      </c>
      <c r="K1318">
        <v>0</v>
      </c>
      <c r="L1318">
        <v>0</v>
      </c>
      <c r="M1318">
        <v>1223873</v>
      </c>
      <c r="N1318">
        <f t="shared" si="289"/>
        <v>1223873</v>
      </c>
      <c r="O1318">
        <f t="shared" si="290"/>
        <v>0</v>
      </c>
      <c r="P1318">
        <f t="shared" si="291"/>
        <v>3.8808758244545917E-2</v>
      </c>
      <c r="Q1318" s="42">
        <f t="shared" si="292"/>
        <v>3.8808758244545917E-2</v>
      </c>
      <c r="R1318" s="50">
        <f>Q1318</f>
        <v>3.8808758244545917E-2</v>
      </c>
      <c r="S1318" s="42">
        <v>1.3728255221000001</v>
      </c>
      <c r="T1318" s="42">
        <v>7.8402843145999999</v>
      </c>
      <c r="U1318">
        <f>(Q1318/T1318)*100</f>
        <v>0.49499172080121029</v>
      </c>
      <c r="V1318">
        <v>-888</v>
      </c>
      <c r="W1318" cm="1">
        <f t="array" ref="W1318">_xlfn.IFS(Q1318&lt;0,-1,Q1318=0,0,Q1318&gt;0,1)</f>
        <v>1</v>
      </c>
      <c r="X1318" cm="1">
        <f t="array" ref="X1318">_xlfn.IFS(W1318=0,0,AND(W1318&lt;0,V1318&lt;50),1,AND(W1318&lt;0,V1318&lt;80),2,AND(W1318&lt;0,V1318&lt;90),3,AND(W1318&lt;0,V1318&lt;100),4,AND(W1318&lt;0,V1318&gt;100),5,AND(W1318&gt;0,U1318&gt;100),5,AND(W1318&gt;0,U1318&gt;10),4,AND(W1318&gt;0,U1318&gt;5),3,AND(W1318&gt;0,U1318&gt;2),2,AND(W1318&gt;0,U1318&gt;0),1)</f>
        <v>1</v>
      </c>
      <c r="Y1318" cm="1">
        <f t="array" ref="Y1318">_xlfn.IFS(W1318=0,0,AND(W1318&lt;0,X1318=1),11,AND(W1318&gt;0,X1318=1),12,AND(W1318&lt;0,X1318=2),11,AND(W1318&gt;0,X1318=2),22,AND(W1318&lt;0,X1318=3),11,AND(W1318&gt;0,X1318=3),32,AND(W1318&lt;0,X1318=4),41,AND(W1318&gt;0,X1318=4),42,AND(W1318&lt;0,X1318=5),51,AND(W1318&gt;0,X1318=5),52)</f>
        <v>12</v>
      </c>
      <c r="Z1318">
        <f t="shared" si="293"/>
        <v>1</v>
      </c>
      <c r="AA1318">
        <f t="shared" si="294"/>
        <v>1</v>
      </c>
      <c r="AB1318">
        <v>1</v>
      </c>
      <c r="AC1318">
        <f t="shared" si="295"/>
        <v>2</v>
      </c>
    </row>
    <row r="1319" spans="1:29" x14ac:dyDescent="0.25">
      <c r="A1319" t="s">
        <v>5386</v>
      </c>
      <c r="B1319" t="s">
        <v>1213</v>
      </c>
      <c r="C1319" t="s">
        <v>6100</v>
      </c>
      <c r="E1319" t="s">
        <v>6117</v>
      </c>
      <c r="F1319" t="s">
        <v>6118</v>
      </c>
      <c r="G1319">
        <v>0</v>
      </c>
      <c r="H1319">
        <v>0</v>
      </c>
      <c r="I1319">
        <v>1757505.48</v>
      </c>
      <c r="J1319">
        <f t="shared" si="288"/>
        <v>1757505.48</v>
      </c>
      <c r="K1319">
        <v>0</v>
      </c>
      <c r="L1319">
        <v>0</v>
      </c>
      <c r="M1319">
        <v>1508606</v>
      </c>
      <c r="N1319">
        <f t="shared" si="289"/>
        <v>1508606</v>
      </c>
      <c r="O1319">
        <f t="shared" si="290"/>
        <v>5.573013318112633E-2</v>
      </c>
      <c r="P1319">
        <f t="shared" si="291"/>
        <v>4.7837582445459159E-2</v>
      </c>
      <c r="Q1319" s="42">
        <f t="shared" si="292"/>
        <v>-7.8925507356671712E-3</v>
      </c>
      <c r="R1319" s="50">
        <f>Q1319*(-1)</f>
        <v>7.8925507356671712E-3</v>
      </c>
      <c r="S1319" s="42">
        <v>1.6708297838999999</v>
      </c>
      <c r="T1319" s="42">
        <v>8.6090355596000006</v>
      </c>
      <c r="U1319">
        <v>-888</v>
      </c>
      <c r="V1319">
        <f>((R1319)/(T1319-S1319))*100</f>
        <v>0.11375492441157652</v>
      </c>
      <c r="W1319" cm="1">
        <f t="array" ref="W1319">_xlfn.IFS(Q1319&lt;0,-1,Q1319=0,0,Q1319&gt;0,1)</f>
        <v>-1</v>
      </c>
      <c r="X1319" cm="1">
        <f t="array" ref="X1319">_xlfn.IFS(W1319=0,0,AND(W1319&lt;0,V1319&lt;50),1,AND(W1319&lt;0,V1319&lt;80),2,AND(W1319&lt;0,V1319&lt;90),3,AND(W1319&lt;0,V1319&lt;100),4,AND(W1319&lt;0,V1319&gt;100),5,AND(W1319&gt;0,U1319&gt;100),5,AND(W1319&gt;0,U1319&gt;10),4,AND(W1319&gt;0,U1319&gt;5),3,AND(W1319&gt;0,U1319&gt;2),2,AND(W1319&gt;0,U1319&gt;0),1)</f>
        <v>1</v>
      </c>
      <c r="Y1319" cm="1">
        <f t="array" ref="Y1319">_xlfn.IFS(W1319=0,0,AND(W1319&lt;0,X1319=1),11,AND(W1319&gt;0,X1319=1),12,AND(W1319&lt;0,X1319=2),11,AND(W1319&gt;0,X1319=2),22,AND(W1319&lt;0,X1319=3),11,AND(W1319&gt;0,X1319=3),32,AND(W1319&lt;0,X1319=4),41,AND(W1319&gt;0,X1319=4),42,AND(W1319&lt;0,X1319=5),51,AND(W1319&gt;0,X1319=5),52)</f>
        <v>11</v>
      </c>
      <c r="Z1319">
        <f t="shared" si="293"/>
        <v>1</v>
      </c>
      <c r="AA1319">
        <f t="shared" si="294"/>
        <v>1</v>
      </c>
      <c r="AB1319">
        <v>0</v>
      </c>
      <c r="AC1319">
        <f t="shared" si="295"/>
        <v>1</v>
      </c>
    </row>
    <row r="1320" spans="1:29" x14ac:dyDescent="0.25">
      <c r="A1320" t="s">
        <v>3276</v>
      </c>
      <c r="B1320" t="s">
        <v>1214</v>
      </c>
      <c r="C1320" t="s">
        <v>6100</v>
      </c>
      <c r="E1320" t="s">
        <v>6117</v>
      </c>
      <c r="F1320" t="s">
        <v>6118</v>
      </c>
      <c r="G1320">
        <v>0</v>
      </c>
      <c r="H1320">
        <v>0</v>
      </c>
      <c r="I1320">
        <v>55339.200000000004</v>
      </c>
      <c r="J1320">
        <f t="shared" si="288"/>
        <v>55339.200000000004</v>
      </c>
      <c r="K1320">
        <v>0</v>
      </c>
      <c r="L1320">
        <v>0</v>
      </c>
      <c r="M1320">
        <v>12706</v>
      </c>
      <c r="N1320">
        <f t="shared" si="289"/>
        <v>12706</v>
      </c>
      <c r="O1320">
        <f t="shared" si="290"/>
        <v>1.7547945205479453E-3</v>
      </c>
      <c r="P1320">
        <f t="shared" si="291"/>
        <v>4.0290461694571282E-4</v>
      </c>
      <c r="Q1320" s="42">
        <f t="shared" si="292"/>
        <v>-1.3518899036022325E-3</v>
      </c>
      <c r="R1320" s="50">
        <f>Q1320*(-1)</f>
        <v>1.3518899036022325E-3</v>
      </c>
      <c r="S1320" s="42">
        <v>0.76409174629999999</v>
      </c>
      <c r="T1320" s="42">
        <v>2.0354932765</v>
      </c>
      <c r="U1320">
        <v>-888</v>
      </c>
      <c r="V1320">
        <f>((R1320)/(T1320-S1320))*100</f>
        <v>0.10633068086598663</v>
      </c>
      <c r="W1320" cm="1">
        <f t="array" ref="W1320">_xlfn.IFS(Q1320&lt;0,-1,Q1320=0,0,Q1320&gt;0,1)</f>
        <v>-1</v>
      </c>
      <c r="X1320" cm="1">
        <f t="array" ref="X1320">_xlfn.IFS(W1320=0,0,AND(W1320&lt;0,V1320&lt;50),1,AND(W1320&lt;0,V1320&lt;80),2,AND(W1320&lt;0,V1320&lt;90),3,AND(W1320&lt;0,V1320&lt;100),4,AND(W1320&lt;0,V1320&gt;100),5,AND(W1320&gt;0,U1320&gt;100),5,AND(W1320&gt;0,U1320&gt;10),4,AND(W1320&gt;0,U1320&gt;5),3,AND(W1320&gt;0,U1320&gt;2),2,AND(W1320&gt;0,U1320&gt;0),1)</f>
        <v>1</v>
      </c>
      <c r="Y1320" cm="1">
        <f t="array" ref="Y1320">_xlfn.IFS(W1320=0,0,AND(W1320&lt;0,X1320=1),11,AND(W1320&gt;0,X1320=1),12,AND(W1320&lt;0,X1320=2),11,AND(W1320&gt;0,X1320=2),22,AND(W1320&lt;0,X1320=3),11,AND(W1320&gt;0,X1320=3),32,AND(W1320&lt;0,X1320=4),41,AND(W1320&gt;0,X1320=4),42,AND(W1320&lt;0,X1320=5),51,AND(W1320&gt;0,X1320=5),52)</f>
        <v>11</v>
      </c>
      <c r="Z1320">
        <f t="shared" si="293"/>
        <v>1</v>
      </c>
      <c r="AA1320">
        <f t="shared" si="294"/>
        <v>1</v>
      </c>
      <c r="AB1320">
        <v>0</v>
      </c>
      <c r="AC1320">
        <f t="shared" si="295"/>
        <v>1</v>
      </c>
    </row>
    <row r="1321" spans="1:29" x14ac:dyDescent="0.25">
      <c r="A1321" t="s">
        <v>3753</v>
      </c>
      <c r="B1321" t="s">
        <v>1215</v>
      </c>
      <c r="C1321" t="s">
        <v>6100</v>
      </c>
      <c r="E1321" t="s">
        <v>6110</v>
      </c>
      <c r="F1321" t="s">
        <v>6111</v>
      </c>
      <c r="G1321">
        <v>0</v>
      </c>
      <c r="H1321">
        <v>146542.842610425</v>
      </c>
      <c r="I1321">
        <v>0</v>
      </c>
      <c r="J1321">
        <f t="shared" si="288"/>
        <v>146542.842610425</v>
      </c>
      <c r="K1321">
        <v>0</v>
      </c>
      <c r="L1321">
        <v>0</v>
      </c>
      <c r="M1321">
        <v>128748</v>
      </c>
      <c r="N1321">
        <f t="shared" si="289"/>
        <v>128748</v>
      </c>
      <c r="O1321">
        <f t="shared" si="290"/>
        <v>4.6468430558861303E-3</v>
      </c>
      <c r="P1321">
        <f t="shared" si="291"/>
        <v>4.0825722983257231E-3</v>
      </c>
      <c r="Q1321" s="42">
        <f t="shared" si="292"/>
        <v>-5.6427075756040716E-4</v>
      </c>
      <c r="R1321" s="50">
        <f>Q1321*(-1)</f>
        <v>5.6427075756040716E-4</v>
      </c>
      <c r="S1321" s="42">
        <v>0.5267413983</v>
      </c>
      <c r="T1321" s="42">
        <v>2.7214394967</v>
      </c>
      <c r="U1321">
        <v>-888</v>
      </c>
      <c r="V1321">
        <f>((R1321)/(T1321-S1321))*100</f>
        <v>2.5710632272009409E-2</v>
      </c>
      <c r="W1321" cm="1">
        <f t="array" ref="W1321">_xlfn.IFS(Q1321&lt;0,-1,Q1321=0,0,Q1321&gt;0,1)</f>
        <v>-1</v>
      </c>
      <c r="X1321" cm="1">
        <f t="array" ref="X1321">_xlfn.IFS(W1321=0,0,AND(W1321&lt;0,V1321&lt;50),1,AND(W1321&lt;0,V1321&lt;80),2,AND(W1321&lt;0,V1321&lt;90),3,AND(W1321&lt;0,V1321&lt;100),4,AND(W1321&lt;0,V1321&gt;100),5,AND(W1321&gt;0,U1321&gt;100),5,AND(W1321&gt;0,U1321&gt;10),4,AND(W1321&gt;0,U1321&gt;5),3,AND(W1321&gt;0,U1321&gt;2),2,AND(W1321&gt;0,U1321&gt;0),1)</f>
        <v>1</v>
      </c>
      <c r="Y1321" cm="1">
        <f t="array" ref="Y1321">_xlfn.IFS(W1321=0,0,AND(W1321&lt;0,X1321=1),11,AND(W1321&gt;0,X1321=1),12,AND(W1321&lt;0,X1321=2),11,AND(W1321&gt;0,X1321=2),22,AND(W1321&lt;0,X1321=3),11,AND(W1321&gt;0,X1321=3),32,AND(W1321&lt;0,X1321=4),41,AND(W1321&gt;0,X1321=4),42,AND(W1321&lt;0,X1321=5),51,AND(W1321&gt;0,X1321=5),52)</f>
        <v>11</v>
      </c>
      <c r="Z1321">
        <f t="shared" si="293"/>
        <v>1</v>
      </c>
      <c r="AA1321">
        <f t="shared" si="294"/>
        <v>1</v>
      </c>
      <c r="AB1321">
        <v>1</v>
      </c>
      <c r="AC1321">
        <f t="shared" si="295"/>
        <v>2</v>
      </c>
    </row>
    <row r="1322" spans="1:29" x14ac:dyDescent="0.25">
      <c r="A1322" t="s">
        <v>4538</v>
      </c>
      <c r="B1322" t="s">
        <v>1216</v>
      </c>
      <c r="C1322" t="s">
        <v>6100</v>
      </c>
      <c r="E1322" t="s">
        <v>6110</v>
      </c>
      <c r="F1322" t="s">
        <v>6111</v>
      </c>
      <c r="G1322">
        <v>0</v>
      </c>
      <c r="H1322">
        <v>0</v>
      </c>
      <c r="I1322">
        <v>15112000</v>
      </c>
      <c r="J1322">
        <f t="shared" si="288"/>
        <v>15112000</v>
      </c>
      <c r="K1322">
        <v>0</v>
      </c>
      <c r="L1322">
        <v>0</v>
      </c>
      <c r="M1322">
        <v>52189</v>
      </c>
      <c r="N1322">
        <f t="shared" si="289"/>
        <v>52189</v>
      </c>
      <c r="O1322">
        <f t="shared" si="290"/>
        <v>0.47919837645865043</v>
      </c>
      <c r="P1322">
        <f t="shared" si="291"/>
        <v>1.6549023338406901E-3</v>
      </c>
      <c r="Q1322" s="42">
        <f t="shared" si="292"/>
        <v>-0.47754347412480974</v>
      </c>
      <c r="R1322" s="50">
        <f>Q1322*(-1)</f>
        <v>0.47754347412480974</v>
      </c>
      <c r="S1322" s="42">
        <v>0.42387839679999995</v>
      </c>
      <c r="T1322" s="42">
        <v>1.450477037</v>
      </c>
      <c r="U1322">
        <v>-888</v>
      </c>
      <c r="V1322">
        <f>((R1322)/(T1322-S1322))*100</f>
        <v>46.517056951466017</v>
      </c>
      <c r="W1322" cm="1">
        <f t="array" ref="W1322">_xlfn.IFS(Q1322&lt;0,-1,Q1322=0,0,Q1322&gt;0,1)</f>
        <v>-1</v>
      </c>
      <c r="X1322" cm="1">
        <f t="array" ref="X1322">_xlfn.IFS(W1322=0,0,AND(W1322&lt;0,V1322&lt;50),1,AND(W1322&lt;0,V1322&lt;80),2,AND(W1322&lt;0,V1322&lt;90),3,AND(W1322&lt;0,V1322&lt;100),4,AND(W1322&lt;0,V1322&gt;100),5,AND(W1322&gt;0,U1322&gt;100),5,AND(W1322&gt;0,U1322&gt;10),4,AND(W1322&gt;0,U1322&gt;5),3,AND(W1322&gt;0,U1322&gt;2),2,AND(W1322&gt;0,U1322&gt;0),1)</f>
        <v>1</v>
      </c>
      <c r="Y1322" cm="1">
        <f t="array" ref="Y1322">_xlfn.IFS(W1322=0,0,AND(W1322&lt;0,X1322=1),11,AND(W1322&gt;0,X1322=1),12,AND(W1322&lt;0,X1322=2),11,AND(W1322&gt;0,X1322=2),22,AND(W1322&lt;0,X1322=3),11,AND(W1322&gt;0,X1322=3),32,AND(W1322&lt;0,X1322=4),41,AND(W1322&gt;0,X1322=4),42,AND(W1322&lt;0,X1322=5),51,AND(W1322&gt;0,X1322=5),52)</f>
        <v>11</v>
      </c>
      <c r="Z1322">
        <f t="shared" si="293"/>
        <v>1</v>
      </c>
      <c r="AA1322">
        <f t="shared" si="294"/>
        <v>1</v>
      </c>
      <c r="AB1322">
        <v>1</v>
      </c>
      <c r="AC1322">
        <f t="shared" si="295"/>
        <v>2</v>
      </c>
    </row>
    <row r="1323" spans="1:29" x14ac:dyDescent="0.25">
      <c r="A1323" t="s">
        <v>3544</v>
      </c>
      <c r="B1323" t="s">
        <v>1217</v>
      </c>
      <c r="C1323" t="s">
        <v>6100</v>
      </c>
      <c r="E1323" t="s">
        <v>6110</v>
      </c>
      <c r="F1323" t="s">
        <v>6111</v>
      </c>
      <c r="G1323">
        <v>0</v>
      </c>
      <c r="H1323">
        <v>0</v>
      </c>
      <c r="I1323">
        <v>32499.600000000002</v>
      </c>
      <c r="J1323">
        <f t="shared" si="288"/>
        <v>32499.600000000002</v>
      </c>
      <c r="K1323">
        <v>0</v>
      </c>
      <c r="L1323">
        <v>0</v>
      </c>
      <c r="M1323">
        <v>87190</v>
      </c>
      <c r="N1323">
        <f t="shared" si="289"/>
        <v>87190</v>
      </c>
      <c r="O1323">
        <f t="shared" si="290"/>
        <v>1.0305555555555556E-3</v>
      </c>
      <c r="P1323">
        <f t="shared" si="291"/>
        <v>2.7647767630644342E-3</v>
      </c>
      <c r="Q1323" s="42">
        <f t="shared" si="292"/>
        <v>1.7342212075088786E-3</v>
      </c>
      <c r="R1323" s="50">
        <f>Q1323</f>
        <v>1.7342212075088786E-3</v>
      </c>
      <c r="S1323" s="42">
        <v>0.33383773519999999</v>
      </c>
      <c r="T1323" s="42">
        <v>1.2723003876000001</v>
      </c>
      <c r="U1323">
        <f>(Q1323/T1323)*100</f>
        <v>0.13630595607851864</v>
      </c>
      <c r="V1323">
        <v>-888</v>
      </c>
      <c r="W1323" cm="1">
        <f t="array" ref="W1323">_xlfn.IFS(Q1323&lt;0,-1,Q1323=0,0,Q1323&gt;0,1)</f>
        <v>1</v>
      </c>
      <c r="X1323" cm="1">
        <f t="array" ref="X1323">_xlfn.IFS(W1323=0,0,AND(W1323&lt;0,V1323&lt;50),1,AND(W1323&lt;0,V1323&lt;80),2,AND(W1323&lt;0,V1323&lt;90),3,AND(W1323&lt;0,V1323&lt;100),4,AND(W1323&lt;0,V1323&gt;100),5,AND(W1323&gt;0,U1323&gt;100),5,AND(W1323&gt;0,U1323&gt;10),4,AND(W1323&gt;0,U1323&gt;5),3,AND(W1323&gt;0,U1323&gt;2),2,AND(W1323&gt;0,U1323&gt;0),1)</f>
        <v>1</v>
      </c>
      <c r="Y1323" cm="1">
        <f t="array" ref="Y1323">_xlfn.IFS(W1323=0,0,AND(W1323&lt;0,X1323=1),11,AND(W1323&gt;0,X1323=1),12,AND(W1323&lt;0,X1323=2),11,AND(W1323&gt;0,X1323=2),22,AND(W1323&lt;0,X1323=3),11,AND(W1323&gt;0,X1323=3),32,AND(W1323&lt;0,X1323=4),41,AND(W1323&gt;0,X1323=4),42,AND(W1323&lt;0,X1323=5),51,AND(W1323&gt;0,X1323=5),52)</f>
        <v>12</v>
      </c>
      <c r="Z1323">
        <f t="shared" si="293"/>
        <v>1</v>
      </c>
      <c r="AA1323">
        <f t="shared" si="294"/>
        <v>1</v>
      </c>
      <c r="AB1323">
        <v>1</v>
      </c>
      <c r="AC1323">
        <f t="shared" si="295"/>
        <v>2</v>
      </c>
    </row>
    <row r="1324" spans="1:29" x14ac:dyDescent="0.25">
      <c r="A1324" t="s">
        <v>3040</v>
      </c>
      <c r="B1324" t="s">
        <v>1218</v>
      </c>
      <c r="C1324" t="s">
        <v>6100</v>
      </c>
      <c r="E1324" t="s">
        <v>6110</v>
      </c>
      <c r="F1324" t="s">
        <v>6111</v>
      </c>
      <c r="G1324">
        <v>0</v>
      </c>
      <c r="H1324">
        <v>0</v>
      </c>
      <c r="I1324">
        <v>0</v>
      </c>
      <c r="J1324">
        <f t="shared" si="288"/>
        <v>0</v>
      </c>
      <c r="K1324">
        <v>0</v>
      </c>
      <c r="L1324">
        <v>0</v>
      </c>
      <c r="M1324">
        <v>4856.25</v>
      </c>
      <c r="N1324">
        <f t="shared" si="289"/>
        <v>4856.25</v>
      </c>
      <c r="O1324">
        <f t="shared" si="290"/>
        <v>0</v>
      </c>
      <c r="P1324">
        <f t="shared" si="291"/>
        <v>1.5399067732115677E-4</v>
      </c>
      <c r="Q1324" s="42">
        <f t="shared" si="292"/>
        <v>1.5399067732115677E-4</v>
      </c>
      <c r="R1324" s="50">
        <f>Q1324</f>
        <v>1.5399067732115677E-4</v>
      </c>
      <c r="S1324" s="42">
        <v>0.19844081579999998</v>
      </c>
      <c r="T1324" s="42">
        <v>0.6812139868</v>
      </c>
      <c r="U1324">
        <f>(Q1324/T1324)*100</f>
        <v>2.2605331115488007E-2</v>
      </c>
      <c r="V1324">
        <v>-888</v>
      </c>
      <c r="W1324" cm="1">
        <f t="array" ref="W1324">_xlfn.IFS(Q1324&lt;0,-1,Q1324=0,0,Q1324&gt;0,1)</f>
        <v>1</v>
      </c>
      <c r="X1324" cm="1">
        <f t="array" ref="X1324">_xlfn.IFS(W1324=0,0,AND(W1324&lt;0,V1324&lt;50),1,AND(W1324&lt;0,V1324&lt;80),2,AND(W1324&lt;0,V1324&lt;90),3,AND(W1324&lt;0,V1324&lt;100),4,AND(W1324&lt;0,V1324&gt;100),5,AND(W1324&gt;0,U1324&gt;100),5,AND(W1324&gt;0,U1324&gt;10),4,AND(W1324&gt;0,U1324&gt;5),3,AND(W1324&gt;0,U1324&gt;2),2,AND(W1324&gt;0,U1324&gt;0),1)</f>
        <v>1</v>
      </c>
      <c r="Y1324" cm="1">
        <f t="array" ref="Y1324">_xlfn.IFS(W1324=0,0,AND(W1324&lt;0,X1324=1),11,AND(W1324&gt;0,X1324=1),12,AND(W1324&lt;0,X1324=2),11,AND(W1324&gt;0,X1324=2),22,AND(W1324&lt;0,X1324=3),11,AND(W1324&gt;0,X1324=3),32,AND(W1324&lt;0,X1324=4),41,AND(W1324&gt;0,X1324=4),42,AND(W1324&lt;0,X1324=5),51,AND(W1324&gt;0,X1324=5),52)</f>
        <v>12</v>
      </c>
      <c r="Z1324">
        <f t="shared" si="293"/>
        <v>1</v>
      </c>
      <c r="AA1324">
        <f t="shared" si="294"/>
        <v>1</v>
      </c>
      <c r="AB1324">
        <v>1</v>
      </c>
      <c r="AC1324">
        <f t="shared" si="295"/>
        <v>2</v>
      </c>
    </row>
    <row r="1325" spans="1:29" x14ac:dyDescent="0.25">
      <c r="A1325" t="s">
        <v>4105</v>
      </c>
      <c r="B1325" t="s">
        <v>1219</v>
      </c>
      <c r="C1325" t="s">
        <v>6100</v>
      </c>
      <c r="E1325" t="s">
        <v>6110</v>
      </c>
      <c r="F1325" t="s">
        <v>6111</v>
      </c>
      <c r="G1325">
        <v>0</v>
      </c>
      <c r="H1325">
        <v>0</v>
      </c>
      <c r="I1325">
        <v>15347</v>
      </c>
      <c r="J1325">
        <f t="shared" si="288"/>
        <v>15347</v>
      </c>
      <c r="K1325">
        <v>0</v>
      </c>
      <c r="L1325">
        <v>0</v>
      </c>
      <c r="M1325">
        <v>253977.15</v>
      </c>
      <c r="N1325">
        <f t="shared" si="289"/>
        <v>253977.15</v>
      </c>
      <c r="O1325">
        <f t="shared" si="290"/>
        <v>4.8665017757483508E-4</v>
      </c>
      <c r="P1325">
        <f t="shared" si="291"/>
        <v>8.0535625951293766E-3</v>
      </c>
      <c r="Q1325" s="42">
        <f t="shared" si="292"/>
        <v>7.5669124175545416E-3</v>
      </c>
      <c r="R1325" s="50">
        <f>Q1325</f>
        <v>7.5669124175545416E-3</v>
      </c>
      <c r="S1325" s="42">
        <v>1.5461838904</v>
      </c>
      <c r="T1325" s="42">
        <v>7.9017700335000001</v>
      </c>
      <c r="U1325">
        <f>(Q1325/T1325)*100</f>
        <v>9.5762245490240663E-2</v>
      </c>
      <c r="V1325">
        <v>-888</v>
      </c>
      <c r="W1325" cm="1">
        <f t="array" ref="W1325">_xlfn.IFS(Q1325&lt;0,-1,Q1325=0,0,Q1325&gt;0,1)</f>
        <v>1</v>
      </c>
      <c r="X1325" cm="1">
        <f t="array" ref="X1325">_xlfn.IFS(W1325=0,0,AND(W1325&lt;0,V1325&lt;50),1,AND(W1325&lt;0,V1325&lt;80),2,AND(W1325&lt;0,V1325&lt;90),3,AND(W1325&lt;0,V1325&lt;100),4,AND(W1325&lt;0,V1325&gt;100),5,AND(W1325&gt;0,U1325&gt;100),5,AND(W1325&gt;0,U1325&gt;10),4,AND(W1325&gt;0,U1325&gt;5),3,AND(W1325&gt;0,U1325&gt;2),2,AND(W1325&gt;0,U1325&gt;0),1)</f>
        <v>1</v>
      </c>
      <c r="Y1325" cm="1">
        <f t="array" ref="Y1325">_xlfn.IFS(W1325=0,0,AND(W1325&lt;0,X1325=1),11,AND(W1325&gt;0,X1325=1),12,AND(W1325&lt;0,X1325=2),11,AND(W1325&gt;0,X1325=2),22,AND(W1325&lt;0,X1325=3),11,AND(W1325&gt;0,X1325=3),32,AND(W1325&lt;0,X1325=4),41,AND(W1325&gt;0,X1325=4),42,AND(W1325&lt;0,X1325=5),51,AND(W1325&gt;0,X1325=5),52)</f>
        <v>12</v>
      </c>
      <c r="Z1325">
        <f t="shared" si="293"/>
        <v>1</v>
      </c>
      <c r="AA1325">
        <f t="shared" si="294"/>
        <v>1</v>
      </c>
      <c r="AB1325">
        <v>0</v>
      </c>
      <c r="AC1325">
        <f t="shared" si="295"/>
        <v>1</v>
      </c>
    </row>
    <row r="1326" spans="1:29" x14ac:dyDescent="0.25">
      <c r="A1326" t="s">
        <v>3045</v>
      </c>
      <c r="B1326" t="s">
        <v>1220</v>
      </c>
      <c r="C1326" t="s">
        <v>6100</v>
      </c>
      <c r="E1326" t="s">
        <v>6110</v>
      </c>
      <c r="F1326" t="s">
        <v>6111</v>
      </c>
      <c r="G1326">
        <v>0</v>
      </c>
      <c r="H1326">
        <v>0</v>
      </c>
      <c r="I1326">
        <v>0</v>
      </c>
      <c r="J1326">
        <f t="shared" si="288"/>
        <v>0</v>
      </c>
      <c r="K1326">
        <v>0</v>
      </c>
      <c r="L1326">
        <v>0</v>
      </c>
      <c r="M1326">
        <v>6407</v>
      </c>
      <c r="N1326">
        <f t="shared" si="289"/>
        <v>6407</v>
      </c>
      <c r="O1326">
        <f t="shared" si="290"/>
        <v>0</v>
      </c>
      <c r="P1326">
        <f t="shared" si="291"/>
        <v>2.0316463723997971E-4</v>
      </c>
      <c r="Q1326" s="42">
        <f t="shared" si="292"/>
        <v>2.0316463723997971E-4</v>
      </c>
      <c r="R1326" s="50">
        <f>Q1326</f>
        <v>2.0316463723997971E-4</v>
      </c>
      <c r="S1326" s="42">
        <v>0.43584688379999997</v>
      </c>
      <c r="T1326" s="42">
        <v>3.4925995576000002</v>
      </c>
      <c r="U1326">
        <f>(Q1326/T1326)*100</f>
        <v>5.8170034637348399E-3</v>
      </c>
      <c r="V1326">
        <v>-888</v>
      </c>
      <c r="W1326" cm="1">
        <f t="array" ref="W1326">_xlfn.IFS(Q1326&lt;0,-1,Q1326=0,0,Q1326&gt;0,1)</f>
        <v>1</v>
      </c>
      <c r="X1326" cm="1">
        <f t="array" ref="X1326">_xlfn.IFS(W1326=0,0,AND(W1326&lt;0,V1326&lt;50),1,AND(W1326&lt;0,V1326&lt;80),2,AND(W1326&lt;0,V1326&lt;90),3,AND(W1326&lt;0,V1326&lt;100),4,AND(W1326&lt;0,V1326&gt;100),5,AND(W1326&gt;0,U1326&gt;100),5,AND(W1326&gt;0,U1326&gt;10),4,AND(W1326&gt;0,U1326&gt;5),3,AND(W1326&gt;0,U1326&gt;2),2,AND(W1326&gt;0,U1326&gt;0),1)</f>
        <v>1</v>
      </c>
      <c r="Y1326" cm="1">
        <f t="array" ref="Y1326">_xlfn.IFS(W1326=0,0,AND(W1326&lt;0,X1326=1),11,AND(W1326&gt;0,X1326=1),12,AND(W1326&lt;0,X1326=2),11,AND(W1326&gt;0,X1326=2),22,AND(W1326&lt;0,X1326=3),11,AND(W1326&gt;0,X1326=3),32,AND(W1326&lt;0,X1326=4),41,AND(W1326&gt;0,X1326=4),42,AND(W1326&lt;0,X1326=5),51,AND(W1326&gt;0,X1326=5),52)</f>
        <v>12</v>
      </c>
      <c r="Z1326">
        <f t="shared" si="293"/>
        <v>1</v>
      </c>
      <c r="AA1326">
        <f t="shared" si="294"/>
        <v>1</v>
      </c>
      <c r="AB1326">
        <v>0</v>
      </c>
      <c r="AC1326">
        <f t="shared" si="295"/>
        <v>1</v>
      </c>
    </row>
    <row r="1327" spans="1:29" x14ac:dyDescent="0.25">
      <c r="A1327" t="s">
        <v>3824</v>
      </c>
      <c r="B1327" t="s">
        <v>1221</v>
      </c>
      <c r="C1327" t="s">
        <v>6100</v>
      </c>
      <c r="E1327" t="s">
        <v>6110</v>
      </c>
      <c r="F1327" t="s">
        <v>6111</v>
      </c>
      <c r="G1327">
        <v>0</v>
      </c>
      <c r="H1327">
        <v>0</v>
      </c>
      <c r="I1327">
        <v>0</v>
      </c>
      <c r="J1327">
        <f t="shared" si="288"/>
        <v>0</v>
      </c>
      <c r="K1327">
        <v>0</v>
      </c>
      <c r="L1327">
        <v>0</v>
      </c>
      <c r="M1327">
        <v>40515</v>
      </c>
      <c r="N1327">
        <f t="shared" si="289"/>
        <v>40515</v>
      </c>
      <c r="O1327">
        <f t="shared" si="290"/>
        <v>0</v>
      </c>
      <c r="P1327">
        <f t="shared" si="291"/>
        <v>1.2847222222222223E-3</v>
      </c>
      <c r="Q1327" s="42">
        <f t="shared" si="292"/>
        <v>1.2847222222222223E-3</v>
      </c>
      <c r="R1327" s="50">
        <f>Q1327</f>
        <v>1.2847222222222223E-3</v>
      </c>
      <c r="S1327" s="42">
        <v>2.6665921136000001</v>
      </c>
      <c r="T1327" s="42">
        <v>13.832747900599999</v>
      </c>
      <c r="U1327">
        <f>(Q1327/T1327)*100</f>
        <v>9.2875416472131111E-3</v>
      </c>
      <c r="V1327">
        <v>-888</v>
      </c>
      <c r="W1327" cm="1">
        <f t="array" ref="W1327">_xlfn.IFS(Q1327&lt;0,-1,Q1327=0,0,Q1327&gt;0,1)</f>
        <v>1</v>
      </c>
      <c r="X1327" cm="1">
        <f t="array" ref="X1327">_xlfn.IFS(W1327=0,0,AND(W1327&lt;0,V1327&lt;50),1,AND(W1327&lt;0,V1327&lt;80),2,AND(W1327&lt;0,V1327&lt;90),3,AND(W1327&lt;0,V1327&lt;100),4,AND(W1327&lt;0,V1327&gt;100),5,AND(W1327&gt;0,U1327&gt;100),5,AND(W1327&gt;0,U1327&gt;10),4,AND(W1327&gt;0,U1327&gt;5),3,AND(W1327&gt;0,U1327&gt;2),2,AND(W1327&gt;0,U1327&gt;0),1)</f>
        <v>1</v>
      </c>
      <c r="Y1327" cm="1">
        <f t="array" ref="Y1327">_xlfn.IFS(W1327=0,0,AND(W1327&lt;0,X1327=1),11,AND(W1327&gt;0,X1327=1),12,AND(W1327&lt;0,X1327=2),11,AND(W1327&gt;0,X1327=2),22,AND(W1327&lt;0,X1327=3),11,AND(W1327&gt;0,X1327=3),32,AND(W1327&lt;0,X1327=4),41,AND(W1327&gt;0,X1327=4),42,AND(W1327&lt;0,X1327=5),51,AND(W1327&gt;0,X1327=5),52)</f>
        <v>12</v>
      </c>
      <c r="Z1327">
        <f t="shared" si="293"/>
        <v>1</v>
      </c>
      <c r="AA1327">
        <f t="shared" si="294"/>
        <v>1</v>
      </c>
      <c r="AB1327">
        <v>1</v>
      </c>
      <c r="AC1327">
        <f t="shared" si="295"/>
        <v>2</v>
      </c>
    </row>
    <row r="1328" spans="1:29" x14ac:dyDescent="0.25">
      <c r="A1328" t="s">
        <v>3537</v>
      </c>
      <c r="B1328" t="s">
        <v>1222</v>
      </c>
      <c r="C1328" t="s">
        <v>6100</v>
      </c>
      <c r="E1328" t="s">
        <v>6117</v>
      </c>
      <c r="F1328" t="s">
        <v>6118</v>
      </c>
      <c r="G1328">
        <v>0</v>
      </c>
      <c r="H1328">
        <v>0</v>
      </c>
      <c r="I1328">
        <v>40366080</v>
      </c>
      <c r="J1328">
        <f t="shared" si="288"/>
        <v>40366080</v>
      </c>
      <c r="K1328">
        <v>0</v>
      </c>
      <c r="L1328">
        <v>0</v>
      </c>
      <c r="M1328">
        <v>25371</v>
      </c>
      <c r="N1328">
        <f t="shared" si="289"/>
        <v>25371</v>
      </c>
      <c r="O1328">
        <f t="shared" si="290"/>
        <v>1.28</v>
      </c>
      <c r="P1328">
        <f t="shared" si="291"/>
        <v>8.045091324200913E-4</v>
      </c>
      <c r="Q1328" s="42">
        <f t="shared" si="292"/>
        <v>-1.27919549086758</v>
      </c>
      <c r="R1328" s="50">
        <f>Q1328*(-1)</f>
        <v>1.27919549086758</v>
      </c>
      <c r="S1328" s="42">
        <v>0.39249592690000001</v>
      </c>
      <c r="T1328" s="42">
        <v>2.1457517361999998</v>
      </c>
      <c r="U1328">
        <v>-888</v>
      </c>
      <c r="V1328">
        <f>((R1328)/(T1328-S1328))*100</f>
        <v>72.961143723705007</v>
      </c>
      <c r="W1328" cm="1">
        <f t="array" ref="W1328">_xlfn.IFS(Q1328&lt;0,-1,Q1328=0,0,Q1328&gt;0,1)</f>
        <v>-1</v>
      </c>
      <c r="X1328" cm="1">
        <f t="array" ref="X1328">_xlfn.IFS(W1328=0,0,AND(W1328&lt;0,V1328&lt;50),1,AND(W1328&lt;0,V1328&lt;80),2,AND(W1328&lt;0,V1328&lt;90),3,AND(W1328&lt;0,V1328&lt;100),4,AND(W1328&lt;0,V1328&gt;100),5,AND(W1328&gt;0,U1328&gt;100),5,AND(W1328&gt;0,U1328&gt;10),4,AND(W1328&gt;0,U1328&gt;5),3,AND(W1328&gt;0,U1328&gt;2),2,AND(W1328&gt;0,U1328&gt;0),1)</f>
        <v>2</v>
      </c>
      <c r="Y1328" cm="1">
        <f t="array" ref="Y1328">_xlfn.IFS(W1328=0,0,AND(W1328&lt;0,X1328=1),11,AND(W1328&gt;0,X1328=1),12,AND(W1328&lt;0,X1328=2),11,AND(W1328&gt;0,X1328=2),22,AND(W1328&lt;0,X1328=3),11,AND(W1328&gt;0,X1328=3),32,AND(W1328&lt;0,X1328=4),41,AND(W1328&gt;0,X1328=4),42,AND(W1328&lt;0,X1328=5),51,AND(W1328&gt;0,X1328=5),52)</f>
        <v>11</v>
      </c>
      <c r="Z1328">
        <f t="shared" si="293"/>
        <v>1</v>
      </c>
      <c r="AA1328">
        <f t="shared" si="294"/>
        <v>1</v>
      </c>
      <c r="AB1328">
        <v>1</v>
      </c>
      <c r="AC1328">
        <f t="shared" si="295"/>
        <v>2</v>
      </c>
    </row>
    <row r="1329" spans="1:29" x14ac:dyDescent="0.25">
      <c r="A1329" t="s">
        <v>3762</v>
      </c>
      <c r="B1329" t="s">
        <v>1223</v>
      </c>
      <c r="C1329" t="s">
        <v>6100</v>
      </c>
      <c r="E1329" t="s">
        <v>6117</v>
      </c>
      <c r="F1329" t="s">
        <v>6118</v>
      </c>
      <c r="G1329">
        <v>0</v>
      </c>
      <c r="H1329">
        <v>0</v>
      </c>
      <c r="I1329">
        <v>0</v>
      </c>
      <c r="J1329">
        <f t="shared" si="288"/>
        <v>0</v>
      </c>
      <c r="K1329">
        <v>0</v>
      </c>
      <c r="L1329">
        <v>0</v>
      </c>
      <c r="M1329">
        <v>27375</v>
      </c>
      <c r="N1329">
        <f t="shared" si="289"/>
        <v>27375</v>
      </c>
      <c r="O1329">
        <f t="shared" si="290"/>
        <v>0</v>
      </c>
      <c r="P1329">
        <f t="shared" si="291"/>
        <v>8.6805555555555551E-4</v>
      </c>
      <c r="Q1329" s="42">
        <f t="shared" si="292"/>
        <v>8.6805555555555551E-4</v>
      </c>
      <c r="R1329" s="50">
        <f t="shared" ref="R1329:R1334" si="298">Q1329</f>
        <v>8.6805555555555551E-4</v>
      </c>
      <c r="S1329" s="42">
        <v>0.55769002540000001</v>
      </c>
      <c r="T1329" s="42">
        <v>2.9361789467000001</v>
      </c>
      <c r="U1329">
        <f t="shared" ref="U1329:U1334" si="299">(Q1329/T1329)*100</f>
        <v>2.9564123008618787E-2</v>
      </c>
      <c r="V1329">
        <v>-888</v>
      </c>
      <c r="W1329" cm="1">
        <f t="array" ref="W1329">_xlfn.IFS(Q1329&lt;0,-1,Q1329=0,0,Q1329&gt;0,1)</f>
        <v>1</v>
      </c>
      <c r="X1329" cm="1">
        <f t="array" ref="X1329">_xlfn.IFS(W1329=0,0,AND(W1329&lt;0,V1329&lt;50),1,AND(W1329&lt;0,V1329&lt;80),2,AND(W1329&lt;0,V1329&lt;90),3,AND(W1329&lt;0,V1329&lt;100),4,AND(W1329&lt;0,V1329&gt;100),5,AND(W1329&gt;0,U1329&gt;100),5,AND(W1329&gt;0,U1329&gt;10),4,AND(W1329&gt;0,U1329&gt;5),3,AND(W1329&gt;0,U1329&gt;2),2,AND(W1329&gt;0,U1329&gt;0),1)</f>
        <v>1</v>
      </c>
      <c r="Y1329" cm="1">
        <f t="array" ref="Y1329">_xlfn.IFS(W1329=0,0,AND(W1329&lt;0,X1329=1),11,AND(W1329&gt;0,X1329=1),12,AND(W1329&lt;0,X1329=2),11,AND(W1329&gt;0,X1329=2),22,AND(W1329&lt;0,X1329=3),11,AND(W1329&gt;0,X1329=3),32,AND(W1329&lt;0,X1329=4),41,AND(W1329&gt;0,X1329=4),42,AND(W1329&lt;0,X1329=5),51,AND(W1329&gt;0,X1329=5),52)</f>
        <v>12</v>
      </c>
      <c r="Z1329">
        <f t="shared" si="293"/>
        <v>1</v>
      </c>
      <c r="AA1329">
        <f t="shared" si="294"/>
        <v>1</v>
      </c>
      <c r="AB1329">
        <v>1</v>
      </c>
      <c r="AC1329">
        <f t="shared" si="295"/>
        <v>2</v>
      </c>
    </row>
    <row r="1330" spans="1:29" x14ac:dyDescent="0.25">
      <c r="A1330" t="s">
        <v>4597</v>
      </c>
      <c r="B1330" t="s">
        <v>1224</v>
      </c>
      <c r="C1330" t="s">
        <v>6100</v>
      </c>
      <c r="E1330" t="s">
        <v>6117</v>
      </c>
      <c r="F1330" t="s">
        <v>6118</v>
      </c>
      <c r="G1330">
        <v>0</v>
      </c>
      <c r="H1330">
        <v>0</v>
      </c>
      <c r="I1330">
        <v>0</v>
      </c>
      <c r="J1330">
        <f t="shared" si="288"/>
        <v>0</v>
      </c>
      <c r="K1330">
        <v>0</v>
      </c>
      <c r="L1330">
        <v>0</v>
      </c>
      <c r="M1330">
        <v>7682226</v>
      </c>
      <c r="N1330">
        <f t="shared" si="289"/>
        <v>7682226</v>
      </c>
      <c r="O1330">
        <f t="shared" si="290"/>
        <v>0</v>
      </c>
      <c r="P1330">
        <f t="shared" si="291"/>
        <v>0.24360178843226787</v>
      </c>
      <c r="Q1330" s="42">
        <f t="shared" si="292"/>
        <v>0.24360178843226787</v>
      </c>
      <c r="R1330" s="50">
        <f t="shared" si="298"/>
        <v>0.24360178843226787</v>
      </c>
      <c r="S1330" s="42">
        <v>0.62060114870000005</v>
      </c>
      <c r="T1330" s="42">
        <v>2.9458651243</v>
      </c>
      <c r="U1330">
        <f t="shared" si="299"/>
        <v>8.269278400522591</v>
      </c>
      <c r="V1330">
        <v>-888</v>
      </c>
      <c r="W1330" cm="1">
        <f t="array" ref="W1330">_xlfn.IFS(Q1330&lt;0,-1,Q1330=0,0,Q1330&gt;0,1)</f>
        <v>1</v>
      </c>
      <c r="X1330" cm="1">
        <f t="array" ref="X1330">_xlfn.IFS(W1330=0,0,AND(W1330&lt;0,V1330&lt;50),1,AND(W1330&lt;0,V1330&lt;80),2,AND(W1330&lt;0,V1330&lt;90),3,AND(W1330&lt;0,V1330&lt;100),4,AND(W1330&lt;0,V1330&gt;100),5,AND(W1330&gt;0,U1330&gt;100),5,AND(W1330&gt;0,U1330&gt;10),4,AND(W1330&gt;0,U1330&gt;5),3,AND(W1330&gt;0,U1330&gt;2),2,AND(W1330&gt;0,U1330&gt;0),1)</f>
        <v>3</v>
      </c>
      <c r="Y1330" cm="1">
        <f t="array" ref="Y1330">_xlfn.IFS(W1330=0,0,AND(W1330&lt;0,X1330=1),11,AND(W1330&gt;0,X1330=1),12,AND(W1330&lt;0,X1330=2),11,AND(W1330&gt;0,X1330=2),22,AND(W1330&lt;0,X1330=3),11,AND(W1330&gt;0,X1330=3),32,AND(W1330&lt;0,X1330=4),41,AND(W1330&gt;0,X1330=4),42,AND(W1330&lt;0,X1330=5),51,AND(W1330&gt;0,X1330=5),52)</f>
        <v>32</v>
      </c>
      <c r="Z1330">
        <f t="shared" si="293"/>
        <v>1</v>
      </c>
      <c r="AA1330">
        <f t="shared" si="294"/>
        <v>1</v>
      </c>
      <c r="AB1330">
        <v>1</v>
      </c>
      <c r="AC1330">
        <f t="shared" si="295"/>
        <v>2</v>
      </c>
    </row>
    <row r="1331" spans="1:29" x14ac:dyDescent="0.25">
      <c r="A1331" t="s">
        <v>3129</v>
      </c>
      <c r="B1331" t="s">
        <v>1225</v>
      </c>
      <c r="C1331" t="s">
        <v>6100</v>
      </c>
      <c r="E1331" t="s">
        <v>6117</v>
      </c>
      <c r="F1331" t="s">
        <v>6118</v>
      </c>
      <c r="G1331">
        <v>0</v>
      </c>
      <c r="H1331">
        <v>0</v>
      </c>
      <c r="I1331">
        <v>0</v>
      </c>
      <c r="J1331">
        <f t="shared" si="288"/>
        <v>0</v>
      </c>
      <c r="K1331">
        <v>0</v>
      </c>
      <c r="L1331">
        <v>0</v>
      </c>
      <c r="M1331">
        <v>2007.5</v>
      </c>
      <c r="N1331">
        <f t="shared" si="289"/>
        <v>2007.5</v>
      </c>
      <c r="O1331">
        <f t="shared" si="290"/>
        <v>0</v>
      </c>
      <c r="P1331">
        <f t="shared" si="291"/>
        <v>6.3657407407407402E-5</v>
      </c>
      <c r="Q1331" s="42">
        <f t="shared" si="292"/>
        <v>6.3657407407407402E-5</v>
      </c>
      <c r="R1331" s="50">
        <f t="shared" si="298"/>
        <v>6.3657407407407402E-5</v>
      </c>
      <c r="S1331" s="42">
        <v>0.19103446369999999</v>
      </c>
      <c r="T1331" s="42">
        <v>2.1695364870999998</v>
      </c>
      <c r="U1331">
        <f t="shared" si="299"/>
        <v>2.9341478138723395E-3</v>
      </c>
      <c r="V1331">
        <v>-888</v>
      </c>
      <c r="W1331" cm="1">
        <f t="array" ref="W1331">_xlfn.IFS(Q1331&lt;0,-1,Q1331=0,0,Q1331&gt;0,1)</f>
        <v>1</v>
      </c>
      <c r="X1331" cm="1">
        <f t="array" ref="X1331">_xlfn.IFS(W1331=0,0,AND(W1331&lt;0,V1331&lt;50),1,AND(W1331&lt;0,V1331&lt;80),2,AND(W1331&lt;0,V1331&lt;90),3,AND(W1331&lt;0,V1331&lt;100),4,AND(W1331&lt;0,V1331&gt;100),5,AND(W1331&gt;0,U1331&gt;100),5,AND(W1331&gt;0,U1331&gt;10),4,AND(W1331&gt;0,U1331&gt;5),3,AND(W1331&gt;0,U1331&gt;2),2,AND(W1331&gt;0,U1331&gt;0),1)</f>
        <v>1</v>
      </c>
      <c r="Y1331" cm="1">
        <f t="array" ref="Y1331">_xlfn.IFS(W1331=0,0,AND(W1331&lt;0,X1331=1),11,AND(W1331&gt;0,X1331=1),12,AND(W1331&lt;0,X1331=2),11,AND(W1331&gt;0,X1331=2),22,AND(W1331&lt;0,X1331=3),11,AND(W1331&gt;0,X1331=3),32,AND(W1331&lt;0,X1331=4),41,AND(W1331&gt;0,X1331=4),42,AND(W1331&lt;0,X1331=5),51,AND(W1331&gt;0,X1331=5),52)</f>
        <v>12</v>
      </c>
      <c r="Z1331">
        <f t="shared" si="293"/>
        <v>1</v>
      </c>
      <c r="AA1331">
        <f t="shared" si="294"/>
        <v>1</v>
      </c>
      <c r="AB1331">
        <v>1</v>
      </c>
      <c r="AC1331">
        <f t="shared" si="295"/>
        <v>2</v>
      </c>
    </row>
    <row r="1332" spans="1:29" x14ac:dyDescent="0.25">
      <c r="A1332" t="s">
        <v>4129</v>
      </c>
      <c r="B1332" t="s">
        <v>1226</v>
      </c>
      <c r="C1332" t="s">
        <v>6100</v>
      </c>
      <c r="E1332" t="s">
        <v>6117</v>
      </c>
      <c r="F1332" t="s">
        <v>6118</v>
      </c>
      <c r="G1332">
        <v>0</v>
      </c>
      <c r="H1332">
        <v>0</v>
      </c>
      <c r="I1332">
        <v>0</v>
      </c>
      <c r="J1332">
        <f t="shared" si="288"/>
        <v>0</v>
      </c>
      <c r="K1332">
        <v>0</v>
      </c>
      <c r="L1332">
        <v>0</v>
      </c>
      <c r="M1332">
        <v>2146112</v>
      </c>
      <c r="N1332">
        <f t="shared" si="289"/>
        <v>2146112</v>
      </c>
      <c r="O1332">
        <f t="shared" si="290"/>
        <v>0</v>
      </c>
      <c r="P1332">
        <f t="shared" si="291"/>
        <v>6.805276509386099E-2</v>
      </c>
      <c r="Q1332" s="42">
        <f t="shared" si="292"/>
        <v>6.805276509386099E-2</v>
      </c>
      <c r="R1332" s="50">
        <f t="shared" si="298"/>
        <v>6.805276509386099E-2</v>
      </c>
      <c r="S1332" s="42">
        <v>2.5655844627</v>
      </c>
      <c r="T1332" s="42">
        <v>13.7409983318</v>
      </c>
      <c r="U1332">
        <f t="shared" si="299"/>
        <v>0.49525342664783245</v>
      </c>
      <c r="V1332">
        <v>-888</v>
      </c>
      <c r="W1332" cm="1">
        <f t="array" ref="W1332">_xlfn.IFS(Q1332&lt;0,-1,Q1332=0,0,Q1332&gt;0,1)</f>
        <v>1</v>
      </c>
      <c r="X1332" cm="1">
        <f t="array" ref="X1332">_xlfn.IFS(W1332=0,0,AND(W1332&lt;0,V1332&lt;50),1,AND(W1332&lt;0,V1332&lt;80),2,AND(W1332&lt;0,V1332&lt;90),3,AND(W1332&lt;0,V1332&lt;100),4,AND(W1332&lt;0,V1332&gt;100),5,AND(W1332&gt;0,U1332&gt;100),5,AND(W1332&gt;0,U1332&gt;10),4,AND(W1332&gt;0,U1332&gt;5),3,AND(W1332&gt;0,U1332&gt;2),2,AND(W1332&gt;0,U1332&gt;0),1)</f>
        <v>1</v>
      </c>
      <c r="Y1332" cm="1">
        <f t="array" ref="Y1332">_xlfn.IFS(W1332=0,0,AND(W1332&lt;0,X1332=1),11,AND(W1332&gt;0,X1332=1),12,AND(W1332&lt;0,X1332=2),11,AND(W1332&gt;0,X1332=2),22,AND(W1332&lt;0,X1332=3),11,AND(W1332&gt;0,X1332=3),32,AND(W1332&lt;0,X1332=4),41,AND(W1332&gt;0,X1332=4),42,AND(W1332&lt;0,X1332=5),51,AND(W1332&gt;0,X1332=5),52)</f>
        <v>12</v>
      </c>
      <c r="Z1332">
        <f t="shared" si="293"/>
        <v>1</v>
      </c>
      <c r="AA1332">
        <f t="shared" si="294"/>
        <v>1</v>
      </c>
      <c r="AB1332">
        <v>0</v>
      </c>
      <c r="AC1332">
        <f t="shared" si="295"/>
        <v>1</v>
      </c>
    </row>
    <row r="1333" spans="1:29" x14ac:dyDescent="0.25">
      <c r="A1333" t="s">
        <v>4392</v>
      </c>
      <c r="B1333" t="s">
        <v>1227</v>
      </c>
      <c r="C1333" t="s">
        <v>6100</v>
      </c>
      <c r="E1333" t="s">
        <v>6117</v>
      </c>
      <c r="F1333" t="s">
        <v>6118</v>
      </c>
      <c r="G1333">
        <v>0</v>
      </c>
      <c r="H1333">
        <v>0</v>
      </c>
      <c r="I1333">
        <v>0</v>
      </c>
      <c r="J1333">
        <f t="shared" si="288"/>
        <v>0</v>
      </c>
      <c r="K1333">
        <v>0</v>
      </c>
      <c r="L1333">
        <v>0</v>
      </c>
      <c r="M1333">
        <v>5163002.2850000001</v>
      </c>
      <c r="N1333">
        <f t="shared" si="289"/>
        <v>5163002.2850000001</v>
      </c>
      <c r="O1333">
        <f t="shared" si="290"/>
        <v>0</v>
      </c>
      <c r="P1333">
        <f t="shared" si="291"/>
        <v>0.16371772846905125</v>
      </c>
      <c r="Q1333" s="42">
        <f t="shared" si="292"/>
        <v>0.16371772846905125</v>
      </c>
      <c r="R1333" s="50">
        <f t="shared" si="298"/>
        <v>0.16371772846905125</v>
      </c>
      <c r="S1333" s="42">
        <v>2.6272798132999999</v>
      </c>
      <c r="T1333" s="42">
        <v>14.009352832099999</v>
      </c>
      <c r="U1333">
        <f t="shared" si="299"/>
        <v>1.1686316308196658</v>
      </c>
      <c r="V1333">
        <v>-888</v>
      </c>
      <c r="W1333" cm="1">
        <f t="array" ref="W1333">_xlfn.IFS(Q1333&lt;0,-1,Q1333=0,0,Q1333&gt;0,1)</f>
        <v>1</v>
      </c>
      <c r="X1333" cm="1">
        <f t="array" ref="X1333">_xlfn.IFS(W1333=0,0,AND(W1333&lt;0,V1333&lt;50),1,AND(W1333&lt;0,V1333&lt;80),2,AND(W1333&lt;0,V1333&lt;90),3,AND(W1333&lt;0,V1333&lt;100),4,AND(W1333&lt;0,V1333&gt;100),5,AND(W1333&gt;0,U1333&gt;100),5,AND(W1333&gt;0,U1333&gt;10),4,AND(W1333&gt;0,U1333&gt;5),3,AND(W1333&gt;0,U1333&gt;2),2,AND(W1333&gt;0,U1333&gt;0),1)</f>
        <v>1</v>
      </c>
      <c r="Y1333" cm="1">
        <f t="array" ref="Y1333">_xlfn.IFS(W1333=0,0,AND(W1333&lt;0,X1333=1),11,AND(W1333&gt;0,X1333=1),12,AND(W1333&lt;0,X1333=2),11,AND(W1333&gt;0,X1333=2),22,AND(W1333&lt;0,X1333=3),11,AND(W1333&gt;0,X1333=3),32,AND(W1333&lt;0,X1333=4),41,AND(W1333&gt;0,X1333=4),42,AND(W1333&lt;0,X1333=5),51,AND(W1333&gt;0,X1333=5),52)</f>
        <v>12</v>
      </c>
      <c r="Z1333">
        <f t="shared" si="293"/>
        <v>1</v>
      </c>
      <c r="AA1333">
        <f t="shared" si="294"/>
        <v>1</v>
      </c>
      <c r="AB1333">
        <v>0</v>
      </c>
      <c r="AC1333">
        <f t="shared" si="295"/>
        <v>1</v>
      </c>
    </row>
    <row r="1334" spans="1:29" x14ac:dyDescent="0.25">
      <c r="A1334" t="s">
        <v>4440</v>
      </c>
      <c r="B1334" t="s">
        <v>1228</v>
      </c>
      <c r="C1334" t="s">
        <v>6100</v>
      </c>
      <c r="E1334" t="s">
        <v>6117</v>
      </c>
      <c r="F1334" t="s">
        <v>6118</v>
      </c>
      <c r="G1334">
        <v>0</v>
      </c>
      <c r="H1334">
        <v>0</v>
      </c>
      <c r="I1334">
        <v>387557</v>
      </c>
      <c r="J1334">
        <f t="shared" si="288"/>
        <v>387557</v>
      </c>
      <c r="K1334">
        <v>0</v>
      </c>
      <c r="L1334">
        <v>0</v>
      </c>
      <c r="M1334">
        <v>2922677.75</v>
      </c>
      <c r="N1334">
        <f t="shared" si="289"/>
        <v>2922677.75</v>
      </c>
      <c r="O1334">
        <f t="shared" si="290"/>
        <v>1.2289351851851852E-2</v>
      </c>
      <c r="P1334">
        <f t="shared" si="291"/>
        <v>9.2677503488077115E-2</v>
      </c>
      <c r="Q1334" s="42">
        <f t="shared" si="292"/>
        <v>8.0388151636225258E-2</v>
      </c>
      <c r="R1334" s="50">
        <f t="shared" si="298"/>
        <v>8.0388151636225258E-2</v>
      </c>
      <c r="S1334" s="42">
        <v>0.48810212079999993</v>
      </c>
      <c r="T1334" s="42">
        <v>1.6564227377</v>
      </c>
      <c r="U1334">
        <f t="shared" si="299"/>
        <v>4.8531180964013432</v>
      </c>
      <c r="V1334">
        <v>-888</v>
      </c>
      <c r="W1334" cm="1">
        <f t="array" ref="W1334">_xlfn.IFS(Q1334&lt;0,-1,Q1334=0,0,Q1334&gt;0,1)</f>
        <v>1</v>
      </c>
      <c r="X1334" cm="1">
        <f t="array" ref="X1334">_xlfn.IFS(W1334=0,0,AND(W1334&lt;0,V1334&lt;50),1,AND(W1334&lt;0,V1334&lt;80),2,AND(W1334&lt;0,V1334&lt;90),3,AND(W1334&lt;0,V1334&lt;100),4,AND(W1334&lt;0,V1334&gt;100),5,AND(W1334&gt;0,U1334&gt;100),5,AND(W1334&gt;0,U1334&gt;10),4,AND(W1334&gt;0,U1334&gt;5),3,AND(W1334&gt;0,U1334&gt;2),2,AND(W1334&gt;0,U1334&gt;0),1)</f>
        <v>2</v>
      </c>
      <c r="Y1334" cm="1">
        <f t="array" ref="Y1334">_xlfn.IFS(W1334=0,0,AND(W1334&lt;0,X1334=1),11,AND(W1334&gt;0,X1334=1),12,AND(W1334&lt;0,X1334=2),11,AND(W1334&gt;0,X1334=2),22,AND(W1334&lt;0,X1334=3),11,AND(W1334&gt;0,X1334=3),32,AND(W1334&lt;0,X1334=4),41,AND(W1334&gt;0,X1334=4),42,AND(W1334&lt;0,X1334=5),51,AND(W1334&gt;0,X1334=5),52)</f>
        <v>22</v>
      </c>
      <c r="Z1334">
        <f t="shared" si="293"/>
        <v>1</v>
      </c>
      <c r="AA1334">
        <f t="shared" si="294"/>
        <v>1</v>
      </c>
      <c r="AB1334">
        <v>0</v>
      </c>
      <c r="AC1334">
        <f t="shared" si="295"/>
        <v>1</v>
      </c>
    </row>
    <row r="1335" spans="1:29" x14ac:dyDescent="0.25">
      <c r="A1335" t="s">
        <v>4907</v>
      </c>
      <c r="B1335" t="s">
        <v>1229</v>
      </c>
      <c r="C1335" t="s">
        <v>6100</v>
      </c>
      <c r="E1335" t="s">
        <v>6117</v>
      </c>
      <c r="F1335" t="s">
        <v>6118</v>
      </c>
      <c r="G1335">
        <v>0</v>
      </c>
      <c r="H1335">
        <v>456739.15083795006</v>
      </c>
      <c r="I1335">
        <v>572641.85</v>
      </c>
      <c r="J1335">
        <f t="shared" si="288"/>
        <v>1029381.00083795</v>
      </c>
      <c r="K1335">
        <v>0</v>
      </c>
      <c r="L1335">
        <v>0</v>
      </c>
      <c r="M1335">
        <v>9713</v>
      </c>
      <c r="N1335">
        <f t="shared" si="289"/>
        <v>9713</v>
      </c>
      <c r="O1335">
        <f t="shared" si="290"/>
        <v>3.2641457408610797E-2</v>
      </c>
      <c r="P1335">
        <f t="shared" si="291"/>
        <v>3.0799720953830545E-4</v>
      </c>
      <c r="Q1335" s="42">
        <f t="shared" si="292"/>
        <v>-3.2333460199072489E-2</v>
      </c>
      <c r="R1335" s="50">
        <f>Q1335*(-1)</f>
        <v>3.2333460199072489E-2</v>
      </c>
      <c r="S1335" s="42">
        <v>1.0049783946999999</v>
      </c>
      <c r="T1335" s="42">
        <v>4.6021422628000002</v>
      </c>
      <c r="U1335">
        <v>-888</v>
      </c>
      <c r="V1335">
        <f>((R1335)/(T1335-S1335))*100</f>
        <v>0.89885980691090472</v>
      </c>
      <c r="W1335" cm="1">
        <f t="array" ref="W1335">_xlfn.IFS(Q1335&lt;0,-1,Q1335=0,0,Q1335&gt;0,1)</f>
        <v>-1</v>
      </c>
      <c r="X1335" cm="1">
        <f t="array" ref="X1335">_xlfn.IFS(W1335=0,0,AND(W1335&lt;0,V1335&lt;50),1,AND(W1335&lt;0,V1335&lt;80),2,AND(W1335&lt;0,V1335&lt;90),3,AND(W1335&lt;0,V1335&lt;100),4,AND(W1335&lt;0,V1335&gt;100),5,AND(W1335&gt;0,U1335&gt;100),5,AND(W1335&gt;0,U1335&gt;10),4,AND(W1335&gt;0,U1335&gt;5),3,AND(W1335&gt;0,U1335&gt;2),2,AND(W1335&gt;0,U1335&gt;0),1)</f>
        <v>1</v>
      </c>
      <c r="Y1335" cm="1">
        <f t="array" ref="Y1335">_xlfn.IFS(W1335=0,0,AND(W1335&lt;0,X1335=1),11,AND(W1335&gt;0,X1335=1),12,AND(W1335&lt;0,X1335=2),11,AND(W1335&gt;0,X1335=2),22,AND(W1335&lt;0,X1335=3),11,AND(W1335&gt;0,X1335=3),32,AND(W1335&lt;0,X1335=4),41,AND(W1335&gt;0,X1335=4),42,AND(W1335&lt;0,X1335=5),51,AND(W1335&gt;0,X1335=5),52)</f>
        <v>11</v>
      </c>
      <c r="Z1335">
        <f t="shared" si="293"/>
        <v>1</v>
      </c>
      <c r="AA1335">
        <f t="shared" si="294"/>
        <v>1</v>
      </c>
      <c r="AB1335">
        <v>0</v>
      </c>
      <c r="AC1335">
        <f t="shared" si="295"/>
        <v>1</v>
      </c>
    </row>
    <row r="1336" spans="1:29" x14ac:dyDescent="0.25">
      <c r="A1336" t="s">
        <v>4487</v>
      </c>
      <c r="B1336" t="s">
        <v>1230</v>
      </c>
      <c r="C1336" t="s">
        <v>6100</v>
      </c>
      <c r="E1336" t="s">
        <v>6117</v>
      </c>
      <c r="F1336" t="s">
        <v>6118</v>
      </c>
      <c r="G1336">
        <v>0</v>
      </c>
      <c r="H1336">
        <v>931912.43507100001</v>
      </c>
      <c r="I1336">
        <v>29958</v>
      </c>
      <c r="J1336">
        <f t="shared" si="288"/>
        <v>961870.43507100001</v>
      </c>
      <c r="K1336">
        <v>0</v>
      </c>
      <c r="L1336">
        <v>0</v>
      </c>
      <c r="M1336">
        <v>747396</v>
      </c>
      <c r="N1336">
        <f t="shared" si="289"/>
        <v>747396</v>
      </c>
      <c r="O1336">
        <f t="shared" si="290"/>
        <v>3.0500711411434553E-2</v>
      </c>
      <c r="P1336">
        <f t="shared" si="291"/>
        <v>2.3699771689497717E-2</v>
      </c>
      <c r="Q1336" s="42">
        <f t="shared" si="292"/>
        <v>-6.8009397219368356E-3</v>
      </c>
      <c r="R1336" s="50">
        <f>Q1336*(-1)</f>
        <v>6.8009397219368356E-3</v>
      </c>
      <c r="S1336" s="42">
        <v>2.5561086960999999</v>
      </c>
      <c r="T1336" s="42">
        <v>9.2375367306000005</v>
      </c>
      <c r="U1336">
        <v>-888</v>
      </c>
      <c r="V1336">
        <f>((R1336)/(T1336-S1336))*100</f>
        <v>0.10178871473014045</v>
      </c>
      <c r="W1336" cm="1">
        <f t="array" ref="W1336">_xlfn.IFS(Q1336&lt;0,-1,Q1336=0,0,Q1336&gt;0,1)</f>
        <v>-1</v>
      </c>
      <c r="X1336" cm="1">
        <f t="array" ref="X1336">_xlfn.IFS(W1336=0,0,AND(W1336&lt;0,V1336&lt;50),1,AND(W1336&lt;0,V1336&lt;80),2,AND(W1336&lt;0,V1336&lt;90),3,AND(W1336&lt;0,V1336&lt;100),4,AND(W1336&lt;0,V1336&gt;100),5,AND(W1336&gt;0,U1336&gt;100),5,AND(W1336&gt;0,U1336&gt;10),4,AND(W1336&gt;0,U1336&gt;5),3,AND(W1336&gt;0,U1336&gt;2),2,AND(W1336&gt;0,U1336&gt;0),1)</f>
        <v>1</v>
      </c>
      <c r="Y1336" cm="1">
        <f t="array" ref="Y1336">_xlfn.IFS(W1336=0,0,AND(W1336&lt;0,X1336=1),11,AND(W1336&gt;0,X1336=1),12,AND(W1336&lt;0,X1336=2),11,AND(W1336&gt;0,X1336=2),22,AND(W1336&lt;0,X1336=3),11,AND(W1336&gt;0,X1336=3),32,AND(W1336&lt;0,X1336=4),41,AND(W1336&gt;0,X1336=4),42,AND(W1336&lt;0,X1336=5),51,AND(W1336&gt;0,X1336=5),52)</f>
        <v>11</v>
      </c>
      <c r="Z1336">
        <f t="shared" si="293"/>
        <v>1</v>
      </c>
      <c r="AA1336">
        <f t="shared" si="294"/>
        <v>1</v>
      </c>
      <c r="AB1336">
        <v>0</v>
      </c>
      <c r="AC1336">
        <f t="shared" si="295"/>
        <v>1</v>
      </c>
    </row>
    <row r="1337" spans="1:29" x14ac:dyDescent="0.25">
      <c r="A1337" t="s">
        <v>4546</v>
      </c>
      <c r="B1337" t="s">
        <v>1231</v>
      </c>
      <c r="C1337" t="s">
        <v>6100</v>
      </c>
      <c r="E1337" t="s">
        <v>6117</v>
      </c>
      <c r="F1337" t="s">
        <v>6118</v>
      </c>
      <c r="G1337">
        <v>0</v>
      </c>
      <c r="H1337">
        <v>705760.20619469997</v>
      </c>
      <c r="I1337">
        <v>4642351.7</v>
      </c>
      <c r="J1337">
        <f t="shared" si="288"/>
        <v>5348111.9061946999</v>
      </c>
      <c r="K1337">
        <v>0</v>
      </c>
      <c r="L1337">
        <v>0</v>
      </c>
      <c r="M1337">
        <v>4196709</v>
      </c>
      <c r="N1337">
        <f t="shared" si="289"/>
        <v>4196709</v>
      </c>
      <c r="O1337">
        <f t="shared" si="290"/>
        <v>0.16958751605132863</v>
      </c>
      <c r="P1337">
        <f t="shared" si="291"/>
        <v>0.13307676940639268</v>
      </c>
      <c r="Q1337" s="42">
        <f t="shared" si="292"/>
        <v>-3.6510746644935949E-2</v>
      </c>
      <c r="R1337" s="50">
        <f>Q1337*(-1)</f>
        <v>3.6510746644935949E-2</v>
      </c>
      <c r="S1337" s="42">
        <v>0.34307360730000003</v>
      </c>
      <c r="T1337" s="42">
        <v>1.4279330614000001</v>
      </c>
      <c r="U1337">
        <v>-888</v>
      </c>
      <c r="V1337">
        <f>((R1337)/(T1337-S1337))*100</f>
        <v>3.3654817227200442</v>
      </c>
      <c r="W1337" cm="1">
        <f t="array" ref="W1337">_xlfn.IFS(Q1337&lt;0,-1,Q1337=0,0,Q1337&gt;0,1)</f>
        <v>-1</v>
      </c>
      <c r="X1337" cm="1">
        <f t="array" ref="X1337">_xlfn.IFS(W1337=0,0,AND(W1337&lt;0,V1337&lt;50),1,AND(W1337&lt;0,V1337&lt;80),2,AND(W1337&lt;0,V1337&lt;90),3,AND(W1337&lt;0,V1337&lt;100),4,AND(W1337&lt;0,V1337&gt;100),5,AND(W1337&gt;0,U1337&gt;100),5,AND(W1337&gt;0,U1337&gt;10),4,AND(W1337&gt;0,U1337&gt;5),3,AND(W1337&gt;0,U1337&gt;2),2,AND(W1337&gt;0,U1337&gt;0),1)</f>
        <v>1</v>
      </c>
      <c r="Y1337" cm="1">
        <f t="array" ref="Y1337">_xlfn.IFS(W1337=0,0,AND(W1337&lt;0,X1337=1),11,AND(W1337&gt;0,X1337=1),12,AND(W1337&lt;0,X1337=2),11,AND(W1337&gt;0,X1337=2),22,AND(W1337&lt;0,X1337=3),11,AND(W1337&gt;0,X1337=3),32,AND(W1337&lt;0,X1337=4),41,AND(W1337&gt;0,X1337=4),42,AND(W1337&lt;0,X1337=5),51,AND(W1337&gt;0,X1337=5),52)</f>
        <v>11</v>
      </c>
      <c r="Z1337">
        <f t="shared" si="293"/>
        <v>1</v>
      </c>
      <c r="AA1337">
        <f t="shared" si="294"/>
        <v>1</v>
      </c>
      <c r="AB1337">
        <v>0</v>
      </c>
      <c r="AC1337">
        <f t="shared" si="295"/>
        <v>1</v>
      </c>
    </row>
    <row r="1338" spans="1:29" x14ac:dyDescent="0.25">
      <c r="A1338" t="s">
        <v>4139</v>
      </c>
      <c r="B1338" t="s">
        <v>1232</v>
      </c>
      <c r="C1338" t="s">
        <v>6100</v>
      </c>
      <c r="E1338" t="s">
        <v>6117</v>
      </c>
      <c r="F1338" t="s">
        <v>6118</v>
      </c>
      <c r="G1338">
        <v>0</v>
      </c>
      <c r="H1338">
        <v>65089.999584450008</v>
      </c>
      <c r="I1338">
        <v>29327.75</v>
      </c>
      <c r="J1338">
        <f t="shared" si="288"/>
        <v>94417.749584450008</v>
      </c>
      <c r="K1338">
        <v>0</v>
      </c>
      <c r="L1338">
        <v>0</v>
      </c>
      <c r="M1338">
        <v>754903.85</v>
      </c>
      <c r="N1338">
        <f t="shared" si="289"/>
        <v>754903.85</v>
      </c>
      <c r="O1338">
        <f t="shared" si="290"/>
        <v>2.9939671988980848E-3</v>
      </c>
      <c r="P1338">
        <f t="shared" si="291"/>
        <v>2.3937844051243024E-2</v>
      </c>
      <c r="Q1338" s="42">
        <f t="shared" si="292"/>
        <v>2.0943876852344938E-2</v>
      </c>
      <c r="R1338" s="50">
        <f t="shared" ref="R1338:R1346" si="300">Q1338</f>
        <v>2.0943876852344938E-2</v>
      </c>
      <c r="S1338" s="42">
        <v>3.9326579725999999</v>
      </c>
      <c r="T1338" s="42">
        <v>16.0448954642</v>
      </c>
      <c r="U1338">
        <f t="shared" ref="U1338:U1346" si="301">(Q1338/T1338)*100</f>
        <v>0.13053295921482155</v>
      </c>
      <c r="V1338">
        <v>-888</v>
      </c>
      <c r="W1338" cm="1">
        <f t="array" ref="W1338">_xlfn.IFS(Q1338&lt;0,-1,Q1338=0,0,Q1338&gt;0,1)</f>
        <v>1</v>
      </c>
      <c r="X1338" cm="1">
        <f t="array" ref="X1338">_xlfn.IFS(W1338=0,0,AND(W1338&lt;0,V1338&lt;50),1,AND(W1338&lt;0,V1338&lt;80),2,AND(W1338&lt;0,V1338&lt;90),3,AND(W1338&lt;0,V1338&lt;100),4,AND(W1338&lt;0,V1338&gt;100),5,AND(W1338&gt;0,U1338&gt;100),5,AND(W1338&gt;0,U1338&gt;10),4,AND(W1338&gt;0,U1338&gt;5),3,AND(W1338&gt;0,U1338&gt;2),2,AND(W1338&gt;0,U1338&gt;0),1)</f>
        <v>1</v>
      </c>
      <c r="Y1338" cm="1">
        <f t="array" ref="Y1338">_xlfn.IFS(W1338=0,0,AND(W1338&lt;0,X1338=1),11,AND(W1338&gt;0,X1338=1),12,AND(W1338&lt;0,X1338=2),11,AND(W1338&gt;0,X1338=2),22,AND(W1338&lt;0,X1338=3),11,AND(W1338&gt;0,X1338=3),32,AND(W1338&lt;0,X1338=4),41,AND(W1338&gt;0,X1338=4),42,AND(W1338&lt;0,X1338=5),51,AND(W1338&gt;0,X1338=5),52)</f>
        <v>12</v>
      </c>
      <c r="Z1338">
        <f t="shared" si="293"/>
        <v>1</v>
      </c>
      <c r="AA1338">
        <f t="shared" si="294"/>
        <v>1</v>
      </c>
      <c r="AB1338">
        <v>0</v>
      </c>
      <c r="AC1338">
        <f t="shared" si="295"/>
        <v>1</v>
      </c>
    </row>
    <row r="1339" spans="1:29" x14ac:dyDescent="0.25">
      <c r="A1339" t="s">
        <v>5326</v>
      </c>
      <c r="B1339" t="s">
        <v>1233</v>
      </c>
      <c r="C1339" t="s">
        <v>6100</v>
      </c>
      <c r="E1339" t="s">
        <v>6117</v>
      </c>
      <c r="F1339" t="s">
        <v>6118</v>
      </c>
      <c r="G1339">
        <v>0</v>
      </c>
      <c r="H1339">
        <v>0</v>
      </c>
      <c r="I1339">
        <v>1365481.1400000001</v>
      </c>
      <c r="J1339">
        <f t="shared" si="288"/>
        <v>1365481.1400000001</v>
      </c>
      <c r="K1339">
        <v>0</v>
      </c>
      <c r="L1339">
        <v>0</v>
      </c>
      <c r="M1339">
        <v>1510338.5</v>
      </c>
      <c r="N1339">
        <f t="shared" si="289"/>
        <v>1510338.5</v>
      </c>
      <c r="O1339">
        <f t="shared" si="290"/>
        <v>4.3299122907153736E-2</v>
      </c>
      <c r="P1339">
        <f t="shared" si="291"/>
        <v>4.7892519660071027E-2</v>
      </c>
      <c r="Q1339" s="42">
        <f t="shared" si="292"/>
        <v>4.5933967529172906E-3</v>
      </c>
      <c r="R1339" s="50">
        <f t="shared" si="300"/>
        <v>4.5933967529172906E-3</v>
      </c>
      <c r="S1339" s="42">
        <v>5.6925469224</v>
      </c>
      <c r="T1339" s="42">
        <v>20.9100134997</v>
      </c>
      <c r="U1339">
        <f t="shared" si="301"/>
        <v>2.1967449963545899E-2</v>
      </c>
      <c r="V1339">
        <v>-888</v>
      </c>
      <c r="W1339" cm="1">
        <f t="array" ref="W1339">_xlfn.IFS(Q1339&lt;0,-1,Q1339=0,0,Q1339&gt;0,1)</f>
        <v>1</v>
      </c>
      <c r="X1339" cm="1">
        <f t="array" ref="X1339">_xlfn.IFS(W1339=0,0,AND(W1339&lt;0,V1339&lt;50),1,AND(W1339&lt;0,V1339&lt;80),2,AND(W1339&lt;0,V1339&lt;90),3,AND(W1339&lt;0,V1339&lt;100),4,AND(W1339&lt;0,V1339&gt;100),5,AND(W1339&gt;0,U1339&gt;100),5,AND(W1339&gt;0,U1339&gt;10),4,AND(W1339&gt;0,U1339&gt;5),3,AND(W1339&gt;0,U1339&gt;2),2,AND(W1339&gt;0,U1339&gt;0),1)</f>
        <v>1</v>
      </c>
      <c r="Y1339" cm="1">
        <f t="array" ref="Y1339">_xlfn.IFS(W1339=0,0,AND(W1339&lt;0,X1339=1),11,AND(W1339&gt;0,X1339=1),12,AND(W1339&lt;0,X1339=2),11,AND(W1339&gt;0,X1339=2),22,AND(W1339&lt;0,X1339=3),11,AND(W1339&gt;0,X1339=3),32,AND(W1339&lt;0,X1339=4),41,AND(W1339&gt;0,X1339=4),42,AND(W1339&lt;0,X1339=5),51,AND(W1339&gt;0,X1339=5),52)</f>
        <v>12</v>
      </c>
      <c r="Z1339">
        <f t="shared" si="293"/>
        <v>1</v>
      </c>
      <c r="AA1339">
        <f t="shared" si="294"/>
        <v>1</v>
      </c>
      <c r="AB1339">
        <v>0</v>
      </c>
      <c r="AC1339">
        <f t="shared" si="295"/>
        <v>1</v>
      </c>
    </row>
    <row r="1340" spans="1:29" x14ac:dyDescent="0.25">
      <c r="A1340" t="s">
        <v>4479</v>
      </c>
      <c r="B1340" t="s">
        <v>1234</v>
      </c>
      <c r="C1340" t="s">
        <v>6100</v>
      </c>
      <c r="E1340" t="s">
        <v>6117</v>
      </c>
      <c r="F1340" t="s">
        <v>6118</v>
      </c>
      <c r="G1340">
        <v>0</v>
      </c>
      <c r="H1340">
        <v>5133.9086887500007</v>
      </c>
      <c r="I1340">
        <v>6490</v>
      </c>
      <c r="J1340">
        <f t="shared" si="288"/>
        <v>11623.908688750002</v>
      </c>
      <c r="K1340">
        <v>0</v>
      </c>
      <c r="L1340">
        <v>0</v>
      </c>
      <c r="M1340">
        <v>4325376.55</v>
      </c>
      <c r="N1340">
        <f t="shared" si="289"/>
        <v>4325376.55</v>
      </c>
      <c r="O1340">
        <f t="shared" si="290"/>
        <v>3.6859172655853635E-4</v>
      </c>
      <c r="P1340">
        <f t="shared" si="291"/>
        <v>0.13715679065195333</v>
      </c>
      <c r="Q1340" s="42">
        <f t="shared" si="292"/>
        <v>0.13678819892539479</v>
      </c>
      <c r="R1340" s="50">
        <f t="shared" si="300"/>
        <v>0.13678819892539479</v>
      </c>
      <c r="S1340" s="42">
        <v>0.49600435110000002</v>
      </c>
      <c r="T1340" s="42">
        <v>2.0698661146999999</v>
      </c>
      <c r="U1340">
        <f t="shared" si="301"/>
        <v>6.6085529858157255</v>
      </c>
      <c r="V1340">
        <v>-888</v>
      </c>
      <c r="W1340" cm="1">
        <f t="array" ref="W1340">_xlfn.IFS(Q1340&lt;0,-1,Q1340=0,0,Q1340&gt;0,1)</f>
        <v>1</v>
      </c>
      <c r="X1340" cm="1">
        <f t="array" ref="X1340">_xlfn.IFS(W1340=0,0,AND(W1340&lt;0,V1340&lt;50),1,AND(W1340&lt;0,V1340&lt;80),2,AND(W1340&lt;0,V1340&lt;90),3,AND(W1340&lt;0,V1340&lt;100),4,AND(W1340&lt;0,V1340&gt;100),5,AND(W1340&gt;0,U1340&gt;100),5,AND(W1340&gt;0,U1340&gt;10),4,AND(W1340&gt;0,U1340&gt;5),3,AND(W1340&gt;0,U1340&gt;2),2,AND(W1340&gt;0,U1340&gt;0),1)</f>
        <v>3</v>
      </c>
      <c r="Y1340" cm="1">
        <f t="array" ref="Y1340">_xlfn.IFS(W1340=0,0,AND(W1340&lt;0,X1340=1),11,AND(W1340&gt;0,X1340=1),12,AND(W1340&lt;0,X1340=2),11,AND(W1340&gt;0,X1340=2),22,AND(W1340&lt;0,X1340=3),11,AND(W1340&gt;0,X1340=3),32,AND(W1340&lt;0,X1340=4),41,AND(W1340&gt;0,X1340=4),42,AND(W1340&lt;0,X1340=5),51,AND(W1340&gt;0,X1340=5),52)</f>
        <v>32</v>
      </c>
      <c r="Z1340">
        <f t="shared" si="293"/>
        <v>1</v>
      </c>
      <c r="AA1340">
        <f t="shared" si="294"/>
        <v>1</v>
      </c>
      <c r="AB1340">
        <v>0</v>
      </c>
      <c r="AC1340">
        <f t="shared" si="295"/>
        <v>1</v>
      </c>
    </row>
    <row r="1341" spans="1:29" x14ac:dyDescent="0.25">
      <c r="A1341" t="s">
        <v>4577</v>
      </c>
      <c r="B1341" t="s">
        <v>1235</v>
      </c>
      <c r="C1341" t="s">
        <v>6100</v>
      </c>
      <c r="E1341" t="s">
        <v>6117</v>
      </c>
      <c r="F1341" t="s">
        <v>6118</v>
      </c>
      <c r="G1341">
        <v>0</v>
      </c>
      <c r="H1341">
        <v>0</v>
      </c>
      <c r="I1341">
        <v>0</v>
      </c>
      <c r="J1341">
        <f t="shared" si="288"/>
        <v>0</v>
      </c>
      <c r="K1341">
        <v>0</v>
      </c>
      <c r="L1341">
        <v>0</v>
      </c>
      <c r="M1341">
        <v>2132175</v>
      </c>
      <c r="N1341">
        <f t="shared" si="289"/>
        <v>2132175</v>
      </c>
      <c r="O1341">
        <f t="shared" si="290"/>
        <v>0</v>
      </c>
      <c r="P1341">
        <f t="shared" si="291"/>
        <v>6.7610825722983256E-2</v>
      </c>
      <c r="Q1341" s="42">
        <f t="shared" si="292"/>
        <v>6.7610825722983256E-2</v>
      </c>
      <c r="R1341" s="50">
        <f t="shared" si="300"/>
        <v>6.7610825722983256E-2</v>
      </c>
      <c r="S1341" s="42">
        <v>0.35995158599999999</v>
      </c>
      <c r="T1341" s="42">
        <v>1.2186639066</v>
      </c>
      <c r="U1341">
        <f t="shared" si="301"/>
        <v>5.547946842178451</v>
      </c>
      <c r="V1341">
        <v>-888</v>
      </c>
      <c r="W1341" cm="1">
        <f t="array" ref="W1341">_xlfn.IFS(Q1341&lt;0,-1,Q1341=0,0,Q1341&gt;0,1)</f>
        <v>1</v>
      </c>
      <c r="X1341" cm="1">
        <f t="array" ref="X1341">_xlfn.IFS(W1341=0,0,AND(W1341&lt;0,V1341&lt;50),1,AND(W1341&lt;0,V1341&lt;80),2,AND(W1341&lt;0,V1341&lt;90),3,AND(W1341&lt;0,V1341&lt;100),4,AND(W1341&lt;0,V1341&gt;100),5,AND(W1341&gt;0,U1341&gt;100),5,AND(W1341&gt;0,U1341&gt;10),4,AND(W1341&gt;0,U1341&gt;5),3,AND(W1341&gt;0,U1341&gt;2),2,AND(W1341&gt;0,U1341&gt;0),1)</f>
        <v>3</v>
      </c>
      <c r="Y1341" cm="1">
        <f t="array" ref="Y1341">_xlfn.IFS(W1341=0,0,AND(W1341&lt;0,X1341=1),11,AND(W1341&gt;0,X1341=1),12,AND(W1341&lt;0,X1341=2),11,AND(W1341&gt;0,X1341=2),22,AND(W1341&lt;0,X1341=3),11,AND(W1341&gt;0,X1341=3),32,AND(W1341&lt;0,X1341=4),41,AND(W1341&gt;0,X1341=4),42,AND(W1341&lt;0,X1341=5),51,AND(W1341&gt;0,X1341=5),52)</f>
        <v>32</v>
      </c>
      <c r="Z1341">
        <f t="shared" si="293"/>
        <v>1</v>
      </c>
      <c r="AA1341">
        <f t="shared" si="294"/>
        <v>1</v>
      </c>
      <c r="AB1341">
        <v>1</v>
      </c>
      <c r="AC1341">
        <f t="shared" si="295"/>
        <v>2</v>
      </c>
    </row>
    <row r="1342" spans="1:29" x14ac:dyDescent="0.25">
      <c r="A1342" t="s">
        <v>4563</v>
      </c>
      <c r="B1342" t="s">
        <v>1236</v>
      </c>
      <c r="C1342" t="s">
        <v>6100</v>
      </c>
      <c r="E1342" t="s">
        <v>6117</v>
      </c>
      <c r="F1342" t="s">
        <v>6118</v>
      </c>
      <c r="G1342">
        <v>0</v>
      </c>
      <c r="H1342">
        <v>0</v>
      </c>
      <c r="I1342">
        <v>170544.59999999998</v>
      </c>
      <c r="J1342">
        <f t="shared" si="288"/>
        <v>170544.59999999998</v>
      </c>
      <c r="K1342">
        <v>0</v>
      </c>
      <c r="L1342">
        <v>0</v>
      </c>
      <c r="M1342">
        <v>18536854.300000001</v>
      </c>
      <c r="N1342">
        <f t="shared" si="289"/>
        <v>18536854.300000001</v>
      </c>
      <c r="O1342">
        <f t="shared" si="290"/>
        <v>5.4079337899543374E-3</v>
      </c>
      <c r="P1342">
        <f t="shared" si="291"/>
        <v>0.58779979388635217</v>
      </c>
      <c r="Q1342" s="42">
        <f t="shared" si="292"/>
        <v>0.58239186009639787</v>
      </c>
      <c r="R1342" s="50">
        <f t="shared" si="300"/>
        <v>0.58239186009639787</v>
      </c>
      <c r="S1342" s="42">
        <v>1.2401981694999999</v>
      </c>
      <c r="T1342" s="42">
        <v>4.2611193505999996</v>
      </c>
      <c r="U1342">
        <f t="shared" si="301"/>
        <v>13.667579154157991</v>
      </c>
      <c r="V1342">
        <v>-888</v>
      </c>
      <c r="W1342" cm="1">
        <f t="array" ref="W1342">_xlfn.IFS(Q1342&lt;0,-1,Q1342=0,0,Q1342&gt;0,1)</f>
        <v>1</v>
      </c>
      <c r="X1342" cm="1">
        <f t="array" ref="X1342">_xlfn.IFS(W1342=0,0,AND(W1342&lt;0,V1342&lt;50),1,AND(W1342&lt;0,V1342&lt;80),2,AND(W1342&lt;0,V1342&lt;90),3,AND(W1342&lt;0,V1342&lt;100),4,AND(W1342&lt;0,V1342&gt;100),5,AND(W1342&gt;0,U1342&gt;100),5,AND(W1342&gt;0,U1342&gt;10),4,AND(W1342&gt;0,U1342&gt;5),3,AND(W1342&gt;0,U1342&gt;2),2,AND(W1342&gt;0,U1342&gt;0),1)</f>
        <v>4</v>
      </c>
      <c r="Y1342" cm="1">
        <f t="array" ref="Y1342">_xlfn.IFS(W1342=0,0,AND(W1342&lt;0,X1342=1),11,AND(W1342&gt;0,X1342=1),12,AND(W1342&lt;0,X1342=2),11,AND(W1342&gt;0,X1342=2),22,AND(W1342&lt;0,X1342=3),11,AND(W1342&gt;0,X1342=3),32,AND(W1342&lt;0,X1342=4),41,AND(W1342&gt;0,X1342=4),42,AND(W1342&lt;0,X1342=5),51,AND(W1342&gt;0,X1342=5),52)</f>
        <v>42</v>
      </c>
      <c r="Z1342">
        <f t="shared" si="293"/>
        <v>1</v>
      </c>
      <c r="AA1342">
        <f t="shared" si="294"/>
        <v>1</v>
      </c>
      <c r="AB1342">
        <v>0</v>
      </c>
      <c r="AC1342">
        <f t="shared" si="295"/>
        <v>1</v>
      </c>
    </row>
    <row r="1343" spans="1:29" x14ac:dyDescent="0.25">
      <c r="A1343" t="s">
        <v>4047</v>
      </c>
      <c r="B1343" t="s">
        <v>1237</v>
      </c>
      <c r="C1343" t="s">
        <v>6100</v>
      </c>
      <c r="E1343" t="s">
        <v>6117</v>
      </c>
      <c r="F1343" t="s">
        <v>6118</v>
      </c>
      <c r="G1343">
        <v>0</v>
      </c>
      <c r="H1343">
        <v>0</v>
      </c>
      <c r="I1343">
        <v>0</v>
      </c>
      <c r="J1343">
        <f t="shared" si="288"/>
        <v>0</v>
      </c>
      <c r="K1343">
        <v>0</v>
      </c>
      <c r="L1343">
        <v>0</v>
      </c>
      <c r="M1343">
        <v>51020</v>
      </c>
      <c r="N1343">
        <f t="shared" si="289"/>
        <v>51020</v>
      </c>
      <c r="O1343">
        <f t="shared" si="290"/>
        <v>0</v>
      </c>
      <c r="P1343">
        <f t="shared" si="291"/>
        <v>1.6178335870116693E-3</v>
      </c>
      <c r="Q1343" s="42">
        <f t="shared" si="292"/>
        <v>1.6178335870116693E-3</v>
      </c>
      <c r="R1343" s="50">
        <f t="shared" si="300"/>
        <v>1.6178335870116693E-3</v>
      </c>
      <c r="S1343" s="42">
        <v>5.3155429699999993E-2</v>
      </c>
      <c r="T1343" s="42">
        <v>0.3412620274</v>
      </c>
      <c r="U1343">
        <f t="shared" si="301"/>
        <v>0.47407371963930062</v>
      </c>
      <c r="V1343">
        <v>-888</v>
      </c>
      <c r="W1343" cm="1">
        <f t="array" ref="W1343">_xlfn.IFS(Q1343&lt;0,-1,Q1343=0,0,Q1343&gt;0,1)</f>
        <v>1</v>
      </c>
      <c r="X1343" cm="1">
        <f t="array" ref="X1343">_xlfn.IFS(W1343=0,0,AND(W1343&lt;0,V1343&lt;50),1,AND(W1343&lt;0,V1343&lt;80),2,AND(W1343&lt;0,V1343&lt;90),3,AND(W1343&lt;0,V1343&lt;100),4,AND(W1343&lt;0,V1343&gt;100),5,AND(W1343&gt;0,U1343&gt;100),5,AND(W1343&gt;0,U1343&gt;10),4,AND(W1343&gt;0,U1343&gt;5),3,AND(W1343&gt;0,U1343&gt;2),2,AND(W1343&gt;0,U1343&gt;0),1)</f>
        <v>1</v>
      </c>
      <c r="Y1343" cm="1">
        <f t="array" ref="Y1343">_xlfn.IFS(W1343=0,0,AND(W1343&lt;0,X1343=1),11,AND(W1343&gt;0,X1343=1),12,AND(W1343&lt;0,X1343=2),11,AND(W1343&gt;0,X1343=2),22,AND(W1343&lt;0,X1343=3),11,AND(W1343&gt;0,X1343=3),32,AND(W1343&lt;0,X1343=4),41,AND(W1343&gt;0,X1343=4),42,AND(W1343&lt;0,X1343=5),51,AND(W1343&gt;0,X1343=5),52)</f>
        <v>12</v>
      </c>
      <c r="Z1343">
        <f t="shared" si="293"/>
        <v>1</v>
      </c>
      <c r="AA1343">
        <f t="shared" si="294"/>
        <v>1</v>
      </c>
      <c r="AB1343">
        <v>1</v>
      </c>
      <c r="AC1343">
        <f t="shared" si="295"/>
        <v>2</v>
      </c>
    </row>
    <row r="1344" spans="1:29" x14ac:dyDescent="0.25">
      <c r="A1344" t="s">
        <v>4338</v>
      </c>
      <c r="B1344" t="s">
        <v>1238</v>
      </c>
      <c r="C1344" t="s">
        <v>6100</v>
      </c>
      <c r="E1344" t="s">
        <v>6117</v>
      </c>
      <c r="F1344" t="s">
        <v>6118</v>
      </c>
      <c r="G1344">
        <v>0</v>
      </c>
      <c r="H1344">
        <v>0</v>
      </c>
      <c r="I1344">
        <v>305745.94</v>
      </c>
      <c r="J1344">
        <f t="shared" si="288"/>
        <v>305745.94</v>
      </c>
      <c r="K1344">
        <v>0</v>
      </c>
      <c r="L1344">
        <v>0</v>
      </c>
      <c r="M1344">
        <v>1590665.15</v>
      </c>
      <c r="N1344">
        <f t="shared" si="289"/>
        <v>1590665.15</v>
      </c>
      <c r="O1344">
        <f t="shared" si="290"/>
        <v>9.6951401572805684E-3</v>
      </c>
      <c r="P1344">
        <f t="shared" si="291"/>
        <v>5.0439661022323688E-2</v>
      </c>
      <c r="Q1344" s="42">
        <f t="shared" si="292"/>
        <v>4.074452086504312E-2</v>
      </c>
      <c r="R1344" s="50">
        <f t="shared" si="300"/>
        <v>4.074452086504312E-2</v>
      </c>
      <c r="S1344" s="42">
        <v>0.20384988740000001</v>
      </c>
      <c r="T1344" s="42">
        <v>1.0801900518000001</v>
      </c>
      <c r="U1344">
        <f t="shared" si="301"/>
        <v>3.7719770513667967</v>
      </c>
      <c r="V1344">
        <v>-888</v>
      </c>
      <c r="W1344" cm="1">
        <f t="array" ref="W1344">_xlfn.IFS(Q1344&lt;0,-1,Q1344=0,0,Q1344&gt;0,1)</f>
        <v>1</v>
      </c>
      <c r="X1344" cm="1">
        <f t="array" ref="X1344">_xlfn.IFS(W1344=0,0,AND(W1344&lt;0,V1344&lt;50),1,AND(W1344&lt;0,V1344&lt;80),2,AND(W1344&lt;0,V1344&lt;90),3,AND(W1344&lt;0,V1344&lt;100),4,AND(W1344&lt;0,V1344&gt;100),5,AND(W1344&gt;0,U1344&gt;100),5,AND(W1344&gt;0,U1344&gt;10),4,AND(W1344&gt;0,U1344&gt;5),3,AND(W1344&gt;0,U1344&gt;2),2,AND(W1344&gt;0,U1344&gt;0),1)</f>
        <v>2</v>
      </c>
      <c r="Y1344" cm="1">
        <f t="array" ref="Y1344">_xlfn.IFS(W1344=0,0,AND(W1344&lt;0,X1344=1),11,AND(W1344&gt;0,X1344=1),12,AND(W1344&lt;0,X1344=2),11,AND(W1344&gt;0,X1344=2),22,AND(W1344&lt;0,X1344=3),11,AND(W1344&gt;0,X1344=3),32,AND(W1344&lt;0,X1344=4),41,AND(W1344&gt;0,X1344=4),42,AND(W1344&lt;0,X1344=5),51,AND(W1344&gt;0,X1344=5),52)</f>
        <v>22</v>
      </c>
      <c r="Z1344">
        <f t="shared" si="293"/>
        <v>1</v>
      </c>
      <c r="AA1344">
        <f t="shared" si="294"/>
        <v>1</v>
      </c>
      <c r="AB1344">
        <v>0</v>
      </c>
      <c r="AC1344">
        <f t="shared" si="295"/>
        <v>1</v>
      </c>
    </row>
    <row r="1345" spans="1:29" x14ac:dyDescent="0.25">
      <c r="A1345" t="s">
        <v>4532</v>
      </c>
      <c r="B1345" t="s">
        <v>1239</v>
      </c>
      <c r="C1345" t="s">
        <v>6100</v>
      </c>
      <c r="E1345" t="s">
        <v>6117</v>
      </c>
      <c r="F1345" t="s">
        <v>6118</v>
      </c>
      <c r="G1345">
        <v>0</v>
      </c>
      <c r="H1345">
        <v>0</v>
      </c>
      <c r="I1345">
        <v>0</v>
      </c>
      <c r="J1345">
        <f t="shared" si="288"/>
        <v>0</v>
      </c>
      <c r="K1345">
        <v>0</v>
      </c>
      <c r="L1345">
        <v>0</v>
      </c>
      <c r="M1345">
        <v>2373961.5</v>
      </c>
      <c r="N1345">
        <f t="shared" si="289"/>
        <v>2373961.5</v>
      </c>
      <c r="O1345">
        <f t="shared" si="290"/>
        <v>0</v>
      </c>
      <c r="P1345">
        <f t="shared" si="291"/>
        <v>7.5277825342465757E-2</v>
      </c>
      <c r="Q1345" s="42">
        <f t="shared" si="292"/>
        <v>7.5277825342465757E-2</v>
      </c>
      <c r="R1345" s="50">
        <f t="shared" si="300"/>
        <v>7.5277825342465757E-2</v>
      </c>
      <c r="S1345" s="42">
        <v>0.21154665850000001</v>
      </c>
      <c r="T1345" s="42">
        <v>1.5387010533000001</v>
      </c>
      <c r="U1345">
        <f t="shared" si="301"/>
        <v>4.8922969917398804</v>
      </c>
      <c r="V1345">
        <v>-888</v>
      </c>
      <c r="W1345" cm="1">
        <f t="array" ref="W1345">_xlfn.IFS(Q1345&lt;0,-1,Q1345=0,0,Q1345&gt;0,1)</f>
        <v>1</v>
      </c>
      <c r="X1345" cm="1">
        <f t="array" ref="X1345">_xlfn.IFS(W1345=0,0,AND(W1345&lt;0,V1345&lt;50),1,AND(W1345&lt;0,V1345&lt;80),2,AND(W1345&lt;0,V1345&lt;90),3,AND(W1345&lt;0,V1345&lt;100),4,AND(W1345&lt;0,V1345&gt;100),5,AND(W1345&gt;0,U1345&gt;100),5,AND(W1345&gt;0,U1345&gt;10),4,AND(W1345&gt;0,U1345&gt;5),3,AND(W1345&gt;0,U1345&gt;2),2,AND(W1345&gt;0,U1345&gt;0),1)</f>
        <v>2</v>
      </c>
      <c r="Y1345" cm="1">
        <f t="array" ref="Y1345">_xlfn.IFS(W1345=0,0,AND(W1345&lt;0,X1345=1),11,AND(W1345&gt;0,X1345=1),12,AND(W1345&lt;0,X1345=2),11,AND(W1345&gt;0,X1345=2),22,AND(W1345&lt;0,X1345=3),11,AND(W1345&gt;0,X1345=3),32,AND(W1345&lt;0,X1345=4),41,AND(W1345&gt;0,X1345=4),42,AND(W1345&lt;0,X1345=5),51,AND(W1345&gt;0,X1345=5),52)</f>
        <v>22</v>
      </c>
      <c r="Z1345">
        <f t="shared" si="293"/>
        <v>1</v>
      </c>
      <c r="AA1345">
        <f t="shared" si="294"/>
        <v>1</v>
      </c>
      <c r="AB1345">
        <v>0</v>
      </c>
      <c r="AC1345">
        <f t="shared" si="295"/>
        <v>1</v>
      </c>
    </row>
    <row r="1346" spans="1:29" x14ac:dyDescent="0.25">
      <c r="A1346" t="s">
        <v>3622</v>
      </c>
      <c r="B1346" t="s">
        <v>1240</v>
      </c>
      <c r="C1346" t="s">
        <v>6100</v>
      </c>
      <c r="E1346" t="s">
        <v>6117</v>
      </c>
      <c r="F1346" t="s">
        <v>6118</v>
      </c>
      <c r="G1346">
        <v>0</v>
      </c>
      <c r="H1346">
        <v>0</v>
      </c>
      <c r="I1346">
        <v>15863.039999999999</v>
      </c>
      <c r="J1346">
        <f t="shared" si="288"/>
        <v>15863.039999999999</v>
      </c>
      <c r="K1346">
        <v>0</v>
      </c>
      <c r="L1346">
        <v>0</v>
      </c>
      <c r="M1346">
        <v>198856.5987</v>
      </c>
      <c r="N1346">
        <f t="shared" si="289"/>
        <v>198856.5987</v>
      </c>
      <c r="O1346">
        <f t="shared" si="290"/>
        <v>5.0301369863013699E-4</v>
      </c>
      <c r="P1346">
        <f t="shared" si="291"/>
        <v>6.3057013793759512E-3</v>
      </c>
      <c r="Q1346" s="42">
        <f t="shared" si="292"/>
        <v>5.8026876807458138E-3</v>
      </c>
      <c r="R1346" s="50">
        <f t="shared" si="300"/>
        <v>5.8026876807458138E-3</v>
      </c>
      <c r="S1346" s="42">
        <v>1.5137730695</v>
      </c>
      <c r="T1346" s="42">
        <v>7.1888732866999998</v>
      </c>
      <c r="U1346">
        <f t="shared" si="301"/>
        <v>8.0717623601479493E-2</v>
      </c>
      <c r="V1346">
        <v>-888</v>
      </c>
      <c r="W1346" cm="1">
        <f t="array" ref="W1346">_xlfn.IFS(Q1346&lt;0,-1,Q1346=0,0,Q1346&gt;0,1)</f>
        <v>1</v>
      </c>
      <c r="X1346" cm="1">
        <f t="array" ref="X1346">_xlfn.IFS(W1346=0,0,AND(W1346&lt;0,V1346&lt;50),1,AND(W1346&lt;0,V1346&lt;80),2,AND(W1346&lt;0,V1346&lt;90),3,AND(W1346&lt;0,V1346&lt;100),4,AND(W1346&lt;0,V1346&gt;100),5,AND(W1346&gt;0,U1346&gt;100),5,AND(W1346&gt;0,U1346&gt;10),4,AND(W1346&gt;0,U1346&gt;5),3,AND(W1346&gt;0,U1346&gt;2),2,AND(W1346&gt;0,U1346&gt;0),1)</f>
        <v>1</v>
      </c>
      <c r="Y1346" cm="1">
        <f t="array" ref="Y1346">_xlfn.IFS(W1346=0,0,AND(W1346&lt;0,X1346=1),11,AND(W1346&gt;0,X1346=1),12,AND(W1346&lt;0,X1346=2),11,AND(W1346&gt;0,X1346=2),22,AND(W1346&lt;0,X1346=3),11,AND(W1346&gt;0,X1346=3),32,AND(W1346&lt;0,X1346=4),41,AND(W1346&gt;0,X1346=4),42,AND(W1346&lt;0,X1346=5),51,AND(W1346&gt;0,X1346=5),52)</f>
        <v>12</v>
      </c>
      <c r="Z1346">
        <f t="shared" si="293"/>
        <v>1</v>
      </c>
      <c r="AA1346">
        <f t="shared" si="294"/>
        <v>1</v>
      </c>
      <c r="AB1346">
        <v>0</v>
      </c>
      <c r="AC1346">
        <f t="shared" si="295"/>
        <v>1</v>
      </c>
    </row>
    <row r="1347" spans="1:29" x14ac:dyDescent="0.25">
      <c r="A1347" t="s">
        <v>4832</v>
      </c>
      <c r="B1347" t="s">
        <v>1241</v>
      </c>
      <c r="C1347" t="s">
        <v>6100</v>
      </c>
      <c r="E1347" t="s">
        <v>6117</v>
      </c>
      <c r="F1347" t="s">
        <v>6118</v>
      </c>
      <c r="G1347">
        <v>0</v>
      </c>
      <c r="H1347">
        <v>0</v>
      </c>
      <c r="I1347">
        <v>444057.44</v>
      </c>
      <c r="J1347">
        <f t="shared" si="288"/>
        <v>444057.44</v>
      </c>
      <c r="K1347">
        <v>0</v>
      </c>
      <c r="L1347">
        <v>0</v>
      </c>
      <c r="M1347">
        <v>19546</v>
      </c>
      <c r="N1347">
        <f t="shared" si="289"/>
        <v>19546</v>
      </c>
      <c r="O1347">
        <f t="shared" si="290"/>
        <v>1.4080969051243024E-2</v>
      </c>
      <c r="P1347">
        <f t="shared" si="291"/>
        <v>6.1979959411466261E-4</v>
      </c>
      <c r="Q1347" s="42">
        <f t="shared" si="292"/>
        <v>-1.3461169457128361E-2</v>
      </c>
      <c r="R1347" s="50">
        <f>Q1347*(-1)</f>
        <v>1.3461169457128361E-2</v>
      </c>
      <c r="S1347" s="42">
        <v>6.80725155E-2</v>
      </c>
      <c r="T1347" s="42">
        <v>0.39797654789999998</v>
      </c>
      <c r="U1347">
        <v>-888</v>
      </c>
      <c r="V1347">
        <f>((R1347)/(T1347-S1347))*100</f>
        <v>4.0803288638821629</v>
      </c>
      <c r="W1347" cm="1">
        <f t="array" ref="W1347">_xlfn.IFS(Q1347&lt;0,-1,Q1347=0,0,Q1347&gt;0,1)</f>
        <v>-1</v>
      </c>
      <c r="X1347" cm="1">
        <f t="array" ref="X1347">_xlfn.IFS(W1347=0,0,AND(W1347&lt;0,V1347&lt;50),1,AND(W1347&lt;0,V1347&lt;80),2,AND(W1347&lt;0,V1347&lt;90),3,AND(W1347&lt;0,V1347&lt;100),4,AND(W1347&lt;0,V1347&gt;100),5,AND(W1347&gt;0,U1347&gt;100),5,AND(W1347&gt;0,U1347&gt;10),4,AND(W1347&gt;0,U1347&gt;5),3,AND(W1347&gt;0,U1347&gt;2),2,AND(W1347&gt;0,U1347&gt;0),1)</f>
        <v>1</v>
      </c>
      <c r="Y1347" cm="1">
        <f t="array" ref="Y1347">_xlfn.IFS(W1347=0,0,AND(W1347&lt;0,X1347=1),11,AND(W1347&gt;0,X1347=1),12,AND(W1347&lt;0,X1347=2),11,AND(W1347&gt;0,X1347=2),22,AND(W1347&lt;0,X1347=3),11,AND(W1347&gt;0,X1347=3),32,AND(W1347&lt;0,X1347=4),41,AND(W1347&gt;0,X1347=4),42,AND(W1347&lt;0,X1347=5),51,AND(W1347&gt;0,X1347=5),52)</f>
        <v>11</v>
      </c>
      <c r="Z1347">
        <f t="shared" si="293"/>
        <v>1</v>
      </c>
      <c r="AA1347">
        <f t="shared" si="294"/>
        <v>1</v>
      </c>
      <c r="AB1347">
        <v>0</v>
      </c>
      <c r="AC1347">
        <f t="shared" si="295"/>
        <v>1</v>
      </c>
    </row>
    <row r="1348" spans="1:29" x14ac:dyDescent="0.25">
      <c r="A1348" t="s">
        <v>3258</v>
      </c>
      <c r="B1348" t="s">
        <v>1242</v>
      </c>
      <c r="C1348" t="s">
        <v>6100</v>
      </c>
      <c r="E1348" t="s">
        <v>6117</v>
      </c>
      <c r="F1348" t="s">
        <v>6118</v>
      </c>
      <c r="G1348">
        <v>0</v>
      </c>
      <c r="H1348">
        <v>0</v>
      </c>
      <c r="I1348">
        <v>77656.319999999992</v>
      </c>
      <c r="J1348">
        <f t="shared" ref="J1348:J1411" si="302">I1348+H1348+G1348</f>
        <v>77656.319999999992</v>
      </c>
      <c r="K1348">
        <v>0</v>
      </c>
      <c r="L1348">
        <v>0</v>
      </c>
      <c r="M1348">
        <v>788</v>
      </c>
      <c r="N1348">
        <f t="shared" ref="N1348:N1411" si="303">K1348+L1348+M1348</f>
        <v>788</v>
      </c>
      <c r="O1348">
        <f t="shared" ref="O1348:O1411" si="304">J1348/31536000</f>
        <v>2.4624657534246574E-3</v>
      </c>
      <c r="P1348">
        <f t="shared" ref="P1348:P1411" si="305">N1348/31536000</f>
        <v>2.4987316083206494E-5</v>
      </c>
      <c r="Q1348" s="42">
        <f t="shared" ref="Q1348:Q1411" si="306">P1348-O1348</f>
        <v>-2.4374784373414507E-3</v>
      </c>
      <c r="R1348" s="50">
        <f>Q1348*(-1)</f>
        <v>2.4374784373414507E-3</v>
      </c>
      <c r="S1348" s="42">
        <v>0.56073624349999995</v>
      </c>
      <c r="T1348" s="42">
        <v>3.0283763531000001</v>
      </c>
      <c r="U1348">
        <v>-888</v>
      </c>
      <c r="V1348">
        <f>((R1348)/(T1348-S1348))*100</f>
        <v>9.8777711865631876E-2</v>
      </c>
      <c r="W1348" cm="1">
        <f t="array" ref="W1348">_xlfn.IFS(Q1348&lt;0,-1,Q1348=0,0,Q1348&gt;0,1)</f>
        <v>-1</v>
      </c>
      <c r="X1348" cm="1">
        <f t="array" ref="X1348">_xlfn.IFS(W1348=0,0,AND(W1348&lt;0,V1348&lt;50),1,AND(W1348&lt;0,V1348&lt;80),2,AND(W1348&lt;0,V1348&lt;90),3,AND(W1348&lt;0,V1348&lt;100),4,AND(W1348&lt;0,V1348&gt;100),5,AND(W1348&gt;0,U1348&gt;100),5,AND(W1348&gt;0,U1348&gt;10),4,AND(W1348&gt;0,U1348&gt;5),3,AND(W1348&gt;0,U1348&gt;2),2,AND(W1348&gt;0,U1348&gt;0),1)</f>
        <v>1</v>
      </c>
      <c r="Y1348" cm="1">
        <f t="array" ref="Y1348">_xlfn.IFS(W1348=0,0,AND(W1348&lt;0,X1348=1),11,AND(W1348&gt;0,X1348=1),12,AND(W1348&lt;0,X1348=2),11,AND(W1348&gt;0,X1348=2),22,AND(W1348&lt;0,X1348=3),11,AND(W1348&gt;0,X1348=3),32,AND(W1348&lt;0,X1348=4),41,AND(W1348&gt;0,X1348=4),42,AND(W1348&lt;0,X1348=5),51,AND(W1348&gt;0,X1348=5),52)</f>
        <v>11</v>
      </c>
      <c r="Z1348">
        <f t="shared" ref="Z1348:Z1411" si="307">IF(S1348&lt;0.01,0,1)</f>
        <v>1</v>
      </c>
      <c r="AA1348">
        <f t="shared" ref="AA1348:AA1411" si="308">IF(T1348&lt;0.01,0,1)</f>
        <v>1</v>
      </c>
      <c r="AB1348">
        <v>1</v>
      </c>
      <c r="AC1348">
        <f t="shared" ref="AC1348:AC1411" si="309">IF(AND(Z1348=1,AA1348=1,AB1348=1),2,IF(AND(Z1348=1,AA1348=1,AB1348=0),1,IF(AND(Z1348=0,AA1348=0,AB1348=0),0,IF(AND(Z1348=0,AA1348=0),0,1))))</f>
        <v>2</v>
      </c>
    </row>
    <row r="1349" spans="1:29" x14ac:dyDescent="0.25">
      <c r="A1349" t="s">
        <v>5118</v>
      </c>
      <c r="B1349" t="s">
        <v>1243</v>
      </c>
      <c r="C1349" t="s">
        <v>6100</v>
      </c>
      <c r="E1349" t="s">
        <v>6117</v>
      </c>
      <c r="F1349" t="s">
        <v>6118</v>
      </c>
      <c r="G1349">
        <v>0</v>
      </c>
      <c r="H1349">
        <v>0</v>
      </c>
      <c r="I1349">
        <v>4209002.4800000004</v>
      </c>
      <c r="J1349">
        <f t="shared" si="302"/>
        <v>4209002.4800000004</v>
      </c>
      <c r="K1349">
        <v>0</v>
      </c>
      <c r="L1349">
        <v>0</v>
      </c>
      <c r="M1349">
        <v>435920.95</v>
      </c>
      <c r="N1349">
        <f t="shared" si="303"/>
        <v>435920.95</v>
      </c>
      <c r="O1349">
        <f t="shared" si="304"/>
        <v>0.13346659309994927</v>
      </c>
      <c r="P1349">
        <f t="shared" si="305"/>
        <v>1.3822962645865043E-2</v>
      </c>
      <c r="Q1349" s="42">
        <f t="shared" si="306"/>
        <v>-0.11964363045408422</v>
      </c>
      <c r="R1349" s="50">
        <f>Q1349*(-1)</f>
        <v>0.11964363045408422</v>
      </c>
      <c r="S1349" s="42">
        <v>0.61976619379999998</v>
      </c>
      <c r="T1349" s="42">
        <v>3.1797200203</v>
      </c>
      <c r="U1349">
        <v>-888</v>
      </c>
      <c r="V1349">
        <f>((R1349)/(T1349-S1349))*100</f>
        <v>4.673663611255928</v>
      </c>
      <c r="W1349" cm="1">
        <f t="array" ref="W1349">_xlfn.IFS(Q1349&lt;0,-1,Q1349=0,0,Q1349&gt;0,1)</f>
        <v>-1</v>
      </c>
      <c r="X1349" cm="1">
        <f t="array" ref="X1349">_xlfn.IFS(W1349=0,0,AND(W1349&lt;0,V1349&lt;50),1,AND(W1349&lt;0,V1349&lt;80),2,AND(W1349&lt;0,V1349&lt;90),3,AND(W1349&lt;0,V1349&lt;100),4,AND(W1349&lt;0,V1349&gt;100),5,AND(W1349&gt;0,U1349&gt;100),5,AND(W1349&gt;0,U1349&gt;10),4,AND(W1349&gt;0,U1349&gt;5),3,AND(W1349&gt;0,U1349&gt;2),2,AND(W1349&gt;0,U1349&gt;0),1)</f>
        <v>1</v>
      </c>
      <c r="Y1349" cm="1">
        <f t="array" ref="Y1349">_xlfn.IFS(W1349=0,0,AND(W1349&lt;0,X1349=1),11,AND(W1349&gt;0,X1349=1),12,AND(W1349&lt;0,X1349=2),11,AND(W1349&gt;0,X1349=2),22,AND(W1349&lt;0,X1349=3),11,AND(W1349&gt;0,X1349=3),32,AND(W1349&lt;0,X1349=4),41,AND(W1349&gt;0,X1349=4),42,AND(W1349&lt;0,X1349=5),51,AND(W1349&gt;0,X1349=5),52)</f>
        <v>11</v>
      </c>
      <c r="Z1349">
        <f t="shared" si="307"/>
        <v>1</v>
      </c>
      <c r="AA1349">
        <f t="shared" si="308"/>
        <v>1</v>
      </c>
      <c r="AB1349">
        <v>0</v>
      </c>
      <c r="AC1349">
        <f t="shared" si="309"/>
        <v>1</v>
      </c>
    </row>
    <row r="1350" spans="1:29" x14ac:dyDescent="0.25">
      <c r="A1350" t="s">
        <v>4550</v>
      </c>
      <c r="B1350" t="s">
        <v>1244</v>
      </c>
      <c r="C1350" t="s">
        <v>6100</v>
      </c>
      <c r="E1350" t="s">
        <v>6101</v>
      </c>
      <c r="F1350" t="s">
        <v>6102</v>
      </c>
      <c r="G1350">
        <v>0</v>
      </c>
      <c r="H1350">
        <v>0</v>
      </c>
      <c r="I1350">
        <v>0</v>
      </c>
      <c r="J1350">
        <f t="shared" si="302"/>
        <v>0</v>
      </c>
      <c r="K1350">
        <v>0</v>
      </c>
      <c r="L1350">
        <v>0</v>
      </c>
      <c r="M1350">
        <v>1713717</v>
      </c>
      <c r="N1350">
        <f t="shared" si="303"/>
        <v>1713717</v>
      </c>
      <c r="O1350">
        <f t="shared" si="304"/>
        <v>0</v>
      </c>
      <c r="P1350">
        <f t="shared" si="305"/>
        <v>5.4341609589041093E-2</v>
      </c>
      <c r="Q1350" s="42">
        <f t="shared" si="306"/>
        <v>5.4341609589041093E-2</v>
      </c>
      <c r="R1350" s="50">
        <f>Q1350</f>
        <v>5.4341609589041093E-2</v>
      </c>
      <c r="S1350" s="42">
        <v>0.22269467279999999</v>
      </c>
      <c r="T1350" s="42">
        <v>0.68966919530000004</v>
      </c>
      <c r="U1350">
        <f>(Q1350/T1350)*100</f>
        <v>7.8793731776584526</v>
      </c>
      <c r="V1350">
        <v>-888</v>
      </c>
      <c r="W1350" cm="1">
        <f t="array" ref="W1350">_xlfn.IFS(Q1350&lt;0,-1,Q1350=0,0,Q1350&gt;0,1)</f>
        <v>1</v>
      </c>
      <c r="X1350" cm="1">
        <f t="array" ref="X1350">_xlfn.IFS(W1350=0,0,AND(W1350&lt;0,V1350&lt;50),1,AND(W1350&lt;0,V1350&lt;80),2,AND(W1350&lt;0,V1350&lt;90),3,AND(W1350&lt;0,V1350&lt;100),4,AND(W1350&lt;0,V1350&gt;100),5,AND(W1350&gt;0,U1350&gt;100),5,AND(W1350&gt;0,U1350&gt;10),4,AND(W1350&gt;0,U1350&gt;5),3,AND(W1350&gt;0,U1350&gt;2),2,AND(W1350&gt;0,U1350&gt;0),1)</f>
        <v>3</v>
      </c>
      <c r="Y1350" cm="1">
        <f t="array" ref="Y1350">_xlfn.IFS(W1350=0,0,AND(W1350&lt;0,X1350=1),11,AND(W1350&gt;0,X1350=1),12,AND(W1350&lt;0,X1350=2),11,AND(W1350&gt;0,X1350=2),22,AND(W1350&lt;0,X1350=3),11,AND(W1350&gt;0,X1350=3),32,AND(W1350&lt;0,X1350=4),41,AND(W1350&gt;0,X1350=4),42,AND(W1350&lt;0,X1350=5),51,AND(W1350&gt;0,X1350=5),52)</f>
        <v>32</v>
      </c>
      <c r="Z1350">
        <f t="shared" si="307"/>
        <v>1</v>
      </c>
      <c r="AA1350">
        <f t="shared" si="308"/>
        <v>1</v>
      </c>
      <c r="AB1350">
        <v>0</v>
      </c>
      <c r="AC1350">
        <f t="shared" si="309"/>
        <v>1</v>
      </c>
    </row>
    <row r="1351" spans="1:29" x14ac:dyDescent="0.25">
      <c r="A1351" t="s">
        <v>5834</v>
      </c>
      <c r="B1351" t="s">
        <v>1245</v>
      </c>
      <c r="C1351" t="s">
        <v>6100</v>
      </c>
      <c r="E1351" t="s">
        <v>6101</v>
      </c>
      <c r="F1351" t="s">
        <v>6102</v>
      </c>
      <c r="G1351">
        <v>0</v>
      </c>
      <c r="H1351">
        <v>0</v>
      </c>
      <c r="I1351">
        <v>0</v>
      </c>
      <c r="J1351">
        <f t="shared" si="302"/>
        <v>0</v>
      </c>
      <c r="K1351">
        <v>0</v>
      </c>
      <c r="L1351">
        <v>0</v>
      </c>
      <c r="M1351">
        <v>0</v>
      </c>
      <c r="N1351">
        <f t="shared" si="303"/>
        <v>0</v>
      </c>
      <c r="O1351">
        <f t="shared" si="304"/>
        <v>0</v>
      </c>
      <c r="P1351">
        <f t="shared" si="305"/>
        <v>0</v>
      </c>
      <c r="Q1351" s="42">
        <f t="shared" si="306"/>
        <v>0</v>
      </c>
      <c r="R1351" s="50">
        <f>Q1351</f>
        <v>0</v>
      </c>
      <c r="S1351" s="42">
        <v>0.38655759719999999</v>
      </c>
      <c r="T1351" s="42">
        <v>1.0986892664000001</v>
      </c>
      <c r="U1351">
        <f>(Q1351/T1351)*100</f>
        <v>0</v>
      </c>
      <c r="V1351">
        <f>((R1351)/(T1351-S1351))*100</f>
        <v>0</v>
      </c>
      <c r="W1351" cm="1">
        <f t="array" ref="W1351">_xlfn.IFS(Q1351&lt;0,-1,Q1351=0,0,Q1351&gt;0,1)</f>
        <v>0</v>
      </c>
      <c r="X1351" cm="1">
        <f t="array" ref="X1351">_xlfn.IFS(W1351=0,0,AND(W1351&lt;0,V1351&lt;50),1,AND(W1351&lt;0,V1351&lt;80),2,AND(W1351&lt;0,V1351&lt;90),3,AND(W1351&lt;0,V1351&lt;100),4,AND(W1351&lt;0,V1351&gt;100),5,AND(W1351&gt;0,U1351&gt;100),5,AND(W1351&gt;0,U1351&gt;10),4,AND(W1351&gt;0,U1351&gt;5),3,AND(W1351&gt;0,U1351&gt;2),2,AND(W1351&gt;0,U1351&gt;0),1)</f>
        <v>0</v>
      </c>
      <c r="Y1351" cm="1">
        <f t="array" ref="Y1351">_xlfn.IFS(W1351=0,0,AND(W1351&lt;0,X1351=1),11,AND(W1351&gt;0,X1351=1),12,AND(W1351&lt;0,X1351=2),11,AND(W1351&gt;0,X1351=2),22,AND(W1351&lt;0,X1351=3),11,AND(W1351&gt;0,X1351=3),32,AND(W1351&lt;0,X1351=4),41,AND(W1351&gt;0,X1351=4),42,AND(W1351&lt;0,X1351=5),51,AND(W1351&gt;0,X1351=5),52)</f>
        <v>0</v>
      </c>
      <c r="Z1351">
        <f t="shared" si="307"/>
        <v>1</v>
      </c>
      <c r="AA1351">
        <f t="shared" si="308"/>
        <v>1</v>
      </c>
      <c r="AB1351">
        <v>1</v>
      </c>
      <c r="AC1351">
        <f t="shared" si="309"/>
        <v>2</v>
      </c>
    </row>
    <row r="1352" spans="1:29" x14ac:dyDescent="0.25">
      <c r="A1352" t="s">
        <v>4623</v>
      </c>
      <c r="B1352" t="s">
        <v>1246</v>
      </c>
      <c r="C1352" t="s">
        <v>6100</v>
      </c>
      <c r="E1352" t="s">
        <v>6101</v>
      </c>
      <c r="F1352" t="s">
        <v>6102</v>
      </c>
      <c r="G1352">
        <v>0</v>
      </c>
      <c r="H1352">
        <v>0</v>
      </c>
      <c r="I1352">
        <v>182976.24</v>
      </c>
      <c r="J1352">
        <f t="shared" si="302"/>
        <v>182976.24</v>
      </c>
      <c r="K1352">
        <v>0</v>
      </c>
      <c r="L1352">
        <v>0</v>
      </c>
      <c r="M1352">
        <v>2057212.45</v>
      </c>
      <c r="N1352">
        <f t="shared" si="303"/>
        <v>2057212.45</v>
      </c>
      <c r="O1352">
        <f t="shared" si="304"/>
        <v>5.802138508371385E-3</v>
      </c>
      <c r="P1352">
        <f t="shared" si="305"/>
        <v>6.523377885591071E-2</v>
      </c>
      <c r="Q1352" s="42">
        <f t="shared" si="306"/>
        <v>5.9431640347539325E-2</v>
      </c>
      <c r="R1352" s="50">
        <f>Q1352</f>
        <v>5.9431640347539325E-2</v>
      </c>
      <c r="S1352" s="42">
        <v>0.26950213290000002</v>
      </c>
      <c r="T1352" s="42">
        <v>1.1390318011</v>
      </c>
      <c r="U1352">
        <f>(Q1352/T1352)*100</f>
        <v>5.2177331914828242</v>
      </c>
      <c r="V1352">
        <v>-888</v>
      </c>
      <c r="W1352" cm="1">
        <f t="array" ref="W1352">_xlfn.IFS(Q1352&lt;0,-1,Q1352=0,0,Q1352&gt;0,1)</f>
        <v>1</v>
      </c>
      <c r="X1352" cm="1">
        <f t="array" ref="X1352">_xlfn.IFS(W1352=0,0,AND(W1352&lt;0,V1352&lt;50),1,AND(W1352&lt;0,V1352&lt;80),2,AND(W1352&lt;0,V1352&lt;90),3,AND(W1352&lt;0,V1352&lt;100),4,AND(W1352&lt;0,V1352&gt;100),5,AND(W1352&gt;0,U1352&gt;100),5,AND(W1352&gt;0,U1352&gt;10),4,AND(W1352&gt;0,U1352&gt;5),3,AND(W1352&gt;0,U1352&gt;2),2,AND(W1352&gt;0,U1352&gt;0),1)</f>
        <v>3</v>
      </c>
      <c r="Y1352" cm="1">
        <f t="array" ref="Y1352">_xlfn.IFS(W1352=0,0,AND(W1352&lt;0,X1352=1),11,AND(W1352&gt;0,X1352=1),12,AND(W1352&lt;0,X1352=2),11,AND(W1352&gt;0,X1352=2),22,AND(W1352&lt;0,X1352=3),11,AND(W1352&gt;0,X1352=3),32,AND(W1352&lt;0,X1352=4),41,AND(W1352&gt;0,X1352=4),42,AND(W1352&lt;0,X1352=5),51,AND(W1352&gt;0,X1352=5),52)</f>
        <v>32</v>
      </c>
      <c r="Z1352">
        <f t="shared" si="307"/>
        <v>1</v>
      </c>
      <c r="AA1352">
        <f t="shared" si="308"/>
        <v>1</v>
      </c>
      <c r="AB1352">
        <v>0</v>
      </c>
      <c r="AC1352">
        <f t="shared" si="309"/>
        <v>1</v>
      </c>
    </row>
    <row r="1353" spans="1:29" x14ac:dyDescent="0.25">
      <c r="A1353" t="s">
        <v>3286</v>
      </c>
      <c r="B1353" t="s">
        <v>1247</v>
      </c>
      <c r="C1353" t="s">
        <v>6100</v>
      </c>
      <c r="E1353" t="s">
        <v>6101</v>
      </c>
      <c r="F1353" t="s">
        <v>6102</v>
      </c>
      <c r="G1353">
        <v>0</v>
      </c>
      <c r="H1353">
        <v>0</v>
      </c>
      <c r="I1353">
        <v>0</v>
      </c>
      <c r="J1353">
        <f t="shared" si="302"/>
        <v>0</v>
      </c>
      <c r="K1353">
        <v>0</v>
      </c>
      <c r="L1353">
        <v>0</v>
      </c>
      <c r="M1353">
        <v>5042</v>
      </c>
      <c r="N1353">
        <f t="shared" si="303"/>
        <v>5042</v>
      </c>
      <c r="O1353">
        <f t="shared" si="304"/>
        <v>0</v>
      </c>
      <c r="P1353">
        <f t="shared" si="305"/>
        <v>1.5988077118214103E-4</v>
      </c>
      <c r="Q1353" s="42">
        <f t="shared" si="306"/>
        <v>1.5988077118214103E-4</v>
      </c>
      <c r="R1353" s="50">
        <f>Q1353</f>
        <v>1.5988077118214103E-4</v>
      </c>
      <c r="S1353" s="42">
        <v>5.7644509399999995E-2</v>
      </c>
      <c r="T1353" s="42">
        <v>0.16002589549999999</v>
      </c>
      <c r="U1353">
        <f>(Q1353/T1353)*100</f>
        <v>9.9909311978910981E-2</v>
      </c>
      <c r="V1353">
        <v>-888</v>
      </c>
      <c r="W1353" cm="1">
        <f t="array" ref="W1353">_xlfn.IFS(Q1353&lt;0,-1,Q1353=0,0,Q1353&gt;0,1)</f>
        <v>1</v>
      </c>
      <c r="X1353" cm="1">
        <f t="array" ref="X1353">_xlfn.IFS(W1353=0,0,AND(W1353&lt;0,V1353&lt;50),1,AND(W1353&lt;0,V1353&lt;80),2,AND(W1353&lt;0,V1353&lt;90),3,AND(W1353&lt;0,V1353&lt;100),4,AND(W1353&lt;0,V1353&gt;100),5,AND(W1353&gt;0,U1353&gt;100),5,AND(W1353&gt;0,U1353&gt;10),4,AND(W1353&gt;0,U1353&gt;5),3,AND(W1353&gt;0,U1353&gt;2),2,AND(W1353&gt;0,U1353&gt;0),1)</f>
        <v>1</v>
      </c>
      <c r="Y1353" cm="1">
        <f t="array" ref="Y1353">_xlfn.IFS(W1353=0,0,AND(W1353&lt;0,X1353=1),11,AND(W1353&gt;0,X1353=1),12,AND(W1353&lt;0,X1353=2),11,AND(W1353&gt;0,X1353=2),22,AND(W1353&lt;0,X1353=3),11,AND(W1353&gt;0,X1353=3),32,AND(W1353&lt;0,X1353=4),41,AND(W1353&gt;0,X1353=4),42,AND(W1353&lt;0,X1353=5),51,AND(W1353&gt;0,X1353=5),52)</f>
        <v>12</v>
      </c>
      <c r="Z1353">
        <f t="shared" si="307"/>
        <v>1</v>
      </c>
      <c r="AA1353">
        <f t="shared" si="308"/>
        <v>1</v>
      </c>
      <c r="AB1353">
        <v>0</v>
      </c>
      <c r="AC1353">
        <f t="shared" si="309"/>
        <v>1</v>
      </c>
    </row>
    <row r="1354" spans="1:29" x14ac:dyDescent="0.25">
      <c r="A1354" t="s">
        <v>3748</v>
      </c>
      <c r="B1354" t="s">
        <v>1248</v>
      </c>
      <c r="C1354" t="s">
        <v>6100</v>
      </c>
      <c r="E1354" t="s">
        <v>6101</v>
      </c>
      <c r="F1354" t="s">
        <v>6102</v>
      </c>
      <c r="G1354">
        <v>0</v>
      </c>
      <c r="H1354">
        <v>332927.32304407499</v>
      </c>
      <c r="I1354">
        <v>529472.15999999992</v>
      </c>
      <c r="J1354">
        <f t="shared" si="302"/>
        <v>862399.48304407485</v>
      </c>
      <c r="K1354">
        <v>0</v>
      </c>
      <c r="L1354">
        <v>0</v>
      </c>
      <c r="M1354">
        <v>347840.5</v>
      </c>
      <c r="N1354">
        <f t="shared" si="303"/>
        <v>347840.5</v>
      </c>
      <c r="O1354">
        <f t="shared" si="304"/>
        <v>2.7346508214233727E-2</v>
      </c>
      <c r="P1354">
        <f t="shared" si="305"/>
        <v>1.1029949898528665E-2</v>
      </c>
      <c r="Q1354" s="42">
        <f t="shared" si="306"/>
        <v>-1.6316558315705061E-2</v>
      </c>
      <c r="R1354" s="50">
        <f>Q1354*(-1)</f>
        <v>1.6316558315705061E-2</v>
      </c>
      <c r="S1354" s="42">
        <v>6.4442003288</v>
      </c>
      <c r="T1354" s="42">
        <v>15.8779206007</v>
      </c>
      <c r="U1354">
        <v>-888</v>
      </c>
      <c r="V1354">
        <f>((R1354)/(T1354-S1354))*100</f>
        <v>0.17295995477316417</v>
      </c>
      <c r="W1354" cm="1">
        <f t="array" ref="W1354">_xlfn.IFS(Q1354&lt;0,-1,Q1354=0,0,Q1354&gt;0,1)</f>
        <v>-1</v>
      </c>
      <c r="X1354" cm="1">
        <f t="array" ref="X1354">_xlfn.IFS(W1354=0,0,AND(W1354&lt;0,V1354&lt;50),1,AND(W1354&lt;0,V1354&lt;80),2,AND(W1354&lt;0,V1354&lt;90),3,AND(W1354&lt;0,V1354&lt;100),4,AND(W1354&lt;0,V1354&gt;100),5,AND(W1354&gt;0,U1354&gt;100),5,AND(W1354&gt;0,U1354&gt;10),4,AND(W1354&gt;0,U1354&gt;5),3,AND(W1354&gt;0,U1354&gt;2),2,AND(W1354&gt;0,U1354&gt;0),1)</f>
        <v>1</v>
      </c>
      <c r="Y1354" cm="1">
        <f t="array" ref="Y1354">_xlfn.IFS(W1354=0,0,AND(W1354&lt;0,X1354=1),11,AND(W1354&gt;0,X1354=1),12,AND(W1354&lt;0,X1354=2),11,AND(W1354&gt;0,X1354=2),22,AND(W1354&lt;0,X1354=3),11,AND(W1354&gt;0,X1354=3),32,AND(W1354&lt;0,X1354=4),41,AND(W1354&gt;0,X1354=4),42,AND(W1354&lt;0,X1354=5),51,AND(W1354&gt;0,X1354=5),52)</f>
        <v>11</v>
      </c>
      <c r="Z1354">
        <f t="shared" si="307"/>
        <v>1</v>
      </c>
      <c r="AA1354">
        <f t="shared" si="308"/>
        <v>1</v>
      </c>
      <c r="AB1354">
        <v>0</v>
      </c>
      <c r="AC1354">
        <f t="shared" si="309"/>
        <v>1</v>
      </c>
    </row>
    <row r="1355" spans="1:29" x14ac:dyDescent="0.25">
      <c r="A1355" t="s">
        <v>3850</v>
      </c>
      <c r="B1355" t="s">
        <v>1249</v>
      </c>
      <c r="C1355" t="s">
        <v>6100</v>
      </c>
      <c r="E1355" t="s">
        <v>6101</v>
      </c>
      <c r="F1355" t="s">
        <v>6102</v>
      </c>
      <c r="G1355">
        <v>0</v>
      </c>
      <c r="H1355">
        <v>0</v>
      </c>
      <c r="I1355">
        <v>45990</v>
      </c>
      <c r="J1355">
        <f t="shared" si="302"/>
        <v>45990</v>
      </c>
      <c r="K1355">
        <v>0</v>
      </c>
      <c r="L1355">
        <v>0</v>
      </c>
      <c r="M1355">
        <v>1103756.3500000001</v>
      </c>
      <c r="N1355">
        <f t="shared" si="303"/>
        <v>1103756.3500000001</v>
      </c>
      <c r="O1355">
        <f t="shared" si="304"/>
        <v>1.4583333333333334E-3</v>
      </c>
      <c r="P1355">
        <f t="shared" si="305"/>
        <v>3.4999884259259262E-2</v>
      </c>
      <c r="Q1355" s="42">
        <f t="shared" si="306"/>
        <v>3.354155092592593E-2</v>
      </c>
      <c r="R1355" s="50">
        <f>Q1355</f>
        <v>3.354155092592593E-2</v>
      </c>
      <c r="S1355" s="42">
        <v>8.4781646189999993</v>
      </c>
      <c r="T1355" s="42">
        <v>20.233830607800002</v>
      </c>
      <c r="U1355">
        <f>(Q1355/T1355)*100</f>
        <v>0.16576965368582205</v>
      </c>
      <c r="V1355">
        <v>-888</v>
      </c>
      <c r="W1355" cm="1">
        <f t="array" ref="W1355">_xlfn.IFS(Q1355&lt;0,-1,Q1355=0,0,Q1355&gt;0,1)</f>
        <v>1</v>
      </c>
      <c r="X1355" cm="1">
        <f t="array" ref="X1355">_xlfn.IFS(W1355=0,0,AND(W1355&lt;0,V1355&lt;50),1,AND(W1355&lt;0,V1355&lt;80),2,AND(W1355&lt;0,V1355&lt;90),3,AND(W1355&lt;0,V1355&lt;100),4,AND(W1355&lt;0,V1355&gt;100),5,AND(W1355&gt;0,U1355&gt;100),5,AND(W1355&gt;0,U1355&gt;10),4,AND(W1355&gt;0,U1355&gt;5),3,AND(W1355&gt;0,U1355&gt;2),2,AND(W1355&gt;0,U1355&gt;0),1)</f>
        <v>1</v>
      </c>
      <c r="Y1355" cm="1">
        <f t="array" ref="Y1355">_xlfn.IFS(W1355=0,0,AND(W1355&lt;0,X1355=1),11,AND(W1355&gt;0,X1355=1),12,AND(W1355&lt;0,X1355=2),11,AND(W1355&gt;0,X1355=2),22,AND(W1355&lt;0,X1355=3),11,AND(W1355&gt;0,X1355=3),32,AND(W1355&lt;0,X1355=4),41,AND(W1355&gt;0,X1355=4),42,AND(W1355&lt;0,X1355=5),51,AND(W1355&gt;0,X1355=5),52)</f>
        <v>12</v>
      </c>
      <c r="Z1355">
        <f t="shared" si="307"/>
        <v>1</v>
      </c>
      <c r="AA1355">
        <f t="shared" si="308"/>
        <v>1</v>
      </c>
      <c r="AB1355">
        <v>0</v>
      </c>
      <c r="AC1355">
        <f t="shared" si="309"/>
        <v>1</v>
      </c>
    </row>
    <row r="1356" spans="1:29" x14ac:dyDescent="0.25">
      <c r="A1356" t="s">
        <v>3709</v>
      </c>
      <c r="B1356" t="s">
        <v>1250</v>
      </c>
      <c r="C1356" t="s">
        <v>6100</v>
      </c>
      <c r="E1356" t="s">
        <v>6101</v>
      </c>
      <c r="F1356" t="s">
        <v>6102</v>
      </c>
      <c r="G1356">
        <v>0</v>
      </c>
      <c r="H1356">
        <v>0</v>
      </c>
      <c r="I1356">
        <v>0</v>
      </c>
      <c r="J1356">
        <f t="shared" si="302"/>
        <v>0</v>
      </c>
      <c r="K1356">
        <v>0</v>
      </c>
      <c r="L1356">
        <v>0</v>
      </c>
      <c r="M1356">
        <v>36692.6</v>
      </c>
      <c r="N1356">
        <f t="shared" si="303"/>
        <v>36692.6</v>
      </c>
      <c r="O1356">
        <f t="shared" si="304"/>
        <v>0</v>
      </c>
      <c r="P1356">
        <f t="shared" si="305"/>
        <v>1.1635147133434805E-3</v>
      </c>
      <c r="Q1356" s="42">
        <f t="shared" si="306"/>
        <v>1.1635147133434805E-3</v>
      </c>
      <c r="R1356" s="50">
        <f>Q1356</f>
        <v>1.1635147133434805E-3</v>
      </c>
      <c r="S1356" s="42">
        <v>0.58893585790000003</v>
      </c>
      <c r="T1356" s="42">
        <v>1.4733059767000001</v>
      </c>
      <c r="U1356">
        <f>(Q1356/T1356)*100</f>
        <v>7.8973053238376945E-2</v>
      </c>
      <c r="V1356">
        <v>-888</v>
      </c>
      <c r="W1356" cm="1">
        <f t="array" ref="W1356">_xlfn.IFS(Q1356&lt;0,-1,Q1356=0,0,Q1356&gt;0,1)</f>
        <v>1</v>
      </c>
      <c r="X1356" cm="1">
        <f t="array" ref="X1356">_xlfn.IFS(W1356=0,0,AND(W1356&lt;0,V1356&lt;50),1,AND(W1356&lt;0,V1356&lt;80),2,AND(W1356&lt;0,V1356&lt;90),3,AND(W1356&lt;0,V1356&lt;100),4,AND(W1356&lt;0,V1356&gt;100),5,AND(W1356&gt;0,U1356&gt;100),5,AND(W1356&gt;0,U1356&gt;10),4,AND(W1356&gt;0,U1356&gt;5),3,AND(W1356&gt;0,U1356&gt;2),2,AND(W1356&gt;0,U1356&gt;0),1)</f>
        <v>1</v>
      </c>
      <c r="Y1356" cm="1">
        <f t="array" ref="Y1356">_xlfn.IFS(W1356=0,0,AND(W1356&lt;0,X1356=1),11,AND(W1356&gt;0,X1356=1),12,AND(W1356&lt;0,X1356=2),11,AND(W1356&gt;0,X1356=2),22,AND(W1356&lt;0,X1356=3),11,AND(W1356&gt;0,X1356=3),32,AND(W1356&lt;0,X1356=4),41,AND(W1356&gt;0,X1356=4),42,AND(W1356&lt;0,X1356=5),51,AND(W1356&gt;0,X1356=5),52)</f>
        <v>12</v>
      </c>
      <c r="Z1356">
        <f t="shared" si="307"/>
        <v>1</v>
      </c>
      <c r="AA1356">
        <f t="shared" si="308"/>
        <v>1</v>
      </c>
      <c r="AB1356">
        <v>1</v>
      </c>
      <c r="AC1356">
        <f t="shared" si="309"/>
        <v>2</v>
      </c>
    </row>
    <row r="1357" spans="1:29" x14ac:dyDescent="0.25">
      <c r="A1357" t="s">
        <v>5121</v>
      </c>
      <c r="B1357" t="s">
        <v>1251</v>
      </c>
      <c r="C1357" t="s">
        <v>6100</v>
      </c>
      <c r="E1357" t="s">
        <v>6101</v>
      </c>
      <c r="F1357" t="s">
        <v>6102</v>
      </c>
      <c r="G1357">
        <v>0</v>
      </c>
      <c r="H1357">
        <v>0</v>
      </c>
      <c r="I1357">
        <v>150015</v>
      </c>
      <c r="J1357">
        <f t="shared" si="302"/>
        <v>150015</v>
      </c>
      <c r="K1357">
        <v>0</v>
      </c>
      <c r="L1357">
        <v>0</v>
      </c>
      <c r="M1357">
        <v>12702</v>
      </c>
      <c r="N1357">
        <f t="shared" si="303"/>
        <v>12702</v>
      </c>
      <c r="O1357">
        <f t="shared" si="304"/>
        <v>4.7569444444444447E-3</v>
      </c>
      <c r="P1357">
        <f t="shared" si="305"/>
        <v>4.0277777777777778E-4</v>
      </c>
      <c r="Q1357" s="42">
        <f t="shared" si="306"/>
        <v>-4.3541666666666668E-3</v>
      </c>
      <c r="R1357" s="50">
        <f>Q1357*(-1)</f>
        <v>4.3541666666666668E-3</v>
      </c>
      <c r="S1357" s="42">
        <v>0.61972976150000003</v>
      </c>
      <c r="T1357" s="42">
        <v>1.3211278092000001</v>
      </c>
      <c r="U1357">
        <v>-888</v>
      </c>
      <c r="V1357">
        <f>((R1357)/(T1357-S1357))*100</f>
        <v>0.62078397294442123</v>
      </c>
      <c r="W1357" cm="1">
        <f t="array" ref="W1357">_xlfn.IFS(Q1357&lt;0,-1,Q1357=0,0,Q1357&gt;0,1)</f>
        <v>-1</v>
      </c>
      <c r="X1357" cm="1">
        <f t="array" ref="X1357">_xlfn.IFS(W1357=0,0,AND(W1357&lt;0,V1357&lt;50),1,AND(W1357&lt;0,V1357&lt;80),2,AND(W1357&lt;0,V1357&lt;90),3,AND(W1357&lt;0,V1357&lt;100),4,AND(W1357&lt;0,V1357&gt;100),5,AND(W1357&gt;0,U1357&gt;100),5,AND(W1357&gt;0,U1357&gt;10),4,AND(W1357&gt;0,U1357&gt;5),3,AND(W1357&gt;0,U1357&gt;2),2,AND(W1357&gt;0,U1357&gt;0),1)</f>
        <v>1</v>
      </c>
      <c r="Y1357" cm="1">
        <f t="array" ref="Y1357">_xlfn.IFS(W1357=0,0,AND(W1357&lt;0,X1357=1),11,AND(W1357&gt;0,X1357=1),12,AND(W1357&lt;0,X1357=2),11,AND(W1357&gt;0,X1357=2),22,AND(W1357&lt;0,X1357=3),11,AND(W1357&gt;0,X1357=3),32,AND(W1357&lt;0,X1357=4),41,AND(W1357&gt;0,X1357=4),42,AND(W1357&lt;0,X1357=5),51,AND(W1357&gt;0,X1357=5),52)</f>
        <v>11</v>
      </c>
      <c r="Z1357">
        <f t="shared" si="307"/>
        <v>1</v>
      </c>
      <c r="AA1357">
        <f t="shared" si="308"/>
        <v>1</v>
      </c>
      <c r="AB1357">
        <v>0</v>
      </c>
      <c r="AC1357">
        <f t="shared" si="309"/>
        <v>1</v>
      </c>
    </row>
    <row r="1358" spans="1:29" x14ac:dyDescent="0.25">
      <c r="A1358" t="s">
        <v>4287</v>
      </c>
      <c r="B1358" t="s">
        <v>1252</v>
      </c>
      <c r="C1358" t="s">
        <v>6100</v>
      </c>
      <c r="E1358" t="s">
        <v>6101</v>
      </c>
      <c r="F1358" t="s">
        <v>6102</v>
      </c>
      <c r="G1358">
        <v>0</v>
      </c>
      <c r="H1358">
        <v>0</v>
      </c>
      <c r="I1358">
        <v>88205.760000000009</v>
      </c>
      <c r="J1358">
        <f t="shared" si="302"/>
        <v>88205.760000000009</v>
      </c>
      <c r="K1358">
        <v>0</v>
      </c>
      <c r="L1358">
        <v>0</v>
      </c>
      <c r="M1358">
        <v>2558013.15</v>
      </c>
      <c r="N1358">
        <f t="shared" si="303"/>
        <v>2558013.15</v>
      </c>
      <c r="O1358">
        <f t="shared" si="304"/>
        <v>2.7969863013698631E-3</v>
      </c>
      <c r="P1358">
        <f t="shared" si="305"/>
        <v>8.1114064878234401E-2</v>
      </c>
      <c r="Q1358" s="42">
        <f t="shared" si="306"/>
        <v>7.8317078576864541E-2</v>
      </c>
      <c r="R1358" s="50">
        <f>Q1358</f>
        <v>7.8317078576864541E-2</v>
      </c>
      <c r="S1358" s="42">
        <v>11.618080600700001</v>
      </c>
      <c r="T1358" s="42">
        <v>27.239175143600001</v>
      </c>
      <c r="U1358">
        <f>(Q1358/T1358)*100</f>
        <v>0.28751633690811518</v>
      </c>
      <c r="V1358">
        <v>-888</v>
      </c>
      <c r="W1358" cm="1">
        <f t="array" ref="W1358">_xlfn.IFS(Q1358&lt;0,-1,Q1358=0,0,Q1358&gt;0,1)</f>
        <v>1</v>
      </c>
      <c r="X1358" cm="1">
        <f t="array" ref="X1358">_xlfn.IFS(W1358=0,0,AND(W1358&lt;0,V1358&lt;50),1,AND(W1358&lt;0,V1358&lt;80),2,AND(W1358&lt;0,V1358&lt;90),3,AND(W1358&lt;0,V1358&lt;100),4,AND(W1358&lt;0,V1358&gt;100),5,AND(W1358&gt;0,U1358&gt;100),5,AND(W1358&gt;0,U1358&gt;10),4,AND(W1358&gt;0,U1358&gt;5),3,AND(W1358&gt;0,U1358&gt;2),2,AND(W1358&gt;0,U1358&gt;0),1)</f>
        <v>1</v>
      </c>
      <c r="Y1358" cm="1">
        <f t="array" ref="Y1358">_xlfn.IFS(W1358=0,0,AND(W1358&lt;0,X1358=1),11,AND(W1358&gt;0,X1358=1),12,AND(W1358&lt;0,X1358=2),11,AND(W1358&gt;0,X1358=2),22,AND(W1358&lt;0,X1358=3),11,AND(W1358&gt;0,X1358=3),32,AND(W1358&lt;0,X1358=4),41,AND(W1358&gt;0,X1358=4),42,AND(W1358&lt;0,X1358=5),51,AND(W1358&gt;0,X1358=5),52)</f>
        <v>12</v>
      </c>
      <c r="Z1358">
        <f t="shared" si="307"/>
        <v>1</v>
      </c>
      <c r="AA1358">
        <f t="shared" si="308"/>
        <v>1</v>
      </c>
      <c r="AB1358">
        <v>0</v>
      </c>
      <c r="AC1358">
        <f t="shared" si="309"/>
        <v>1</v>
      </c>
    </row>
    <row r="1359" spans="1:29" x14ac:dyDescent="0.25">
      <c r="A1359" t="s">
        <v>3189</v>
      </c>
      <c r="B1359" t="s">
        <v>1253</v>
      </c>
      <c r="C1359" t="s">
        <v>6100</v>
      </c>
      <c r="E1359" t="s">
        <v>6101</v>
      </c>
      <c r="F1359" t="s">
        <v>6102</v>
      </c>
      <c r="G1359">
        <v>0</v>
      </c>
      <c r="H1359">
        <v>0</v>
      </c>
      <c r="I1359">
        <v>0</v>
      </c>
      <c r="J1359">
        <f t="shared" si="302"/>
        <v>0</v>
      </c>
      <c r="K1359">
        <v>0</v>
      </c>
      <c r="L1359">
        <v>0</v>
      </c>
      <c r="M1359">
        <v>23641.05</v>
      </c>
      <c r="N1359">
        <f t="shared" si="303"/>
        <v>23641.05</v>
      </c>
      <c r="O1359">
        <f t="shared" si="304"/>
        <v>0</v>
      </c>
      <c r="P1359">
        <f t="shared" si="305"/>
        <v>7.496527777777778E-4</v>
      </c>
      <c r="Q1359" s="42">
        <f t="shared" si="306"/>
        <v>7.496527777777778E-4</v>
      </c>
      <c r="R1359" s="50">
        <f>Q1359</f>
        <v>7.496527777777778E-4</v>
      </c>
      <c r="S1359" s="42">
        <v>0.54614580209999997</v>
      </c>
      <c r="T1359" s="42">
        <v>1.3595974266999999</v>
      </c>
      <c r="U1359">
        <f>(Q1359/T1359)*100</f>
        <v>5.5137849120333128E-2</v>
      </c>
      <c r="V1359">
        <v>-888</v>
      </c>
      <c r="W1359" cm="1">
        <f t="array" ref="W1359">_xlfn.IFS(Q1359&lt;0,-1,Q1359=0,0,Q1359&gt;0,1)</f>
        <v>1</v>
      </c>
      <c r="X1359" cm="1">
        <f t="array" ref="X1359">_xlfn.IFS(W1359=0,0,AND(W1359&lt;0,V1359&lt;50),1,AND(W1359&lt;0,V1359&lt;80),2,AND(W1359&lt;0,V1359&lt;90),3,AND(W1359&lt;0,V1359&lt;100),4,AND(W1359&lt;0,V1359&gt;100),5,AND(W1359&gt;0,U1359&gt;100),5,AND(W1359&gt;0,U1359&gt;10),4,AND(W1359&gt;0,U1359&gt;5),3,AND(W1359&gt;0,U1359&gt;2),2,AND(W1359&gt;0,U1359&gt;0),1)</f>
        <v>1</v>
      </c>
      <c r="Y1359" cm="1">
        <f t="array" ref="Y1359">_xlfn.IFS(W1359=0,0,AND(W1359&lt;0,X1359=1),11,AND(W1359&gt;0,X1359=1),12,AND(W1359&lt;0,X1359=2),11,AND(W1359&gt;0,X1359=2),22,AND(W1359&lt;0,X1359=3),11,AND(W1359&gt;0,X1359=3),32,AND(W1359&lt;0,X1359=4),41,AND(W1359&gt;0,X1359=4),42,AND(W1359&lt;0,X1359=5),51,AND(W1359&gt;0,X1359=5),52)</f>
        <v>12</v>
      </c>
      <c r="Z1359">
        <f t="shared" si="307"/>
        <v>1</v>
      </c>
      <c r="AA1359">
        <f t="shared" si="308"/>
        <v>1</v>
      </c>
      <c r="AB1359">
        <v>1</v>
      </c>
      <c r="AC1359">
        <f t="shared" si="309"/>
        <v>2</v>
      </c>
    </row>
    <row r="1360" spans="1:29" x14ac:dyDescent="0.25">
      <c r="A1360" t="s">
        <v>4747</v>
      </c>
      <c r="B1360" t="s">
        <v>1254</v>
      </c>
      <c r="C1360" t="s">
        <v>6100</v>
      </c>
      <c r="E1360" t="s">
        <v>6101</v>
      </c>
      <c r="F1360" t="s">
        <v>6102</v>
      </c>
      <c r="G1360">
        <v>0</v>
      </c>
      <c r="H1360">
        <v>0</v>
      </c>
      <c r="I1360">
        <v>4530106</v>
      </c>
      <c r="J1360">
        <f t="shared" si="302"/>
        <v>4530106</v>
      </c>
      <c r="K1360">
        <v>0</v>
      </c>
      <c r="L1360">
        <v>0</v>
      </c>
      <c r="M1360">
        <v>220328.5</v>
      </c>
      <c r="N1360">
        <f t="shared" si="303"/>
        <v>220328.5</v>
      </c>
      <c r="O1360">
        <f t="shared" si="304"/>
        <v>0.14364871892440387</v>
      </c>
      <c r="P1360">
        <f t="shared" si="305"/>
        <v>6.9865709030948759E-3</v>
      </c>
      <c r="Q1360" s="42">
        <f t="shared" si="306"/>
        <v>-0.13666214802130899</v>
      </c>
      <c r="R1360" s="50">
        <f>Q1360*(-1)</f>
        <v>0.13666214802130899</v>
      </c>
      <c r="S1360" s="42">
        <v>12.701180622999999</v>
      </c>
      <c r="T1360" s="42">
        <v>29.938904645400001</v>
      </c>
      <c r="U1360">
        <v>-888</v>
      </c>
      <c r="V1360">
        <f>((R1360)/(T1360-S1360))*100</f>
        <v>0.79280853924636374</v>
      </c>
      <c r="W1360" cm="1">
        <f t="array" ref="W1360">_xlfn.IFS(Q1360&lt;0,-1,Q1360=0,0,Q1360&gt;0,1)</f>
        <v>-1</v>
      </c>
      <c r="X1360" cm="1">
        <f t="array" ref="X1360">_xlfn.IFS(W1360=0,0,AND(W1360&lt;0,V1360&lt;50),1,AND(W1360&lt;0,V1360&lt;80),2,AND(W1360&lt;0,V1360&lt;90),3,AND(W1360&lt;0,V1360&lt;100),4,AND(W1360&lt;0,V1360&gt;100),5,AND(W1360&gt;0,U1360&gt;100),5,AND(W1360&gt;0,U1360&gt;10),4,AND(W1360&gt;0,U1360&gt;5),3,AND(W1360&gt;0,U1360&gt;2),2,AND(W1360&gt;0,U1360&gt;0),1)</f>
        <v>1</v>
      </c>
      <c r="Y1360" cm="1">
        <f t="array" ref="Y1360">_xlfn.IFS(W1360=0,0,AND(W1360&lt;0,X1360=1),11,AND(W1360&gt;0,X1360=1),12,AND(W1360&lt;0,X1360=2),11,AND(W1360&gt;0,X1360=2),22,AND(W1360&lt;0,X1360=3),11,AND(W1360&gt;0,X1360=3),32,AND(W1360&lt;0,X1360=4),41,AND(W1360&gt;0,X1360=4),42,AND(W1360&lt;0,X1360=5),51,AND(W1360&gt;0,X1360=5),52)</f>
        <v>11</v>
      </c>
      <c r="Z1360">
        <f t="shared" si="307"/>
        <v>1</v>
      </c>
      <c r="AA1360">
        <f t="shared" si="308"/>
        <v>1</v>
      </c>
      <c r="AB1360">
        <v>0</v>
      </c>
      <c r="AC1360">
        <f t="shared" si="309"/>
        <v>1</v>
      </c>
    </row>
    <row r="1361" spans="1:29" x14ac:dyDescent="0.25">
      <c r="A1361" t="s">
        <v>4621</v>
      </c>
      <c r="B1361" t="s">
        <v>1255</v>
      </c>
      <c r="C1361" t="s">
        <v>6100</v>
      </c>
      <c r="E1361" t="s">
        <v>6101</v>
      </c>
      <c r="F1361" t="s">
        <v>6102</v>
      </c>
      <c r="G1361">
        <v>0</v>
      </c>
      <c r="H1361">
        <v>0</v>
      </c>
      <c r="I1361">
        <v>0</v>
      </c>
      <c r="J1361">
        <f t="shared" si="302"/>
        <v>0</v>
      </c>
      <c r="K1361">
        <v>0</v>
      </c>
      <c r="L1361">
        <v>0</v>
      </c>
      <c r="M1361">
        <v>11498281.050000001</v>
      </c>
      <c r="N1361">
        <f t="shared" si="303"/>
        <v>11498281.050000001</v>
      </c>
      <c r="O1361">
        <f t="shared" si="304"/>
        <v>0</v>
      </c>
      <c r="P1361">
        <f t="shared" si="305"/>
        <v>0.36460810026636226</v>
      </c>
      <c r="Q1361" s="42">
        <f t="shared" si="306"/>
        <v>0.36460810026636226</v>
      </c>
      <c r="R1361" s="50">
        <f>Q1361</f>
        <v>0.36460810026636226</v>
      </c>
      <c r="S1361" s="42">
        <v>0.85752005679999999</v>
      </c>
      <c r="T1361" s="42">
        <v>2.1591566027</v>
      </c>
      <c r="U1361">
        <f>(Q1361/T1361)*100</f>
        <v>16.886598212025199</v>
      </c>
      <c r="V1361">
        <v>-888</v>
      </c>
      <c r="W1361" cm="1">
        <f t="array" ref="W1361">_xlfn.IFS(Q1361&lt;0,-1,Q1361=0,0,Q1361&gt;0,1)</f>
        <v>1</v>
      </c>
      <c r="X1361" cm="1">
        <f t="array" ref="X1361">_xlfn.IFS(W1361=0,0,AND(W1361&lt;0,V1361&lt;50),1,AND(W1361&lt;0,V1361&lt;80),2,AND(W1361&lt;0,V1361&lt;90),3,AND(W1361&lt;0,V1361&lt;100),4,AND(W1361&lt;0,V1361&gt;100),5,AND(W1361&gt;0,U1361&gt;100),5,AND(W1361&gt;0,U1361&gt;10),4,AND(W1361&gt;0,U1361&gt;5),3,AND(W1361&gt;0,U1361&gt;2),2,AND(W1361&gt;0,U1361&gt;0),1)</f>
        <v>4</v>
      </c>
      <c r="Y1361" cm="1">
        <f t="array" ref="Y1361">_xlfn.IFS(W1361=0,0,AND(W1361&lt;0,X1361=1),11,AND(W1361&gt;0,X1361=1),12,AND(W1361&lt;0,X1361=2),11,AND(W1361&gt;0,X1361=2),22,AND(W1361&lt;0,X1361=3),11,AND(W1361&gt;0,X1361=3),32,AND(W1361&lt;0,X1361=4),41,AND(W1361&gt;0,X1361=4),42,AND(W1361&lt;0,X1361=5),51,AND(W1361&gt;0,X1361=5),52)</f>
        <v>42</v>
      </c>
      <c r="Z1361">
        <f t="shared" si="307"/>
        <v>1</v>
      </c>
      <c r="AA1361">
        <f t="shared" si="308"/>
        <v>1</v>
      </c>
      <c r="AB1361">
        <v>0</v>
      </c>
      <c r="AC1361">
        <f t="shared" si="309"/>
        <v>1</v>
      </c>
    </row>
    <row r="1362" spans="1:29" x14ac:dyDescent="0.25">
      <c r="A1362" t="s">
        <v>4243</v>
      </c>
      <c r="B1362" t="s">
        <v>1256</v>
      </c>
      <c r="C1362" t="s">
        <v>6100</v>
      </c>
      <c r="E1362" t="s">
        <v>6101</v>
      </c>
      <c r="F1362" t="s">
        <v>6102</v>
      </c>
      <c r="G1362">
        <v>0</v>
      </c>
      <c r="H1362">
        <v>0</v>
      </c>
      <c r="I1362">
        <v>10734</v>
      </c>
      <c r="J1362">
        <f t="shared" si="302"/>
        <v>10734</v>
      </c>
      <c r="K1362">
        <v>0</v>
      </c>
      <c r="L1362">
        <v>0</v>
      </c>
      <c r="M1362">
        <v>554818.25</v>
      </c>
      <c r="N1362">
        <f t="shared" si="303"/>
        <v>554818.25</v>
      </c>
      <c r="O1362">
        <f t="shared" si="304"/>
        <v>3.4037290715372906E-4</v>
      </c>
      <c r="P1362">
        <f t="shared" si="305"/>
        <v>1.7593171296296298E-2</v>
      </c>
      <c r="Q1362" s="42">
        <f t="shared" si="306"/>
        <v>1.7252798389142569E-2</v>
      </c>
      <c r="R1362" s="50">
        <f>Q1362</f>
        <v>1.7252798389142569E-2</v>
      </c>
      <c r="S1362" s="42">
        <v>0.80366238459999995</v>
      </c>
      <c r="T1362" s="42">
        <v>2.0068030927999998</v>
      </c>
      <c r="U1362">
        <f>(Q1362/T1362)*100</f>
        <v>0.85971555709885483</v>
      </c>
      <c r="V1362">
        <v>-888</v>
      </c>
      <c r="W1362" cm="1">
        <f t="array" ref="W1362">_xlfn.IFS(Q1362&lt;0,-1,Q1362=0,0,Q1362&gt;0,1)</f>
        <v>1</v>
      </c>
      <c r="X1362" cm="1">
        <f t="array" ref="X1362">_xlfn.IFS(W1362=0,0,AND(W1362&lt;0,V1362&lt;50),1,AND(W1362&lt;0,V1362&lt;80),2,AND(W1362&lt;0,V1362&lt;90),3,AND(W1362&lt;0,V1362&lt;100),4,AND(W1362&lt;0,V1362&gt;100),5,AND(W1362&gt;0,U1362&gt;100),5,AND(W1362&gt;0,U1362&gt;10),4,AND(W1362&gt;0,U1362&gt;5),3,AND(W1362&gt;0,U1362&gt;2),2,AND(W1362&gt;0,U1362&gt;0),1)</f>
        <v>1</v>
      </c>
      <c r="Y1362" cm="1">
        <f t="array" ref="Y1362">_xlfn.IFS(W1362=0,0,AND(W1362&lt;0,X1362=1),11,AND(W1362&gt;0,X1362=1),12,AND(W1362&lt;0,X1362=2),11,AND(W1362&gt;0,X1362=2),22,AND(W1362&lt;0,X1362=3),11,AND(W1362&gt;0,X1362=3),32,AND(W1362&lt;0,X1362=4),41,AND(W1362&gt;0,X1362=4),42,AND(W1362&lt;0,X1362=5),51,AND(W1362&gt;0,X1362=5),52)</f>
        <v>12</v>
      </c>
      <c r="Z1362">
        <f t="shared" si="307"/>
        <v>1</v>
      </c>
      <c r="AA1362">
        <f t="shared" si="308"/>
        <v>1</v>
      </c>
      <c r="AB1362">
        <v>0</v>
      </c>
      <c r="AC1362">
        <f t="shared" si="309"/>
        <v>1</v>
      </c>
    </row>
    <row r="1363" spans="1:29" x14ac:dyDescent="0.25">
      <c r="A1363" t="s">
        <v>3075</v>
      </c>
      <c r="B1363" t="s">
        <v>1257</v>
      </c>
      <c r="C1363" t="s">
        <v>6100</v>
      </c>
      <c r="E1363" t="s">
        <v>6101</v>
      </c>
      <c r="F1363" t="s">
        <v>6102</v>
      </c>
      <c r="G1363">
        <v>0</v>
      </c>
      <c r="H1363">
        <v>0</v>
      </c>
      <c r="I1363">
        <v>0</v>
      </c>
      <c r="J1363">
        <f t="shared" si="302"/>
        <v>0</v>
      </c>
      <c r="K1363">
        <v>0</v>
      </c>
      <c r="L1363">
        <v>0</v>
      </c>
      <c r="M1363">
        <v>3225</v>
      </c>
      <c r="N1363">
        <f t="shared" si="303"/>
        <v>3225</v>
      </c>
      <c r="O1363">
        <f t="shared" si="304"/>
        <v>0</v>
      </c>
      <c r="P1363">
        <f t="shared" si="305"/>
        <v>1.0226407914764079E-4</v>
      </c>
      <c r="Q1363" s="42">
        <f t="shared" si="306"/>
        <v>1.0226407914764079E-4</v>
      </c>
      <c r="R1363" s="50">
        <f>Q1363</f>
        <v>1.0226407914764079E-4</v>
      </c>
      <c r="S1363" s="42">
        <v>3.6892486006999996</v>
      </c>
      <c r="T1363" s="42">
        <v>6.0992188331000001</v>
      </c>
      <c r="U1363">
        <f>(Q1363/T1363)*100</f>
        <v>1.6766750291473615E-3</v>
      </c>
      <c r="V1363">
        <v>-888</v>
      </c>
      <c r="W1363" cm="1">
        <f t="array" ref="W1363">_xlfn.IFS(Q1363&lt;0,-1,Q1363=0,0,Q1363&gt;0,1)</f>
        <v>1</v>
      </c>
      <c r="X1363" cm="1">
        <f t="array" ref="X1363">_xlfn.IFS(W1363=0,0,AND(W1363&lt;0,V1363&lt;50),1,AND(W1363&lt;0,V1363&lt;80),2,AND(W1363&lt;0,V1363&lt;90),3,AND(W1363&lt;0,V1363&lt;100),4,AND(W1363&lt;0,V1363&gt;100),5,AND(W1363&gt;0,U1363&gt;100),5,AND(W1363&gt;0,U1363&gt;10),4,AND(W1363&gt;0,U1363&gt;5),3,AND(W1363&gt;0,U1363&gt;2),2,AND(W1363&gt;0,U1363&gt;0),1)</f>
        <v>1</v>
      </c>
      <c r="Y1363" cm="1">
        <f t="array" ref="Y1363">_xlfn.IFS(W1363=0,0,AND(W1363&lt;0,X1363=1),11,AND(W1363&gt;0,X1363=1),12,AND(W1363&lt;0,X1363=2),11,AND(W1363&gt;0,X1363=2),22,AND(W1363&lt;0,X1363=3),11,AND(W1363&gt;0,X1363=3),32,AND(W1363&lt;0,X1363=4),41,AND(W1363&gt;0,X1363=4),42,AND(W1363&lt;0,X1363=5),51,AND(W1363&gt;0,X1363=5),52)</f>
        <v>12</v>
      </c>
      <c r="Z1363">
        <f t="shared" si="307"/>
        <v>1</v>
      </c>
      <c r="AA1363">
        <f t="shared" si="308"/>
        <v>1</v>
      </c>
      <c r="AB1363">
        <v>0</v>
      </c>
      <c r="AC1363">
        <f t="shared" si="309"/>
        <v>1</v>
      </c>
    </row>
    <row r="1364" spans="1:29" x14ac:dyDescent="0.25">
      <c r="A1364" t="s">
        <v>4695</v>
      </c>
      <c r="B1364" t="s">
        <v>1258</v>
      </c>
      <c r="C1364" t="s">
        <v>6100</v>
      </c>
      <c r="E1364" t="s">
        <v>6101</v>
      </c>
      <c r="F1364" t="s">
        <v>6102</v>
      </c>
      <c r="G1364">
        <v>0</v>
      </c>
      <c r="H1364">
        <v>0</v>
      </c>
      <c r="I1364">
        <v>6307200</v>
      </c>
      <c r="J1364">
        <f t="shared" si="302"/>
        <v>6307200</v>
      </c>
      <c r="K1364">
        <v>0</v>
      </c>
      <c r="L1364">
        <v>0</v>
      </c>
      <c r="M1364">
        <v>107021</v>
      </c>
      <c r="N1364">
        <f t="shared" si="303"/>
        <v>107021</v>
      </c>
      <c r="O1364">
        <f t="shared" si="304"/>
        <v>0.2</v>
      </c>
      <c r="P1364">
        <f t="shared" si="305"/>
        <v>3.3936136478944696E-3</v>
      </c>
      <c r="Q1364" s="42">
        <f t="shared" si="306"/>
        <v>-0.19660638635210553</v>
      </c>
      <c r="R1364" s="50">
        <f>Q1364*(-1)</f>
        <v>0.19660638635210553</v>
      </c>
      <c r="S1364" s="42">
        <v>6.8363858349999987E-2</v>
      </c>
      <c r="T1364" s="42">
        <v>0.11389412725</v>
      </c>
      <c r="U1364">
        <v>-888</v>
      </c>
      <c r="V1364">
        <f>((R1364)/(T1364-S1364))*100</f>
        <v>431.81468307143132</v>
      </c>
      <c r="W1364" cm="1">
        <f t="array" ref="W1364">_xlfn.IFS(Q1364&lt;0,-1,Q1364=0,0,Q1364&gt;0,1)</f>
        <v>-1</v>
      </c>
      <c r="X1364" cm="1">
        <f t="array" ref="X1364">_xlfn.IFS(W1364=0,0,AND(W1364&lt;0,V1364&lt;50),1,AND(W1364&lt;0,V1364&lt;80),2,AND(W1364&lt;0,V1364&lt;90),3,AND(W1364&lt;0,V1364&lt;100),4,AND(W1364&lt;0,V1364&gt;100),5,AND(W1364&gt;0,U1364&gt;100),5,AND(W1364&gt;0,U1364&gt;10),4,AND(W1364&gt;0,U1364&gt;5),3,AND(W1364&gt;0,U1364&gt;2),2,AND(W1364&gt;0,U1364&gt;0),1)</f>
        <v>5</v>
      </c>
      <c r="Y1364" cm="1">
        <f t="array" ref="Y1364">_xlfn.IFS(W1364=0,0,AND(W1364&lt;0,X1364=1),11,AND(W1364&gt;0,X1364=1),12,AND(W1364&lt;0,X1364=2),11,AND(W1364&gt;0,X1364=2),22,AND(W1364&lt;0,X1364=3),11,AND(W1364&gt;0,X1364=3),32,AND(W1364&lt;0,X1364=4),41,AND(W1364&gt;0,X1364=4),42,AND(W1364&lt;0,X1364=5),51,AND(W1364&gt;0,X1364=5),52)</f>
        <v>51</v>
      </c>
      <c r="Z1364">
        <f t="shared" si="307"/>
        <v>1</v>
      </c>
      <c r="AA1364">
        <f t="shared" si="308"/>
        <v>1</v>
      </c>
      <c r="AB1364">
        <v>0</v>
      </c>
      <c r="AC1364">
        <f t="shared" si="309"/>
        <v>1</v>
      </c>
    </row>
    <row r="1365" spans="1:29" x14ac:dyDescent="0.25">
      <c r="A1365" t="s">
        <v>3155</v>
      </c>
      <c r="B1365" t="s">
        <v>1259</v>
      </c>
      <c r="C1365" t="s">
        <v>6100</v>
      </c>
      <c r="E1365" t="s">
        <v>6101</v>
      </c>
      <c r="F1365" t="s">
        <v>6102</v>
      </c>
      <c r="G1365">
        <v>0</v>
      </c>
      <c r="H1365">
        <v>34741.694036250003</v>
      </c>
      <c r="I1365">
        <v>0</v>
      </c>
      <c r="J1365">
        <f t="shared" si="302"/>
        <v>34741.694036250003</v>
      </c>
      <c r="K1365">
        <v>0</v>
      </c>
      <c r="L1365">
        <v>0</v>
      </c>
      <c r="M1365">
        <v>1868.8</v>
      </c>
      <c r="N1365">
        <f t="shared" si="303"/>
        <v>1868.8</v>
      </c>
      <c r="O1365">
        <f t="shared" si="304"/>
        <v>1.1016518910530824E-3</v>
      </c>
      <c r="P1365">
        <f t="shared" si="305"/>
        <v>5.925925925925926E-5</v>
      </c>
      <c r="Q1365" s="42">
        <f t="shared" si="306"/>
        <v>-1.042392631793823E-3</v>
      </c>
      <c r="R1365" s="50">
        <f>Q1365*(-1)</f>
        <v>1.042392631793823E-3</v>
      </c>
      <c r="S1365" s="42">
        <v>0.5558331487</v>
      </c>
      <c r="T1365" s="42">
        <v>1.0834801908</v>
      </c>
      <c r="U1365">
        <v>-888</v>
      </c>
      <c r="V1365">
        <f>((R1365)/(T1365-S1365))*100</f>
        <v>0.19755490860806688</v>
      </c>
      <c r="W1365" cm="1">
        <f t="array" ref="W1365">_xlfn.IFS(Q1365&lt;0,-1,Q1365=0,0,Q1365&gt;0,1)</f>
        <v>-1</v>
      </c>
      <c r="X1365" cm="1">
        <f t="array" ref="X1365">_xlfn.IFS(W1365=0,0,AND(W1365&lt;0,V1365&lt;50),1,AND(W1365&lt;0,V1365&lt;80),2,AND(W1365&lt;0,V1365&lt;90),3,AND(W1365&lt;0,V1365&lt;100),4,AND(W1365&lt;0,V1365&gt;100),5,AND(W1365&gt;0,U1365&gt;100),5,AND(W1365&gt;0,U1365&gt;10),4,AND(W1365&gt;0,U1365&gt;5),3,AND(W1365&gt;0,U1365&gt;2),2,AND(W1365&gt;0,U1365&gt;0),1)</f>
        <v>1</v>
      </c>
      <c r="Y1365" cm="1">
        <f t="array" ref="Y1365">_xlfn.IFS(W1365=0,0,AND(W1365&lt;0,X1365=1),11,AND(W1365&gt;0,X1365=1),12,AND(W1365&lt;0,X1365=2),11,AND(W1365&gt;0,X1365=2),22,AND(W1365&lt;0,X1365=3),11,AND(W1365&gt;0,X1365=3),32,AND(W1365&lt;0,X1365=4),41,AND(W1365&gt;0,X1365=4),42,AND(W1365&lt;0,X1365=5),51,AND(W1365&gt;0,X1365=5),52)</f>
        <v>11</v>
      </c>
      <c r="Z1365">
        <f t="shared" si="307"/>
        <v>1</v>
      </c>
      <c r="AA1365">
        <f t="shared" si="308"/>
        <v>1</v>
      </c>
      <c r="AB1365">
        <v>1</v>
      </c>
      <c r="AC1365">
        <f t="shared" si="309"/>
        <v>2</v>
      </c>
    </row>
    <row r="1366" spans="1:29" x14ac:dyDescent="0.25">
      <c r="A1366" t="s">
        <v>5111</v>
      </c>
      <c r="B1366" t="s">
        <v>1260</v>
      </c>
      <c r="C1366" t="s">
        <v>6100</v>
      </c>
      <c r="E1366" t="s">
        <v>6101</v>
      </c>
      <c r="F1366" t="s">
        <v>6102</v>
      </c>
      <c r="G1366">
        <v>0</v>
      </c>
      <c r="H1366">
        <v>0</v>
      </c>
      <c r="I1366">
        <v>788400</v>
      </c>
      <c r="J1366">
        <f t="shared" si="302"/>
        <v>788400</v>
      </c>
      <c r="K1366">
        <v>0</v>
      </c>
      <c r="L1366">
        <v>0</v>
      </c>
      <c r="M1366">
        <v>1314</v>
      </c>
      <c r="N1366">
        <f t="shared" si="303"/>
        <v>1314</v>
      </c>
      <c r="O1366">
        <f t="shared" si="304"/>
        <v>2.5000000000000001E-2</v>
      </c>
      <c r="P1366">
        <f t="shared" si="305"/>
        <v>4.1666666666666665E-5</v>
      </c>
      <c r="Q1366" s="42">
        <f t="shared" si="306"/>
        <v>-2.4958333333333336E-2</v>
      </c>
      <c r="R1366" s="50">
        <f>Q1366*(-1)</f>
        <v>2.4958333333333336E-2</v>
      </c>
      <c r="S1366" s="42">
        <v>15.492454997499999</v>
      </c>
      <c r="T1366" s="42">
        <v>25.844180618999999</v>
      </c>
      <c r="U1366">
        <v>-888</v>
      </c>
      <c r="V1366">
        <f>((R1366)/(T1366-S1366))*100</f>
        <v>0.24110311889928926</v>
      </c>
      <c r="W1366" cm="1">
        <f t="array" ref="W1366">_xlfn.IFS(Q1366&lt;0,-1,Q1366=0,0,Q1366&gt;0,1)</f>
        <v>-1</v>
      </c>
      <c r="X1366" cm="1">
        <f t="array" ref="X1366">_xlfn.IFS(W1366=0,0,AND(W1366&lt;0,V1366&lt;50),1,AND(W1366&lt;0,V1366&lt;80),2,AND(W1366&lt;0,V1366&lt;90),3,AND(W1366&lt;0,V1366&lt;100),4,AND(W1366&lt;0,V1366&gt;100),5,AND(W1366&gt;0,U1366&gt;100),5,AND(W1366&gt;0,U1366&gt;10),4,AND(W1366&gt;0,U1366&gt;5),3,AND(W1366&gt;0,U1366&gt;2),2,AND(W1366&gt;0,U1366&gt;0),1)</f>
        <v>1</v>
      </c>
      <c r="Y1366" cm="1">
        <f t="array" ref="Y1366">_xlfn.IFS(W1366=0,0,AND(W1366&lt;0,X1366=1),11,AND(W1366&gt;0,X1366=1),12,AND(W1366&lt;0,X1366=2),11,AND(W1366&gt;0,X1366=2),22,AND(W1366&lt;0,X1366=3),11,AND(W1366&gt;0,X1366=3),32,AND(W1366&lt;0,X1366=4),41,AND(W1366&gt;0,X1366=4),42,AND(W1366&lt;0,X1366=5),51,AND(W1366&gt;0,X1366=5),52)</f>
        <v>11</v>
      </c>
      <c r="Z1366">
        <f t="shared" si="307"/>
        <v>1</v>
      </c>
      <c r="AA1366">
        <f t="shared" si="308"/>
        <v>1</v>
      </c>
      <c r="AB1366">
        <v>0</v>
      </c>
      <c r="AC1366">
        <f t="shared" si="309"/>
        <v>1</v>
      </c>
    </row>
    <row r="1367" spans="1:29" x14ac:dyDescent="0.25">
      <c r="A1367" t="s">
        <v>3825</v>
      </c>
      <c r="B1367" t="s">
        <v>1261</v>
      </c>
      <c r="C1367" t="s">
        <v>6100</v>
      </c>
      <c r="E1367" t="s">
        <v>6101</v>
      </c>
      <c r="F1367" t="s">
        <v>6102</v>
      </c>
      <c r="G1367">
        <v>0</v>
      </c>
      <c r="H1367">
        <v>0</v>
      </c>
      <c r="I1367">
        <v>116070</v>
      </c>
      <c r="J1367">
        <f t="shared" si="302"/>
        <v>116070</v>
      </c>
      <c r="K1367">
        <v>0</v>
      </c>
      <c r="L1367">
        <v>0</v>
      </c>
      <c r="M1367">
        <v>19913.45</v>
      </c>
      <c r="N1367">
        <f t="shared" si="303"/>
        <v>19913.45</v>
      </c>
      <c r="O1367">
        <f t="shared" si="304"/>
        <v>3.6805555555555554E-3</v>
      </c>
      <c r="P1367">
        <f t="shared" si="305"/>
        <v>6.3145135717909695E-4</v>
      </c>
      <c r="Q1367" s="42">
        <f t="shared" si="306"/>
        <v>-3.0491041983764585E-3</v>
      </c>
      <c r="R1367" s="50">
        <f>Q1367*(-1)</f>
        <v>3.0491041983764585E-3</v>
      </c>
      <c r="S1367" s="42">
        <v>18.6854615606</v>
      </c>
      <c r="T1367" s="42">
        <v>32.649552657500003</v>
      </c>
      <c r="U1367">
        <v>-888</v>
      </c>
      <c r="V1367">
        <f>((R1367)/(T1367-S1367))*100</f>
        <v>2.183532159177444E-2</v>
      </c>
      <c r="W1367" cm="1">
        <f t="array" ref="W1367">_xlfn.IFS(Q1367&lt;0,-1,Q1367=0,0,Q1367&gt;0,1)</f>
        <v>-1</v>
      </c>
      <c r="X1367" cm="1">
        <f t="array" ref="X1367">_xlfn.IFS(W1367=0,0,AND(W1367&lt;0,V1367&lt;50),1,AND(W1367&lt;0,V1367&lt;80),2,AND(W1367&lt;0,V1367&lt;90),3,AND(W1367&lt;0,V1367&lt;100),4,AND(W1367&lt;0,V1367&gt;100),5,AND(W1367&gt;0,U1367&gt;100),5,AND(W1367&gt;0,U1367&gt;10),4,AND(W1367&gt;0,U1367&gt;5),3,AND(W1367&gt;0,U1367&gt;2),2,AND(W1367&gt;0,U1367&gt;0),1)</f>
        <v>1</v>
      </c>
      <c r="Y1367" cm="1">
        <f t="array" ref="Y1367">_xlfn.IFS(W1367=0,0,AND(W1367&lt;0,X1367=1),11,AND(W1367&gt;0,X1367=1),12,AND(W1367&lt;0,X1367=2),11,AND(W1367&gt;0,X1367=2),22,AND(W1367&lt;0,X1367=3),11,AND(W1367&gt;0,X1367=3),32,AND(W1367&lt;0,X1367=4),41,AND(W1367&gt;0,X1367=4),42,AND(W1367&lt;0,X1367=5),51,AND(W1367&gt;0,X1367=5),52)</f>
        <v>11</v>
      </c>
      <c r="Z1367">
        <f t="shared" si="307"/>
        <v>1</v>
      </c>
      <c r="AA1367">
        <f t="shared" si="308"/>
        <v>1</v>
      </c>
      <c r="AB1367">
        <v>0</v>
      </c>
      <c r="AC1367">
        <f t="shared" si="309"/>
        <v>1</v>
      </c>
    </row>
    <row r="1368" spans="1:29" x14ac:dyDescent="0.25">
      <c r="A1368" t="s">
        <v>4752</v>
      </c>
      <c r="B1368" t="s">
        <v>1262</v>
      </c>
      <c r="C1368" t="s">
        <v>6100</v>
      </c>
      <c r="E1368" t="s">
        <v>6101</v>
      </c>
      <c r="F1368" t="s">
        <v>6102</v>
      </c>
      <c r="G1368">
        <v>0</v>
      </c>
      <c r="H1368">
        <v>0</v>
      </c>
      <c r="I1368">
        <v>14657847.039999999</v>
      </c>
      <c r="J1368">
        <f t="shared" si="302"/>
        <v>14657847.039999999</v>
      </c>
      <c r="K1368">
        <v>0</v>
      </c>
      <c r="L1368">
        <v>0</v>
      </c>
      <c r="M1368">
        <v>17949548.41</v>
      </c>
      <c r="N1368">
        <f t="shared" si="303"/>
        <v>17949548.41</v>
      </c>
      <c r="O1368">
        <f t="shared" si="304"/>
        <v>0.46479728056823943</v>
      </c>
      <c r="P1368">
        <f t="shared" si="305"/>
        <v>0.56917644628361241</v>
      </c>
      <c r="Q1368" s="42">
        <f t="shared" si="306"/>
        <v>0.10437916571537298</v>
      </c>
      <c r="R1368" s="50">
        <f>Q1368</f>
        <v>0.10437916571537298</v>
      </c>
      <c r="S1368" s="42">
        <v>19.348132432300002</v>
      </c>
      <c r="T1368" s="42">
        <v>34.371096677799997</v>
      </c>
      <c r="U1368">
        <f>(Q1368/T1368)*100</f>
        <v>0.30368296564360314</v>
      </c>
      <c r="V1368">
        <v>-888</v>
      </c>
      <c r="W1368" cm="1">
        <f t="array" ref="W1368">_xlfn.IFS(Q1368&lt;0,-1,Q1368=0,0,Q1368&gt;0,1)</f>
        <v>1</v>
      </c>
      <c r="X1368" cm="1">
        <f t="array" ref="X1368">_xlfn.IFS(W1368=0,0,AND(W1368&lt;0,V1368&lt;50),1,AND(W1368&lt;0,V1368&lt;80),2,AND(W1368&lt;0,V1368&lt;90),3,AND(W1368&lt;0,V1368&lt;100),4,AND(W1368&lt;0,V1368&gt;100),5,AND(W1368&gt;0,U1368&gt;100),5,AND(W1368&gt;0,U1368&gt;10),4,AND(W1368&gt;0,U1368&gt;5),3,AND(W1368&gt;0,U1368&gt;2),2,AND(W1368&gt;0,U1368&gt;0),1)</f>
        <v>1</v>
      </c>
      <c r="Y1368" cm="1">
        <f t="array" ref="Y1368">_xlfn.IFS(W1368=0,0,AND(W1368&lt;0,X1368=1),11,AND(W1368&gt;0,X1368=1),12,AND(W1368&lt;0,X1368=2),11,AND(W1368&gt;0,X1368=2),22,AND(W1368&lt;0,X1368=3),11,AND(W1368&gt;0,X1368=3),32,AND(W1368&lt;0,X1368=4),41,AND(W1368&gt;0,X1368=4),42,AND(W1368&lt;0,X1368=5),51,AND(W1368&gt;0,X1368=5),52)</f>
        <v>12</v>
      </c>
      <c r="Z1368">
        <f t="shared" si="307"/>
        <v>1</v>
      </c>
      <c r="AA1368">
        <f t="shared" si="308"/>
        <v>1</v>
      </c>
      <c r="AB1368">
        <v>0</v>
      </c>
      <c r="AC1368">
        <f t="shared" si="309"/>
        <v>1</v>
      </c>
    </row>
    <row r="1369" spans="1:29" x14ac:dyDescent="0.25">
      <c r="A1369" t="s">
        <v>5991</v>
      </c>
      <c r="B1369" t="s">
        <v>1263</v>
      </c>
      <c r="C1369" t="s">
        <v>6100</v>
      </c>
      <c r="E1369" t="s">
        <v>6101</v>
      </c>
      <c r="F1369" t="s">
        <v>6102</v>
      </c>
      <c r="G1369">
        <v>0</v>
      </c>
      <c r="H1369">
        <v>0</v>
      </c>
      <c r="I1369">
        <v>0</v>
      </c>
      <c r="J1369">
        <f t="shared" si="302"/>
        <v>0</v>
      </c>
      <c r="K1369">
        <v>0</v>
      </c>
      <c r="L1369">
        <v>0</v>
      </c>
      <c r="M1369">
        <v>0</v>
      </c>
      <c r="N1369">
        <f t="shared" si="303"/>
        <v>0</v>
      </c>
      <c r="O1369">
        <f t="shared" si="304"/>
        <v>0</v>
      </c>
      <c r="P1369">
        <f t="shared" si="305"/>
        <v>0</v>
      </c>
      <c r="Q1369" s="42">
        <f t="shared" si="306"/>
        <v>0</v>
      </c>
      <c r="R1369" s="50">
        <f>Q1369</f>
        <v>0</v>
      </c>
      <c r="S1369" s="42">
        <v>1.997301999E-2</v>
      </c>
      <c r="T1369" s="42">
        <v>3.9896353119999999E-2</v>
      </c>
      <c r="U1369">
        <f>(Q1369/T1369)*100</f>
        <v>0</v>
      </c>
      <c r="V1369">
        <f>((R1369)/(T1369-S1369))*100</f>
        <v>0</v>
      </c>
      <c r="W1369" cm="1">
        <f t="array" ref="W1369">_xlfn.IFS(Q1369&lt;0,-1,Q1369=0,0,Q1369&gt;0,1)</f>
        <v>0</v>
      </c>
      <c r="X1369" cm="1">
        <f t="array" ref="X1369">_xlfn.IFS(W1369=0,0,AND(W1369&lt;0,V1369&lt;50),1,AND(W1369&lt;0,V1369&lt;80),2,AND(W1369&lt;0,V1369&lt;90),3,AND(W1369&lt;0,V1369&lt;100),4,AND(W1369&lt;0,V1369&gt;100),5,AND(W1369&gt;0,U1369&gt;100),5,AND(W1369&gt;0,U1369&gt;10),4,AND(W1369&gt;0,U1369&gt;5),3,AND(W1369&gt;0,U1369&gt;2),2,AND(W1369&gt;0,U1369&gt;0),1)</f>
        <v>0</v>
      </c>
      <c r="Y1369" cm="1">
        <f t="array" ref="Y1369">_xlfn.IFS(W1369=0,0,AND(W1369&lt;0,X1369=1),11,AND(W1369&gt;0,X1369=1),12,AND(W1369&lt;0,X1369=2),11,AND(W1369&gt;0,X1369=2),22,AND(W1369&lt;0,X1369=3),11,AND(W1369&gt;0,X1369=3),32,AND(W1369&lt;0,X1369=4),41,AND(W1369&gt;0,X1369=4),42,AND(W1369&lt;0,X1369=5),51,AND(W1369&gt;0,X1369=5),52)</f>
        <v>0</v>
      </c>
      <c r="Z1369">
        <f t="shared" si="307"/>
        <v>1</v>
      </c>
      <c r="AA1369">
        <f t="shared" si="308"/>
        <v>1</v>
      </c>
      <c r="AB1369">
        <v>0</v>
      </c>
      <c r="AC1369">
        <f t="shared" si="309"/>
        <v>1</v>
      </c>
    </row>
    <row r="1370" spans="1:29" x14ac:dyDescent="0.25">
      <c r="A1370" t="s">
        <v>4839</v>
      </c>
      <c r="B1370" t="s">
        <v>1264</v>
      </c>
      <c r="C1370" t="s">
        <v>6100</v>
      </c>
      <c r="E1370" t="s">
        <v>6101</v>
      </c>
      <c r="F1370" t="s">
        <v>6102</v>
      </c>
      <c r="G1370">
        <v>0</v>
      </c>
      <c r="H1370">
        <v>0</v>
      </c>
      <c r="I1370">
        <v>422705</v>
      </c>
      <c r="J1370">
        <f t="shared" si="302"/>
        <v>422705</v>
      </c>
      <c r="K1370">
        <v>0</v>
      </c>
      <c r="L1370">
        <v>0</v>
      </c>
      <c r="M1370">
        <v>198105.5</v>
      </c>
      <c r="N1370">
        <f t="shared" si="303"/>
        <v>198105.5</v>
      </c>
      <c r="O1370">
        <f t="shared" si="304"/>
        <v>1.3403887620497209E-2</v>
      </c>
      <c r="P1370">
        <f t="shared" si="305"/>
        <v>6.2818841958396749E-3</v>
      </c>
      <c r="Q1370" s="42">
        <f t="shared" si="306"/>
        <v>-7.122003424657534E-3</v>
      </c>
      <c r="R1370" s="50">
        <f>Q1370*(-1)</f>
        <v>7.122003424657534E-3</v>
      </c>
      <c r="S1370" s="42">
        <v>4.6492665245999998</v>
      </c>
      <c r="T1370" s="42">
        <v>6.9063157868999996</v>
      </c>
      <c r="U1370">
        <v>-888</v>
      </c>
      <c r="V1370">
        <f>((R1370)/(T1370-S1370))*100</f>
        <v>0.31554488170098699</v>
      </c>
      <c r="W1370" cm="1">
        <f t="array" ref="W1370">_xlfn.IFS(Q1370&lt;0,-1,Q1370=0,0,Q1370&gt;0,1)</f>
        <v>-1</v>
      </c>
      <c r="X1370" cm="1">
        <f t="array" ref="X1370">_xlfn.IFS(W1370=0,0,AND(W1370&lt;0,V1370&lt;50),1,AND(W1370&lt;0,V1370&lt;80),2,AND(W1370&lt;0,V1370&lt;90),3,AND(W1370&lt;0,V1370&lt;100),4,AND(W1370&lt;0,V1370&gt;100),5,AND(W1370&gt;0,U1370&gt;100),5,AND(W1370&gt;0,U1370&gt;10),4,AND(W1370&gt;0,U1370&gt;5),3,AND(W1370&gt;0,U1370&gt;2),2,AND(W1370&gt;0,U1370&gt;0),1)</f>
        <v>1</v>
      </c>
      <c r="Y1370" cm="1">
        <f t="array" ref="Y1370">_xlfn.IFS(W1370=0,0,AND(W1370&lt;0,X1370=1),11,AND(W1370&gt;0,X1370=1),12,AND(W1370&lt;0,X1370=2),11,AND(W1370&gt;0,X1370=2),22,AND(W1370&lt;0,X1370=3),11,AND(W1370&gt;0,X1370=3),32,AND(W1370&lt;0,X1370=4),41,AND(W1370&gt;0,X1370=4),42,AND(W1370&lt;0,X1370=5),51,AND(W1370&gt;0,X1370=5),52)</f>
        <v>11</v>
      </c>
      <c r="Z1370">
        <f t="shared" si="307"/>
        <v>1</v>
      </c>
      <c r="AA1370">
        <f t="shared" si="308"/>
        <v>1</v>
      </c>
      <c r="AB1370">
        <v>0</v>
      </c>
      <c r="AC1370">
        <f t="shared" si="309"/>
        <v>1</v>
      </c>
    </row>
    <row r="1371" spans="1:29" x14ac:dyDescent="0.25">
      <c r="A1371" t="s">
        <v>2963</v>
      </c>
      <c r="B1371" t="s">
        <v>1265</v>
      </c>
      <c r="C1371" t="s">
        <v>6100</v>
      </c>
      <c r="E1371" t="s">
        <v>6101</v>
      </c>
      <c r="F1371" t="s">
        <v>6102</v>
      </c>
      <c r="G1371">
        <v>0</v>
      </c>
      <c r="H1371">
        <v>0</v>
      </c>
      <c r="I1371">
        <v>0</v>
      </c>
      <c r="J1371">
        <f t="shared" si="302"/>
        <v>0</v>
      </c>
      <c r="K1371">
        <v>0</v>
      </c>
      <c r="L1371">
        <v>0</v>
      </c>
      <c r="M1371">
        <v>397.85</v>
      </c>
      <c r="N1371">
        <f t="shared" si="303"/>
        <v>397.85</v>
      </c>
      <c r="O1371">
        <f t="shared" si="304"/>
        <v>0</v>
      </c>
      <c r="P1371">
        <f t="shared" si="305"/>
        <v>1.2615740740740741E-5</v>
      </c>
      <c r="Q1371" s="42">
        <f t="shared" si="306"/>
        <v>1.2615740740740741E-5</v>
      </c>
      <c r="R1371" s="50">
        <f>Q1371</f>
        <v>1.2615740740740741E-5</v>
      </c>
      <c r="S1371" s="42">
        <v>0.73156935570000003</v>
      </c>
      <c r="T1371" s="42">
        <v>1.1858860355</v>
      </c>
      <c r="U1371">
        <f>(Q1371/T1371)*100</f>
        <v>1.0638240406820897E-3</v>
      </c>
      <c r="V1371">
        <v>-888</v>
      </c>
      <c r="W1371" cm="1">
        <f t="array" ref="W1371">_xlfn.IFS(Q1371&lt;0,-1,Q1371=0,0,Q1371&gt;0,1)</f>
        <v>1</v>
      </c>
      <c r="X1371" cm="1">
        <f t="array" ref="X1371">_xlfn.IFS(W1371=0,0,AND(W1371&lt;0,V1371&lt;50),1,AND(W1371&lt;0,V1371&lt;80),2,AND(W1371&lt;0,V1371&lt;90),3,AND(W1371&lt;0,V1371&lt;100),4,AND(W1371&lt;0,V1371&gt;100),5,AND(W1371&gt;0,U1371&gt;100),5,AND(W1371&gt;0,U1371&gt;10),4,AND(W1371&gt;0,U1371&gt;5),3,AND(W1371&gt;0,U1371&gt;2),2,AND(W1371&gt;0,U1371&gt;0),1)</f>
        <v>1</v>
      </c>
      <c r="Y1371" cm="1">
        <f t="array" ref="Y1371">_xlfn.IFS(W1371=0,0,AND(W1371&lt;0,X1371=1),11,AND(W1371&gt;0,X1371=1),12,AND(W1371&lt;0,X1371=2),11,AND(W1371&gt;0,X1371=2),22,AND(W1371&lt;0,X1371=3),11,AND(W1371&gt;0,X1371=3),32,AND(W1371&lt;0,X1371=4),41,AND(W1371&gt;0,X1371=4),42,AND(W1371&lt;0,X1371=5),51,AND(W1371&gt;0,X1371=5),52)</f>
        <v>12</v>
      </c>
      <c r="Z1371">
        <f t="shared" si="307"/>
        <v>1</v>
      </c>
      <c r="AA1371">
        <f t="shared" si="308"/>
        <v>1</v>
      </c>
      <c r="AB1371">
        <v>1</v>
      </c>
      <c r="AC1371">
        <f t="shared" si="309"/>
        <v>2</v>
      </c>
    </row>
    <row r="1372" spans="1:29" x14ac:dyDescent="0.25">
      <c r="A1372" t="s">
        <v>6030</v>
      </c>
      <c r="B1372" t="s">
        <v>1266</v>
      </c>
      <c r="C1372" t="s">
        <v>6100</v>
      </c>
      <c r="E1372" t="s">
        <v>6101</v>
      </c>
      <c r="F1372" t="s">
        <v>6102</v>
      </c>
      <c r="G1372">
        <v>0</v>
      </c>
      <c r="H1372">
        <v>0</v>
      </c>
      <c r="I1372">
        <v>0</v>
      </c>
      <c r="J1372">
        <f t="shared" si="302"/>
        <v>0</v>
      </c>
      <c r="K1372">
        <v>0</v>
      </c>
      <c r="L1372">
        <v>0</v>
      </c>
      <c r="M1372">
        <v>0</v>
      </c>
      <c r="N1372">
        <f t="shared" si="303"/>
        <v>0</v>
      </c>
      <c r="O1372">
        <f t="shared" si="304"/>
        <v>0</v>
      </c>
      <c r="P1372">
        <f t="shared" si="305"/>
        <v>0</v>
      </c>
      <c r="Q1372" s="42">
        <f t="shared" si="306"/>
        <v>0</v>
      </c>
      <c r="R1372" s="50">
        <f>Q1372</f>
        <v>0</v>
      </c>
      <c r="S1372" s="42">
        <v>6.4123316408000006</v>
      </c>
      <c r="T1372" s="42">
        <v>10.2137230482</v>
      </c>
      <c r="U1372">
        <f>(Q1372/T1372)*100</f>
        <v>0</v>
      </c>
      <c r="V1372">
        <f>((R1372)/(T1372-S1372))*100</f>
        <v>0</v>
      </c>
      <c r="W1372" cm="1">
        <f t="array" ref="W1372">_xlfn.IFS(Q1372&lt;0,-1,Q1372=0,0,Q1372&gt;0,1)</f>
        <v>0</v>
      </c>
      <c r="X1372" cm="1">
        <f t="array" ref="X1372">_xlfn.IFS(W1372=0,0,AND(W1372&lt;0,V1372&lt;50),1,AND(W1372&lt;0,V1372&lt;80),2,AND(W1372&lt;0,V1372&lt;90),3,AND(W1372&lt;0,V1372&lt;100),4,AND(W1372&lt;0,V1372&gt;100),5,AND(W1372&gt;0,U1372&gt;100),5,AND(W1372&gt;0,U1372&gt;10),4,AND(W1372&gt;0,U1372&gt;5),3,AND(W1372&gt;0,U1372&gt;2),2,AND(W1372&gt;0,U1372&gt;0),1)</f>
        <v>0</v>
      </c>
      <c r="Y1372" cm="1">
        <f t="array" ref="Y1372">_xlfn.IFS(W1372=0,0,AND(W1372&lt;0,X1372=1),11,AND(W1372&gt;0,X1372=1),12,AND(W1372&lt;0,X1372=2),11,AND(W1372&gt;0,X1372=2),22,AND(W1372&lt;0,X1372=3),11,AND(W1372&gt;0,X1372=3),32,AND(W1372&lt;0,X1372=4),41,AND(W1372&gt;0,X1372=4),42,AND(W1372&lt;0,X1372=5),51,AND(W1372&gt;0,X1372=5),52)</f>
        <v>0</v>
      </c>
      <c r="Z1372">
        <f t="shared" si="307"/>
        <v>1</v>
      </c>
      <c r="AA1372">
        <f t="shared" si="308"/>
        <v>1</v>
      </c>
      <c r="AB1372">
        <v>1</v>
      </c>
      <c r="AC1372">
        <f t="shared" si="309"/>
        <v>2</v>
      </c>
    </row>
    <row r="1373" spans="1:29" x14ac:dyDescent="0.25">
      <c r="A1373" t="s">
        <v>6032</v>
      </c>
      <c r="B1373" t="s">
        <v>6143</v>
      </c>
      <c r="C1373" t="s">
        <v>6100</v>
      </c>
      <c r="E1373" t="s">
        <v>6101</v>
      </c>
      <c r="F1373" t="s">
        <v>6102</v>
      </c>
      <c r="G1373">
        <v>0</v>
      </c>
      <c r="H1373">
        <v>0</v>
      </c>
      <c r="I1373">
        <v>0</v>
      </c>
      <c r="J1373">
        <f t="shared" si="302"/>
        <v>0</v>
      </c>
      <c r="K1373">
        <v>0</v>
      </c>
      <c r="L1373">
        <v>0</v>
      </c>
      <c r="M1373">
        <v>0</v>
      </c>
      <c r="N1373">
        <f t="shared" si="303"/>
        <v>0</v>
      </c>
      <c r="O1373">
        <f t="shared" si="304"/>
        <v>0</v>
      </c>
      <c r="P1373">
        <f t="shared" si="305"/>
        <v>0</v>
      </c>
      <c r="Q1373" s="42">
        <f t="shared" si="306"/>
        <v>0</v>
      </c>
      <c r="R1373" s="50">
        <f>Q1373</f>
        <v>0</v>
      </c>
      <c r="S1373" s="42">
        <v>7.2803428269999992</v>
      </c>
      <c r="T1373" s="42">
        <v>12.0060804871</v>
      </c>
      <c r="U1373">
        <f>(Q1373/T1373)*100</f>
        <v>0</v>
      </c>
      <c r="V1373">
        <f>((R1373)/(T1373-S1373))*100</f>
        <v>0</v>
      </c>
      <c r="W1373" cm="1">
        <f t="array" ref="W1373">_xlfn.IFS(Q1373&lt;0,-1,Q1373=0,0,Q1373&gt;0,1)</f>
        <v>0</v>
      </c>
      <c r="X1373" cm="1">
        <f t="array" ref="X1373">_xlfn.IFS(W1373=0,0,AND(W1373&lt;0,V1373&lt;50),1,AND(W1373&lt;0,V1373&lt;80),2,AND(W1373&lt;0,V1373&lt;90),3,AND(W1373&lt;0,V1373&lt;100),4,AND(W1373&lt;0,V1373&gt;100),5,AND(W1373&gt;0,U1373&gt;100),5,AND(W1373&gt;0,U1373&gt;10),4,AND(W1373&gt;0,U1373&gt;5),3,AND(W1373&gt;0,U1373&gt;2),2,AND(W1373&gt;0,U1373&gt;0),1)</f>
        <v>0</v>
      </c>
      <c r="Y1373" cm="1">
        <f t="array" ref="Y1373">_xlfn.IFS(W1373=0,0,AND(W1373&lt;0,X1373=1),11,AND(W1373&gt;0,X1373=1),12,AND(W1373&lt;0,X1373=2),11,AND(W1373&gt;0,X1373=2),22,AND(W1373&lt;0,X1373=3),11,AND(W1373&gt;0,X1373=3),32,AND(W1373&lt;0,X1373=4),41,AND(W1373&gt;0,X1373=4),42,AND(W1373&lt;0,X1373=5),51,AND(W1373&gt;0,X1373=5),52)</f>
        <v>0</v>
      </c>
      <c r="Z1373">
        <f t="shared" si="307"/>
        <v>1</v>
      </c>
      <c r="AA1373">
        <f t="shared" si="308"/>
        <v>1</v>
      </c>
      <c r="AB1373">
        <v>0</v>
      </c>
      <c r="AC1373">
        <f t="shared" si="309"/>
        <v>1</v>
      </c>
    </row>
    <row r="1374" spans="1:29" x14ac:dyDescent="0.25">
      <c r="A1374" t="s">
        <v>4762</v>
      </c>
      <c r="B1374" t="s">
        <v>1267</v>
      </c>
      <c r="C1374" t="s">
        <v>6100</v>
      </c>
      <c r="E1374" t="s">
        <v>6101</v>
      </c>
      <c r="F1374" t="s">
        <v>6102</v>
      </c>
      <c r="G1374">
        <v>0</v>
      </c>
      <c r="H1374">
        <v>0</v>
      </c>
      <c r="I1374">
        <v>36092396</v>
      </c>
      <c r="J1374">
        <f t="shared" si="302"/>
        <v>36092396</v>
      </c>
      <c r="K1374">
        <v>0</v>
      </c>
      <c r="L1374">
        <v>0</v>
      </c>
      <c r="M1374">
        <v>524021.45</v>
      </c>
      <c r="N1374">
        <f t="shared" si="303"/>
        <v>524021.45</v>
      </c>
      <c r="O1374">
        <f t="shared" si="304"/>
        <v>1.1444823693556569</v>
      </c>
      <c r="P1374">
        <f t="shared" si="305"/>
        <v>1.6616611174530695E-2</v>
      </c>
      <c r="Q1374" s="42">
        <f t="shared" si="306"/>
        <v>-1.1278657581811262</v>
      </c>
      <c r="R1374" s="50">
        <f>Q1374*(-1)</f>
        <v>1.1278657581811262</v>
      </c>
      <c r="S1374" s="42">
        <v>8.1215783095000003</v>
      </c>
      <c r="T1374" s="42">
        <v>13.9935808422</v>
      </c>
      <c r="U1374">
        <v>-888</v>
      </c>
      <c r="V1374">
        <f>((R1374)/(T1374-S1374))*100</f>
        <v>19.207514845238382</v>
      </c>
      <c r="W1374" cm="1">
        <f t="array" ref="W1374">_xlfn.IFS(Q1374&lt;0,-1,Q1374=0,0,Q1374&gt;0,1)</f>
        <v>-1</v>
      </c>
      <c r="X1374" cm="1">
        <f t="array" ref="X1374">_xlfn.IFS(W1374=0,0,AND(W1374&lt;0,V1374&lt;50),1,AND(W1374&lt;0,V1374&lt;80),2,AND(W1374&lt;0,V1374&lt;90),3,AND(W1374&lt;0,V1374&lt;100),4,AND(W1374&lt;0,V1374&gt;100),5,AND(W1374&gt;0,U1374&gt;100),5,AND(W1374&gt;0,U1374&gt;10),4,AND(W1374&gt;0,U1374&gt;5),3,AND(W1374&gt;0,U1374&gt;2),2,AND(W1374&gt;0,U1374&gt;0),1)</f>
        <v>1</v>
      </c>
      <c r="Y1374" cm="1">
        <f t="array" ref="Y1374">_xlfn.IFS(W1374=0,0,AND(W1374&lt;0,X1374=1),11,AND(W1374&gt;0,X1374=1),12,AND(W1374&lt;0,X1374=2),11,AND(W1374&gt;0,X1374=2),22,AND(W1374&lt;0,X1374=3),11,AND(W1374&gt;0,X1374=3),32,AND(W1374&lt;0,X1374=4),41,AND(W1374&gt;0,X1374=4),42,AND(W1374&lt;0,X1374=5),51,AND(W1374&gt;0,X1374=5),52)</f>
        <v>11</v>
      </c>
      <c r="Z1374">
        <f t="shared" si="307"/>
        <v>1</v>
      </c>
      <c r="AA1374">
        <f t="shared" si="308"/>
        <v>1</v>
      </c>
      <c r="AB1374">
        <v>0</v>
      </c>
      <c r="AC1374">
        <f t="shared" si="309"/>
        <v>1</v>
      </c>
    </row>
    <row r="1375" spans="1:29" x14ac:dyDescent="0.25">
      <c r="A1375" t="s">
        <v>5223</v>
      </c>
      <c r="B1375" t="s">
        <v>1268</v>
      </c>
      <c r="C1375" t="s">
        <v>6100</v>
      </c>
      <c r="E1375" t="s">
        <v>6101</v>
      </c>
      <c r="F1375" t="s">
        <v>6102</v>
      </c>
      <c r="G1375">
        <v>0</v>
      </c>
      <c r="H1375">
        <v>0</v>
      </c>
      <c r="I1375">
        <v>108587.5</v>
      </c>
      <c r="J1375">
        <f t="shared" si="302"/>
        <v>108587.5</v>
      </c>
      <c r="K1375">
        <v>0</v>
      </c>
      <c r="L1375">
        <v>0</v>
      </c>
      <c r="M1375">
        <v>4317</v>
      </c>
      <c r="N1375">
        <f t="shared" si="303"/>
        <v>4317</v>
      </c>
      <c r="O1375">
        <f t="shared" si="304"/>
        <v>3.4432870370370372E-3</v>
      </c>
      <c r="P1375">
        <f t="shared" si="305"/>
        <v>1.3689117199391172E-4</v>
      </c>
      <c r="Q1375" s="42">
        <f t="shared" si="306"/>
        <v>-3.3063958650431254E-3</v>
      </c>
      <c r="R1375" s="50">
        <f>Q1375*(-1)</f>
        <v>3.3063958650431254E-3</v>
      </c>
      <c r="S1375" s="42">
        <v>0.92989181529999987</v>
      </c>
      <c r="T1375" s="42">
        <v>2.2675381187000001</v>
      </c>
      <c r="U1375">
        <v>-888</v>
      </c>
      <c r="V1375">
        <f>((R1375)/(T1375-S1375))*100</f>
        <v>0.24718012950351678</v>
      </c>
      <c r="W1375" cm="1">
        <f t="array" ref="W1375">_xlfn.IFS(Q1375&lt;0,-1,Q1375=0,0,Q1375&gt;0,1)</f>
        <v>-1</v>
      </c>
      <c r="X1375" cm="1">
        <f t="array" ref="X1375">_xlfn.IFS(W1375=0,0,AND(W1375&lt;0,V1375&lt;50),1,AND(W1375&lt;0,V1375&lt;80),2,AND(W1375&lt;0,V1375&lt;90),3,AND(W1375&lt;0,V1375&lt;100),4,AND(W1375&lt;0,V1375&gt;100),5,AND(W1375&gt;0,U1375&gt;100),5,AND(W1375&gt;0,U1375&gt;10),4,AND(W1375&gt;0,U1375&gt;5),3,AND(W1375&gt;0,U1375&gt;2),2,AND(W1375&gt;0,U1375&gt;0),1)</f>
        <v>1</v>
      </c>
      <c r="Y1375" cm="1">
        <f t="array" ref="Y1375">_xlfn.IFS(W1375=0,0,AND(W1375&lt;0,X1375=1),11,AND(W1375&gt;0,X1375=1),12,AND(W1375&lt;0,X1375=2),11,AND(W1375&gt;0,X1375=2),22,AND(W1375&lt;0,X1375=3),11,AND(W1375&gt;0,X1375=3),32,AND(W1375&lt;0,X1375=4),41,AND(W1375&gt;0,X1375=4),42,AND(W1375&lt;0,X1375=5),51,AND(W1375&gt;0,X1375=5),52)</f>
        <v>11</v>
      </c>
      <c r="Z1375">
        <f t="shared" si="307"/>
        <v>1</v>
      </c>
      <c r="AA1375">
        <f t="shared" si="308"/>
        <v>1</v>
      </c>
      <c r="AB1375">
        <v>1</v>
      </c>
      <c r="AC1375">
        <f t="shared" si="309"/>
        <v>2</v>
      </c>
    </row>
    <row r="1376" spans="1:29" x14ac:dyDescent="0.25">
      <c r="A1376" t="s">
        <v>5242</v>
      </c>
      <c r="B1376" t="s">
        <v>1269</v>
      </c>
      <c r="C1376" t="s">
        <v>6100</v>
      </c>
      <c r="E1376" t="s">
        <v>6101</v>
      </c>
      <c r="F1376" t="s">
        <v>6102</v>
      </c>
      <c r="G1376">
        <v>0</v>
      </c>
      <c r="H1376">
        <v>0</v>
      </c>
      <c r="I1376">
        <v>36303</v>
      </c>
      <c r="J1376">
        <f t="shared" si="302"/>
        <v>36303</v>
      </c>
      <c r="K1376">
        <v>0</v>
      </c>
      <c r="L1376">
        <v>0</v>
      </c>
      <c r="M1376">
        <v>2127</v>
      </c>
      <c r="N1376">
        <f t="shared" si="303"/>
        <v>2127</v>
      </c>
      <c r="O1376">
        <f t="shared" si="304"/>
        <v>1.1511605783866058E-3</v>
      </c>
      <c r="P1376">
        <f t="shared" si="305"/>
        <v>6.7446727549467277E-5</v>
      </c>
      <c r="Q1376" s="42">
        <f t="shared" si="306"/>
        <v>-1.0837138508371384E-3</v>
      </c>
      <c r="R1376" s="50">
        <f>Q1376*(-1)</f>
        <v>1.0837138508371384E-3</v>
      </c>
      <c r="S1376" s="42">
        <v>0.33493846370000002</v>
      </c>
      <c r="T1376" s="42">
        <v>1.3623240670000001</v>
      </c>
      <c r="U1376">
        <v>-888</v>
      </c>
      <c r="V1376">
        <f>((R1376)/(T1376-S1376))*100</f>
        <v>0.10548267830074805</v>
      </c>
      <c r="W1376" cm="1">
        <f t="array" ref="W1376">_xlfn.IFS(Q1376&lt;0,-1,Q1376=0,0,Q1376&gt;0,1)</f>
        <v>-1</v>
      </c>
      <c r="X1376" cm="1">
        <f t="array" ref="X1376">_xlfn.IFS(W1376=0,0,AND(W1376&lt;0,V1376&lt;50),1,AND(W1376&lt;0,V1376&lt;80),2,AND(W1376&lt;0,V1376&lt;90),3,AND(W1376&lt;0,V1376&lt;100),4,AND(W1376&lt;0,V1376&gt;100),5,AND(W1376&gt;0,U1376&gt;100),5,AND(W1376&gt;0,U1376&gt;10),4,AND(W1376&gt;0,U1376&gt;5),3,AND(W1376&gt;0,U1376&gt;2),2,AND(W1376&gt;0,U1376&gt;0),1)</f>
        <v>1</v>
      </c>
      <c r="Y1376" cm="1">
        <f t="array" ref="Y1376">_xlfn.IFS(W1376=0,0,AND(W1376&lt;0,X1376=1),11,AND(W1376&gt;0,X1376=1),12,AND(W1376&lt;0,X1376=2),11,AND(W1376&gt;0,X1376=2),22,AND(W1376&lt;0,X1376=3),11,AND(W1376&gt;0,X1376=3),32,AND(W1376&lt;0,X1376=4),41,AND(W1376&gt;0,X1376=4),42,AND(W1376&lt;0,X1376=5),51,AND(W1376&gt;0,X1376=5),52)</f>
        <v>11</v>
      </c>
      <c r="Z1376">
        <f t="shared" si="307"/>
        <v>1</v>
      </c>
      <c r="AA1376">
        <f t="shared" si="308"/>
        <v>1</v>
      </c>
      <c r="AB1376">
        <v>0</v>
      </c>
      <c r="AC1376">
        <f t="shared" si="309"/>
        <v>1</v>
      </c>
    </row>
    <row r="1377" spans="1:29" x14ac:dyDescent="0.25">
      <c r="A1377" t="s">
        <v>4127</v>
      </c>
      <c r="B1377" t="s">
        <v>1270</v>
      </c>
      <c r="C1377" t="s">
        <v>6100</v>
      </c>
      <c r="E1377" t="s">
        <v>6101</v>
      </c>
      <c r="F1377" t="s">
        <v>6102</v>
      </c>
      <c r="G1377">
        <v>0</v>
      </c>
      <c r="H1377">
        <v>0</v>
      </c>
      <c r="I1377">
        <v>0</v>
      </c>
      <c r="J1377">
        <f t="shared" si="302"/>
        <v>0</v>
      </c>
      <c r="K1377">
        <v>0</v>
      </c>
      <c r="L1377">
        <v>0</v>
      </c>
      <c r="M1377">
        <v>97430</v>
      </c>
      <c r="N1377">
        <f t="shared" si="303"/>
        <v>97430</v>
      </c>
      <c r="O1377">
        <f t="shared" si="304"/>
        <v>0</v>
      </c>
      <c r="P1377">
        <f t="shared" si="305"/>
        <v>3.0894850329781839E-3</v>
      </c>
      <c r="Q1377" s="42">
        <f t="shared" si="306"/>
        <v>3.0894850329781839E-3</v>
      </c>
      <c r="R1377" s="50">
        <f t="shared" ref="R1377:R1387" si="310">Q1377</f>
        <v>3.0894850329781839E-3</v>
      </c>
      <c r="S1377" s="42">
        <v>0.3931144962</v>
      </c>
      <c r="T1377" s="42">
        <v>1.596468343</v>
      </c>
      <c r="U1377">
        <f t="shared" ref="U1377:U1387" si="311">(Q1377/T1377)*100</f>
        <v>0.19351996840554853</v>
      </c>
      <c r="V1377">
        <v>-888</v>
      </c>
      <c r="W1377" cm="1">
        <f t="array" ref="W1377">_xlfn.IFS(Q1377&lt;0,-1,Q1377=0,0,Q1377&gt;0,1)</f>
        <v>1</v>
      </c>
      <c r="X1377" cm="1">
        <f t="array" ref="X1377">_xlfn.IFS(W1377=0,0,AND(W1377&lt;0,V1377&lt;50),1,AND(W1377&lt;0,V1377&lt;80),2,AND(W1377&lt;0,V1377&lt;90),3,AND(W1377&lt;0,V1377&lt;100),4,AND(W1377&lt;0,V1377&gt;100),5,AND(W1377&gt;0,U1377&gt;100),5,AND(W1377&gt;0,U1377&gt;10),4,AND(W1377&gt;0,U1377&gt;5),3,AND(W1377&gt;0,U1377&gt;2),2,AND(W1377&gt;0,U1377&gt;0),1)</f>
        <v>1</v>
      </c>
      <c r="Y1377" cm="1">
        <f t="array" ref="Y1377">_xlfn.IFS(W1377=0,0,AND(W1377&lt;0,X1377=1),11,AND(W1377&gt;0,X1377=1),12,AND(W1377&lt;0,X1377=2),11,AND(W1377&gt;0,X1377=2),22,AND(W1377&lt;0,X1377=3),11,AND(W1377&gt;0,X1377=3),32,AND(W1377&lt;0,X1377=4),41,AND(W1377&gt;0,X1377=4),42,AND(W1377&lt;0,X1377=5),51,AND(W1377&gt;0,X1377=5),52)</f>
        <v>12</v>
      </c>
      <c r="Z1377">
        <f t="shared" si="307"/>
        <v>1</v>
      </c>
      <c r="AA1377">
        <f t="shared" si="308"/>
        <v>1</v>
      </c>
      <c r="AB1377">
        <v>1</v>
      </c>
      <c r="AC1377">
        <f t="shared" si="309"/>
        <v>2</v>
      </c>
    </row>
    <row r="1378" spans="1:29" x14ac:dyDescent="0.25">
      <c r="A1378" t="s">
        <v>3255</v>
      </c>
      <c r="B1378" t="s">
        <v>2861</v>
      </c>
      <c r="C1378" t="s">
        <v>6100</v>
      </c>
      <c r="E1378" t="s">
        <v>6101</v>
      </c>
      <c r="F1378" t="s">
        <v>6102</v>
      </c>
      <c r="G1378">
        <v>0</v>
      </c>
      <c r="H1378">
        <v>0</v>
      </c>
      <c r="I1378">
        <v>0</v>
      </c>
      <c r="J1378">
        <f t="shared" si="302"/>
        <v>0</v>
      </c>
      <c r="K1378">
        <v>0</v>
      </c>
      <c r="L1378">
        <v>0</v>
      </c>
      <c r="M1378">
        <v>16697.5</v>
      </c>
      <c r="N1378">
        <f t="shared" si="303"/>
        <v>16697.5</v>
      </c>
      <c r="O1378">
        <f t="shared" si="304"/>
        <v>0</v>
      </c>
      <c r="P1378">
        <f t="shared" si="305"/>
        <v>5.2947425164890922E-4</v>
      </c>
      <c r="Q1378" s="42">
        <f t="shared" si="306"/>
        <v>5.2947425164890922E-4</v>
      </c>
      <c r="R1378" s="50">
        <f t="shared" si="310"/>
        <v>5.2947425164890922E-4</v>
      </c>
      <c r="S1378" s="42">
        <v>0.72887667990000005</v>
      </c>
      <c r="T1378" s="42">
        <v>1.7810096640999999</v>
      </c>
      <c r="U1378">
        <f t="shared" si="311"/>
        <v>2.9728881449751658E-2</v>
      </c>
      <c r="V1378">
        <v>-888</v>
      </c>
      <c r="W1378" cm="1">
        <f t="array" ref="W1378">_xlfn.IFS(Q1378&lt;0,-1,Q1378=0,0,Q1378&gt;0,1)</f>
        <v>1</v>
      </c>
      <c r="X1378" cm="1">
        <f t="array" ref="X1378">_xlfn.IFS(W1378=0,0,AND(W1378&lt;0,V1378&lt;50),1,AND(W1378&lt;0,V1378&lt;80),2,AND(W1378&lt;0,V1378&lt;90),3,AND(W1378&lt;0,V1378&lt;100),4,AND(W1378&lt;0,V1378&gt;100),5,AND(W1378&gt;0,U1378&gt;100),5,AND(W1378&gt;0,U1378&gt;10),4,AND(W1378&gt;0,U1378&gt;5),3,AND(W1378&gt;0,U1378&gt;2),2,AND(W1378&gt;0,U1378&gt;0),1)</f>
        <v>1</v>
      </c>
      <c r="Y1378" cm="1">
        <f t="array" ref="Y1378">_xlfn.IFS(W1378=0,0,AND(W1378&lt;0,X1378=1),11,AND(W1378&gt;0,X1378=1),12,AND(W1378&lt;0,X1378=2),11,AND(W1378&gt;0,X1378=2),22,AND(W1378&lt;0,X1378=3),11,AND(W1378&gt;0,X1378=3),32,AND(W1378&lt;0,X1378=4),41,AND(W1378&gt;0,X1378=4),42,AND(W1378&lt;0,X1378=5),51,AND(W1378&gt;0,X1378=5),52)</f>
        <v>12</v>
      </c>
      <c r="Z1378">
        <f t="shared" si="307"/>
        <v>1</v>
      </c>
      <c r="AA1378">
        <f t="shared" si="308"/>
        <v>1</v>
      </c>
      <c r="AB1378">
        <v>0</v>
      </c>
      <c r="AC1378">
        <f t="shared" si="309"/>
        <v>1</v>
      </c>
    </row>
    <row r="1379" spans="1:29" x14ac:dyDescent="0.25">
      <c r="A1379" t="s">
        <v>4041</v>
      </c>
      <c r="B1379" t="s">
        <v>1271</v>
      </c>
      <c r="C1379" t="s">
        <v>6100</v>
      </c>
      <c r="E1379" t="s">
        <v>6101</v>
      </c>
      <c r="F1379" t="s">
        <v>6102</v>
      </c>
      <c r="G1379">
        <v>0</v>
      </c>
      <c r="H1379">
        <v>591409.58417505003</v>
      </c>
      <c r="I1379">
        <v>40822</v>
      </c>
      <c r="J1379">
        <f t="shared" si="302"/>
        <v>632231.58417505003</v>
      </c>
      <c r="K1379">
        <v>0</v>
      </c>
      <c r="L1379">
        <v>0</v>
      </c>
      <c r="M1379">
        <v>5702228.1500000004</v>
      </c>
      <c r="N1379">
        <f t="shared" si="303"/>
        <v>5702228.1500000004</v>
      </c>
      <c r="O1379">
        <f t="shared" si="304"/>
        <v>2.0047932019756787E-2</v>
      </c>
      <c r="P1379">
        <f t="shared" si="305"/>
        <v>0.18081646848046679</v>
      </c>
      <c r="Q1379" s="42">
        <f t="shared" si="306"/>
        <v>0.16076853646070999</v>
      </c>
      <c r="R1379" s="50">
        <f t="shared" si="310"/>
        <v>0.16076853646070999</v>
      </c>
      <c r="S1379" s="42">
        <v>1.8756653719</v>
      </c>
      <c r="T1379" s="42">
        <v>5.8004316346999998</v>
      </c>
      <c r="U1379">
        <f t="shared" si="311"/>
        <v>2.7716650515961989</v>
      </c>
      <c r="V1379">
        <v>-888</v>
      </c>
      <c r="W1379" cm="1">
        <f t="array" ref="W1379">_xlfn.IFS(Q1379&lt;0,-1,Q1379=0,0,Q1379&gt;0,1)</f>
        <v>1</v>
      </c>
      <c r="X1379" cm="1">
        <f t="array" ref="X1379">_xlfn.IFS(W1379=0,0,AND(W1379&lt;0,V1379&lt;50),1,AND(W1379&lt;0,V1379&lt;80),2,AND(W1379&lt;0,V1379&lt;90),3,AND(W1379&lt;0,V1379&lt;100),4,AND(W1379&lt;0,V1379&gt;100),5,AND(W1379&gt;0,U1379&gt;100),5,AND(W1379&gt;0,U1379&gt;10),4,AND(W1379&gt;0,U1379&gt;5),3,AND(W1379&gt;0,U1379&gt;2),2,AND(W1379&gt;0,U1379&gt;0),1)</f>
        <v>2</v>
      </c>
      <c r="Y1379" cm="1">
        <f t="array" ref="Y1379">_xlfn.IFS(W1379=0,0,AND(W1379&lt;0,X1379=1),11,AND(W1379&gt;0,X1379=1),12,AND(W1379&lt;0,X1379=2),11,AND(W1379&gt;0,X1379=2),22,AND(W1379&lt;0,X1379=3),11,AND(W1379&gt;0,X1379=3),32,AND(W1379&lt;0,X1379=4),41,AND(W1379&gt;0,X1379=4),42,AND(W1379&lt;0,X1379=5),51,AND(W1379&gt;0,X1379=5),52)</f>
        <v>22</v>
      </c>
      <c r="Z1379">
        <f t="shared" si="307"/>
        <v>1</v>
      </c>
      <c r="AA1379">
        <f t="shared" si="308"/>
        <v>1</v>
      </c>
      <c r="AB1379">
        <v>1</v>
      </c>
      <c r="AC1379">
        <f t="shared" si="309"/>
        <v>2</v>
      </c>
    </row>
    <row r="1380" spans="1:29" x14ac:dyDescent="0.25">
      <c r="A1380" t="s">
        <v>3948</v>
      </c>
      <c r="B1380" t="s">
        <v>1272</v>
      </c>
      <c r="C1380" t="s">
        <v>6100</v>
      </c>
      <c r="E1380" t="s">
        <v>6101</v>
      </c>
      <c r="F1380" t="s">
        <v>6102</v>
      </c>
      <c r="G1380">
        <v>0</v>
      </c>
      <c r="H1380">
        <v>0</v>
      </c>
      <c r="I1380">
        <v>0</v>
      </c>
      <c r="J1380">
        <f t="shared" si="302"/>
        <v>0</v>
      </c>
      <c r="K1380">
        <v>0</v>
      </c>
      <c r="L1380">
        <v>0</v>
      </c>
      <c r="M1380">
        <v>890822.35</v>
      </c>
      <c r="N1380">
        <f t="shared" si="303"/>
        <v>890822.35</v>
      </c>
      <c r="O1380">
        <f t="shared" si="304"/>
        <v>0</v>
      </c>
      <c r="P1380">
        <f t="shared" si="305"/>
        <v>2.8247791412988329E-2</v>
      </c>
      <c r="Q1380" s="42">
        <f t="shared" si="306"/>
        <v>2.8247791412988329E-2</v>
      </c>
      <c r="R1380" s="50">
        <f t="shared" si="310"/>
        <v>2.8247791412988329E-2</v>
      </c>
      <c r="S1380" s="42">
        <v>1.0251543379000001</v>
      </c>
      <c r="T1380" s="42">
        <v>2.4828329498000001</v>
      </c>
      <c r="U1380">
        <f t="shared" si="311"/>
        <v>1.1377242039285718</v>
      </c>
      <c r="V1380">
        <v>-888</v>
      </c>
      <c r="W1380" cm="1">
        <f t="array" ref="W1380">_xlfn.IFS(Q1380&lt;0,-1,Q1380=0,0,Q1380&gt;0,1)</f>
        <v>1</v>
      </c>
      <c r="X1380" cm="1">
        <f t="array" ref="X1380">_xlfn.IFS(W1380=0,0,AND(W1380&lt;0,V1380&lt;50),1,AND(W1380&lt;0,V1380&lt;80),2,AND(W1380&lt;0,V1380&lt;90),3,AND(W1380&lt;0,V1380&lt;100),4,AND(W1380&lt;0,V1380&gt;100),5,AND(W1380&gt;0,U1380&gt;100),5,AND(W1380&gt;0,U1380&gt;10),4,AND(W1380&gt;0,U1380&gt;5),3,AND(W1380&gt;0,U1380&gt;2),2,AND(W1380&gt;0,U1380&gt;0),1)</f>
        <v>1</v>
      </c>
      <c r="Y1380" cm="1">
        <f t="array" ref="Y1380">_xlfn.IFS(W1380=0,0,AND(W1380&lt;0,X1380=1),11,AND(W1380&gt;0,X1380=1),12,AND(W1380&lt;0,X1380=2),11,AND(W1380&gt;0,X1380=2),22,AND(W1380&lt;0,X1380=3),11,AND(W1380&gt;0,X1380=3),32,AND(W1380&lt;0,X1380=4),41,AND(W1380&gt;0,X1380=4),42,AND(W1380&lt;0,X1380=5),51,AND(W1380&gt;0,X1380=5),52)</f>
        <v>12</v>
      </c>
      <c r="Z1380">
        <f t="shared" si="307"/>
        <v>1</v>
      </c>
      <c r="AA1380">
        <f t="shared" si="308"/>
        <v>1</v>
      </c>
      <c r="AB1380">
        <v>0</v>
      </c>
      <c r="AC1380">
        <f t="shared" si="309"/>
        <v>1</v>
      </c>
    </row>
    <row r="1381" spans="1:29" x14ac:dyDescent="0.25">
      <c r="A1381" t="s">
        <v>3663</v>
      </c>
      <c r="B1381" t="s">
        <v>1273</v>
      </c>
      <c r="C1381" t="s">
        <v>6100</v>
      </c>
      <c r="E1381" t="s">
        <v>6101</v>
      </c>
      <c r="F1381" t="s">
        <v>6102</v>
      </c>
      <c r="G1381">
        <v>0</v>
      </c>
      <c r="H1381">
        <v>0</v>
      </c>
      <c r="I1381">
        <v>0</v>
      </c>
      <c r="J1381">
        <f t="shared" si="302"/>
        <v>0</v>
      </c>
      <c r="K1381">
        <v>0</v>
      </c>
      <c r="L1381">
        <v>0</v>
      </c>
      <c r="M1381">
        <v>119400</v>
      </c>
      <c r="N1381">
        <f t="shared" si="303"/>
        <v>119400</v>
      </c>
      <c r="O1381">
        <f t="shared" si="304"/>
        <v>0</v>
      </c>
      <c r="P1381">
        <f t="shared" si="305"/>
        <v>3.7861491628614916E-3</v>
      </c>
      <c r="Q1381" s="42">
        <f t="shared" si="306"/>
        <v>3.7861491628614916E-3</v>
      </c>
      <c r="R1381" s="50">
        <f t="shared" si="310"/>
        <v>3.7861491628614916E-3</v>
      </c>
      <c r="S1381" s="42">
        <v>0.85792542260000004</v>
      </c>
      <c r="T1381" s="42">
        <v>1.6620930533</v>
      </c>
      <c r="U1381">
        <f t="shared" si="311"/>
        <v>0.22779405493238103</v>
      </c>
      <c r="V1381">
        <v>-888</v>
      </c>
      <c r="W1381" cm="1">
        <f t="array" ref="W1381">_xlfn.IFS(Q1381&lt;0,-1,Q1381=0,0,Q1381&gt;0,1)</f>
        <v>1</v>
      </c>
      <c r="X1381" cm="1">
        <f t="array" ref="X1381">_xlfn.IFS(W1381=0,0,AND(W1381&lt;0,V1381&lt;50),1,AND(W1381&lt;0,V1381&lt;80),2,AND(W1381&lt;0,V1381&lt;90),3,AND(W1381&lt;0,V1381&lt;100),4,AND(W1381&lt;0,V1381&gt;100),5,AND(W1381&gt;0,U1381&gt;100),5,AND(W1381&gt;0,U1381&gt;10),4,AND(W1381&gt;0,U1381&gt;5),3,AND(W1381&gt;0,U1381&gt;2),2,AND(W1381&gt;0,U1381&gt;0),1)</f>
        <v>1</v>
      </c>
      <c r="Y1381" cm="1">
        <f t="array" ref="Y1381">_xlfn.IFS(W1381=0,0,AND(W1381&lt;0,X1381=1),11,AND(W1381&gt;0,X1381=1),12,AND(W1381&lt;0,X1381=2),11,AND(W1381&gt;0,X1381=2),22,AND(W1381&lt;0,X1381=3),11,AND(W1381&gt;0,X1381=3),32,AND(W1381&lt;0,X1381=4),41,AND(W1381&gt;0,X1381=4),42,AND(W1381&lt;0,X1381=5),51,AND(W1381&gt;0,X1381=5),52)</f>
        <v>12</v>
      </c>
      <c r="Z1381">
        <f t="shared" si="307"/>
        <v>1</v>
      </c>
      <c r="AA1381">
        <f t="shared" si="308"/>
        <v>1</v>
      </c>
      <c r="AB1381">
        <v>0</v>
      </c>
      <c r="AC1381">
        <f t="shared" si="309"/>
        <v>1</v>
      </c>
    </row>
    <row r="1382" spans="1:29" x14ac:dyDescent="0.25">
      <c r="A1382" t="s">
        <v>4048</v>
      </c>
      <c r="B1382" t="s">
        <v>1274</v>
      </c>
      <c r="C1382" t="s">
        <v>6100</v>
      </c>
      <c r="E1382" t="s">
        <v>6101</v>
      </c>
      <c r="F1382" t="s">
        <v>6102</v>
      </c>
      <c r="G1382">
        <v>0</v>
      </c>
      <c r="H1382">
        <v>0</v>
      </c>
      <c r="I1382">
        <v>0</v>
      </c>
      <c r="J1382">
        <f t="shared" si="302"/>
        <v>0</v>
      </c>
      <c r="K1382">
        <v>0</v>
      </c>
      <c r="L1382">
        <v>0</v>
      </c>
      <c r="M1382">
        <v>317100.84999999998</v>
      </c>
      <c r="N1382">
        <f t="shared" si="303"/>
        <v>317100.84999999998</v>
      </c>
      <c r="O1382">
        <f t="shared" si="304"/>
        <v>0</v>
      </c>
      <c r="P1382">
        <f t="shared" si="305"/>
        <v>1.0055201991374935E-2</v>
      </c>
      <c r="Q1382" s="42">
        <f t="shared" si="306"/>
        <v>1.0055201991374935E-2</v>
      </c>
      <c r="R1382" s="50">
        <f t="shared" si="310"/>
        <v>1.0055201991374935E-2</v>
      </c>
      <c r="S1382" s="42">
        <v>0.99246991779999993</v>
      </c>
      <c r="T1382" s="42">
        <v>1.8944475373</v>
      </c>
      <c r="U1382">
        <f t="shared" si="311"/>
        <v>0.53077225910968151</v>
      </c>
      <c r="V1382">
        <v>-888</v>
      </c>
      <c r="W1382" cm="1">
        <f t="array" ref="W1382">_xlfn.IFS(Q1382&lt;0,-1,Q1382=0,0,Q1382&gt;0,1)</f>
        <v>1</v>
      </c>
      <c r="X1382" cm="1">
        <f t="array" ref="X1382">_xlfn.IFS(W1382=0,0,AND(W1382&lt;0,V1382&lt;50),1,AND(W1382&lt;0,V1382&lt;80),2,AND(W1382&lt;0,V1382&lt;90),3,AND(W1382&lt;0,V1382&lt;100),4,AND(W1382&lt;0,V1382&gt;100),5,AND(W1382&gt;0,U1382&gt;100),5,AND(W1382&gt;0,U1382&gt;10),4,AND(W1382&gt;0,U1382&gt;5),3,AND(W1382&gt;0,U1382&gt;2),2,AND(W1382&gt;0,U1382&gt;0),1)</f>
        <v>1</v>
      </c>
      <c r="Y1382" cm="1">
        <f t="array" ref="Y1382">_xlfn.IFS(W1382=0,0,AND(W1382&lt;0,X1382=1),11,AND(W1382&gt;0,X1382=1),12,AND(W1382&lt;0,X1382=2),11,AND(W1382&gt;0,X1382=2),22,AND(W1382&lt;0,X1382=3),11,AND(W1382&gt;0,X1382=3),32,AND(W1382&lt;0,X1382=4),41,AND(W1382&gt;0,X1382=4),42,AND(W1382&lt;0,X1382=5),51,AND(W1382&gt;0,X1382=5),52)</f>
        <v>12</v>
      </c>
      <c r="Z1382">
        <f t="shared" si="307"/>
        <v>1</v>
      </c>
      <c r="AA1382">
        <f t="shared" si="308"/>
        <v>1</v>
      </c>
      <c r="AB1382">
        <v>0</v>
      </c>
      <c r="AC1382">
        <f t="shared" si="309"/>
        <v>1</v>
      </c>
    </row>
    <row r="1383" spans="1:29" x14ac:dyDescent="0.25">
      <c r="A1383" t="s">
        <v>5892</v>
      </c>
      <c r="B1383" t="s">
        <v>1275</v>
      </c>
      <c r="C1383" t="s">
        <v>6100</v>
      </c>
      <c r="E1383" t="s">
        <v>6101</v>
      </c>
      <c r="F1383" t="s">
        <v>6102</v>
      </c>
      <c r="G1383">
        <v>0</v>
      </c>
      <c r="H1383">
        <v>0</v>
      </c>
      <c r="I1383">
        <v>0</v>
      </c>
      <c r="J1383">
        <f t="shared" si="302"/>
        <v>0</v>
      </c>
      <c r="K1383">
        <v>0</v>
      </c>
      <c r="L1383">
        <v>0</v>
      </c>
      <c r="M1383">
        <v>0</v>
      </c>
      <c r="N1383">
        <f t="shared" si="303"/>
        <v>0</v>
      </c>
      <c r="O1383">
        <f t="shared" si="304"/>
        <v>0</v>
      </c>
      <c r="P1383">
        <f t="shared" si="305"/>
        <v>0</v>
      </c>
      <c r="Q1383" s="42">
        <f t="shared" si="306"/>
        <v>0</v>
      </c>
      <c r="R1383" s="50">
        <f t="shared" si="310"/>
        <v>0</v>
      </c>
      <c r="S1383" s="42">
        <v>0.58172317809999996</v>
      </c>
      <c r="T1383" s="42">
        <v>1.1490141126</v>
      </c>
      <c r="U1383">
        <f t="shared" si="311"/>
        <v>0</v>
      </c>
      <c r="V1383">
        <f>((R1383)/(T1383-S1383))*100</f>
        <v>0</v>
      </c>
      <c r="W1383" cm="1">
        <f t="array" ref="W1383">_xlfn.IFS(Q1383&lt;0,-1,Q1383=0,0,Q1383&gt;0,1)</f>
        <v>0</v>
      </c>
      <c r="X1383" cm="1">
        <f t="array" ref="X1383">_xlfn.IFS(W1383=0,0,AND(W1383&lt;0,V1383&lt;50),1,AND(W1383&lt;0,V1383&lt;80),2,AND(W1383&lt;0,V1383&lt;90),3,AND(W1383&lt;0,V1383&lt;100),4,AND(W1383&lt;0,V1383&gt;100),5,AND(W1383&gt;0,U1383&gt;100),5,AND(W1383&gt;0,U1383&gt;10),4,AND(W1383&gt;0,U1383&gt;5),3,AND(W1383&gt;0,U1383&gt;2),2,AND(W1383&gt;0,U1383&gt;0),1)</f>
        <v>0</v>
      </c>
      <c r="Y1383" cm="1">
        <f t="array" ref="Y1383">_xlfn.IFS(W1383=0,0,AND(W1383&lt;0,X1383=1),11,AND(W1383&gt;0,X1383=1),12,AND(W1383&lt;0,X1383=2),11,AND(W1383&gt;0,X1383=2),22,AND(W1383&lt;0,X1383=3),11,AND(W1383&gt;0,X1383=3),32,AND(W1383&lt;0,X1383=4),41,AND(W1383&gt;0,X1383=4),42,AND(W1383&lt;0,X1383=5),51,AND(W1383&gt;0,X1383=5),52)</f>
        <v>0</v>
      </c>
      <c r="Z1383">
        <f t="shared" si="307"/>
        <v>1</v>
      </c>
      <c r="AA1383">
        <f t="shared" si="308"/>
        <v>1</v>
      </c>
      <c r="AB1383">
        <v>1</v>
      </c>
      <c r="AC1383">
        <f t="shared" si="309"/>
        <v>2</v>
      </c>
    </row>
    <row r="1384" spans="1:29" x14ac:dyDescent="0.25">
      <c r="A1384" t="s">
        <v>3718</v>
      </c>
      <c r="B1384" t="s">
        <v>1276</v>
      </c>
      <c r="C1384" t="s">
        <v>6100</v>
      </c>
      <c r="E1384" t="s">
        <v>6101</v>
      </c>
      <c r="F1384" t="s">
        <v>6102</v>
      </c>
      <c r="G1384">
        <v>0</v>
      </c>
      <c r="H1384">
        <v>0</v>
      </c>
      <c r="I1384">
        <v>0</v>
      </c>
      <c r="J1384">
        <f t="shared" si="302"/>
        <v>0</v>
      </c>
      <c r="K1384">
        <v>0</v>
      </c>
      <c r="L1384">
        <v>0</v>
      </c>
      <c r="M1384">
        <v>73607.5</v>
      </c>
      <c r="N1384">
        <f t="shared" si="303"/>
        <v>73607.5</v>
      </c>
      <c r="O1384">
        <f t="shared" si="304"/>
        <v>0</v>
      </c>
      <c r="P1384">
        <f t="shared" si="305"/>
        <v>2.3340785134449518E-3</v>
      </c>
      <c r="Q1384" s="42">
        <f t="shared" si="306"/>
        <v>2.3340785134449518E-3</v>
      </c>
      <c r="R1384" s="50">
        <f t="shared" si="310"/>
        <v>2.3340785134449518E-3</v>
      </c>
      <c r="S1384" s="42">
        <v>4.0441131770999998</v>
      </c>
      <c r="T1384" s="42">
        <v>7.8534560406000002</v>
      </c>
      <c r="U1384">
        <f t="shared" si="311"/>
        <v>2.9720399546116629E-2</v>
      </c>
      <c r="V1384">
        <v>-888</v>
      </c>
      <c r="W1384" cm="1">
        <f t="array" ref="W1384">_xlfn.IFS(Q1384&lt;0,-1,Q1384=0,0,Q1384&gt;0,1)</f>
        <v>1</v>
      </c>
      <c r="X1384" cm="1">
        <f t="array" ref="X1384">_xlfn.IFS(W1384=0,0,AND(W1384&lt;0,V1384&lt;50),1,AND(W1384&lt;0,V1384&lt;80),2,AND(W1384&lt;0,V1384&lt;90),3,AND(W1384&lt;0,V1384&lt;100),4,AND(W1384&lt;0,V1384&gt;100),5,AND(W1384&gt;0,U1384&gt;100),5,AND(W1384&gt;0,U1384&gt;10),4,AND(W1384&gt;0,U1384&gt;5),3,AND(W1384&gt;0,U1384&gt;2),2,AND(W1384&gt;0,U1384&gt;0),1)</f>
        <v>1</v>
      </c>
      <c r="Y1384" cm="1">
        <f t="array" ref="Y1384">_xlfn.IFS(W1384=0,0,AND(W1384&lt;0,X1384=1),11,AND(W1384&gt;0,X1384=1),12,AND(W1384&lt;0,X1384=2),11,AND(W1384&gt;0,X1384=2),22,AND(W1384&lt;0,X1384=3),11,AND(W1384&gt;0,X1384=3),32,AND(W1384&lt;0,X1384=4),41,AND(W1384&gt;0,X1384=4),42,AND(W1384&lt;0,X1384=5),51,AND(W1384&gt;0,X1384=5),52)</f>
        <v>12</v>
      </c>
      <c r="Z1384">
        <f t="shared" si="307"/>
        <v>1</v>
      </c>
      <c r="AA1384">
        <f t="shared" si="308"/>
        <v>1</v>
      </c>
      <c r="AB1384">
        <v>0</v>
      </c>
      <c r="AC1384">
        <f t="shared" si="309"/>
        <v>1</v>
      </c>
    </row>
    <row r="1385" spans="1:29" x14ac:dyDescent="0.25">
      <c r="A1385" t="s">
        <v>3720</v>
      </c>
      <c r="B1385" t="s">
        <v>1277</v>
      </c>
      <c r="C1385" t="s">
        <v>6100</v>
      </c>
      <c r="E1385" t="s">
        <v>6101</v>
      </c>
      <c r="F1385" t="s">
        <v>6102</v>
      </c>
      <c r="G1385">
        <v>0</v>
      </c>
      <c r="H1385">
        <v>0</v>
      </c>
      <c r="I1385">
        <v>0</v>
      </c>
      <c r="J1385">
        <f t="shared" si="302"/>
        <v>0</v>
      </c>
      <c r="K1385">
        <v>0</v>
      </c>
      <c r="L1385">
        <v>0</v>
      </c>
      <c r="M1385">
        <v>72518</v>
      </c>
      <c r="N1385">
        <f t="shared" si="303"/>
        <v>72518</v>
      </c>
      <c r="O1385">
        <f t="shared" si="304"/>
        <v>0</v>
      </c>
      <c r="P1385">
        <f t="shared" si="305"/>
        <v>2.2995306950786402E-3</v>
      </c>
      <c r="Q1385" s="42">
        <f t="shared" si="306"/>
        <v>2.2995306950786402E-3</v>
      </c>
      <c r="R1385" s="50">
        <f t="shared" si="310"/>
        <v>2.2995306950786402E-3</v>
      </c>
      <c r="S1385" s="42">
        <v>0.47851634299999996</v>
      </c>
      <c r="T1385" s="42">
        <v>0.94927241809999996</v>
      </c>
      <c r="U1385">
        <f t="shared" si="311"/>
        <v>0.24224138942973045</v>
      </c>
      <c r="V1385">
        <v>-888</v>
      </c>
      <c r="W1385" cm="1">
        <f t="array" ref="W1385">_xlfn.IFS(Q1385&lt;0,-1,Q1385=0,0,Q1385&gt;0,1)</f>
        <v>1</v>
      </c>
      <c r="X1385" cm="1">
        <f t="array" ref="X1385">_xlfn.IFS(W1385=0,0,AND(W1385&lt;0,V1385&lt;50),1,AND(W1385&lt;0,V1385&lt;80),2,AND(W1385&lt;0,V1385&lt;90),3,AND(W1385&lt;0,V1385&lt;100),4,AND(W1385&lt;0,V1385&gt;100),5,AND(W1385&gt;0,U1385&gt;100),5,AND(W1385&gt;0,U1385&gt;10),4,AND(W1385&gt;0,U1385&gt;5),3,AND(W1385&gt;0,U1385&gt;2),2,AND(W1385&gt;0,U1385&gt;0),1)</f>
        <v>1</v>
      </c>
      <c r="Y1385" cm="1">
        <f t="array" ref="Y1385">_xlfn.IFS(W1385=0,0,AND(W1385&lt;0,X1385=1),11,AND(W1385&gt;0,X1385=1),12,AND(W1385&lt;0,X1385=2),11,AND(W1385&gt;0,X1385=2),22,AND(W1385&lt;0,X1385=3),11,AND(W1385&gt;0,X1385=3),32,AND(W1385&lt;0,X1385=4),41,AND(W1385&gt;0,X1385=4),42,AND(W1385&lt;0,X1385=5),51,AND(W1385&gt;0,X1385=5),52)</f>
        <v>12</v>
      </c>
      <c r="Z1385">
        <f t="shared" si="307"/>
        <v>1</v>
      </c>
      <c r="AA1385">
        <f t="shared" si="308"/>
        <v>1</v>
      </c>
      <c r="AB1385">
        <v>0</v>
      </c>
      <c r="AC1385">
        <f t="shared" si="309"/>
        <v>1</v>
      </c>
    </row>
    <row r="1386" spans="1:29" x14ac:dyDescent="0.25">
      <c r="A1386" t="s">
        <v>4224</v>
      </c>
      <c r="B1386" t="s">
        <v>1278</v>
      </c>
      <c r="C1386" t="s">
        <v>6100</v>
      </c>
      <c r="E1386" t="s">
        <v>6101</v>
      </c>
      <c r="F1386" t="s">
        <v>6102</v>
      </c>
      <c r="G1386">
        <v>0</v>
      </c>
      <c r="H1386">
        <v>0</v>
      </c>
      <c r="I1386">
        <v>2718824</v>
      </c>
      <c r="J1386">
        <f t="shared" si="302"/>
        <v>2718824</v>
      </c>
      <c r="K1386">
        <v>0</v>
      </c>
      <c r="L1386">
        <v>0</v>
      </c>
      <c r="M1386">
        <v>4705710.5</v>
      </c>
      <c r="N1386">
        <f t="shared" si="303"/>
        <v>4705710.5</v>
      </c>
      <c r="O1386">
        <f t="shared" si="304"/>
        <v>8.6213343480466761E-2</v>
      </c>
      <c r="P1386">
        <f t="shared" si="305"/>
        <v>0.14921710109081684</v>
      </c>
      <c r="Q1386" s="42">
        <f t="shared" si="306"/>
        <v>6.3003757610350083E-2</v>
      </c>
      <c r="R1386" s="50">
        <f t="shared" si="310"/>
        <v>6.3003757610350083E-2</v>
      </c>
      <c r="S1386" s="42">
        <v>4.8339740964000004</v>
      </c>
      <c r="T1386" s="42">
        <v>9.4784224697999999</v>
      </c>
      <c r="U1386">
        <f t="shared" si="311"/>
        <v>0.66470721062594185</v>
      </c>
      <c r="V1386">
        <v>-888</v>
      </c>
      <c r="W1386" cm="1">
        <f t="array" ref="W1386">_xlfn.IFS(Q1386&lt;0,-1,Q1386=0,0,Q1386&gt;0,1)</f>
        <v>1</v>
      </c>
      <c r="X1386" cm="1">
        <f t="array" ref="X1386">_xlfn.IFS(W1386=0,0,AND(W1386&lt;0,V1386&lt;50),1,AND(W1386&lt;0,V1386&lt;80),2,AND(W1386&lt;0,V1386&lt;90),3,AND(W1386&lt;0,V1386&lt;100),4,AND(W1386&lt;0,V1386&gt;100),5,AND(W1386&gt;0,U1386&gt;100),5,AND(W1386&gt;0,U1386&gt;10),4,AND(W1386&gt;0,U1386&gt;5),3,AND(W1386&gt;0,U1386&gt;2),2,AND(W1386&gt;0,U1386&gt;0),1)</f>
        <v>1</v>
      </c>
      <c r="Y1386" cm="1">
        <f t="array" ref="Y1386">_xlfn.IFS(W1386=0,0,AND(W1386&lt;0,X1386=1),11,AND(W1386&gt;0,X1386=1),12,AND(W1386&lt;0,X1386=2),11,AND(W1386&gt;0,X1386=2),22,AND(W1386&lt;0,X1386=3),11,AND(W1386&gt;0,X1386=3),32,AND(W1386&lt;0,X1386=4),41,AND(W1386&gt;0,X1386=4),42,AND(W1386&lt;0,X1386=5),51,AND(W1386&gt;0,X1386=5),52)</f>
        <v>12</v>
      </c>
      <c r="Z1386">
        <f t="shared" si="307"/>
        <v>1</v>
      </c>
      <c r="AA1386">
        <f t="shared" si="308"/>
        <v>1</v>
      </c>
      <c r="AB1386">
        <v>0</v>
      </c>
      <c r="AC1386">
        <f t="shared" si="309"/>
        <v>1</v>
      </c>
    </row>
    <row r="1387" spans="1:29" x14ac:dyDescent="0.25">
      <c r="A1387" t="s">
        <v>5957</v>
      </c>
      <c r="B1387" t="s">
        <v>1279</v>
      </c>
      <c r="C1387" t="s">
        <v>6100</v>
      </c>
      <c r="E1387" t="s">
        <v>6101</v>
      </c>
      <c r="F1387" t="s">
        <v>6102</v>
      </c>
      <c r="G1387">
        <v>0</v>
      </c>
      <c r="H1387">
        <v>0</v>
      </c>
      <c r="I1387">
        <v>0</v>
      </c>
      <c r="J1387">
        <f t="shared" si="302"/>
        <v>0</v>
      </c>
      <c r="K1387">
        <v>0</v>
      </c>
      <c r="L1387">
        <v>0</v>
      </c>
      <c r="M1387">
        <v>0</v>
      </c>
      <c r="N1387">
        <f t="shared" si="303"/>
        <v>0</v>
      </c>
      <c r="O1387">
        <f t="shared" si="304"/>
        <v>0</v>
      </c>
      <c r="P1387">
        <f t="shared" si="305"/>
        <v>0</v>
      </c>
      <c r="Q1387" s="42">
        <f t="shared" si="306"/>
        <v>0</v>
      </c>
      <c r="R1387" s="50">
        <f t="shared" si="310"/>
        <v>0</v>
      </c>
      <c r="S1387" s="42">
        <v>1.8346534186000001</v>
      </c>
      <c r="T1387" s="42">
        <v>3.0331934652000001</v>
      </c>
      <c r="U1387">
        <f t="shared" si="311"/>
        <v>0</v>
      </c>
      <c r="V1387">
        <f>((R1387)/(T1387-S1387))*100</f>
        <v>0</v>
      </c>
      <c r="W1387" cm="1">
        <f t="array" ref="W1387">_xlfn.IFS(Q1387&lt;0,-1,Q1387=0,0,Q1387&gt;0,1)</f>
        <v>0</v>
      </c>
      <c r="X1387" cm="1">
        <f t="array" ref="X1387">_xlfn.IFS(W1387=0,0,AND(W1387&lt;0,V1387&lt;50),1,AND(W1387&lt;0,V1387&lt;80),2,AND(W1387&lt;0,V1387&lt;90),3,AND(W1387&lt;0,V1387&lt;100),4,AND(W1387&lt;0,V1387&gt;100),5,AND(W1387&gt;0,U1387&gt;100),5,AND(W1387&gt;0,U1387&gt;10),4,AND(W1387&gt;0,U1387&gt;5),3,AND(W1387&gt;0,U1387&gt;2),2,AND(W1387&gt;0,U1387&gt;0),1)</f>
        <v>0</v>
      </c>
      <c r="Y1387" cm="1">
        <f t="array" ref="Y1387">_xlfn.IFS(W1387=0,0,AND(W1387&lt;0,X1387=1),11,AND(W1387&gt;0,X1387=1),12,AND(W1387&lt;0,X1387=2),11,AND(W1387&gt;0,X1387=2),22,AND(W1387&lt;0,X1387=3),11,AND(W1387&gt;0,X1387=3),32,AND(W1387&lt;0,X1387=4),41,AND(W1387&gt;0,X1387=4),42,AND(W1387&lt;0,X1387=5),51,AND(W1387&gt;0,X1387=5),52)</f>
        <v>0</v>
      </c>
      <c r="Z1387">
        <f t="shared" si="307"/>
        <v>1</v>
      </c>
      <c r="AA1387">
        <f t="shared" si="308"/>
        <v>1</v>
      </c>
      <c r="AB1387">
        <v>1</v>
      </c>
      <c r="AC1387">
        <f t="shared" si="309"/>
        <v>2</v>
      </c>
    </row>
    <row r="1388" spans="1:29" x14ac:dyDescent="0.25">
      <c r="A1388" t="s">
        <v>4827</v>
      </c>
      <c r="B1388" t="s">
        <v>67</v>
      </c>
      <c r="C1388" t="s">
        <v>6100</v>
      </c>
      <c r="E1388" t="s">
        <v>6101</v>
      </c>
      <c r="F1388" t="s">
        <v>6102</v>
      </c>
      <c r="G1388">
        <v>194940</v>
      </c>
      <c r="H1388">
        <v>0</v>
      </c>
      <c r="I1388">
        <v>0</v>
      </c>
      <c r="J1388">
        <f t="shared" si="302"/>
        <v>194940</v>
      </c>
      <c r="K1388">
        <v>0</v>
      </c>
      <c r="L1388">
        <v>0</v>
      </c>
      <c r="M1388">
        <v>55405</v>
      </c>
      <c r="N1388">
        <f t="shared" si="303"/>
        <v>55405</v>
      </c>
      <c r="O1388">
        <f t="shared" si="304"/>
        <v>6.1815068493150686E-3</v>
      </c>
      <c r="P1388">
        <f t="shared" si="305"/>
        <v>1.7568810248604768E-3</v>
      </c>
      <c r="Q1388" s="42">
        <f t="shared" si="306"/>
        <v>-4.424625824454592E-3</v>
      </c>
      <c r="R1388" s="50">
        <f>Q1388*(-1)</f>
        <v>4.424625824454592E-3</v>
      </c>
      <c r="S1388" s="42">
        <v>3.1705268798000001</v>
      </c>
      <c r="T1388" s="42">
        <v>5.5586502201999997</v>
      </c>
      <c r="U1388">
        <v>-888</v>
      </c>
      <c r="V1388">
        <f>((R1388)/(T1388-S1388))*100</f>
        <v>0.18527626901018807</v>
      </c>
      <c r="W1388" cm="1">
        <f t="array" ref="W1388">_xlfn.IFS(Q1388&lt;0,-1,Q1388=0,0,Q1388&gt;0,1)</f>
        <v>-1</v>
      </c>
      <c r="X1388" cm="1">
        <f t="array" ref="X1388">_xlfn.IFS(W1388=0,0,AND(W1388&lt;0,V1388&lt;50),1,AND(W1388&lt;0,V1388&lt;80),2,AND(W1388&lt;0,V1388&lt;90),3,AND(W1388&lt;0,V1388&lt;100),4,AND(W1388&lt;0,V1388&gt;100),5,AND(W1388&gt;0,U1388&gt;100),5,AND(W1388&gt;0,U1388&gt;10),4,AND(W1388&gt;0,U1388&gt;5),3,AND(W1388&gt;0,U1388&gt;2),2,AND(W1388&gt;0,U1388&gt;0),1)</f>
        <v>1</v>
      </c>
      <c r="Y1388" cm="1">
        <f t="array" ref="Y1388">_xlfn.IFS(W1388=0,0,AND(W1388&lt;0,X1388=1),11,AND(W1388&gt;0,X1388=1),12,AND(W1388&lt;0,X1388=2),11,AND(W1388&gt;0,X1388=2),22,AND(W1388&lt;0,X1388=3),11,AND(W1388&gt;0,X1388=3),32,AND(W1388&lt;0,X1388=4),41,AND(W1388&gt;0,X1388=4),42,AND(W1388&lt;0,X1388=5),51,AND(W1388&gt;0,X1388=5),52)</f>
        <v>11</v>
      </c>
      <c r="Z1388">
        <f t="shared" si="307"/>
        <v>1</v>
      </c>
      <c r="AA1388">
        <f t="shared" si="308"/>
        <v>1</v>
      </c>
      <c r="AB1388">
        <v>0</v>
      </c>
      <c r="AC1388">
        <f t="shared" si="309"/>
        <v>1</v>
      </c>
    </row>
    <row r="1389" spans="1:29" x14ac:dyDescent="0.25">
      <c r="A1389" t="s">
        <v>5958</v>
      </c>
      <c r="B1389" t="s">
        <v>1280</v>
      </c>
      <c r="C1389" t="s">
        <v>6100</v>
      </c>
      <c r="E1389" t="s">
        <v>6101</v>
      </c>
      <c r="F1389" t="s">
        <v>6102</v>
      </c>
      <c r="G1389">
        <v>0</v>
      </c>
      <c r="H1389">
        <v>0</v>
      </c>
      <c r="I1389">
        <v>0</v>
      </c>
      <c r="J1389">
        <f t="shared" si="302"/>
        <v>0</v>
      </c>
      <c r="K1389">
        <v>0</v>
      </c>
      <c r="L1389">
        <v>0</v>
      </c>
      <c r="M1389">
        <v>0</v>
      </c>
      <c r="N1389">
        <f t="shared" si="303"/>
        <v>0</v>
      </c>
      <c r="O1389">
        <f t="shared" si="304"/>
        <v>0</v>
      </c>
      <c r="P1389">
        <f t="shared" si="305"/>
        <v>0</v>
      </c>
      <c r="Q1389" s="42">
        <f t="shared" si="306"/>
        <v>0</v>
      </c>
      <c r="R1389" s="50">
        <f>Q1389</f>
        <v>0</v>
      </c>
      <c r="S1389" s="42">
        <v>5.1608446635999998</v>
      </c>
      <c r="T1389" s="42">
        <v>9.1637785977000004</v>
      </c>
      <c r="U1389">
        <f>(Q1389/T1389)*100</f>
        <v>0</v>
      </c>
      <c r="V1389">
        <f>((R1389)/(T1389-S1389))*100</f>
        <v>0</v>
      </c>
      <c r="W1389" cm="1">
        <f t="array" ref="W1389">_xlfn.IFS(Q1389&lt;0,-1,Q1389=0,0,Q1389&gt;0,1)</f>
        <v>0</v>
      </c>
      <c r="X1389" cm="1">
        <f t="array" ref="X1389">_xlfn.IFS(W1389=0,0,AND(W1389&lt;0,V1389&lt;50),1,AND(W1389&lt;0,V1389&lt;80),2,AND(W1389&lt;0,V1389&lt;90),3,AND(W1389&lt;0,V1389&lt;100),4,AND(W1389&lt;0,V1389&gt;100),5,AND(W1389&gt;0,U1389&gt;100),5,AND(W1389&gt;0,U1389&gt;10),4,AND(W1389&gt;0,U1389&gt;5),3,AND(W1389&gt;0,U1389&gt;2),2,AND(W1389&gt;0,U1389&gt;0),1)</f>
        <v>0</v>
      </c>
      <c r="Y1389" cm="1">
        <f t="array" ref="Y1389">_xlfn.IFS(W1389=0,0,AND(W1389&lt;0,X1389=1),11,AND(W1389&gt;0,X1389=1),12,AND(W1389&lt;0,X1389=2),11,AND(W1389&gt;0,X1389=2),22,AND(W1389&lt;0,X1389=3),11,AND(W1389&gt;0,X1389=3),32,AND(W1389&lt;0,X1389=4),41,AND(W1389&gt;0,X1389=4),42,AND(W1389&lt;0,X1389=5),51,AND(W1389&gt;0,X1389=5),52)</f>
        <v>0</v>
      </c>
      <c r="Z1389">
        <f t="shared" si="307"/>
        <v>1</v>
      </c>
      <c r="AA1389">
        <f t="shared" si="308"/>
        <v>1</v>
      </c>
      <c r="AB1389">
        <v>1</v>
      </c>
      <c r="AC1389">
        <f t="shared" si="309"/>
        <v>2</v>
      </c>
    </row>
    <row r="1390" spans="1:29" x14ac:dyDescent="0.25">
      <c r="A1390" t="s">
        <v>3931</v>
      </c>
      <c r="B1390" t="s">
        <v>1281</v>
      </c>
      <c r="C1390" t="s">
        <v>6100</v>
      </c>
      <c r="E1390" t="s">
        <v>6101</v>
      </c>
      <c r="F1390" t="s">
        <v>6102</v>
      </c>
      <c r="G1390">
        <v>0</v>
      </c>
      <c r="H1390">
        <v>0</v>
      </c>
      <c r="I1390">
        <v>17388</v>
      </c>
      <c r="J1390">
        <f t="shared" si="302"/>
        <v>17388</v>
      </c>
      <c r="K1390">
        <v>0</v>
      </c>
      <c r="L1390">
        <v>0</v>
      </c>
      <c r="M1390">
        <v>344100</v>
      </c>
      <c r="N1390">
        <f t="shared" si="303"/>
        <v>344100</v>
      </c>
      <c r="O1390">
        <f t="shared" si="304"/>
        <v>5.513698630136986E-4</v>
      </c>
      <c r="P1390">
        <f t="shared" si="305"/>
        <v>1.0911339421613394E-2</v>
      </c>
      <c r="Q1390" s="42">
        <f t="shared" si="306"/>
        <v>1.0359969558599696E-2</v>
      </c>
      <c r="R1390" s="50">
        <f>Q1390</f>
        <v>1.0359969558599696E-2</v>
      </c>
      <c r="S1390" s="42">
        <v>1.8987975889999997</v>
      </c>
      <c r="T1390" s="42">
        <v>2.7534905408000001</v>
      </c>
      <c r="U1390">
        <f>(Q1390/T1390)*100</f>
        <v>0.37624859810085665</v>
      </c>
      <c r="V1390">
        <v>-888</v>
      </c>
      <c r="W1390" cm="1">
        <f t="array" ref="W1390">_xlfn.IFS(Q1390&lt;0,-1,Q1390=0,0,Q1390&gt;0,1)</f>
        <v>1</v>
      </c>
      <c r="X1390" cm="1">
        <f t="array" ref="X1390">_xlfn.IFS(W1390=0,0,AND(W1390&lt;0,V1390&lt;50),1,AND(W1390&lt;0,V1390&lt;80),2,AND(W1390&lt;0,V1390&lt;90),3,AND(W1390&lt;0,V1390&lt;100),4,AND(W1390&lt;0,V1390&gt;100),5,AND(W1390&gt;0,U1390&gt;100),5,AND(W1390&gt;0,U1390&gt;10),4,AND(W1390&gt;0,U1390&gt;5),3,AND(W1390&gt;0,U1390&gt;2),2,AND(W1390&gt;0,U1390&gt;0),1)</f>
        <v>1</v>
      </c>
      <c r="Y1390" cm="1">
        <f t="array" ref="Y1390">_xlfn.IFS(W1390=0,0,AND(W1390&lt;0,X1390=1),11,AND(W1390&gt;0,X1390=1),12,AND(W1390&lt;0,X1390=2),11,AND(W1390&gt;0,X1390=2),22,AND(W1390&lt;0,X1390=3),11,AND(W1390&gt;0,X1390=3),32,AND(W1390&lt;0,X1390=4),41,AND(W1390&gt;0,X1390=4),42,AND(W1390&lt;0,X1390=5),51,AND(W1390&gt;0,X1390=5),52)</f>
        <v>12</v>
      </c>
      <c r="Z1390">
        <f t="shared" si="307"/>
        <v>1</v>
      </c>
      <c r="AA1390">
        <f t="shared" si="308"/>
        <v>1</v>
      </c>
      <c r="AB1390">
        <v>1</v>
      </c>
      <c r="AC1390">
        <f t="shared" si="309"/>
        <v>2</v>
      </c>
    </row>
    <row r="1391" spans="1:29" x14ac:dyDescent="0.25">
      <c r="A1391" t="s">
        <v>3123</v>
      </c>
      <c r="B1391" t="s">
        <v>1282</v>
      </c>
      <c r="C1391" t="s">
        <v>6100</v>
      </c>
      <c r="E1391" t="s">
        <v>6101</v>
      </c>
      <c r="F1391" t="s">
        <v>6102</v>
      </c>
      <c r="G1391">
        <v>0</v>
      </c>
      <c r="H1391">
        <v>0</v>
      </c>
      <c r="I1391">
        <v>0</v>
      </c>
      <c r="J1391">
        <f t="shared" si="302"/>
        <v>0</v>
      </c>
      <c r="K1391">
        <v>0</v>
      </c>
      <c r="L1391">
        <v>0</v>
      </c>
      <c r="M1391">
        <v>7336.5</v>
      </c>
      <c r="N1391">
        <f t="shared" si="303"/>
        <v>7336.5</v>
      </c>
      <c r="O1391">
        <f t="shared" si="304"/>
        <v>0</v>
      </c>
      <c r="P1391">
        <f t="shared" si="305"/>
        <v>2.3263888888888889E-4</v>
      </c>
      <c r="Q1391" s="42">
        <f t="shared" si="306"/>
        <v>2.3263888888888889E-4</v>
      </c>
      <c r="R1391" s="50">
        <f>Q1391</f>
        <v>2.3263888888888889E-4</v>
      </c>
      <c r="S1391" s="42">
        <v>8.6826570553</v>
      </c>
      <c r="T1391" s="42">
        <v>14.689573536299999</v>
      </c>
      <c r="U1391">
        <f>(Q1391/T1391)*100</f>
        <v>1.5837007678541895E-3</v>
      </c>
      <c r="V1391">
        <v>-888</v>
      </c>
      <c r="W1391" cm="1">
        <f t="array" ref="W1391">_xlfn.IFS(Q1391&lt;0,-1,Q1391=0,0,Q1391&gt;0,1)</f>
        <v>1</v>
      </c>
      <c r="X1391" cm="1">
        <f t="array" ref="X1391">_xlfn.IFS(W1391=0,0,AND(W1391&lt;0,V1391&lt;50),1,AND(W1391&lt;0,V1391&lt;80),2,AND(W1391&lt;0,V1391&lt;90),3,AND(W1391&lt;0,V1391&lt;100),4,AND(W1391&lt;0,V1391&gt;100),5,AND(W1391&gt;0,U1391&gt;100),5,AND(W1391&gt;0,U1391&gt;10),4,AND(W1391&gt;0,U1391&gt;5),3,AND(W1391&gt;0,U1391&gt;2),2,AND(W1391&gt;0,U1391&gt;0),1)</f>
        <v>1</v>
      </c>
      <c r="Y1391" cm="1">
        <f t="array" ref="Y1391">_xlfn.IFS(W1391=0,0,AND(W1391&lt;0,X1391=1),11,AND(W1391&gt;0,X1391=1),12,AND(W1391&lt;0,X1391=2),11,AND(W1391&gt;0,X1391=2),22,AND(W1391&lt;0,X1391=3),11,AND(W1391&gt;0,X1391=3),32,AND(W1391&lt;0,X1391=4),41,AND(W1391&gt;0,X1391=4),42,AND(W1391&lt;0,X1391=5),51,AND(W1391&gt;0,X1391=5),52)</f>
        <v>12</v>
      </c>
      <c r="Z1391">
        <f t="shared" si="307"/>
        <v>1</v>
      </c>
      <c r="AA1391">
        <f t="shared" si="308"/>
        <v>1</v>
      </c>
      <c r="AB1391">
        <v>1</v>
      </c>
      <c r="AC1391">
        <f t="shared" si="309"/>
        <v>2</v>
      </c>
    </row>
    <row r="1392" spans="1:29" x14ac:dyDescent="0.25">
      <c r="A1392" t="s">
        <v>4446</v>
      </c>
      <c r="B1392" t="s">
        <v>1283</v>
      </c>
      <c r="C1392" t="s">
        <v>6100</v>
      </c>
      <c r="E1392" t="s">
        <v>6101</v>
      </c>
      <c r="F1392" t="s">
        <v>6102</v>
      </c>
      <c r="G1392">
        <v>0</v>
      </c>
      <c r="H1392">
        <v>0</v>
      </c>
      <c r="I1392">
        <v>0</v>
      </c>
      <c r="J1392">
        <f t="shared" si="302"/>
        <v>0</v>
      </c>
      <c r="K1392">
        <v>0</v>
      </c>
      <c r="L1392">
        <v>0</v>
      </c>
      <c r="M1392">
        <v>11714464.199999999</v>
      </c>
      <c r="N1392">
        <f t="shared" si="303"/>
        <v>11714464.199999999</v>
      </c>
      <c r="O1392">
        <f t="shared" si="304"/>
        <v>0</v>
      </c>
      <c r="P1392">
        <f t="shared" si="305"/>
        <v>0.37146322298325718</v>
      </c>
      <c r="Q1392" s="42">
        <f t="shared" si="306"/>
        <v>0.37146322298325718</v>
      </c>
      <c r="R1392" s="50">
        <f>Q1392</f>
        <v>0.37146322298325718</v>
      </c>
      <c r="S1392" s="42">
        <v>9.9314367447999992</v>
      </c>
      <c r="T1392" s="42">
        <v>16.7466622506</v>
      </c>
      <c r="U1392">
        <f>(Q1392/T1392)*100</f>
        <v>2.2181328877636401</v>
      </c>
      <c r="V1392">
        <v>-888</v>
      </c>
      <c r="W1392" cm="1">
        <f t="array" ref="W1392">_xlfn.IFS(Q1392&lt;0,-1,Q1392=0,0,Q1392&gt;0,1)</f>
        <v>1</v>
      </c>
      <c r="X1392" cm="1">
        <f t="array" ref="X1392">_xlfn.IFS(W1392=0,0,AND(W1392&lt;0,V1392&lt;50),1,AND(W1392&lt;0,V1392&lt;80),2,AND(W1392&lt;0,V1392&lt;90),3,AND(W1392&lt;0,V1392&lt;100),4,AND(W1392&lt;0,V1392&gt;100),5,AND(W1392&gt;0,U1392&gt;100),5,AND(W1392&gt;0,U1392&gt;10),4,AND(W1392&gt;0,U1392&gt;5),3,AND(W1392&gt;0,U1392&gt;2),2,AND(W1392&gt;0,U1392&gt;0),1)</f>
        <v>2</v>
      </c>
      <c r="Y1392" cm="1">
        <f t="array" ref="Y1392">_xlfn.IFS(W1392=0,0,AND(W1392&lt;0,X1392=1),11,AND(W1392&gt;0,X1392=1),12,AND(W1392&lt;0,X1392=2),11,AND(W1392&gt;0,X1392=2),22,AND(W1392&lt;0,X1392=3),11,AND(W1392&gt;0,X1392=3),32,AND(W1392&lt;0,X1392=4),41,AND(W1392&gt;0,X1392=4),42,AND(W1392&lt;0,X1392=5),51,AND(W1392&gt;0,X1392=5),52)</f>
        <v>22</v>
      </c>
      <c r="Z1392">
        <f t="shared" si="307"/>
        <v>1</v>
      </c>
      <c r="AA1392">
        <f t="shared" si="308"/>
        <v>1</v>
      </c>
      <c r="AB1392">
        <v>0</v>
      </c>
      <c r="AC1392">
        <f t="shared" si="309"/>
        <v>1</v>
      </c>
    </row>
    <row r="1393" spans="1:29" x14ac:dyDescent="0.25">
      <c r="A1393" t="s">
        <v>5421</v>
      </c>
      <c r="B1393" t="s">
        <v>1284</v>
      </c>
      <c r="C1393" t="s">
        <v>6100</v>
      </c>
      <c r="E1393" t="s">
        <v>6101</v>
      </c>
      <c r="F1393" t="s">
        <v>6102</v>
      </c>
      <c r="G1393">
        <v>0</v>
      </c>
      <c r="H1393">
        <v>0</v>
      </c>
      <c r="I1393">
        <v>6157036.8000000007</v>
      </c>
      <c r="J1393">
        <f t="shared" si="302"/>
        <v>6157036.8000000007</v>
      </c>
      <c r="K1393">
        <v>0</v>
      </c>
      <c r="L1393">
        <v>0</v>
      </c>
      <c r="M1393">
        <v>0</v>
      </c>
      <c r="N1393">
        <f t="shared" si="303"/>
        <v>0</v>
      </c>
      <c r="O1393">
        <f t="shared" si="304"/>
        <v>0.19523835616438359</v>
      </c>
      <c r="P1393">
        <f t="shared" si="305"/>
        <v>0</v>
      </c>
      <c r="Q1393" s="42">
        <f t="shared" si="306"/>
        <v>-0.19523835616438359</v>
      </c>
      <c r="R1393" s="50">
        <f>Q1393*(-1)</f>
        <v>0.19523835616438359</v>
      </c>
      <c r="S1393" s="42">
        <v>2.3222106787999999</v>
      </c>
      <c r="T1393" s="42">
        <v>3.4730687447999999</v>
      </c>
      <c r="U1393">
        <v>-888</v>
      </c>
      <c r="V1393">
        <f>((R1393)/(T1393-S1393))*100</f>
        <v>16.964590328933195</v>
      </c>
      <c r="W1393" cm="1">
        <f t="array" ref="W1393">_xlfn.IFS(Q1393&lt;0,-1,Q1393=0,0,Q1393&gt;0,1)</f>
        <v>-1</v>
      </c>
      <c r="X1393" cm="1">
        <f t="array" ref="X1393">_xlfn.IFS(W1393=0,0,AND(W1393&lt;0,V1393&lt;50),1,AND(W1393&lt;0,V1393&lt;80),2,AND(W1393&lt;0,V1393&lt;90),3,AND(W1393&lt;0,V1393&lt;100),4,AND(W1393&lt;0,V1393&gt;100),5,AND(W1393&gt;0,U1393&gt;100),5,AND(W1393&gt;0,U1393&gt;10),4,AND(W1393&gt;0,U1393&gt;5),3,AND(W1393&gt;0,U1393&gt;2),2,AND(W1393&gt;0,U1393&gt;0),1)</f>
        <v>1</v>
      </c>
      <c r="Y1393" cm="1">
        <f t="array" ref="Y1393">_xlfn.IFS(W1393=0,0,AND(W1393&lt;0,X1393=1),11,AND(W1393&gt;0,X1393=1),12,AND(W1393&lt;0,X1393=2),11,AND(W1393&gt;0,X1393=2),22,AND(W1393&lt;0,X1393=3),11,AND(W1393&gt;0,X1393=3),32,AND(W1393&lt;0,X1393=4),41,AND(W1393&gt;0,X1393=4),42,AND(W1393&lt;0,X1393=5),51,AND(W1393&gt;0,X1393=5),52)</f>
        <v>11</v>
      </c>
      <c r="Z1393">
        <f t="shared" si="307"/>
        <v>1</v>
      </c>
      <c r="AA1393">
        <f t="shared" si="308"/>
        <v>1</v>
      </c>
      <c r="AB1393">
        <v>1</v>
      </c>
      <c r="AC1393">
        <f t="shared" si="309"/>
        <v>2</v>
      </c>
    </row>
    <row r="1394" spans="1:29" x14ac:dyDescent="0.25">
      <c r="A1394" t="s">
        <v>4973</v>
      </c>
      <c r="B1394" t="s">
        <v>1285</v>
      </c>
      <c r="C1394" t="s">
        <v>6100</v>
      </c>
      <c r="E1394" t="s">
        <v>6101</v>
      </c>
      <c r="F1394" t="s">
        <v>6102</v>
      </c>
      <c r="G1394">
        <v>0</v>
      </c>
      <c r="H1394">
        <v>0</v>
      </c>
      <c r="I1394">
        <v>4066819.05</v>
      </c>
      <c r="J1394">
        <f t="shared" si="302"/>
        <v>4066819.05</v>
      </c>
      <c r="K1394">
        <v>0</v>
      </c>
      <c r="L1394">
        <v>0</v>
      </c>
      <c r="M1394">
        <v>164708</v>
      </c>
      <c r="N1394">
        <f t="shared" si="303"/>
        <v>164708</v>
      </c>
      <c r="O1394">
        <f t="shared" si="304"/>
        <v>0.12895798611111112</v>
      </c>
      <c r="P1394">
        <f t="shared" si="305"/>
        <v>5.2228564180618973E-3</v>
      </c>
      <c r="Q1394" s="42">
        <f t="shared" si="306"/>
        <v>-0.12373512969304921</v>
      </c>
      <c r="R1394" s="50">
        <f>Q1394*(-1)</f>
        <v>0.12373512969304921</v>
      </c>
      <c r="S1394" s="42">
        <v>3.031958275</v>
      </c>
      <c r="T1394" s="42">
        <v>4.4990616743</v>
      </c>
      <c r="U1394">
        <v>-888</v>
      </c>
      <c r="V1394">
        <f>((R1394)/(T1394-S1394))*100</f>
        <v>8.4339747118087942</v>
      </c>
      <c r="W1394" cm="1">
        <f t="array" ref="W1394">_xlfn.IFS(Q1394&lt;0,-1,Q1394=0,0,Q1394&gt;0,1)</f>
        <v>-1</v>
      </c>
      <c r="X1394" cm="1">
        <f t="array" ref="X1394">_xlfn.IFS(W1394=0,0,AND(W1394&lt;0,V1394&lt;50),1,AND(W1394&lt;0,V1394&lt;80),2,AND(W1394&lt;0,V1394&lt;90),3,AND(W1394&lt;0,V1394&lt;100),4,AND(W1394&lt;0,V1394&gt;100),5,AND(W1394&gt;0,U1394&gt;100),5,AND(W1394&gt;0,U1394&gt;10),4,AND(W1394&gt;0,U1394&gt;5),3,AND(W1394&gt;0,U1394&gt;2),2,AND(W1394&gt;0,U1394&gt;0),1)</f>
        <v>1</v>
      </c>
      <c r="Y1394" cm="1">
        <f t="array" ref="Y1394">_xlfn.IFS(W1394=0,0,AND(W1394&lt;0,X1394=1),11,AND(W1394&gt;0,X1394=1),12,AND(W1394&lt;0,X1394=2),11,AND(W1394&gt;0,X1394=2),22,AND(W1394&lt;0,X1394=3),11,AND(W1394&gt;0,X1394=3),32,AND(W1394&lt;0,X1394=4),41,AND(W1394&gt;0,X1394=4),42,AND(W1394&lt;0,X1394=5),51,AND(W1394&gt;0,X1394=5),52)</f>
        <v>11</v>
      </c>
      <c r="Z1394">
        <f t="shared" si="307"/>
        <v>1</v>
      </c>
      <c r="AA1394">
        <f t="shared" si="308"/>
        <v>1</v>
      </c>
      <c r="AB1394">
        <v>1</v>
      </c>
      <c r="AC1394">
        <f t="shared" si="309"/>
        <v>2</v>
      </c>
    </row>
    <row r="1395" spans="1:29" x14ac:dyDescent="0.25">
      <c r="A1395" t="s">
        <v>3327</v>
      </c>
      <c r="B1395" t="s">
        <v>1286</v>
      </c>
      <c r="C1395" t="s">
        <v>6100</v>
      </c>
      <c r="E1395" t="s">
        <v>6101</v>
      </c>
      <c r="F1395" t="s">
        <v>6102</v>
      </c>
      <c r="G1395">
        <v>0</v>
      </c>
      <c r="H1395">
        <v>0</v>
      </c>
      <c r="I1395">
        <v>54.75</v>
      </c>
      <c r="J1395">
        <f t="shared" si="302"/>
        <v>54.75</v>
      </c>
      <c r="K1395">
        <v>0</v>
      </c>
      <c r="L1395">
        <v>0</v>
      </c>
      <c r="M1395">
        <v>77906</v>
      </c>
      <c r="N1395">
        <f t="shared" si="303"/>
        <v>77906</v>
      </c>
      <c r="O1395">
        <f t="shared" si="304"/>
        <v>1.7361111111111112E-6</v>
      </c>
      <c r="P1395">
        <f t="shared" si="305"/>
        <v>2.4703830542871638E-3</v>
      </c>
      <c r="Q1395" s="42">
        <f t="shared" si="306"/>
        <v>2.4686469431760526E-3</v>
      </c>
      <c r="R1395" s="50">
        <f>Q1395</f>
        <v>2.4686469431760526E-3</v>
      </c>
      <c r="S1395" s="42">
        <v>5.4556065184999998</v>
      </c>
      <c r="T1395" s="42">
        <v>7.8681936398000003</v>
      </c>
      <c r="U1395">
        <f>(Q1395/T1395)*100</f>
        <v>3.1375015107518403E-2</v>
      </c>
      <c r="V1395">
        <v>-888</v>
      </c>
      <c r="W1395" cm="1">
        <f t="array" ref="W1395">_xlfn.IFS(Q1395&lt;0,-1,Q1395=0,0,Q1395&gt;0,1)</f>
        <v>1</v>
      </c>
      <c r="X1395" cm="1">
        <f t="array" ref="X1395">_xlfn.IFS(W1395=0,0,AND(W1395&lt;0,V1395&lt;50),1,AND(W1395&lt;0,V1395&lt;80),2,AND(W1395&lt;0,V1395&lt;90),3,AND(W1395&lt;0,V1395&lt;100),4,AND(W1395&lt;0,V1395&gt;100),5,AND(W1395&gt;0,U1395&gt;100),5,AND(W1395&gt;0,U1395&gt;10),4,AND(W1395&gt;0,U1395&gt;5),3,AND(W1395&gt;0,U1395&gt;2),2,AND(W1395&gt;0,U1395&gt;0),1)</f>
        <v>1</v>
      </c>
      <c r="Y1395" cm="1">
        <f t="array" ref="Y1395">_xlfn.IFS(W1395=0,0,AND(W1395&lt;0,X1395=1),11,AND(W1395&gt;0,X1395=1),12,AND(W1395&lt;0,X1395=2),11,AND(W1395&gt;0,X1395=2),22,AND(W1395&lt;0,X1395=3),11,AND(W1395&gt;0,X1395=3),32,AND(W1395&lt;0,X1395=4),41,AND(W1395&gt;0,X1395=4),42,AND(W1395&lt;0,X1395=5),51,AND(W1395&gt;0,X1395=5),52)</f>
        <v>12</v>
      </c>
      <c r="Z1395">
        <f t="shared" si="307"/>
        <v>1</v>
      </c>
      <c r="AA1395">
        <f t="shared" si="308"/>
        <v>1</v>
      </c>
      <c r="AB1395">
        <v>0</v>
      </c>
      <c r="AC1395">
        <f t="shared" si="309"/>
        <v>1</v>
      </c>
    </row>
    <row r="1396" spans="1:29" x14ac:dyDescent="0.25">
      <c r="A1396" t="s">
        <v>4152</v>
      </c>
      <c r="B1396" t="s">
        <v>1287</v>
      </c>
      <c r="C1396" t="s">
        <v>6100</v>
      </c>
      <c r="E1396" t="s">
        <v>6101</v>
      </c>
      <c r="F1396" t="s">
        <v>6102</v>
      </c>
      <c r="G1396">
        <v>0</v>
      </c>
      <c r="H1396">
        <v>0</v>
      </c>
      <c r="I1396">
        <v>42301.440000000002</v>
      </c>
      <c r="J1396">
        <f t="shared" si="302"/>
        <v>42301.440000000002</v>
      </c>
      <c r="K1396">
        <v>0</v>
      </c>
      <c r="L1396">
        <v>0</v>
      </c>
      <c r="M1396">
        <v>3368110.55</v>
      </c>
      <c r="N1396">
        <f t="shared" si="303"/>
        <v>3368110.55</v>
      </c>
      <c r="O1396">
        <f t="shared" si="304"/>
        <v>1.3413698630136987E-3</v>
      </c>
      <c r="P1396">
        <f t="shared" si="305"/>
        <v>0.10680208491882293</v>
      </c>
      <c r="Q1396" s="42">
        <f t="shared" si="306"/>
        <v>0.10546071505580923</v>
      </c>
      <c r="R1396" s="50">
        <f>Q1396</f>
        <v>0.10546071505580923</v>
      </c>
      <c r="S1396" s="42">
        <v>4.4832143521000001</v>
      </c>
      <c r="T1396" s="42">
        <v>7.8617877949999997</v>
      </c>
      <c r="U1396">
        <f>(Q1396/T1396)*100</f>
        <v>1.3414342615922672</v>
      </c>
      <c r="V1396">
        <v>-888</v>
      </c>
      <c r="W1396" cm="1">
        <f t="array" ref="W1396">_xlfn.IFS(Q1396&lt;0,-1,Q1396=0,0,Q1396&gt;0,1)</f>
        <v>1</v>
      </c>
      <c r="X1396" cm="1">
        <f t="array" ref="X1396">_xlfn.IFS(W1396=0,0,AND(W1396&lt;0,V1396&lt;50),1,AND(W1396&lt;0,V1396&lt;80),2,AND(W1396&lt;0,V1396&lt;90),3,AND(W1396&lt;0,V1396&lt;100),4,AND(W1396&lt;0,V1396&gt;100),5,AND(W1396&gt;0,U1396&gt;100),5,AND(W1396&gt;0,U1396&gt;10),4,AND(W1396&gt;0,U1396&gt;5),3,AND(W1396&gt;0,U1396&gt;2),2,AND(W1396&gt;0,U1396&gt;0),1)</f>
        <v>1</v>
      </c>
      <c r="Y1396" cm="1">
        <f t="array" ref="Y1396">_xlfn.IFS(W1396=0,0,AND(W1396&lt;0,X1396=1),11,AND(W1396&gt;0,X1396=1),12,AND(W1396&lt;0,X1396=2),11,AND(W1396&gt;0,X1396=2),22,AND(W1396&lt;0,X1396=3),11,AND(W1396&gt;0,X1396=3),32,AND(W1396&lt;0,X1396=4),41,AND(W1396&gt;0,X1396=4),42,AND(W1396&lt;0,X1396=5),51,AND(W1396&gt;0,X1396=5),52)</f>
        <v>12</v>
      </c>
      <c r="Z1396">
        <f t="shared" si="307"/>
        <v>1</v>
      </c>
      <c r="AA1396">
        <f t="shared" si="308"/>
        <v>1</v>
      </c>
      <c r="AB1396">
        <v>0</v>
      </c>
      <c r="AC1396">
        <f t="shared" si="309"/>
        <v>1</v>
      </c>
    </row>
    <row r="1397" spans="1:29" x14ac:dyDescent="0.25">
      <c r="A1397" t="s">
        <v>4906</v>
      </c>
      <c r="B1397" t="s">
        <v>1288</v>
      </c>
      <c r="C1397" t="s">
        <v>6100</v>
      </c>
      <c r="E1397" t="s">
        <v>6101</v>
      </c>
      <c r="F1397" t="s">
        <v>6102</v>
      </c>
      <c r="G1397">
        <v>0</v>
      </c>
      <c r="H1397">
        <v>0</v>
      </c>
      <c r="I1397">
        <v>4415040</v>
      </c>
      <c r="J1397">
        <f t="shared" si="302"/>
        <v>4415040</v>
      </c>
      <c r="K1397">
        <v>0</v>
      </c>
      <c r="L1397">
        <v>0</v>
      </c>
      <c r="M1397">
        <v>372553</v>
      </c>
      <c r="N1397">
        <f t="shared" si="303"/>
        <v>372553</v>
      </c>
      <c r="O1397">
        <f t="shared" si="304"/>
        <v>0.14000000000000001</v>
      </c>
      <c r="P1397">
        <f t="shared" si="305"/>
        <v>1.1813578132927448E-2</v>
      </c>
      <c r="Q1397" s="42">
        <f t="shared" si="306"/>
        <v>-0.12818642186707258</v>
      </c>
      <c r="R1397" s="50">
        <f>Q1397*(-1)</f>
        <v>0.12818642186707258</v>
      </c>
      <c r="S1397" s="42">
        <v>2.2167049092000002</v>
      </c>
      <c r="T1397" s="42">
        <v>3.8918652623000001</v>
      </c>
      <c r="U1397">
        <v>-888</v>
      </c>
      <c r="V1397">
        <f>((R1397)/(T1397-S1397))*100</f>
        <v>7.6521881400699794</v>
      </c>
      <c r="W1397" cm="1">
        <f t="array" ref="W1397">_xlfn.IFS(Q1397&lt;0,-1,Q1397=0,0,Q1397&gt;0,1)</f>
        <v>-1</v>
      </c>
      <c r="X1397" cm="1">
        <f t="array" ref="X1397">_xlfn.IFS(W1397=0,0,AND(W1397&lt;0,V1397&lt;50),1,AND(W1397&lt;0,V1397&lt;80),2,AND(W1397&lt;0,V1397&lt;90),3,AND(W1397&lt;0,V1397&lt;100),4,AND(W1397&lt;0,V1397&gt;100),5,AND(W1397&gt;0,U1397&gt;100),5,AND(W1397&gt;0,U1397&gt;10),4,AND(W1397&gt;0,U1397&gt;5),3,AND(W1397&gt;0,U1397&gt;2),2,AND(W1397&gt;0,U1397&gt;0),1)</f>
        <v>1</v>
      </c>
      <c r="Y1397" cm="1">
        <f t="array" ref="Y1397">_xlfn.IFS(W1397=0,0,AND(W1397&lt;0,X1397=1),11,AND(W1397&gt;0,X1397=1),12,AND(W1397&lt;0,X1397=2),11,AND(W1397&gt;0,X1397=2),22,AND(W1397&lt;0,X1397=3),11,AND(W1397&gt;0,X1397=3),32,AND(W1397&lt;0,X1397=4),41,AND(W1397&gt;0,X1397=4),42,AND(W1397&lt;0,X1397=5),51,AND(W1397&gt;0,X1397=5),52)</f>
        <v>11</v>
      </c>
      <c r="Z1397">
        <f t="shared" si="307"/>
        <v>1</v>
      </c>
      <c r="AA1397">
        <f t="shared" si="308"/>
        <v>1</v>
      </c>
      <c r="AB1397">
        <v>1</v>
      </c>
      <c r="AC1397">
        <f t="shared" si="309"/>
        <v>2</v>
      </c>
    </row>
    <row r="1398" spans="1:29" x14ac:dyDescent="0.25">
      <c r="A1398" t="s">
        <v>5405</v>
      </c>
      <c r="B1398" t="s">
        <v>1289</v>
      </c>
      <c r="C1398" t="s">
        <v>6100</v>
      </c>
      <c r="E1398" t="s">
        <v>6101</v>
      </c>
      <c r="F1398" t="s">
        <v>6102</v>
      </c>
      <c r="G1398">
        <v>0</v>
      </c>
      <c r="H1398">
        <v>0</v>
      </c>
      <c r="I1398">
        <v>133579</v>
      </c>
      <c r="J1398">
        <f t="shared" si="302"/>
        <v>133579</v>
      </c>
      <c r="K1398">
        <v>0</v>
      </c>
      <c r="L1398">
        <v>0</v>
      </c>
      <c r="M1398">
        <v>255.5</v>
      </c>
      <c r="N1398">
        <f t="shared" si="303"/>
        <v>255.5</v>
      </c>
      <c r="O1398">
        <f t="shared" si="304"/>
        <v>4.2357623033992898E-3</v>
      </c>
      <c r="P1398">
        <f t="shared" si="305"/>
        <v>8.101851851851852E-6</v>
      </c>
      <c r="Q1398" s="42">
        <f t="shared" si="306"/>
        <v>-4.2276604515474377E-3</v>
      </c>
      <c r="R1398" s="50">
        <f>Q1398*(-1)</f>
        <v>4.2276604515474377E-3</v>
      </c>
      <c r="S1398" s="42">
        <v>2.2872097249999999</v>
      </c>
      <c r="T1398" s="42">
        <v>4.0069987620000003</v>
      </c>
      <c r="U1398">
        <v>-888</v>
      </c>
      <c r="V1398">
        <f>((R1398)/(T1398-S1398))*100</f>
        <v>0.24582436337204286</v>
      </c>
      <c r="W1398" cm="1">
        <f t="array" ref="W1398">_xlfn.IFS(Q1398&lt;0,-1,Q1398=0,0,Q1398&gt;0,1)</f>
        <v>-1</v>
      </c>
      <c r="X1398" cm="1">
        <f t="array" ref="X1398">_xlfn.IFS(W1398=0,0,AND(W1398&lt;0,V1398&lt;50),1,AND(W1398&lt;0,V1398&lt;80),2,AND(W1398&lt;0,V1398&lt;90),3,AND(W1398&lt;0,V1398&lt;100),4,AND(W1398&lt;0,V1398&gt;100),5,AND(W1398&gt;0,U1398&gt;100),5,AND(W1398&gt;0,U1398&gt;10),4,AND(W1398&gt;0,U1398&gt;5),3,AND(W1398&gt;0,U1398&gt;2),2,AND(W1398&gt;0,U1398&gt;0),1)</f>
        <v>1</v>
      </c>
      <c r="Y1398" cm="1">
        <f t="array" ref="Y1398">_xlfn.IFS(W1398=0,0,AND(W1398&lt;0,X1398=1),11,AND(W1398&gt;0,X1398=1),12,AND(W1398&lt;0,X1398=2),11,AND(W1398&gt;0,X1398=2),22,AND(W1398&lt;0,X1398=3),11,AND(W1398&gt;0,X1398=3),32,AND(W1398&lt;0,X1398=4),41,AND(W1398&gt;0,X1398=4),42,AND(W1398&lt;0,X1398=5),51,AND(W1398&gt;0,X1398=5),52)</f>
        <v>11</v>
      </c>
      <c r="Z1398">
        <f t="shared" si="307"/>
        <v>1</v>
      </c>
      <c r="AA1398">
        <f t="shared" si="308"/>
        <v>1</v>
      </c>
      <c r="AB1398">
        <v>0</v>
      </c>
      <c r="AC1398">
        <f t="shared" si="309"/>
        <v>1</v>
      </c>
    </row>
    <row r="1399" spans="1:29" x14ac:dyDescent="0.25">
      <c r="A1399" t="s">
        <v>4817</v>
      </c>
      <c r="B1399" t="s">
        <v>1290</v>
      </c>
      <c r="C1399" t="s">
        <v>6100</v>
      </c>
      <c r="E1399" t="s">
        <v>6101</v>
      </c>
      <c r="F1399" t="s">
        <v>6102</v>
      </c>
      <c r="G1399">
        <v>0</v>
      </c>
      <c r="H1399">
        <v>0</v>
      </c>
      <c r="I1399">
        <v>949</v>
      </c>
      <c r="J1399">
        <f t="shared" si="302"/>
        <v>949</v>
      </c>
      <c r="K1399">
        <v>0</v>
      </c>
      <c r="L1399">
        <v>0</v>
      </c>
      <c r="M1399">
        <v>76029.5</v>
      </c>
      <c r="N1399">
        <f t="shared" si="303"/>
        <v>76029.5</v>
      </c>
      <c r="O1399">
        <f t="shared" si="304"/>
        <v>3.0092592592592593E-5</v>
      </c>
      <c r="P1399">
        <f t="shared" si="305"/>
        <v>2.4108796296296296E-3</v>
      </c>
      <c r="Q1399" s="42">
        <f t="shared" si="306"/>
        <v>2.3807870370370372E-3</v>
      </c>
      <c r="R1399" s="50">
        <f>Q1399</f>
        <v>2.3807870370370372E-3</v>
      </c>
      <c r="S1399" s="42">
        <v>2.2202159147999998</v>
      </c>
      <c r="T1399" s="42">
        <v>4.2918227255000003</v>
      </c>
      <c r="U1399">
        <f>(Q1399/T1399)*100</f>
        <v>5.5472632242974898E-2</v>
      </c>
      <c r="V1399">
        <v>-888</v>
      </c>
      <c r="W1399" cm="1">
        <f t="array" ref="W1399">_xlfn.IFS(Q1399&lt;0,-1,Q1399=0,0,Q1399&gt;0,1)</f>
        <v>1</v>
      </c>
      <c r="X1399" cm="1">
        <f t="array" ref="X1399">_xlfn.IFS(W1399=0,0,AND(W1399&lt;0,V1399&lt;50),1,AND(W1399&lt;0,V1399&lt;80),2,AND(W1399&lt;0,V1399&lt;90),3,AND(W1399&lt;0,V1399&lt;100),4,AND(W1399&lt;0,V1399&gt;100),5,AND(W1399&gt;0,U1399&gt;100),5,AND(W1399&gt;0,U1399&gt;10),4,AND(W1399&gt;0,U1399&gt;5),3,AND(W1399&gt;0,U1399&gt;2),2,AND(W1399&gt;0,U1399&gt;0),1)</f>
        <v>1</v>
      </c>
      <c r="Y1399" cm="1">
        <f t="array" ref="Y1399">_xlfn.IFS(W1399=0,0,AND(W1399&lt;0,X1399=1),11,AND(W1399&gt;0,X1399=1),12,AND(W1399&lt;0,X1399=2),11,AND(W1399&gt;0,X1399=2),22,AND(W1399&lt;0,X1399=3),11,AND(W1399&gt;0,X1399=3),32,AND(W1399&lt;0,X1399=4),41,AND(W1399&gt;0,X1399=4),42,AND(W1399&lt;0,X1399=5),51,AND(W1399&gt;0,X1399=5),52)</f>
        <v>12</v>
      </c>
      <c r="Z1399">
        <f t="shared" si="307"/>
        <v>1</v>
      </c>
      <c r="AA1399">
        <f t="shared" si="308"/>
        <v>1</v>
      </c>
      <c r="AB1399">
        <v>0</v>
      </c>
      <c r="AC1399">
        <f t="shared" si="309"/>
        <v>1</v>
      </c>
    </row>
    <row r="1400" spans="1:29" x14ac:dyDescent="0.25">
      <c r="A1400" t="s">
        <v>4923</v>
      </c>
      <c r="B1400" t="s">
        <v>1291</v>
      </c>
      <c r="C1400" t="s">
        <v>6100</v>
      </c>
      <c r="E1400" t="s">
        <v>6101</v>
      </c>
      <c r="F1400" t="s">
        <v>6102</v>
      </c>
      <c r="G1400">
        <v>0</v>
      </c>
      <c r="H1400">
        <v>0</v>
      </c>
      <c r="I1400">
        <v>4178013</v>
      </c>
      <c r="J1400">
        <f t="shared" si="302"/>
        <v>4178013</v>
      </c>
      <c r="K1400">
        <v>0</v>
      </c>
      <c r="L1400">
        <v>0</v>
      </c>
      <c r="M1400">
        <v>592570.75</v>
      </c>
      <c r="N1400">
        <f t="shared" si="303"/>
        <v>592570.75</v>
      </c>
      <c r="O1400">
        <f t="shared" si="304"/>
        <v>0.13248392313546423</v>
      </c>
      <c r="P1400">
        <f t="shared" si="305"/>
        <v>1.8790295218163368E-2</v>
      </c>
      <c r="Q1400" s="42">
        <f t="shared" si="306"/>
        <v>-0.11369362791730087</v>
      </c>
      <c r="R1400" s="50">
        <f>Q1400*(-1)</f>
        <v>0.11369362791730087</v>
      </c>
      <c r="S1400" s="42">
        <v>3.4416008766999999</v>
      </c>
      <c r="T1400" s="42">
        <v>6.8523752490999996</v>
      </c>
      <c r="U1400">
        <v>-888</v>
      </c>
      <c r="V1400">
        <f>((R1400)/(T1400-S1400))*100</f>
        <v>3.3333670159278248</v>
      </c>
      <c r="W1400" cm="1">
        <f t="array" ref="W1400">_xlfn.IFS(Q1400&lt;0,-1,Q1400=0,0,Q1400&gt;0,1)</f>
        <v>-1</v>
      </c>
      <c r="X1400" cm="1">
        <f t="array" ref="X1400">_xlfn.IFS(W1400=0,0,AND(W1400&lt;0,V1400&lt;50),1,AND(W1400&lt;0,V1400&lt;80),2,AND(W1400&lt;0,V1400&lt;90),3,AND(W1400&lt;0,V1400&lt;100),4,AND(W1400&lt;0,V1400&gt;100),5,AND(W1400&gt;0,U1400&gt;100),5,AND(W1400&gt;0,U1400&gt;10),4,AND(W1400&gt;0,U1400&gt;5),3,AND(W1400&gt;0,U1400&gt;2),2,AND(W1400&gt;0,U1400&gt;0),1)</f>
        <v>1</v>
      </c>
      <c r="Y1400" cm="1">
        <f t="array" ref="Y1400">_xlfn.IFS(W1400=0,0,AND(W1400&lt;0,X1400=1),11,AND(W1400&gt;0,X1400=1),12,AND(W1400&lt;0,X1400=2),11,AND(W1400&gt;0,X1400=2),22,AND(W1400&lt;0,X1400=3),11,AND(W1400&gt;0,X1400=3),32,AND(W1400&lt;0,X1400=4),41,AND(W1400&gt;0,X1400=4),42,AND(W1400&lt;0,X1400=5),51,AND(W1400&gt;0,X1400=5),52)</f>
        <v>11</v>
      </c>
      <c r="Z1400">
        <f t="shared" si="307"/>
        <v>1</v>
      </c>
      <c r="AA1400">
        <f t="shared" si="308"/>
        <v>1</v>
      </c>
      <c r="AB1400">
        <v>0</v>
      </c>
      <c r="AC1400">
        <f t="shared" si="309"/>
        <v>1</v>
      </c>
    </row>
    <row r="1401" spans="1:29" x14ac:dyDescent="0.25">
      <c r="A1401" t="s">
        <v>3343</v>
      </c>
      <c r="B1401" t="s">
        <v>1292</v>
      </c>
      <c r="C1401" t="s">
        <v>6100</v>
      </c>
      <c r="E1401" t="s">
        <v>6101</v>
      </c>
      <c r="F1401" t="s">
        <v>6102</v>
      </c>
      <c r="G1401">
        <v>0</v>
      </c>
      <c r="H1401">
        <v>0</v>
      </c>
      <c r="I1401">
        <v>0</v>
      </c>
      <c r="J1401">
        <f t="shared" si="302"/>
        <v>0</v>
      </c>
      <c r="K1401">
        <v>0</v>
      </c>
      <c r="L1401">
        <v>0</v>
      </c>
      <c r="M1401">
        <v>12983.05</v>
      </c>
      <c r="N1401">
        <f t="shared" si="303"/>
        <v>12983.05</v>
      </c>
      <c r="O1401">
        <f t="shared" si="304"/>
        <v>0</v>
      </c>
      <c r="P1401">
        <f t="shared" si="305"/>
        <v>4.1168981481481482E-4</v>
      </c>
      <c r="Q1401" s="42">
        <f t="shared" si="306"/>
        <v>4.1168981481481482E-4</v>
      </c>
      <c r="R1401" s="50">
        <f>Q1401</f>
        <v>4.1168981481481482E-4</v>
      </c>
      <c r="S1401" s="42">
        <v>3.5818628000000002E-3</v>
      </c>
      <c r="T1401" s="42">
        <v>7.5370979000000003E-3</v>
      </c>
      <c r="U1401">
        <f>(Q1401/T1401)*100</f>
        <v>5.4621794791177489</v>
      </c>
      <c r="V1401">
        <v>-888</v>
      </c>
      <c r="W1401" cm="1">
        <f t="array" ref="W1401">_xlfn.IFS(Q1401&lt;0,-1,Q1401=0,0,Q1401&gt;0,1)</f>
        <v>1</v>
      </c>
      <c r="X1401" cm="1">
        <f t="array" ref="X1401">_xlfn.IFS(W1401=0,0,AND(W1401&lt;0,V1401&lt;50),1,AND(W1401&lt;0,V1401&lt;80),2,AND(W1401&lt;0,V1401&lt;90),3,AND(W1401&lt;0,V1401&lt;100),4,AND(W1401&lt;0,V1401&gt;100),5,AND(W1401&gt;0,U1401&gt;100),5,AND(W1401&gt;0,U1401&gt;10),4,AND(W1401&gt;0,U1401&gt;5),3,AND(W1401&gt;0,U1401&gt;2),2,AND(W1401&gt;0,U1401&gt;0),1)</f>
        <v>3</v>
      </c>
      <c r="Y1401" cm="1">
        <f t="array" ref="Y1401">_xlfn.IFS(W1401=0,0,AND(W1401&lt;0,X1401=1),11,AND(W1401&gt;0,X1401=1),12,AND(W1401&lt;0,X1401=2),11,AND(W1401&gt;0,X1401=2),22,AND(W1401&lt;0,X1401=3),11,AND(W1401&gt;0,X1401=3),32,AND(W1401&lt;0,X1401=4),41,AND(W1401&gt;0,X1401=4),42,AND(W1401&lt;0,X1401=5),51,AND(W1401&gt;0,X1401=5),52)</f>
        <v>32</v>
      </c>
      <c r="Z1401">
        <f t="shared" si="307"/>
        <v>0</v>
      </c>
      <c r="AA1401">
        <f t="shared" si="308"/>
        <v>0</v>
      </c>
      <c r="AB1401">
        <v>0</v>
      </c>
      <c r="AC1401">
        <f t="shared" si="309"/>
        <v>0</v>
      </c>
    </row>
    <row r="1402" spans="1:29" x14ac:dyDescent="0.25">
      <c r="A1402" t="s">
        <v>5196</v>
      </c>
      <c r="B1402" t="s">
        <v>1293</v>
      </c>
      <c r="C1402" t="s">
        <v>6100</v>
      </c>
      <c r="E1402" t="s">
        <v>6101</v>
      </c>
      <c r="F1402" t="s">
        <v>6102</v>
      </c>
      <c r="G1402">
        <v>0</v>
      </c>
      <c r="H1402">
        <v>0</v>
      </c>
      <c r="I1402">
        <v>27066368.000000004</v>
      </c>
      <c r="J1402">
        <f t="shared" si="302"/>
        <v>27066368.000000004</v>
      </c>
      <c r="K1402">
        <v>0</v>
      </c>
      <c r="L1402">
        <v>0</v>
      </c>
      <c r="M1402">
        <v>4939802.75</v>
      </c>
      <c r="N1402">
        <f t="shared" si="303"/>
        <v>4939802.75</v>
      </c>
      <c r="O1402">
        <f t="shared" si="304"/>
        <v>0.85826889903602244</v>
      </c>
      <c r="P1402">
        <f t="shared" si="305"/>
        <v>0.15664011764332825</v>
      </c>
      <c r="Q1402" s="42">
        <f t="shared" si="306"/>
        <v>-0.70162878139269425</v>
      </c>
      <c r="R1402" s="50">
        <f>Q1402*(-1)</f>
        <v>0.70162878139269425</v>
      </c>
      <c r="S1402" s="42">
        <v>3.4465517686</v>
      </c>
      <c r="T1402" s="42">
        <v>6.8627046087999997</v>
      </c>
      <c r="U1402">
        <v>-888</v>
      </c>
      <c r="V1402">
        <f>((R1402)/(T1402-S1402))*100</f>
        <v>20.538565287132094</v>
      </c>
      <c r="W1402" cm="1">
        <f t="array" ref="W1402">_xlfn.IFS(Q1402&lt;0,-1,Q1402=0,0,Q1402&gt;0,1)</f>
        <v>-1</v>
      </c>
      <c r="X1402" cm="1">
        <f t="array" ref="X1402">_xlfn.IFS(W1402=0,0,AND(W1402&lt;0,V1402&lt;50),1,AND(W1402&lt;0,V1402&lt;80),2,AND(W1402&lt;0,V1402&lt;90),3,AND(W1402&lt;0,V1402&lt;100),4,AND(W1402&lt;0,V1402&gt;100),5,AND(W1402&gt;0,U1402&gt;100),5,AND(W1402&gt;0,U1402&gt;10),4,AND(W1402&gt;0,U1402&gt;5),3,AND(W1402&gt;0,U1402&gt;2),2,AND(W1402&gt;0,U1402&gt;0),1)</f>
        <v>1</v>
      </c>
      <c r="Y1402" cm="1">
        <f t="array" ref="Y1402">_xlfn.IFS(W1402=0,0,AND(W1402&lt;0,X1402=1),11,AND(W1402&gt;0,X1402=1),12,AND(W1402&lt;0,X1402=2),11,AND(W1402&gt;0,X1402=2),22,AND(W1402&lt;0,X1402=3),11,AND(W1402&gt;0,X1402=3),32,AND(W1402&lt;0,X1402=4),41,AND(W1402&gt;0,X1402=4),42,AND(W1402&lt;0,X1402=5),51,AND(W1402&gt;0,X1402=5),52)</f>
        <v>11</v>
      </c>
      <c r="Z1402">
        <f t="shared" si="307"/>
        <v>1</v>
      </c>
      <c r="AA1402">
        <f t="shared" si="308"/>
        <v>1</v>
      </c>
      <c r="AB1402">
        <v>0</v>
      </c>
      <c r="AC1402">
        <f t="shared" si="309"/>
        <v>1</v>
      </c>
    </row>
    <row r="1403" spans="1:29" x14ac:dyDescent="0.25">
      <c r="A1403" t="s">
        <v>4776</v>
      </c>
      <c r="B1403" t="s">
        <v>1294</v>
      </c>
      <c r="C1403" t="s">
        <v>6100</v>
      </c>
      <c r="E1403" t="s">
        <v>6101</v>
      </c>
      <c r="F1403" t="s">
        <v>6102</v>
      </c>
      <c r="G1403">
        <v>0</v>
      </c>
      <c r="H1403">
        <v>0</v>
      </c>
      <c r="I1403">
        <v>15263424</v>
      </c>
      <c r="J1403">
        <f t="shared" si="302"/>
        <v>15263424</v>
      </c>
      <c r="K1403">
        <v>0</v>
      </c>
      <c r="L1403">
        <v>0</v>
      </c>
      <c r="M1403">
        <v>466705</v>
      </c>
      <c r="N1403">
        <f t="shared" si="303"/>
        <v>466705</v>
      </c>
      <c r="O1403">
        <f t="shared" si="304"/>
        <v>0.48399999999999999</v>
      </c>
      <c r="P1403">
        <f t="shared" si="305"/>
        <v>1.4799118467782851E-2</v>
      </c>
      <c r="Q1403" s="42">
        <f t="shared" si="306"/>
        <v>-0.46920088153221712</v>
      </c>
      <c r="R1403" s="50">
        <f>Q1403*(-1)</f>
        <v>0.46920088153221712</v>
      </c>
      <c r="S1403" s="42">
        <v>0.16534028210000001</v>
      </c>
      <c r="T1403" s="42">
        <v>0.68394867989999997</v>
      </c>
      <c r="U1403">
        <v>-888</v>
      </c>
      <c r="V1403">
        <f>((R1403)/(T1403-S1403))*100</f>
        <v>90.473058963685205</v>
      </c>
      <c r="W1403" cm="1">
        <f t="array" ref="W1403">_xlfn.IFS(Q1403&lt;0,-1,Q1403=0,0,Q1403&gt;0,1)</f>
        <v>-1</v>
      </c>
      <c r="X1403" cm="1">
        <f t="array" ref="X1403">_xlfn.IFS(W1403=0,0,AND(W1403&lt;0,V1403&lt;50),1,AND(W1403&lt;0,V1403&lt;80),2,AND(W1403&lt;0,V1403&lt;90),3,AND(W1403&lt;0,V1403&lt;100),4,AND(W1403&lt;0,V1403&gt;100),5,AND(W1403&gt;0,U1403&gt;100),5,AND(W1403&gt;0,U1403&gt;10),4,AND(W1403&gt;0,U1403&gt;5),3,AND(W1403&gt;0,U1403&gt;2),2,AND(W1403&gt;0,U1403&gt;0),1)</f>
        <v>4</v>
      </c>
      <c r="Y1403" cm="1">
        <f t="array" ref="Y1403">_xlfn.IFS(W1403=0,0,AND(W1403&lt;0,X1403=1),11,AND(W1403&gt;0,X1403=1),12,AND(W1403&lt;0,X1403=2),11,AND(W1403&gt;0,X1403=2),22,AND(W1403&lt;0,X1403=3),11,AND(W1403&gt;0,X1403=3),32,AND(W1403&lt;0,X1403=4),41,AND(W1403&gt;0,X1403=4),42,AND(W1403&lt;0,X1403=5),51,AND(W1403&gt;0,X1403=5),52)</f>
        <v>41</v>
      </c>
      <c r="Z1403">
        <f t="shared" si="307"/>
        <v>1</v>
      </c>
      <c r="AA1403">
        <f t="shared" si="308"/>
        <v>1</v>
      </c>
      <c r="AB1403">
        <v>0</v>
      </c>
      <c r="AC1403">
        <f t="shared" si="309"/>
        <v>1</v>
      </c>
    </row>
    <row r="1404" spans="1:29" x14ac:dyDescent="0.25">
      <c r="A1404" t="s">
        <v>4766</v>
      </c>
      <c r="B1404" t="s">
        <v>1295</v>
      </c>
      <c r="C1404" t="s">
        <v>6100</v>
      </c>
      <c r="E1404" t="s">
        <v>6101</v>
      </c>
      <c r="F1404" t="s">
        <v>6102</v>
      </c>
      <c r="G1404">
        <v>0</v>
      </c>
      <c r="H1404">
        <v>0</v>
      </c>
      <c r="I1404">
        <v>42936640.950000003</v>
      </c>
      <c r="J1404">
        <f t="shared" si="302"/>
        <v>42936640.950000003</v>
      </c>
      <c r="K1404">
        <v>0</v>
      </c>
      <c r="L1404">
        <v>0</v>
      </c>
      <c r="M1404">
        <v>3942130.1</v>
      </c>
      <c r="N1404">
        <f t="shared" si="303"/>
        <v>3942130.1</v>
      </c>
      <c r="O1404">
        <f t="shared" si="304"/>
        <v>1.3615119530060884</v>
      </c>
      <c r="P1404">
        <f t="shared" si="305"/>
        <v>0.1250041254439371</v>
      </c>
      <c r="Q1404" s="42">
        <f t="shared" si="306"/>
        <v>-1.2365078275621513</v>
      </c>
      <c r="R1404" s="50">
        <f>Q1404*(-1)</f>
        <v>1.2365078275621513</v>
      </c>
      <c r="S1404" s="42">
        <v>0.42384787419999997</v>
      </c>
      <c r="T1404" s="42">
        <v>1.7134765783999999</v>
      </c>
      <c r="U1404">
        <v>-888</v>
      </c>
      <c r="V1404">
        <f>((R1404)/(T1404-S1404))*100</f>
        <v>95.880917006201315</v>
      </c>
      <c r="W1404" cm="1">
        <f t="array" ref="W1404">_xlfn.IFS(Q1404&lt;0,-1,Q1404=0,0,Q1404&gt;0,1)</f>
        <v>-1</v>
      </c>
      <c r="X1404" cm="1">
        <f t="array" ref="X1404">_xlfn.IFS(W1404=0,0,AND(W1404&lt;0,V1404&lt;50),1,AND(W1404&lt;0,V1404&lt;80),2,AND(W1404&lt;0,V1404&lt;90),3,AND(W1404&lt;0,V1404&lt;100),4,AND(W1404&lt;0,V1404&gt;100),5,AND(W1404&gt;0,U1404&gt;100),5,AND(W1404&gt;0,U1404&gt;10),4,AND(W1404&gt;0,U1404&gt;5),3,AND(W1404&gt;0,U1404&gt;2),2,AND(W1404&gt;0,U1404&gt;0),1)</f>
        <v>4</v>
      </c>
      <c r="Y1404" cm="1">
        <f t="array" ref="Y1404">_xlfn.IFS(W1404=0,0,AND(W1404&lt;0,X1404=1),11,AND(W1404&gt;0,X1404=1),12,AND(W1404&lt;0,X1404=2),11,AND(W1404&gt;0,X1404=2),22,AND(W1404&lt;0,X1404=3),11,AND(W1404&gt;0,X1404=3),32,AND(W1404&lt;0,X1404=4),41,AND(W1404&gt;0,X1404=4),42,AND(W1404&lt;0,X1404=5),51,AND(W1404&gt;0,X1404=5),52)</f>
        <v>41</v>
      </c>
      <c r="Z1404">
        <f t="shared" si="307"/>
        <v>1</v>
      </c>
      <c r="AA1404">
        <f t="shared" si="308"/>
        <v>1</v>
      </c>
      <c r="AB1404">
        <v>0</v>
      </c>
      <c r="AC1404">
        <f t="shared" si="309"/>
        <v>1</v>
      </c>
    </row>
    <row r="1405" spans="1:29" x14ac:dyDescent="0.25">
      <c r="A1405" t="s">
        <v>4471</v>
      </c>
      <c r="B1405" t="s">
        <v>1296</v>
      </c>
      <c r="C1405" t="s">
        <v>6100</v>
      </c>
      <c r="E1405" t="s">
        <v>6101</v>
      </c>
      <c r="F1405" t="s">
        <v>6102</v>
      </c>
      <c r="G1405">
        <v>0</v>
      </c>
      <c r="H1405">
        <v>0</v>
      </c>
      <c r="I1405">
        <v>18498307</v>
      </c>
      <c r="J1405">
        <f t="shared" si="302"/>
        <v>18498307</v>
      </c>
      <c r="K1405">
        <v>0</v>
      </c>
      <c r="L1405">
        <v>0</v>
      </c>
      <c r="M1405">
        <v>3420159.25</v>
      </c>
      <c r="N1405">
        <f t="shared" si="303"/>
        <v>3420159.25</v>
      </c>
      <c r="O1405">
        <f t="shared" si="304"/>
        <v>0.58657746702181635</v>
      </c>
      <c r="P1405">
        <f t="shared" si="305"/>
        <v>0.1084525383688483</v>
      </c>
      <c r="Q1405" s="42">
        <f t="shared" si="306"/>
        <v>-0.47812492865296807</v>
      </c>
      <c r="R1405" s="50">
        <f>Q1405*(-1)</f>
        <v>0.47812492865296807</v>
      </c>
      <c r="S1405" s="42">
        <v>0.42456781739999999</v>
      </c>
      <c r="T1405" s="42">
        <v>1.7152592268</v>
      </c>
      <c r="U1405">
        <v>-888</v>
      </c>
      <c r="V1405">
        <f>((R1405)/(T1405-S1405))*100</f>
        <v>37.044093202358312</v>
      </c>
      <c r="W1405" cm="1">
        <f t="array" ref="W1405">_xlfn.IFS(Q1405&lt;0,-1,Q1405=0,0,Q1405&gt;0,1)</f>
        <v>-1</v>
      </c>
      <c r="X1405" cm="1">
        <f t="array" ref="X1405">_xlfn.IFS(W1405=0,0,AND(W1405&lt;0,V1405&lt;50),1,AND(W1405&lt;0,V1405&lt;80),2,AND(W1405&lt;0,V1405&lt;90),3,AND(W1405&lt;0,V1405&lt;100),4,AND(W1405&lt;0,V1405&gt;100),5,AND(W1405&gt;0,U1405&gt;100),5,AND(W1405&gt;0,U1405&gt;10),4,AND(W1405&gt;0,U1405&gt;5),3,AND(W1405&gt;0,U1405&gt;2),2,AND(W1405&gt;0,U1405&gt;0),1)</f>
        <v>1</v>
      </c>
      <c r="Y1405" cm="1">
        <f t="array" ref="Y1405">_xlfn.IFS(W1405=0,0,AND(W1405&lt;0,X1405=1),11,AND(W1405&gt;0,X1405=1),12,AND(W1405&lt;0,X1405=2),11,AND(W1405&gt;0,X1405=2),22,AND(W1405&lt;0,X1405=3),11,AND(W1405&gt;0,X1405=3),32,AND(W1405&lt;0,X1405=4),41,AND(W1405&gt;0,X1405=4),42,AND(W1405&lt;0,X1405=5),51,AND(W1405&gt;0,X1405=5),52)</f>
        <v>11</v>
      </c>
      <c r="Z1405">
        <f t="shared" si="307"/>
        <v>1</v>
      </c>
      <c r="AA1405">
        <f t="shared" si="308"/>
        <v>1</v>
      </c>
      <c r="AB1405">
        <v>0</v>
      </c>
      <c r="AC1405">
        <f t="shared" si="309"/>
        <v>1</v>
      </c>
    </row>
    <row r="1406" spans="1:29" x14ac:dyDescent="0.25">
      <c r="A1406" t="s">
        <v>3472</v>
      </c>
      <c r="B1406" t="s">
        <v>1297</v>
      </c>
      <c r="C1406" t="s">
        <v>6100</v>
      </c>
      <c r="E1406" t="s">
        <v>6101</v>
      </c>
      <c r="F1406" t="s">
        <v>6102</v>
      </c>
      <c r="G1406">
        <v>0</v>
      </c>
      <c r="H1406">
        <v>0</v>
      </c>
      <c r="I1406">
        <v>0</v>
      </c>
      <c r="J1406">
        <f t="shared" si="302"/>
        <v>0</v>
      </c>
      <c r="K1406">
        <v>0</v>
      </c>
      <c r="L1406">
        <v>0</v>
      </c>
      <c r="M1406">
        <v>19231.8</v>
      </c>
      <c r="N1406">
        <f t="shared" si="303"/>
        <v>19231.8</v>
      </c>
      <c r="O1406">
        <f t="shared" si="304"/>
        <v>0</v>
      </c>
      <c r="P1406">
        <f t="shared" si="305"/>
        <v>6.0983637747336376E-4</v>
      </c>
      <c r="Q1406" s="42">
        <f t="shared" si="306"/>
        <v>6.0983637747336376E-4</v>
      </c>
      <c r="R1406" s="50">
        <f>Q1406</f>
        <v>6.0983637747336376E-4</v>
      </c>
      <c r="S1406" s="42">
        <v>1.46586058E-2</v>
      </c>
      <c r="T1406" s="42">
        <v>4.7763539299999998E-2</v>
      </c>
      <c r="U1406">
        <f>(Q1406/T1406)*100</f>
        <v>1.2767822201010213</v>
      </c>
      <c r="V1406">
        <v>-888</v>
      </c>
      <c r="W1406" cm="1">
        <f t="array" ref="W1406">_xlfn.IFS(Q1406&lt;0,-1,Q1406=0,0,Q1406&gt;0,1)</f>
        <v>1</v>
      </c>
      <c r="X1406" cm="1">
        <f t="array" ref="X1406">_xlfn.IFS(W1406=0,0,AND(W1406&lt;0,V1406&lt;50),1,AND(W1406&lt;0,V1406&lt;80),2,AND(W1406&lt;0,V1406&lt;90),3,AND(W1406&lt;0,V1406&lt;100),4,AND(W1406&lt;0,V1406&gt;100),5,AND(W1406&gt;0,U1406&gt;100),5,AND(W1406&gt;0,U1406&gt;10),4,AND(W1406&gt;0,U1406&gt;5),3,AND(W1406&gt;0,U1406&gt;2),2,AND(W1406&gt;0,U1406&gt;0),1)</f>
        <v>1</v>
      </c>
      <c r="Y1406" cm="1">
        <f t="array" ref="Y1406">_xlfn.IFS(W1406=0,0,AND(W1406&lt;0,X1406=1),11,AND(W1406&gt;0,X1406=1),12,AND(W1406&lt;0,X1406=2),11,AND(W1406&gt;0,X1406=2),22,AND(W1406&lt;0,X1406=3),11,AND(W1406&gt;0,X1406=3),32,AND(W1406&lt;0,X1406=4),41,AND(W1406&gt;0,X1406=4),42,AND(W1406&lt;0,X1406=5),51,AND(W1406&gt;0,X1406=5),52)</f>
        <v>12</v>
      </c>
      <c r="Z1406">
        <f t="shared" si="307"/>
        <v>1</v>
      </c>
      <c r="AA1406">
        <f t="shared" si="308"/>
        <v>1</v>
      </c>
      <c r="AB1406">
        <v>0</v>
      </c>
      <c r="AC1406">
        <f t="shared" si="309"/>
        <v>1</v>
      </c>
    </row>
    <row r="1407" spans="1:29" x14ac:dyDescent="0.25">
      <c r="A1407" t="s">
        <v>4380</v>
      </c>
      <c r="B1407" t="s">
        <v>1298</v>
      </c>
      <c r="C1407" t="s">
        <v>6100</v>
      </c>
      <c r="E1407" t="s">
        <v>6101</v>
      </c>
      <c r="F1407" t="s">
        <v>6102</v>
      </c>
      <c r="G1407">
        <v>0</v>
      </c>
      <c r="H1407">
        <v>0</v>
      </c>
      <c r="I1407">
        <v>0</v>
      </c>
      <c r="J1407">
        <f t="shared" si="302"/>
        <v>0</v>
      </c>
      <c r="K1407">
        <v>0</v>
      </c>
      <c r="L1407">
        <v>0</v>
      </c>
      <c r="M1407">
        <v>647764</v>
      </c>
      <c r="N1407">
        <f t="shared" si="303"/>
        <v>647764</v>
      </c>
      <c r="O1407">
        <f t="shared" si="304"/>
        <v>0</v>
      </c>
      <c r="P1407">
        <f t="shared" si="305"/>
        <v>2.0540461694571285E-2</v>
      </c>
      <c r="Q1407" s="42">
        <f t="shared" si="306"/>
        <v>2.0540461694571285E-2</v>
      </c>
      <c r="R1407" s="50">
        <f>Q1407</f>
        <v>2.0540461694571285E-2</v>
      </c>
      <c r="S1407" s="42">
        <v>0.30454563979999999</v>
      </c>
      <c r="T1407" s="42">
        <v>1.7194165317000001</v>
      </c>
      <c r="U1407">
        <f>(Q1407/T1407)*100</f>
        <v>1.1946181344588316</v>
      </c>
      <c r="V1407">
        <v>-888</v>
      </c>
      <c r="W1407" cm="1">
        <f t="array" ref="W1407">_xlfn.IFS(Q1407&lt;0,-1,Q1407=0,0,Q1407&gt;0,1)</f>
        <v>1</v>
      </c>
      <c r="X1407" cm="1">
        <f t="array" ref="X1407">_xlfn.IFS(W1407=0,0,AND(W1407&lt;0,V1407&lt;50),1,AND(W1407&lt;0,V1407&lt;80),2,AND(W1407&lt;0,V1407&lt;90),3,AND(W1407&lt;0,V1407&lt;100),4,AND(W1407&lt;0,V1407&gt;100),5,AND(W1407&gt;0,U1407&gt;100),5,AND(W1407&gt;0,U1407&gt;10),4,AND(W1407&gt;0,U1407&gt;5),3,AND(W1407&gt;0,U1407&gt;2),2,AND(W1407&gt;0,U1407&gt;0),1)</f>
        <v>1</v>
      </c>
      <c r="Y1407" cm="1">
        <f t="array" ref="Y1407">_xlfn.IFS(W1407=0,0,AND(W1407&lt;0,X1407=1),11,AND(W1407&gt;0,X1407=1),12,AND(W1407&lt;0,X1407=2),11,AND(W1407&gt;0,X1407=2),22,AND(W1407&lt;0,X1407=3),11,AND(W1407&gt;0,X1407=3),32,AND(W1407&lt;0,X1407=4),41,AND(W1407&gt;0,X1407=4),42,AND(W1407&lt;0,X1407=5),51,AND(W1407&gt;0,X1407=5),52)</f>
        <v>12</v>
      </c>
      <c r="Z1407">
        <f t="shared" si="307"/>
        <v>1</v>
      </c>
      <c r="AA1407">
        <f t="shared" si="308"/>
        <v>1</v>
      </c>
      <c r="AB1407">
        <v>1</v>
      </c>
      <c r="AC1407">
        <f t="shared" si="309"/>
        <v>2</v>
      </c>
    </row>
    <row r="1408" spans="1:29" x14ac:dyDescent="0.25">
      <c r="A1408" t="s">
        <v>4234</v>
      </c>
      <c r="B1408" t="s">
        <v>1299</v>
      </c>
      <c r="C1408" t="s">
        <v>6100</v>
      </c>
      <c r="E1408" t="s">
        <v>6101</v>
      </c>
      <c r="F1408" t="s">
        <v>6102</v>
      </c>
      <c r="G1408">
        <v>0</v>
      </c>
      <c r="H1408">
        <v>0</v>
      </c>
      <c r="I1408">
        <v>0</v>
      </c>
      <c r="J1408">
        <f t="shared" si="302"/>
        <v>0</v>
      </c>
      <c r="K1408">
        <v>0</v>
      </c>
      <c r="L1408">
        <v>0</v>
      </c>
      <c r="M1408">
        <v>422969.3</v>
      </c>
      <c r="N1408">
        <f t="shared" si="303"/>
        <v>422969.3</v>
      </c>
      <c r="O1408">
        <f t="shared" si="304"/>
        <v>0</v>
      </c>
      <c r="P1408">
        <f t="shared" si="305"/>
        <v>1.3412268518518518E-2</v>
      </c>
      <c r="Q1408" s="42">
        <f t="shared" si="306"/>
        <v>1.3412268518518518E-2</v>
      </c>
      <c r="R1408" s="50">
        <f>Q1408</f>
        <v>1.3412268518518518E-2</v>
      </c>
      <c r="S1408" s="42">
        <v>0.1429752856</v>
      </c>
      <c r="T1408" s="42">
        <v>1.9467916794</v>
      </c>
      <c r="U1408">
        <f>(Q1408/T1408)*100</f>
        <v>0.68894215341274578</v>
      </c>
      <c r="V1408">
        <v>-888</v>
      </c>
      <c r="W1408" cm="1">
        <f t="array" ref="W1408">_xlfn.IFS(Q1408&lt;0,-1,Q1408=0,0,Q1408&gt;0,1)</f>
        <v>1</v>
      </c>
      <c r="X1408" cm="1">
        <f t="array" ref="X1408">_xlfn.IFS(W1408=0,0,AND(W1408&lt;0,V1408&lt;50),1,AND(W1408&lt;0,V1408&lt;80),2,AND(W1408&lt;0,V1408&lt;90),3,AND(W1408&lt;0,V1408&lt;100),4,AND(W1408&lt;0,V1408&gt;100),5,AND(W1408&gt;0,U1408&gt;100),5,AND(W1408&gt;0,U1408&gt;10),4,AND(W1408&gt;0,U1408&gt;5),3,AND(W1408&gt;0,U1408&gt;2),2,AND(W1408&gt;0,U1408&gt;0),1)</f>
        <v>1</v>
      </c>
      <c r="Y1408" cm="1">
        <f t="array" ref="Y1408">_xlfn.IFS(W1408=0,0,AND(W1408&lt;0,X1408=1),11,AND(W1408&gt;0,X1408=1),12,AND(W1408&lt;0,X1408=2),11,AND(W1408&gt;0,X1408=2),22,AND(W1408&lt;0,X1408=3),11,AND(W1408&gt;0,X1408=3),32,AND(W1408&lt;0,X1408=4),41,AND(W1408&gt;0,X1408=4),42,AND(W1408&lt;0,X1408=5),51,AND(W1408&gt;0,X1408=5),52)</f>
        <v>12</v>
      </c>
      <c r="Z1408">
        <f t="shared" si="307"/>
        <v>1</v>
      </c>
      <c r="AA1408">
        <f t="shared" si="308"/>
        <v>1</v>
      </c>
      <c r="AB1408">
        <v>1</v>
      </c>
      <c r="AC1408">
        <f t="shared" si="309"/>
        <v>2</v>
      </c>
    </row>
    <row r="1409" spans="1:29" x14ac:dyDescent="0.25">
      <c r="A1409" t="s">
        <v>5399</v>
      </c>
      <c r="B1409" t="s">
        <v>1300</v>
      </c>
      <c r="C1409" t="s">
        <v>6100</v>
      </c>
      <c r="E1409" t="s">
        <v>6101</v>
      </c>
      <c r="F1409" t="s">
        <v>6102</v>
      </c>
      <c r="G1409">
        <v>0</v>
      </c>
      <c r="H1409">
        <v>0</v>
      </c>
      <c r="I1409">
        <v>0</v>
      </c>
      <c r="J1409">
        <f t="shared" si="302"/>
        <v>0</v>
      </c>
      <c r="K1409">
        <v>0</v>
      </c>
      <c r="L1409">
        <v>0</v>
      </c>
      <c r="M1409">
        <v>20593.75</v>
      </c>
      <c r="N1409">
        <f t="shared" si="303"/>
        <v>20593.75</v>
      </c>
      <c r="O1409">
        <f t="shared" si="304"/>
        <v>0</v>
      </c>
      <c r="P1409">
        <f t="shared" si="305"/>
        <v>6.5302352866565192E-4</v>
      </c>
      <c r="Q1409" s="42">
        <f t="shared" si="306"/>
        <v>6.5302352866565192E-4</v>
      </c>
      <c r="R1409" s="50">
        <f>Q1409</f>
        <v>6.5302352866565192E-4</v>
      </c>
      <c r="S1409" s="42">
        <v>1.3830269467</v>
      </c>
      <c r="T1409" s="42">
        <v>2.4986774144999999</v>
      </c>
      <c r="U1409">
        <f>(Q1409/T1409)*100</f>
        <v>2.6134767332353932E-2</v>
      </c>
      <c r="V1409">
        <v>-888</v>
      </c>
      <c r="W1409" cm="1">
        <f t="array" ref="W1409">_xlfn.IFS(Q1409&lt;0,-1,Q1409=0,0,Q1409&gt;0,1)</f>
        <v>1</v>
      </c>
      <c r="X1409" cm="1">
        <f t="array" ref="X1409">_xlfn.IFS(W1409=0,0,AND(W1409&lt;0,V1409&lt;50),1,AND(W1409&lt;0,V1409&lt;80),2,AND(W1409&lt;0,V1409&lt;90),3,AND(W1409&lt;0,V1409&lt;100),4,AND(W1409&lt;0,V1409&gt;100),5,AND(W1409&gt;0,U1409&gt;100),5,AND(W1409&gt;0,U1409&gt;10),4,AND(W1409&gt;0,U1409&gt;5),3,AND(W1409&gt;0,U1409&gt;2),2,AND(W1409&gt;0,U1409&gt;0),1)</f>
        <v>1</v>
      </c>
      <c r="Y1409" cm="1">
        <f t="array" ref="Y1409">_xlfn.IFS(W1409=0,0,AND(W1409&lt;0,X1409=1),11,AND(W1409&gt;0,X1409=1),12,AND(W1409&lt;0,X1409=2),11,AND(W1409&gt;0,X1409=2),22,AND(W1409&lt;0,X1409=3),11,AND(W1409&gt;0,X1409=3),32,AND(W1409&lt;0,X1409=4),41,AND(W1409&gt;0,X1409=4),42,AND(W1409&lt;0,X1409=5),51,AND(W1409&gt;0,X1409=5),52)</f>
        <v>12</v>
      </c>
      <c r="Z1409">
        <f t="shared" si="307"/>
        <v>1</v>
      </c>
      <c r="AA1409">
        <f t="shared" si="308"/>
        <v>1</v>
      </c>
      <c r="AB1409">
        <v>0</v>
      </c>
      <c r="AC1409">
        <f t="shared" si="309"/>
        <v>1</v>
      </c>
    </row>
    <row r="1410" spans="1:29" x14ac:dyDescent="0.25">
      <c r="A1410" t="s">
        <v>5234</v>
      </c>
      <c r="B1410" t="s">
        <v>1301</v>
      </c>
      <c r="C1410" t="s">
        <v>6100</v>
      </c>
      <c r="E1410" t="s">
        <v>6101</v>
      </c>
      <c r="F1410" t="s">
        <v>6102</v>
      </c>
      <c r="G1410">
        <v>0</v>
      </c>
      <c r="H1410">
        <v>102980.415373425</v>
      </c>
      <c r="I1410">
        <v>0</v>
      </c>
      <c r="J1410">
        <f t="shared" si="302"/>
        <v>102980.415373425</v>
      </c>
      <c r="K1410">
        <v>0</v>
      </c>
      <c r="L1410">
        <v>0</v>
      </c>
      <c r="M1410">
        <v>105190.55</v>
      </c>
      <c r="N1410">
        <f t="shared" si="303"/>
        <v>105190.55</v>
      </c>
      <c r="O1410">
        <f t="shared" si="304"/>
        <v>3.2654875498929793E-3</v>
      </c>
      <c r="P1410">
        <f t="shared" si="305"/>
        <v>3.3355704591577881E-3</v>
      </c>
      <c r="Q1410" s="42">
        <f t="shared" si="306"/>
        <v>7.0082909264808802E-5</v>
      </c>
      <c r="R1410" s="50">
        <f>Q1410</f>
        <v>7.0082909264808802E-5</v>
      </c>
      <c r="S1410" s="42">
        <v>3.0373149224000002</v>
      </c>
      <c r="T1410" s="42">
        <v>6.4391447508999997</v>
      </c>
      <c r="U1410">
        <f>(Q1410/T1410)*100</f>
        <v>1.0883884735626312E-3</v>
      </c>
      <c r="V1410">
        <v>-888</v>
      </c>
      <c r="W1410" cm="1">
        <f t="array" ref="W1410">_xlfn.IFS(Q1410&lt;0,-1,Q1410=0,0,Q1410&gt;0,1)</f>
        <v>1</v>
      </c>
      <c r="X1410" cm="1">
        <f t="array" ref="X1410">_xlfn.IFS(W1410=0,0,AND(W1410&lt;0,V1410&lt;50),1,AND(W1410&lt;0,V1410&lt;80),2,AND(W1410&lt;0,V1410&lt;90),3,AND(W1410&lt;0,V1410&lt;100),4,AND(W1410&lt;0,V1410&gt;100),5,AND(W1410&gt;0,U1410&gt;100),5,AND(W1410&gt;0,U1410&gt;10),4,AND(W1410&gt;0,U1410&gt;5),3,AND(W1410&gt;0,U1410&gt;2),2,AND(W1410&gt;0,U1410&gt;0),1)</f>
        <v>1</v>
      </c>
      <c r="Y1410" cm="1">
        <f t="array" ref="Y1410">_xlfn.IFS(W1410=0,0,AND(W1410&lt;0,X1410=1),11,AND(W1410&gt;0,X1410=1),12,AND(W1410&lt;0,X1410=2),11,AND(W1410&gt;0,X1410=2),22,AND(W1410&lt;0,X1410=3),11,AND(W1410&gt;0,X1410=3),32,AND(W1410&lt;0,X1410=4),41,AND(W1410&gt;0,X1410=4),42,AND(W1410&lt;0,X1410=5),51,AND(W1410&gt;0,X1410=5),52)</f>
        <v>12</v>
      </c>
      <c r="Z1410">
        <f t="shared" si="307"/>
        <v>1</v>
      </c>
      <c r="AA1410">
        <f t="shared" si="308"/>
        <v>1</v>
      </c>
      <c r="AB1410">
        <v>0</v>
      </c>
      <c r="AC1410">
        <f t="shared" si="309"/>
        <v>1</v>
      </c>
    </row>
    <row r="1411" spans="1:29" x14ac:dyDescent="0.25">
      <c r="A1411" t="s">
        <v>4760</v>
      </c>
      <c r="B1411" t="s">
        <v>1302</v>
      </c>
      <c r="C1411" t="s">
        <v>6100</v>
      </c>
      <c r="E1411" t="s">
        <v>6101</v>
      </c>
      <c r="F1411" t="s">
        <v>6102</v>
      </c>
      <c r="G1411">
        <v>0</v>
      </c>
      <c r="H1411">
        <v>0</v>
      </c>
      <c r="I1411">
        <v>58341600</v>
      </c>
      <c r="J1411">
        <f t="shared" si="302"/>
        <v>58341600</v>
      </c>
      <c r="K1411">
        <v>0</v>
      </c>
      <c r="L1411">
        <v>0</v>
      </c>
      <c r="M1411">
        <v>674949.8</v>
      </c>
      <c r="N1411">
        <f t="shared" si="303"/>
        <v>674949.8</v>
      </c>
      <c r="O1411">
        <f t="shared" si="304"/>
        <v>1.85</v>
      </c>
      <c r="P1411">
        <f t="shared" si="305"/>
        <v>2.1402517757483513E-2</v>
      </c>
      <c r="Q1411" s="42">
        <f t="shared" si="306"/>
        <v>-1.8285974822425166</v>
      </c>
      <c r="R1411" s="50">
        <f>Q1411*(-1)</f>
        <v>1.8285974822425166</v>
      </c>
      <c r="S1411" s="42">
        <v>0.79127177680000005</v>
      </c>
      <c r="T1411" s="42">
        <v>2.1573905793999999</v>
      </c>
      <c r="U1411">
        <v>-888</v>
      </c>
      <c r="V1411">
        <f>((R1411)/(T1411-S1411))*100</f>
        <v>133.85347443885013</v>
      </c>
      <c r="W1411" cm="1">
        <f t="array" ref="W1411">_xlfn.IFS(Q1411&lt;0,-1,Q1411=0,0,Q1411&gt;0,1)</f>
        <v>-1</v>
      </c>
      <c r="X1411" cm="1">
        <f t="array" ref="X1411">_xlfn.IFS(W1411=0,0,AND(W1411&lt;0,V1411&lt;50),1,AND(W1411&lt;0,V1411&lt;80),2,AND(W1411&lt;0,V1411&lt;90),3,AND(W1411&lt;0,V1411&lt;100),4,AND(W1411&lt;0,V1411&gt;100),5,AND(W1411&gt;0,U1411&gt;100),5,AND(W1411&gt;0,U1411&gt;10),4,AND(W1411&gt;0,U1411&gt;5),3,AND(W1411&gt;0,U1411&gt;2),2,AND(W1411&gt;0,U1411&gt;0),1)</f>
        <v>5</v>
      </c>
      <c r="Y1411" cm="1">
        <f t="array" ref="Y1411">_xlfn.IFS(W1411=0,0,AND(W1411&lt;0,X1411=1),11,AND(W1411&gt;0,X1411=1),12,AND(W1411&lt;0,X1411=2),11,AND(W1411&gt;0,X1411=2),22,AND(W1411&lt;0,X1411=3),11,AND(W1411&gt;0,X1411=3),32,AND(W1411&lt;0,X1411=4),41,AND(W1411&gt;0,X1411=4),42,AND(W1411&lt;0,X1411=5),51,AND(W1411&gt;0,X1411=5),52)</f>
        <v>51</v>
      </c>
      <c r="Z1411">
        <f t="shared" si="307"/>
        <v>1</v>
      </c>
      <c r="AA1411">
        <f t="shared" si="308"/>
        <v>1</v>
      </c>
      <c r="AB1411">
        <v>1</v>
      </c>
      <c r="AC1411">
        <f t="shared" si="309"/>
        <v>2</v>
      </c>
    </row>
    <row r="1412" spans="1:29" x14ac:dyDescent="0.25">
      <c r="A1412" t="s">
        <v>3561</v>
      </c>
      <c r="B1412" t="s">
        <v>1303</v>
      </c>
      <c r="C1412" t="s">
        <v>6100</v>
      </c>
      <c r="E1412" t="s">
        <v>6101</v>
      </c>
      <c r="F1412" t="s">
        <v>6102</v>
      </c>
      <c r="G1412">
        <v>0</v>
      </c>
      <c r="H1412">
        <v>0</v>
      </c>
      <c r="I1412">
        <v>0</v>
      </c>
      <c r="J1412">
        <f t="shared" ref="J1412:J1475" si="312">I1412+H1412+G1412</f>
        <v>0</v>
      </c>
      <c r="K1412">
        <v>0</v>
      </c>
      <c r="L1412">
        <v>0</v>
      </c>
      <c r="M1412">
        <v>110127</v>
      </c>
      <c r="N1412">
        <f t="shared" ref="N1412:N1475" si="313">K1412+L1412+M1412</f>
        <v>110127</v>
      </c>
      <c r="O1412">
        <f t="shared" ref="O1412:O1475" si="314">J1412/31536000</f>
        <v>0</v>
      </c>
      <c r="P1412">
        <f t="shared" ref="P1412:P1475" si="315">N1412/31536000</f>
        <v>3.4921042617960425E-3</v>
      </c>
      <c r="Q1412" s="42">
        <f t="shared" ref="Q1412:Q1475" si="316">P1412-O1412</f>
        <v>3.4921042617960425E-3</v>
      </c>
      <c r="R1412" s="50">
        <f t="shared" ref="R1412:R1419" si="317">Q1412</f>
        <v>3.4921042617960425E-3</v>
      </c>
      <c r="S1412" s="42">
        <v>0.55546525420000004</v>
      </c>
      <c r="T1412" s="42">
        <v>3.4118765621999998</v>
      </c>
      <c r="U1412">
        <f t="shared" ref="U1412:U1419" si="318">(Q1412/T1412)*100</f>
        <v>0.10235142444732268</v>
      </c>
      <c r="V1412">
        <v>-888</v>
      </c>
      <c r="W1412" cm="1">
        <f t="array" ref="W1412">_xlfn.IFS(Q1412&lt;0,-1,Q1412=0,0,Q1412&gt;0,1)</f>
        <v>1</v>
      </c>
      <c r="X1412" cm="1">
        <f t="array" ref="X1412">_xlfn.IFS(W1412=0,0,AND(W1412&lt;0,V1412&lt;50),1,AND(W1412&lt;0,V1412&lt;80),2,AND(W1412&lt;0,V1412&lt;90),3,AND(W1412&lt;0,V1412&lt;100),4,AND(W1412&lt;0,V1412&gt;100),5,AND(W1412&gt;0,U1412&gt;100),5,AND(W1412&gt;0,U1412&gt;10),4,AND(W1412&gt;0,U1412&gt;5),3,AND(W1412&gt;0,U1412&gt;2),2,AND(W1412&gt;0,U1412&gt;0),1)</f>
        <v>1</v>
      </c>
      <c r="Y1412" cm="1">
        <f t="array" ref="Y1412">_xlfn.IFS(W1412=0,0,AND(W1412&lt;0,X1412=1),11,AND(W1412&gt;0,X1412=1),12,AND(W1412&lt;0,X1412=2),11,AND(W1412&gt;0,X1412=2),22,AND(W1412&lt;0,X1412=3),11,AND(W1412&gt;0,X1412=3),32,AND(W1412&lt;0,X1412=4),41,AND(W1412&gt;0,X1412=4),42,AND(W1412&lt;0,X1412=5),51,AND(W1412&gt;0,X1412=5),52)</f>
        <v>12</v>
      </c>
      <c r="Z1412">
        <f t="shared" ref="Z1412:Z1475" si="319">IF(S1412&lt;0.01,0,1)</f>
        <v>1</v>
      </c>
      <c r="AA1412">
        <f t="shared" ref="AA1412:AA1475" si="320">IF(T1412&lt;0.01,0,1)</f>
        <v>1</v>
      </c>
      <c r="AB1412">
        <v>1</v>
      </c>
      <c r="AC1412">
        <f t="shared" ref="AC1412:AC1475" si="321">IF(AND(Z1412=1,AA1412=1,AB1412=1),2,IF(AND(Z1412=1,AA1412=1,AB1412=0),1,IF(AND(Z1412=0,AA1412=0,AB1412=0),0,IF(AND(Z1412=0,AA1412=0),0,1))))</f>
        <v>2</v>
      </c>
    </row>
    <row r="1413" spans="1:29" x14ac:dyDescent="0.25">
      <c r="A1413" t="s">
        <v>3505</v>
      </c>
      <c r="B1413" t="s">
        <v>1304</v>
      </c>
      <c r="C1413" t="s">
        <v>6100</v>
      </c>
      <c r="E1413" t="s">
        <v>6101</v>
      </c>
      <c r="F1413" t="s">
        <v>6102</v>
      </c>
      <c r="G1413">
        <v>0</v>
      </c>
      <c r="H1413">
        <v>0</v>
      </c>
      <c r="I1413">
        <v>0</v>
      </c>
      <c r="J1413">
        <f t="shared" si="312"/>
        <v>0</v>
      </c>
      <c r="K1413">
        <v>0</v>
      </c>
      <c r="L1413">
        <v>0</v>
      </c>
      <c r="M1413">
        <v>72082.5</v>
      </c>
      <c r="N1413">
        <f t="shared" si="313"/>
        <v>72082.5</v>
      </c>
      <c r="O1413">
        <f t="shared" si="314"/>
        <v>0</v>
      </c>
      <c r="P1413">
        <f t="shared" si="315"/>
        <v>2.2857210806697106E-3</v>
      </c>
      <c r="Q1413" s="42">
        <f t="shared" si="316"/>
        <v>2.2857210806697106E-3</v>
      </c>
      <c r="R1413" s="50">
        <f t="shared" si="317"/>
        <v>2.2857210806697106E-3</v>
      </c>
      <c r="S1413" s="42">
        <v>4.9571928320999996</v>
      </c>
      <c r="T1413" s="42">
        <v>13.586103655000001</v>
      </c>
      <c r="U1413">
        <f t="shared" si="318"/>
        <v>1.6823963210589172E-2</v>
      </c>
      <c r="V1413">
        <v>-888</v>
      </c>
      <c r="W1413" cm="1">
        <f t="array" ref="W1413">_xlfn.IFS(Q1413&lt;0,-1,Q1413=0,0,Q1413&gt;0,1)</f>
        <v>1</v>
      </c>
      <c r="X1413" cm="1">
        <f t="array" ref="X1413">_xlfn.IFS(W1413=0,0,AND(W1413&lt;0,V1413&lt;50),1,AND(W1413&lt;0,V1413&lt;80),2,AND(W1413&lt;0,V1413&lt;90),3,AND(W1413&lt;0,V1413&lt;100),4,AND(W1413&lt;0,V1413&gt;100),5,AND(W1413&gt;0,U1413&gt;100),5,AND(W1413&gt;0,U1413&gt;10),4,AND(W1413&gt;0,U1413&gt;5),3,AND(W1413&gt;0,U1413&gt;2),2,AND(W1413&gt;0,U1413&gt;0),1)</f>
        <v>1</v>
      </c>
      <c r="Y1413" cm="1">
        <f t="array" ref="Y1413">_xlfn.IFS(W1413=0,0,AND(W1413&lt;0,X1413=1),11,AND(W1413&gt;0,X1413=1),12,AND(W1413&lt;0,X1413=2),11,AND(W1413&gt;0,X1413=2),22,AND(W1413&lt;0,X1413=3),11,AND(W1413&gt;0,X1413=3),32,AND(W1413&lt;0,X1413=4),41,AND(W1413&gt;0,X1413=4),42,AND(W1413&lt;0,X1413=5),51,AND(W1413&gt;0,X1413=5),52)</f>
        <v>12</v>
      </c>
      <c r="Z1413">
        <f t="shared" si="319"/>
        <v>1</v>
      </c>
      <c r="AA1413">
        <f t="shared" si="320"/>
        <v>1</v>
      </c>
      <c r="AB1413">
        <v>0</v>
      </c>
      <c r="AC1413">
        <f t="shared" si="321"/>
        <v>1</v>
      </c>
    </row>
    <row r="1414" spans="1:29" x14ac:dyDescent="0.25">
      <c r="A1414" t="s">
        <v>4416</v>
      </c>
      <c r="B1414" t="s">
        <v>1305</v>
      </c>
      <c r="C1414" t="s">
        <v>6100</v>
      </c>
      <c r="E1414" t="s">
        <v>6101</v>
      </c>
      <c r="F1414" t="s">
        <v>6102</v>
      </c>
      <c r="G1414">
        <v>0</v>
      </c>
      <c r="H1414">
        <v>0</v>
      </c>
      <c r="I1414">
        <v>0</v>
      </c>
      <c r="J1414">
        <f t="shared" si="312"/>
        <v>0</v>
      </c>
      <c r="K1414">
        <v>0</v>
      </c>
      <c r="L1414">
        <v>0</v>
      </c>
      <c r="M1414">
        <v>1571000</v>
      </c>
      <c r="N1414">
        <f t="shared" si="313"/>
        <v>1571000</v>
      </c>
      <c r="O1414">
        <f t="shared" si="314"/>
        <v>0</v>
      </c>
      <c r="P1414">
        <f t="shared" si="315"/>
        <v>4.9816083206494166E-2</v>
      </c>
      <c r="Q1414" s="42">
        <f t="shared" si="316"/>
        <v>4.9816083206494166E-2</v>
      </c>
      <c r="R1414" s="50">
        <f t="shared" si="317"/>
        <v>4.9816083206494166E-2</v>
      </c>
      <c r="S1414" s="42">
        <v>4.9573331060000001</v>
      </c>
      <c r="T1414" s="42">
        <v>13.587973974600001</v>
      </c>
      <c r="U1414">
        <f t="shared" si="318"/>
        <v>0.36661891831420468</v>
      </c>
      <c r="V1414">
        <v>-888</v>
      </c>
      <c r="W1414" cm="1">
        <f t="array" ref="W1414">_xlfn.IFS(Q1414&lt;0,-1,Q1414=0,0,Q1414&gt;0,1)</f>
        <v>1</v>
      </c>
      <c r="X1414" cm="1">
        <f t="array" ref="X1414">_xlfn.IFS(W1414=0,0,AND(W1414&lt;0,V1414&lt;50),1,AND(W1414&lt;0,V1414&lt;80),2,AND(W1414&lt;0,V1414&lt;90),3,AND(W1414&lt;0,V1414&lt;100),4,AND(W1414&lt;0,V1414&gt;100),5,AND(W1414&gt;0,U1414&gt;100),5,AND(W1414&gt;0,U1414&gt;10),4,AND(W1414&gt;0,U1414&gt;5),3,AND(W1414&gt;0,U1414&gt;2),2,AND(W1414&gt;0,U1414&gt;0),1)</f>
        <v>1</v>
      </c>
      <c r="Y1414" cm="1">
        <f t="array" ref="Y1414">_xlfn.IFS(W1414=0,0,AND(W1414&lt;0,X1414=1),11,AND(W1414&gt;0,X1414=1),12,AND(W1414&lt;0,X1414=2),11,AND(W1414&gt;0,X1414=2),22,AND(W1414&lt;0,X1414=3),11,AND(W1414&gt;0,X1414=3),32,AND(W1414&lt;0,X1414=4),41,AND(W1414&gt;0,X1414=4),42,AND(W1414&lt;0,X1414=5),51,AND(W1414&gt;0,X1414=5),52)</f>
        <v>12</v>
      </c>
      <c r="Z1414">
        <f t="shared" si="319"/>
        <v>1</v>
      </c>
      <c r="AA1414">
        <f t="shared" si="320"/>
        <v>1</v>
      </c>
      <c r="AB1414">
        <v>0</v>
      </c>
      <c r="AC1414">
        <f t="shared" si="321"/>
        <v>1</v>
      </c>
    </row>
    <row r="1415" spans="1:29" x14ac:dyDescent="0.25">
      <c r="A1415" t="s">
        <v>3250</v>
      </c>
      <c r="B1415" t="s">
        <v>1306</v>
      </c>
      <c r="C1415" t="s">
        <v>6100</v>
      </c>
      <c r="E1415" t="s">
        <v>6106</v>
      </c>
      <c r="F1415" t="s">
        <v>6107</v>
      </c>
      <c r="G1415">
        <v>0</v>
      </c>
      <c r="H1415">
        <v>0</v>
      </c>
      <c r="I1415">
        <v>0</v>
      </c>
      <c r="J1415">
        <f t="shared" si="312"/>
        <v>0</v>
      </c>
      <c r="K1415">
        <v>0</v>
      </c>
      <c r="L1415">
        <v>0</v>
      </c>
      <c r="M1415">
        <v>20805</v>
      </c>
      <c r="N1415">
        <f t="shared" si="313"/>
        <v>20805</v>
      </c>
      <c r="O1415">
        <f t="shared" si="314"/>
        <v>0</v>
      </c>
      <c r="P1415">
        <f t="shared" si="315"/>
        <v>6.5972222222222224E-4</v>
      </c>
      <c r="Q1415" s="42">
        <f t="shared" si="316"/>
        <v>6.5972222222222224E-4</v>
      </c>
      <c r="R1415" s="50">
        <f t="shared" si="317"/>
        <v>6.5972222222222224E-4</v>
      </c>
      <c r="S1415" s="42">
        <v>42.796404505300004</v>
      </c>
      <c r="T1415" s="42">
        <v>162.99724228509999</v>
      </c>
      <c r="U1415">
        <f t="shared" si="318"/>
        <v>4.0474440731230038E-4</v>
      </c>
      <c r="V1415">
        <v>-888</v>
      </c>
      <c r="W1415" cm="1">
        <f t="array" ref="W1415">_xlfn.IFS(Q1415&lt;0,-1,Q1415=0,0,Q1415&gt;0,1)</f>
        <v>1</v>
      </c>
      <c r="X1415" cm="1">
        <f t="array" ref="X1415">_xlfn.IFS(W1415=0,0,AND(W1415&lt;0,V1415&lt;50),1,AND(W1415&lt;0,V1415&lt;80),2,AND(W1415&lt;0,V1415&lt;90),3,AND(W1415&lt;0,V1415&lt;100),4,AND(W1415&lt;0,V1415&gt;100),5,AND(W1415&gt;0,U1415&gt;100),5,AND(W1415&gt;0,U1415&gt;10),4,AND(W1415&gt;0,U1415&gt;5),3,AND(W1415&gt;0,U1415&gt;2),2,AND(W1415&gt;0,U1415&gt;0),1)</f>
        <v>1</v>
      </c>
      <c r="Y1415" cm="1">
        <f t="array" ref="Y1415">_xlfn.IFS(W1415=0,0,AND(W1415&lt;0,X1415=1),11,AND(W1415&gt;0,X1415=1),12,AND(W1415&lt;0,X1415=2),11,AND(W1415&gt;0,X1415=2),22,AND(W1415&lt;0,X1415=3),11,AND(W1415&gt;0,X1415=3),32,AND(W1415&lt;0,X1415=4),41,AND(W1415&gt;0,X1415=4),42,AND(W1415&lt;0,X1415=5),51,AND(W1415&gt;0,X1415=5),52)</f>
        <v>12</v>
      </c>
      <c r="Z1415">
        <f t="shared" si="319"/>
        <v>1</v>
      </c>
      <c r="AA1415">
        <f t="shared" si="320"/>
        <v>1</v>
      </c>
      <c r="AB1415">
        <v>1</v>
      </c>
      <c r="AC1415">
        <f t="shared" si="321"/>
        <v>2</v>
      </c>
    </row>
    <row r="1416" spans="1:29" x14ac:dyDescent="0.25">
      <c r="A1416" t="s">
        <v>4444</v>
      </c>
      <c r="B1416" t="s">
        <v>1307</v>
      </c>
      <c r="C1416" t="s">
        <v>6100</v>
      </c>
      <c r="E1416" t="s">
        <v>6106</v>
      </c>
      <c r="F1416" t="s">
        <v>6107</v>
      </c>
      <c r="G1416">
        <v>0</v>
      </c>
      <c r="H1416">
        <v>592.34476500000005</v>
      </c>
      <c r="I1416">
        <v>2389773</v>
      </c>
      <c r="J1416">
        <f t="shared" si="312"/>
        <v>2390365.344765</v>
      </c>
      <c r="K1416">
        <v>0</v>
      </c>
      <c r="L1416">
        <v>0</v>
      </c>
      <c r="M1416">
        <v>5863332</v>
      </c>
      <c r="N1416">
        <f t="shared" si="313"/>
        <v>5863332</v>
      </c>
      <c r="O1416">
        <f t="shared" si="314"/>
        <v>7.5797987847697867E-2</v>
      </c>
      <c r="P1416">
        <f t="shared" si="315"/>
        <v>0.18592503805175037</v>
      </c>
      <c r="Q1416" s="42">
        <f t="shared" si="316"/>
        <v>0.1101270502040525</v>
      </c>
      <c r="R1416" s="50">
        <f t="shared" si="317"/>
        <v>0.1101270502040525</v>
      </c>
      <c r="S1416" s="42">
        <v>47.282997901599998</v>
      </c>
      <c r="T1416" s="42">
        <v>178.25058834699999</v>
      </c>
      <c r="U1416">
        <f t="shared" si="318"/>
        <v>6.1782152432320971E-2</v>
      </c>
      <c r="V1416">
        <v>-888</v>
      </c>
      <c r="W1416" cm="1">
        <f t="array" ref="W1416">_xlfn.IFS(Q1416&lt;0,-1,Q1416=0,0,Q1416&gt;0,1)</f>
        <v>1</v>
      </c>
      <c r="X1416" cm="1">
        <f t="array" ref="X1416">_xlfn.IFS(W1416=0,0,AND(W1416&lt;0,V1416&lt;50),1,AND(W1416&lt;0,V1416&lt;80),2,AND(W1416&lt;0,V1416&lt;90),3,AND(W1416&lt;0,V1416&lt;100),4,AND(W1416&lt;0,V1416&gt;100),5,AND(W1416&gt;0,U1416&gt;100),5,AND(W1416&gt;0,U1416&gt;10),4,AND(W1416&gt;0,U1416&gt;5),3,AND(W1416&gt;0,U1416&gt;2),2,AND(W1416&gt;0,U1416&gt;0),1)</f>
        <v>1</v>
      </c>
      <c r="Y1416" cm="1">
        <f t="array" ref="Y1416">_xlfn.IFS(W1416=0,0,AND(W1416&lt;0,X1416=1),11,AND(W1416&gt;0,X1416=1),12,AND(W1416&lt;0,X1416=2),11,AND(W1416&gt;0,X1416=2),22,AND(W1416&lt;0,X1416=3),11,AND(W1416&gt;0,X1416=3),32,AND(W1416&lt;0,X1416=4),41,AND(W1416&gt;0,X1416=4),42,AND(W1416&lt;0,X1416=5),51,AND(W1416&gt;0,X1416=5),52)</f>
        <v>12</v>
      </c>
      <c r="Z1416">
        <f t="shared" si="319"/>
        <v>1</v>
      </c>
      <c r="AA1416">
        <f t="shared" si="320"/>
        <v>1</v>
      </c>
      <c r="AB1416">
        <v>0</v>
      </c>
      <c r="AC1416">
        <f t="shared" si="321"/>
        <v>1</v>
      </c>
    </row>
    <row r="1417" spans="1:29" x14ac:dyDescent="0.25">
      <c r="A1417" t="s">
        <v>4545</v>
      </c>
      <c r="B1417" t="s">
        <v>1308</v>
      </c>
      <c r="C1417" t="s">
        <v>6100</v>
      </c>
      <c r="E1417" t="s">
        <v>6128</v>
      </c>
      <c r="F1417" t="s">
        <v>6129</v>
      </c>
      <c r="G1417">
        <v>0</v>
      </c>
      <c r="H1417">
        <v>0</v>
      </c>
      <c r="I1417">
        <v>2190368</v>
      </c>
      <c r="J1417">
        <f t="shared" si="312"/>
        <v>2190368</v>
      </c>
      <c r="K1417">
        <v>0</v>
      </c>
      <c r="L1417">
        <v>0</v>
      </c>
      <c r="M1417">
        <v>22675790.84</v>
      </c>
      <c r="N1417">
        <f t="shared" si="313"/>
        <v>22675790.84</v>
      </c>
      <c r="O1417">
        <f t="shared" si="314"/>
        <v>6.9456113647894474E-2</v>
      </c>
      <c r="P1417">
        <f t="shared" si="315"/>
        <v>0.71904461060375446</v>
      </c>
      <c r="Q1417" s="42">
        <f t="shared" si="316"/>
        <v>0.64958849695585996</v>
      </c>
      <c r="R1417" s="50">
        <f t="shared" si="317"/>
        <v>0.64958849695585996</v>
      </c>
      <c r="S1417" s="42">
        <v>28.4970690046</v>
      </c>
      <c r="T1417" s="42">
        <v>111.46910509590001</v>
      </c>
      <c r="U1417">
        <f t="shared" si="318"/>
        <v>0.5827520516980923</v>
      </c>
      <c r="V1417">
        <v>-888</v>
      </c>
      <c r="W1417" cm="1">
        <f t="array" ref="W1417">_xlfn.IFS(Q1417&lt;0,-1,Q1417=0,0,Q1417&gt;0,1)</f>
        <v>1</v>
      </c>
      <c r="X1417" cm="1">
        <f t="array" ref="X1417">_xlfn.IFS(W1417=0,0,AND(W1417&lt;0,V1417&lt;50),1,AND(W1417&lt;0,V1417&lt;80),2,AND(W1417&lt;0,V1417&lt;90),3,AND(W1417&lt;0,V1417&lt;100),4,AND(W1417&lt;0,V1417&gt;100),5,AND(W1417&gt;0,U1417&gt;100),5,AND(W1417&gt;0,U1417&gt;10),4,AND(W1417&gt;0,U1417&gt;5),3,AND(W1417&gt;0,U1417&gt;2),2,AND(W1417&gt;0,U1417&gt;0),1)</f>
        <v>1</v>
      </c>
      <c r="Y1417" cm="1">
        <f t="array" ref="Y1417">_xlfn.IFS(W1417=0,0,AND(W1417&lt;0,X1417=1),11,AND(W1417&gt;0,X1417=1),12,AND(W1417&lt;0,X1417=2),11,AND(W1417&gt;0,X1417=2),22,AND(W1417&lt;0,X1417=3),11,AND(W1417&gt;0,X1417=3),32,AND(W1417&lt;0,X1417=4),41,AND(W1417&gt;0,X1417=4),42,AND(W1417&lt;0,X1417=5),51,AND(W1417&gt;0,X1417=5),52)</f>
        <v>12</v>
      </c>
      <c r="Z1417">
        <f t="shared" si="319"/>
        <v>1</v>
      </c>
      <c r="AA1417">
        <f t="shared" si="320"/>
        <v>1</v>
      </c>
      <c r="AB1417">
        <v>1</v>
      </c>
      <c r="AC1417">
        <f t="shared" si="321"/>
        <v>2</v>
      </c>
    </row>
    <row r="1418" spans="1:29" x14ac:dyDescent="0.25">
      <c r="A1418" t="s">
        <v>4350</v>
      </c>
      <c r="B1418" t="s">
        <v>1309</v>
      </c>
      <c r="C1418" t="s">
        <v>6100</v>
      </c>
      <c r="E1418" t="s">
        <v>6106</v>
      </c>
      <c r="F1418" t="s">
        <v>6107</v>
      </c>
      <c r="G1418">
        <v>0</v>
      </c>
      <c r="H1418">
        <v>0</v>
      </c>
      <c r="I1418">
        <v>222513</v>
      </c>
      <c r="J1418">
        <f t="shared" si="312"/>
        <v>222513</v>
      </c>
      <c r="K1418">
        <v>0</v>
      </c>
      <c r="L1418">
        <v>0</v>
      </c>
      <c r="M1418">
        <v>6307340</v>
      </c>
      <c r="N1418">
        <f t="shared" si="313"/>
        <v>6307340</v>
      </c>
      <c r="O1418">
        <f t="shared" si="314"/>
        <v>7.055840943683409E-3</v>
      </c>
      <c r="P1418">
        <f t="shared" si="315"/>
        <v>0.20000443937087772</v>
      </c>
      <c r="Q1418" s="42">
        <f t="shared" si="316"/>
        <v>0.19294859842719431</v>
      </c>
      <c r="R1418" s="50">
        <f t="shared" si="317"/>
        <v>0.19294859842719431</v>
      </c>
      <c r="S1418" s="42">
        <v>135.41631610350001</v>
      </c>
      <c r="T1418" s="42">
        <v>353.45875683819997</v>
      </c>
      <c r="U1418">
        <f t="shared" si="318"/>
        <v>5.4588716418622743E-2</v>
      </c>
      <c r="V1418">
        <v>-888</v>
      </c>
      <c r="W1418" cm="1">
        <f t="array" ref="W1418">_xlfn.IFS(Q1418&lt;0,-1,Q1418=0,0,Q1418&gt;0,1)</f>
        <v>1</v>
      </c>
      <c r="X1418" cm="1">
        <f t="array" ref="X1418">_xlfn.IFS(W1418=0,0,AND(W1418&lt;0,V1418&lt;50),1,AND(W1418&lt;0,V1418&lt;80),2,AND(W1418&lt;0,V1418&lt;90),3,AND(W1418&lt;0,V1418&lt;100),4,AND(W1418&lt;0,V1418&gt;100),5,AND(W1418&gt;0,U1418&gt;100),5,AND(W1418&gt;0,U1418&gt;10),4,AND(W1418&gt;0,U1418&gt;5),3,AND(W1418&gt;0,U1418&gt;2),2,AND(W1418&gt;0,U1418&gt;0),1)</f>
        <v>1</v>
      </c>
      <c r="Y1418" cm="1">
        <f t="array" ref="Y1418">_xlfn.IFS(W1418=0,0,AND(W1418&lt;0,X1418=1),11,AND(W1418&gt;0,X1418=1),12,AND(W1418&lt;0,X1418=2),11,AND(W1418&gt;0,X1418=2),22,AND(W1418&lt;0,X1418=3),11,AND(W1418&gt;0,X1418=3),32,AND(W1418&lt;0,X1418=4),41,AND(W1418&gt;0,X1418=4),42,AND(W1418&lt;0,X1418=5),51,AND(W1418&gt;0,X1418=5),52)</f>
        <v>12</v>
      </c>
      <c r="Z1418">
        <f t="shared" si="319"/>
        <v>1</v>
      </c>
      <c r="AA1418">
        <f t="shared" si="320"/>
        <v>1</v>
      </c>
      <c r="AB1418">
        <v>0</v>
      </c>
      <c r="AC1418">
        <f t="shared" si="321"/>
        <v>1</v>
      </c>
    </row>
    <row r="1419" spans="1:29" x14ac:dyDescent="0.25">
      <c r="A1419" t="s">
        <v>4320</v>
      </c>
      <c r="B1419" t="s">
        <v>1310</v>
      </c>
      <c r="C1419" t="s">
        <v>6100</v>
      </c>
      <c r="E1419" t="s">
        <v>6117</v>
      </c>
      <c r="F1419" t="s">
        <v>6118</v>
      </c>
      <c r="G1419">
        <v>0</v>
      </c>
      <c r="H1419">
        <v>0</v>
      </c>
      <c r="I1419">
        <v>0</v>
      </c>
      <c r="J1419">
        <f t="shared" si="312"/>
        <v>0</v>
      </c>
      <c r="K1419">
        <v>0</v>
      </c>
      <c r="L1419">
        <v>0</v>
      </c>
      <c r="M1419">
        <v>6489647</v>
      </c>
      <c r="N1419">
        <f t="shared" si="313"/>
        <v>6489647</v>
      </c>
      <c r="O1419">
        <f t="shared" si="314"/>
        <v>0</v>
      </c>
      <c r="P1419">
        <f t="shared" si="315"/>
        <v>0.20578535641806189</v>
      </c>
      <c r="Q1419" s="42">
        <f t="shared" si="316"/>
        <v>0.20578535641806189</v>
      </c>
      <c r="R1419" s="50">
        <f t="shared" si="317"/>
        <v>0.20578535641806189</v>
      </c>
      <c r="S1419" s="42">
        <v>156.04470726329998</v>
      </c>
      <c r="T1419" s="42">
        <v>396.33991591680001</v>
      </c>
      <c r="U1419">
        <f t="shared" si="318"/>
        <v>5.1921431113504224E-2</v>
      </c>
      <c r="V1419">
        <v>-888</v>
      </c>
      <c r="W1419" cm="1">
        <f t="array" ref="W1419">_xlfn.IFS(Q1419&lt;0,-1,Q1419=0,0,Q1419&gt;0,1)</f>
        <v>1</v>
      </c>
      <c r="X1419" cm="1">
        <f t="array" ref="X1419">_xlfn.IFS(W1419=0,0,AND(W1419&lt;0,V1419&lt;50),1,AND(W1419&lt;0,V1419&lt;80),2,AND(W1419&lt;0,V1419&lt;90),3,AND(W1419&lt;0,V1419&lt;100),4,AND(W1419&lt;0,V1419&gt;100),5,AND(W1419&gt;0,U1419&gt;100),5,AND(W1419&gt;0,U1419&gt;10),4,AND(W1419&gt;0,U1419&gt;5),3,AND(W1419&gt;0,U1419&gt;2),2,AND(W1419&gt;0,U1419&gt;0),1)</f>
        <v>1</v>
      </c>
      <c r="Y1419" cm="1">
        <f t="array" ref="Y1419">_xlfn.IFS(W1419=0,0,AND(W1419&lt;0,X1419=1),11,AND(W1419&gt;0,X1419=1),12,AND(W1419&lt;0,X1419=2),11,AND(W1419&gt;0,X1419=2),22,AND(W1419&lt;0,X1419=3),11,AND(W1419&gt;0,X1419=3),32,AND(W1419&lt;0,X1419=4),41,AND(W1419&gt;0,X1419=4),42,AND(W1419&lt;0,X1419=5),51,AND(W1419&gt;0,X1419=5),52)</f>
        <v>12</v>
      </c>
      <c r="Z1419">
        <f t="shared" si="319"/>
        <v>1</v>
      </c>
      <c r="AA1419">
        <f t="shared" si="320"/>
        <v>1</v>
      </c>
      <c r="AB1419">
        <v>1</v>
      </c>
      <c r="AC1419">
        <f t="shared" si="321"/>
        <v>2</v>
      </c>
    </row>
    <row r="1420" spans="1:29" x14ac:dyDescent="0.25">
      <c r="A1420" t="s">
        <v>4790</v>
      </c>
      <c r="B1420" t="s">
        <v>1311</v>
      </c>
      <c r="C1420" t="s">
        <v>6100</v>
      </c>
      <c r="E1420" t="s">
        <v>6117</v>
      </c>
      <c r="F1420" t="s">
        <v>6118</v>
      </c>
      <c r="G1420">
        <v>0</v>
      </c>
      <c r="H1420">
        <v>6854.0358937500005</v>
      </c>
      <c r="I1420">
        <v>290451865.88000005</v>
      </c>
      <c r="J1420">
        <f t="shared" si="312"/>
        <v>290458719.91589379</v>
      </c>
      <c r="K1420">
        <v>0</v>
      </c>
      <c r="L1420">
        <v>0</v>
      </c>
      <c r="M1420">
        <v>218410491.30000001</v>
      </c>
      <c r="N1420">
        <f t="shared" si="313"/>
        <v>218410491.30000001</v>
      </c>
      <c r="O1420">
        <f t="shared" si="314"/>
        <v>9.2103855884035326</v>
      </c>
      <c r="P1420">
        <f t="shared" si="315"/>
        <v>6.9257512461948254</v>
      </c>
      <c r="Q1420" s="42">
        <f t="shared" si="316"/>
        <v>-2.2846343422087072</v>
      </c>
      <c r="R1420" s="50">
        <f>Q1420*(-1)</f>
        <v>2.2846343422087072</v>
      </c>
      <c r="S1420" s="42">
        <v>230.39250625260001</v>
      </c>
      <c r="T1420" s="42">
        <v>533.21845206700004</v>
      </c>
      <c r="U1420">
        <v>-888</v>
      </c>
      <c r="V1420">
        <f>((R1420)/(T1420-S1420))*100</f>
        <v>0.75443811000558858</v>
      </c>
      <c r="W1420" cm="1">
        <f t="array" ref="W1420">_xlfn.IFS(Q1420&lt;0,-1,Q1420=0,0,Q1420&gt;0,1)</f>
        <v>-1</v>
      </c>
      <c r="X1420" cm="1">
        <f t="array" ref="X1420">_xlfn.IFS(W1420=0,0,AND(W1420&lt;0,V1420&lt;50),1,AND(W1420&lt;0,V1420&lt;80),2,AND(W1420&lt;0,V1420&lt;90),3,AND(W1420&lt;0,V1420&lt;100),4,AND(W1420&lt;0,V1420&gt;100),5,AND(W1420&gt;0,U1420&gt;100),5,AND(W1420&gt;0,U1420&gt;10),4,AND(W1420&gt;0,U1420&gt;5),3,AND(W1420&gt;0,U1420&gt;2),2,AND(W1420&gt;0,U1420&gt;0),1)</f>
        <v>1</v>
      </c>
      <c r="Y1420" cm="1">
        <f t="array" ref="Y1420">_xlfn.IFS(W1420=0,0,AND(W1420&lt;0,X1420=1),11,AND(W1420&gt;0,X1420=1),12,AND(W1420&lt;0,X1420=2),11,AND(W1420&gt;0,X1420=2),22,AND(W1420&lt;0,X1420=3),11,AND(W1420&gt;0,X1420=3),32,AND(W1420&lt;0,X1420=4),41,AND(W1420&gt;0,X1420=4),42,AND(W1420&lt;0,X1420=5),51,AND(W1420&gt;0,X1420=5),52)</f>
        <v>11</v>
      </c>
      <c r="Z1420">
        <f t="shared" si="319"/>
        <v>1</v>
      </c>
      <c r="AA1420">
        <f t="shared" si="320"/>
        <v>1</v>
      </c>
      <c r="AB1420">
        <v>0</v>
      </c>
      <c r="AC1420">
        <f t="shared" si="321"/>
        <v>1</v>
      </c>
    </row>
    <row r="1421" spans="1:29" x14ac:dyDescent="0.25">
      <c r="A1421" t="s">
        <v>4690</v>
      </c>
      <c r="B1421" t="s">
        <v>2864</v>
      </c>
      <c r="C1421" t="s">
        <v>6100</v>
      </c>
      <c r="E1421" t="s">
        <v>6119</v>
      </c>
      <c r="F1421" t="s">
        <v>6116</v>
      </c>
      <c r="G1421">
        <v>0</v>
      </c>
      <c r="H1421">
        <v>0</v>
      </c>
      <c r="I1421">
        <v>15346984</v>
      </c>
      <c r="J1421">
        <f t="shared" si="312"/>
        <v>15346984</v>
      </c>
      <c r="K1421">
        <v>0</v>
      </c>
      <c r="L1421">
        <v>0</v>
      </c>
      <c r="M1421">
        <v>17969227.7784</v>
      </c>
      <c r="N1421">
        <f t="shared" si="313"/>
        <v>17969227.7784</v>
      </c>
      <c r="O1421">
        <f t="shared" si="314"/>
        <v>0.48664967021816335</v>
      </c>
      <c r="P1421">
        <f t="shared" si="315"/>
        <v>0.5698004749619483</v>
      </c>
      <c r="Q1421" s="42">
        <f t="shared" si="316"/>
        <v>8.3150804743784945E-2</v>
      </c>
      <c r="R1421" s="50">
        <f>Q1421</f>
        <v>8.3150804743784945E-2</v>
      </c>
      <c r="S1421" s="42">
        <v>29.621538419099998</v>
      </c>
      <c r="T1421" s="42">
        <v>92.553764627099994</v>
      </c>
      <c r="U1421">
        <f>(Q1421/T1421)*100</f>
        <v>8.9840543038741144E-2</v>
      </c>
      <c r="V1421">
        <v>-888</v>
      </c>
      <c r="W1421" cm="1">
        <f t="array" ref="W1421">_xlfn.IFS(Q1421&lt;0,-1,Q1421=0,0,Q1421&gt;0,1)</f>
        <v>1</v>
      </c>
      <c r="X1421" cm="1">
        <f t="array" ref="X1421">_xlfn.IFS(W1421=0,0,AND(W1421&lt;0,V1421&lt;50),1,AND(W1421&lt;0,V1421&lt;80),2,AND(W1421&lt;0,V1421&lt;90),3,AND(W1421&lt;0,V1421&lt;100),4,AND(W1421&lt;0,V1421&gt;100),5,AND(W1421&gt;0,U1421&gt;100),5,AND(W1421&gt;0,U1421&gt;10),4,AND(W1421&gt;0,U1421&gt;5),3,AND(W1421&gt;0,U1421&gt;2),2,AND(W1421&gt;0,U1421&gt;0),1)</f>
        <v>1</v>
      </c>
      <c r="Y1421" cm="1">
        <f t="array" ref="Y1421">_xlfn.IFS(W1421=0,0,AND(W1421&lt;0,X1421=1),11,AND(W1421&gt;0,X1421=1),12,AND(W1421&lt;0,X1421=2),11,AND(W1421&gt;0,X1421=2),22,AND(W1421&lt;0,X1421=3),11,AND(W1421&gt;0,X1421=3),32,AND(W1421&lt;0,X1421=4),41,AND(W1421&gt;0,X1421=4),42,AND(W1421&lt;0,X1421=5),51,AND(W1421&gt;0,X1421=5),52)</f>
        <v>12</v>
      </c>
      <c r="Z1421">
        <f t="shared" si="319"/>
        <v>1</v>
      </c>
      <c r="AA1421">
        <f t="shared" si="320"/>
        <v>1</v>
      </c>
      <c r="AB1421">
        <v>1</v>
      </c>
      <c r="AC1421">
        <f t="shared" si="321"/>
        <v>2</v>
      </c>
    </row>
    <row r="1422" spans="1:29" x14ac:dyDescent="0.25">
      <c r="A1422" t="s">
        <v>4245</v>
      </c>
      <c r="B1422" t="s">
        <v>1312</v>
      </c>
      <c r="C1422" t="s">
        <v>6100</v>
      </c>
      <c r="E1422" t="s">
        <v>6117</v>
      </c>
      <c r="F1422" t="s">
        <v>6118</v>
      </c>
      <c r="G1422">
        <v>0</v>
      </c>
      <c r="H1422">
        <v>0</v>
      </c>
      <c r="I1422">
        <v>0</v>
      </c>
      <c r="J1422">
        <f t="shared" si="312"/>
        <v>0</v>
      </c>
      <c r="K1422">
        <v>0</v>
      </c>
      <c r="L1422">
        <v>0</v>
      </c>
      <c r="M1422">
        <v>1364836</v>
      </c>
      <c r="N1422">
        <f t="shared" si="313"/>
        <v>1364836</v>
      </c>
      <c r="O1422">
        <f t="shared" si="314"/>
        <v>0</v>
      </c>
      <c r="P1422">
        <f t="shared" si="315"/>
        <v>4.3278665651953326E-2</v>
      </c>
      <c r="Q1422" s="42">
        <f t="shared" si="316"/>
        <v>4.3278665651953326E-2</v>
      </c>
      <c r="R1422" s="50">
        <f>Q1422</f>
        <v>4.3278665651953326E-2</v>
      </c>
      <c r="S1422" s="42">
        <v>38.377832556100003</v>
      </c>
      <c r="T1422" s="42">
        <v>121.023229792</v>
      </c>
      <c r="U1422">
        <f>(Q1422/T1422)*100</f>
        <v>3.5760626886536931E-2</v>
      </c>
      <c r="V1422">
        <v>-888</v>
      </c>
      <c r="W1422" cm="1">
        <f t="array" ref="W1422">_xlfn.IFS(Q1422&lt;0,-1,Q1422=0,0,Q1422&gt;0,1)</f>
        <v>1</v>
      </c>
      <c r="X1422" cm="1">
        <f t="array" ref="X1422">_xlfn.IFS(W1422=0,0,AND(W1422&lt;0,V1422&lt;50),1,AND(W1422&lt;0,V1422&lt;80),2,AND(W1422&lt;0,V1422&lt;90),3,AND(W1422&lt;0,V1422&lt;100),4,AND(W1422&lt;0,V1422&gt;100),5,AND(W1422&gt;0,U1422&gt;100),5,AND(W1422&gt;0,U1422&gt;10),4,AND(W1422&gt;0,U1422&gt;5),3,AND(W1422&gt;0,U1422&gt;2),2,AND(W1422&gt;0,U1422&gt;0),1)</f>
        <v>1</v>
      </c>
      <c r="Y1422" cm="1">
        <f t="array" ref="Y1422">_xlfn.IFS(W1422=0,0,AND(W1422&lt;0,X1422=1),11,AND(W1422&gt;0,X1422=1),12,AND(W1422&lt;0,X1422=2),11,AND(W1422&gt;0,X1422=2),22,AND(W1422&lt;0,X1422=3),11,AND(W1422&gt;0,X1422=3),32,AND(W1422&lt;0,X1422=4),41,AND(W1422&gt;0,X1422=4),42,AND(W1422&lt;0,X1422=5),51,AND(W1422&gt;0,X1422=5),52)</f>
        <v>12</v>
      </c>
      <c r="Z1422">
        <f t="shared" si="319"/>
        <v>1</v>
      </c>
      <c r="AA1422">
        <f t="shared" si="320"/>
        <v>1</v>
      </c>
      <c r="AB1422">
        <v>0</v>
      </c>
      <c r="AC1422">
        <f t="shared" si="321"/>
        <v>1</v>
      </c>
    </row>
    <row r="1423" spans="1:29" x14ac:dyDescent="0.25">
      <c r="A1423" t="s">
        <v>3002</v>
      </c>
      <c r="B1423" t="s">
        <v>1313</v>
      </c>
      <c r="C1423" t="s">
        <v>6100</v>
      </c>
      <c r="E1423" t="s">
        <v>6110</v>
      </c>
      <c r="F1423" t="s">
        <v>6111</v>
      </c>
      <c r="G1423">
        <v>0</v>
      </c>
      <c r="H1423">
        <v>0</v>
      </c>
      <c r="I1423">
        <v>272250</v>
      </c>
      <c r="J1423">
        <f t="shared" si="312"/>
        <v>272250</v>
      </c>
      <c r="K1423">
        <v>0</v>
      </c>
      <c r="L1423">
        <v>0</v>
      </c>
      <c r="M1423">
        <v>352892</v>
      </c>
      <c r="N1423">
        <f t="shared" si="313"/>
        <v>352892</v>
      </c>
      <c r="O1423">
        <f t="shared" si="314"/>
        <v>8.6329908675799091E-3</v>
      </c>
      <c r="P1423">
        <f t="shared" si="315"/>
        <v>1.1190131912734652E-2</v>
      </c>
      <c r="Q1423" s="42">
        <f t="shared" si="316"/>
        <v>2.5571410451547434E-3</v>
      </c>
      <c r="R1423" s="50">
        <f>Q1423</f>
        <v>2.5571410451547434E-3</v>
      </c>
      <c r="S1423" s="42">
        <v>2.2262178224000002</v>
      </c>
      <c r="T1423" s="42">
        <v>8.8428504515000004</v>
      </c>
      <c r="U1423">
        <f>(Q1423/T1423)*100</f>
        <v>2.8917610437717844E-2</v>
      </c>
      <c r="V1423">
        <v>-888</v>
      </c>
      <c r="W1423" cm="1">
        <f t="array" ref="W1423">_xlfn.IFS(Q1423&lt;0,-1,Q1423=0,0,Q1423&gt;0,1)</f>
        <v>1</v>
      </c>
      <c r="X1423" cm="1">
        <f t="array" ref="X1423">_xlfn.IFS(W1423=0,0,AND(W1423&lt;0,V1423&lt;50),1,AND(W1423&lt;0,V1423&lt;80),2,AND(W1423&lt;0,V1423&lt;90),3,AND(W1423&lt;0,V1423&lt;100),4,AND(W1423&lt;0,V1423&gt;100),5,AND(W1423&gt;0,U1423&gt;100),5,AND(W1423&gt;0,U1423&gt;10),4,AND(W1423&gt;0,U1423&gt;5),3,AND(W1423&gt;0,U1423&gt;2),2,AND(W1423&gt;0,U1423&gt;0),1)</f>
        <v>1</v>
      </c>
      <c r="Y1423" cm="1">
        <f t="array" ref="Y1423">_xlfn.IFS(W1423=0,0,AND(W1423&lt;0,X1423=1),11,AND(W1423&gt;0,X1423=1),12,AND(W1423&lt;0,X1423=2),11,AND(W1423&gt;0,X1423=2),22,AND(W1423&lt;0,X1423=3),11,AND(W1423&gt;0,X1423=3),32,AND(W1423&lt;0,X1423=4),41,AND(W1423&gt;0,X1423=4),42,AND(W1423&lt;0,X1423=5),51,AND(W1423&gt;0,X1423=5),52)</f>
        <v>12</v>
      </c>
      <c r="Z1423">
        <f t="shared" si="319"/>
        <v>1</v>
      </c>
      <c r="AA1423">
        <f t="shared" si="320"/>
        <v>1</v>
      </c>
      <c r="AB1423">
        <v>0</v>
      </c>
      <c r="AC1423">
        <f t="shared" si="321"/>
        <v>1</v>
      </c>
    </row>
    <row r="1424" spans="1:29" x14ac:dyDescent="0.25">
      <c r="A1424" t="s">
        <v>2985</v>
      </c>
      <c r="B1424" t="s">
        <v>1314</v>
      </c>
      <c r="C1424" t="s">
        <v>6100</v>
      </c>
      <c r="E1424" t="s">
        <v>6110</v>
      </c>
      <c r="F1424" t="s">
        <v>6111</v>
      </c>
      <c r="G1424">
        <v>0</v>
      </c>
      <c r="H1424">
        <v>0</v>
      </c>
      <c r="I1424">
        <v>0</v>
      </c>
      <c r="J1424">
        <f t="shared" si="312"/>
        <v>0</v>
      </c>
      <c r="K1424">
        <v>0</v>
      </c>
      <c r="L1424">
        <v>0</v>
      </c>
      <c r="M1424">
        <v>9220</v>
      </c>
      <c r="N1424">
        <f t="shared" si="313"/>
        <v>9220</v>
      </c>
      <c r="O1424">
        <f t="shared" si="314"/>
        <v>0</v>
      </c>
      <c r="P1424">
        <f t="shared" si="315"/>
        <v>2.9236428209030948E-4</v>
      </c>
      <c r="Q1424" s="42">
        <f t="shared" si="316"/>
        <v>2.9236428209030948E-4</v>
      </c>
      <c r="R1424" s="50">
        <f>Q1424</f>
        <v>2.9236428209030948E-4</v>
      </c>
      <c r="S1424" s="42">
        <v>3.9993265550000001</v>
      </c>
      <c r="T1424" s="42">
        <v>15.206242061899999</v>
      </c>
      <c r="U1424">
        <f>(Q1424/T1424)*100</f>
        <v>1.9226596610798588E-3</v>
      </c>
      <c r="V1424">
        <v>-888</v>
      </c>
      <c r="W1424" cm="1">
        <f t="array" ref="W1424">_xlfn.IFS(Q1424&lt;0,-1,Q1424=0,0,Q1424&gt;0,1)</f>
        <v>1</v>
      </c>
      <c r="X1424" cm="1">
        <f t="array" ref="X1424">_xlfn.IFS(W1424=0,0,AND(W1424&lt;0,V1424&lt;50),1,AND(W1424&lt;0,V1424&lt;80),2,AND(W1424&lt;0,V1424&lt;90),3,AND(W1424&lt;0,V1424&lt;100),4,AND(W1424&lt;0,V1424&gt;100),5,AND(W1424&gt;0,U1424&gt;100),5,AND(W1424&gt;0,U1424&gt;10),4,AND(W1424&gt;0,U1424&gt;5),3,AND(W1424&gt;0,U1424&gt;2),2,AND(W1424&gt;0,U1424&gt;0),1)</f>
        <v>1</v>
      </c>
      <c r="Y1424" cm="1">
        <f t="array" ref="Y1424">_xlfn.IFS(W1424=0,0,AND(W1424&lt;0,X1424=1),11,AND(W1424&gt;0,X1424=1),12,AND(W1424&lt;0,X1424=2),11,AND(W1424&gt;0,X1424=2),22,AND(W1424&lt;0,X1424=3),11,AND(W1424&gt;0,X1424=3),32,AND(W1424&lt;0,X1424=4),41,AND(W1424&gt;0,X1424=4),42,AND(W1424&lt;0,X1424=5),51,AND(W1424&gt;0,X1424=5),52)</f>
        <v>12</v>
      </c>
      <c r="Z1424">
        <f t="shared" si="319"/>
        <v>1</v>
      </c>
      <c r="AA1424">
        <f t="shared" si="320"/>
        <v>1</v>
      </c>
      <c r="AB1424">
        <v>1</v>
      </c>
      <c r="AC1424">
        <f t="shared" si="321"/>
        <v>2</v>
      </c>
    </row>
    <row r="1425" spans="1:29" x14ac:dyDescent="0.25">
      <c r="A1425" t="s">
        <v>3297</v>
      </c>
      <c r="B1425" t="s">
        <v>1315</v>
      </c>
      <c r="C1425" t="s">
        <v>6100</v>
      </c>
      <c r="E1425" t="s">
        <v>6110</v>
      </c>
      <c r="F1425" t="s">
        <v>6111</v>
      </c>
      <c r="G1425">
        <v>0</v>
      </c>
      <c r="H1425">
        <v>0</v>
      </c>
      <c r="I1425">
        <v>0</v>
      </c>
      <c r="J1425">
        <f t="shared" si="312"/>
        <v>0</v>
      </c>
      <c r="K1425">
        <v>0</v>
      </c>
      <c r="L1425">
        <v>0</v>
      </c>
      <c r="M1425">
        <v>969061</v>
      </c>
      <c r="N1425">
        <f t="shared" si="313"/>
        <v>969061</v>
      </c>
      <c r="O1425">
        <f t="shared" si="314"/>
        <v>0</v>
      </c>
      <c r="P1425">
        <f t="shared" si="315"/>
        <v>3.0728722729578894E-2</v>
      </c>
      <c r="Q1425" s="42">
        <f t="shared" si="316"/>
        <v>3.0728722729578894E-2</v>
      </c>
      <c r="R1425" s="50">
        <f>Q1425</f>
        <v>3.0728722729578894E-2</v>
      </c>
      <c r="S1425" s="42">
        <v>4.9785458288110398</v>
      </c>
      <c r="T1425" s="42">
        <v>18</v>
      </c>
      <c r="U1425">
        <f>(Q1425/T1425)*100</f>
        <v>0.17071512627543831</v>
      </c>
      <c r="V1425">
        <v>-888</v>
      </c>
      <c r="W1425" cm="1">
        <f t="array" ref="W1425">_xlfn.IFS(Q1425&lt;0,-1,Q1425=0,0,Q1425&gt;0,1)</f>
        <v>1</v>
      </c>
      <c r="X1425" cm="1">
        <f t="array" ref="X1425">_xlfn.IFS(W1425=0,0,AND(W1425&lt;0,V1425&lt;50),1,AND(W1425&lt;0,V1425&lt;80),2,AND(W1425&lt;0,V1425&lt;90),3,AND(W1425&lt;0,V1425&lt;100),4,AND(W1425&lt;0,V1425&gt;100),5,AND(W1425&gt;0,U1425&gt;100),5,AND(W1425&gt;0,U1425&gt;10),4,AND(W1425&gt;0,U1425&gt;5),3,AND(W1425&gt;0,U1425&gt;2),2,AND(W1425&gt;0,U1425&gt;0),1)</f>
        <v>1</v>
      </c>
      <c r="Y1425" cm="1">
        <f t="array" ref="Y1425">_xlfn.IFS(W1425=0,0,AND(W1425&lt;0,X1425=1),11,AND(W1425&gt;0,X1425=1),12,AND(W1425&lt;0,X1425=2),11,AND(W1425&gt;0,X1425=2),22,AND(W1425&lt;0,X1425=3),11,AND(W1425&gt;0,X1425=3),32,AND(W1425&lt;0,X1425=4),41,AND(W1425&gt;0,X1425=4),42,AND(W1425&lt;0,X1425=5),51,AND(W1425&gt;0,X1425=5),52)</f>
        <v>12</v>
      </c>
      <c r="Z1425">
        <f t="shared" si="319"/>
        <v>1</v>
      </c>
      <c r="AA1425">
        <f t="shared" si="320"/>
        <v>1</v>
      </c>
      <c r="AB1425">
        <v>1</v>
      </c>
      <c r="AC1425">
        <f t="shared" si="321"/>
        <v>2</v>
      </c>
    </row>
    <row r="1426" spans="1:29" x14ac:dyDescent="0.25">
      <c r="A1426" t="s">
        <v>5005</v>
      </c>
      <c r="B1426" t="s">
        <v>1316</v>
      </c>
      <c r="C1426" t="s">
        <v>6100</v>
      </c>
      <c r="E1426" t="s">
        <v>6110</v>
      </c>
      <c r="F1426" t="s">
        <v>6111</v>
      </c>
      <c r="G1426">
        <v>0</v>
      </c>
      <c r="H1426">
        <v>0</v>
      </c>
      <c r="I1426">
        <v>4753686.04</v>
      </c>
      <c r="J1426">
        <f t="shared" si="312"/>
        <v>4753686.04</v>
      </c>
      <c r="K1426">
        <v>0</v>
      </c>
      <c r="L1426">
        <v>0</v>
      </c>
      <c r="M1426">
        <v>248914.76</v>
      </c>
      <c r="N1426">
        <f t="shared" si="313"/>
        <v>248914.76</v>
      </c>
      <c r="O1426">
        <f t="shared" si="314"/>
        <v>0.15073839548452561</v>
      </c>
      <c r="P1426">
        <f t="shared" si="315"/>
        <v>7.8930352612886865E-3</v>
      </c>
      <c r="Q1426" s="42">
        <f t="shared" si="316"/>
        <v>-0.14284536022323693</v>
      </c>
      <c r="R1426" s="50">
        <f>Q1426*(-1)</f>
        <v>0.14284536022323693</v>
      </c>
      <c r="S1426" s="42">
        <v>4.4965647975999996</v>
      </c>
      <c r="T1426" s="42">
        <v>20.3359292785</v>
      </c>
      <c r="U1426">
        <v>-888</v>
      </c>
      <c r="V1426">
        <f>((R1426)/(T1426-S1426))*100</f>
        <v>0.90183769933123215</v>
      </c>
      <c r="W1426" cm="1">
        <f t="array" ref="W1426">_xlfn.IFS(Q1426&lt;0,-1,Q1426=0,0,Q1426&gt;0,1)</f>
        <v>-1</v>
      </c>
      <c r="X1426" cm="1">
        <f t="array" ref="X1426">_xlfn.IFS(W1426=0,0,AND(W1426&lt;0,V1426&lt;50),1,AND(W1426&lt;0,V1426&lt;80),2,AND(W1426&lt;0,V1426&lt;90),3,AND(W1426&lt;0,V1426&lt;100),4,AND(W1426&lt;0,V1426&gt;100),5,AND(W1426&gt;0,U1426&gt;100),5,AND(W1426&gt;0,U1426&gt;10),4,AND(W1426&gt;0,U1426&gt;5),3,AND(W1426&gt;0,U1426&gt;2),2,AND(W1426&gt;0,U1426&gt;0),1)</f>
        <v>1</v>
      </c>
      <c r="Y1426" cm="1">
        <f t="array" ref="Y1426">_xlfn.IFS(W1426=0,0,AND(W1426&lt;0,X1426=1),11,AND(W1426&gt;0,X1426=1),12,AND(W1426&lt;0,X1426=2),11,AND(W1426&gt;0,X1426=2),22,AND(W1426&lt;0,X1426=3),11,AND(W1426&gt;0,X1426=3),32,AND(W1426&lt;0,X1426=4),41,AND(W1426&gt;0,X1426=4),42,AND(W1426&lt;0,X1426=5),51,AND(W1426&gt;0,X1426=5),52)</f>
        <v>11</v>
      </c>
      <c r="Z1426">
        <f t="shared" si="319"/>
        <v>1</v>
      </c>
      <c r="AA1426">
        <f t="shared" si="320"/>
        <v>1</v>
      </c>
      <c r="AB1426">
        <v>1</v>
      </c>
      <c r="AC1426">
        <f t="shared" si="321"/>
        <v>2</v>
      </c>
    </row>
    <row r="1427" spans="1:29" x14ac:dyDescent="0.25">
      <c r="A1427" t="s">
        <v>3202</v>
      </c>
      <c r="B1427" t="s">
        <v>1317</v>
      </c>
      <c r="C1427" t="s">
        <v>6100</v>
      </c>
      <c r="E1427" t="s">
        <v>6110</v>
      </c>
      <c r="F1427" t="s">
        <v>6111</v>
      </c>
      <c r="G1427">
        <v>0</v>
      </c>
      <c r="H1427">
        <v>0</v>
      </c>
      <c r="I1427">
        <v>32850</v>
      </c>
      <c r="J1427">
        <f t="shared" si="312"/>
        <v>32850</v>
      </c>
      <c r="K1427">
        <v>0</v>
      </c>
      <c r="L1427">
        <v>0</v>
      </c>
      <c r="M1427">
        <v>96730</v>
      </c>
      <c r="N1427">
        <f t="shared" si="313"/>
        <v>96730</v>
      </c>
      <c r="O1427">
        <f t="shared" si="314"/>
        <v>1.0416666666666667E-3</v>
      </c>
      <c r="P1427">
        <f t="shared" si="315"/>
        <v>3.0672881785895486E-3</v>
      </c>
      <c r="Q1427" s="42">
        <f t="shared" si="316"/>
        <v>2.0256215119228817E-3</v>
      </c>
      <c r="R1427" s="50">
        <f>Q1427</f>
        <v>2.0256215119228817E-3</v>
      </c>
      <c r="S1427" s="42">
        <v>5.6345374003000002</v>
      </c>
      <c r="T1427" s="42">
        <v>23.6455720913</v>
      </c>
      <c r="U1427">
        <f>(Q1427/T1427)*100</f>
        <v>8.5665997172814264E-3</v>
      </c>
      <c r="V1427">
        <v>-888</v>
      </c>
      <c r="W1427" cm="1">
        <f t="array" ref="W1427">_xlfn.IFS(Q1427&lt;0,-1,Q1427=0,0,Q1427&gt;0,1)</f>
        <v>1</v>
      </c>
      <c r="X1427" cm="1">
        <f t="array" ref="X1427">_xlfn.IFS(W1427=0,0,AND(W1427&lt;0,V1427&lt;50),1,AND(W1427&lt;0,V1427&lt;80),2,AND(W1427&lt;0,V1427&lt;90),3,AND(W1427&lt;0,V1427&lt;100),4,AND(W1427&lt;0,V1427&gt;100),5,AND(W1427&gt;0,U1427&gt;100),5,AND(W1427&gt;0,U1427&gt;10),4,AND(W1427&gt;0,U1427&gt;5),3,AND(W1427&gt;0,U1427&gt;2),2,AND(W1427&gt;0,U1427&gt;0),1)</f>
        <v>1</v>
      </c>
      <c r="Y1427" cm="1">
        <f t="array" ref="Y1427">_xlfn.IFS(W1427=0,0,AND(W1427&lt;0,X1427=1),11,AND(W1427&gt;0,X1427=1),12,AND(W1427&lt;0,X1427=2),11,AND(W1427&gt;0,X1427=2),22,AND(W1427&lt;0,X1427=3),11,AND(W1427&gt;0,X1427=3),32,AND(W1427&lt;0,X1427=4),41,AND(W1427&gt;0,X1427=4),42,AND(W1427&lt;0,X1427=5),51,AND(W1427&gt;0,X1427=5),52)</f>
        <v>12</v>
      </c>
      <c r="Z1427">
        <f t="shared" si="319"/>
        <v>1</v>
      </c>
      <c r="AA1427">
        <f t="shared" si="320"/>
        <v>1</v>
      </c>
      <c r="AB1427">
        <v>1</v>
      </c>
      <c r="AC1427">
        <f t="shared" si="321"/>
        <v>2</v>
      </c>
    </row>
    <row r="1428" spans="1:29" x14ac:dyDescent="0.25">
      <c r="A1428" t="s">
        <v>3956</v>
      </c>
      <c r="B1428" t="s">
        <v>1318</v>
      </c>
      <c r="C1428" t="s">
        <v>6100</v>
      </c>
      <c r="E1428" t="s">
        <v>6117</v>
      </c>
      <c r="F1428" t="s">
        <v>6118</v>
      </c>
      <c r="G1428">
        <v>0</v>
      </c>
      <c r="H1428">
        <v>0</v>
      </c>
      <c r="I1428">
        <v>37960</v>
      </c>
      <c r="J1428">
        <f t="shared" si="312"/>
        <v>37960</v>
      </c>
      <c r="K1428">
        <v>0</v>
      </c>
      <c r="L1428">
        <v>0</v>
      </c>
      <c r="M1428">
        <v>1684250.7</v>
      </c>
      <c r="N1428">
        <f t="shared" si="313"/>
        <v>1684250.7</v>
      </c>
      <c r="O1428">
        <f t="shared" si="314"/>
        <v>1.2037037037037038E-3</v>
      </c>
      <c r="P1428">
        <f t="shared" si="315"/>
        <v>5.3407239345509894E-2</v>
      </c>
      <c r="Q1428" s="42">
        <f t="shared" si="316"/>
        <v>5.2203535641806187E-2</v>
      </c>
      <c r="R1428" s="50">
        <f>Q1428</f>
        <v>5.2203535641806187E-2</v>
      </c>
      <c r="S1428" s="42">
        <v>9.2926695971999997</v>
      </c>
      <c r="T1428" s="42">
        <v>40.1408831253</v>
      </c>
      <c r="U1428">
        <f>(Q1428/T1428)*100</f>
        <v>0.13005079006072823</v>
      </c>
      <c r="V1428">
        <v>-888</v>
      </c>
      <c r="W1428" cm="1">
        <f t="array" ref="W1428">_xlfn.IFS(Q1428&lt;0,-1,Q1428=0,0,Q1428&gt;0,1)</f>
        <v>1</v>
      </c>
      <c r="X1428" cm="1">
        <f t="array" ref="X1428">_xlfn.IFS(W1428=0,0,AND(W1428&lt;0,V1428&lt;50),1,AND(W1428&lt;0,V1428&lt;80),2,AND(W1428&lt;0,V1428&lt;90),3,AND(W1428&lt;0,V1428&lt;100),4,AND(W1428&lt;0,V1428&gt;100),5,AND(W1428&gt;0,U1428&gt;100),5,AND(W1428&gt;0,U1428&gt;10),4,AND(W1428&gt;0,U1428&gt;5),3,AND(W1428&gt;0,U1428&gt;2),2,AND(W1428&gt;0,U1428&gt;0),1)</f>
        <v>1</v>
      </c>
      <c r="Y1428" cm="1">
        <f t="array" ref="Y1428">_xlfn.IFS(W1428=0,0,AND(W1428&lt;0,X1428=1),11,AND(W1428&gt;0,X1428=1),12,AND(W1428&lt;0,X1428=2),11,AND(W1428&gt;0,X1428=2),22,AND(W1428&lt;0,X1428=3),11,AND(W1428&gt;0,X1428=3),32,AND(W1428&lt;0,X1428=4),41,AND(W1428&gt;0,X1428=4),42,AND(W1428&lt;0,X1428=5),51,AND(W1428&gt;0,X1428=5),52)</f>
        <v>12</v>
      </c>
      <c r="Z1428">
        <f t="shared" si="319"/>
        <v>1</v>
      </c>
      <c r="AA1428">
        <f t="shared" si="320"/>
        <v>1</v>
      </c>
      <c r="AB1428">
        <v>1</v>
      </c>
      <c r="AC1428">
        <f t="shared" si="321"/>
        <v>2</v>
      </c>
    </row>
    <row r="1429" spans="1:29" x14ac:dyDescent="0.25">
      <c r="A1429" t="s">
        <v>5076</v>
      </c>
      <c r="B1429" t="s">
        <v>1319</v>
      </c>
      <c r="C1429" t="s">
        <v>6100</v>
      </c>
      <c r="E1429" t="s">
        <v>6117</v>
      </c>
      <c r="F1429" t="s">
        <v>6118</v>
      </c>
      <c r="G1429">
        <v>0</v>
      </c>
      <c r="H1429">
        <v>0</v>
      </c>
      <c r="I1429">
        <v>2628000</v>
      </c>
      <c r="J1429">
        <f t="shared" si="312"/>
        <v>2628000</v>
      </c>
      <c r="K1429">
        <v>0</v>
      </c>
      <c r="L1429">
        <v>0</v>
      </c>
      <c r="M1429">
        <v>2174478.25</v>
      </c>
      <c r="N1429">
        <f t="shared" si="313"/>
        <v>2174478.25</v>
      </c>
      <c r="O1429">
        <f t="shared" si="314"/>
        <v>8.3333333333333329E-2</v>
      </c>
      <c r="P1429">
        <f t="shared" si="315"/>
        <v>6.8952252980720441E-2</v>
      </c>
      <c r="Q1429" s="42">
        <f t="shared" si="316"/>
        <v>-1.4381080352612888E-2</v>
      </c>
      <c r="R1429" s="50">
        <f>Q1429*(-1)</f>
        <v>1.4381080352612888E-2</v>
      </c>
      <c r="S1429" s="42">
        <v>54.760211612399999</v>
      </c>
      <c r="T1429" s="42">
        <v>190.05912151800001</v>
      </c>
      <c r="U1429">
        <v>-888</v>
      </c>
      <c r="V1429">
        <f>((R1429)/(T1429-S1429))*100</f>
        <v>1.0629117679253126E-2</v>
      </c>
      <c r="W1429" cm="1">
        <f t="array" ref="W1429">_xlfn.IFS(Q1429&lt;0,-1,Q1429=0,0,Q1429&gt;0,1)</f>
        <v>-1</v>
      </c>
      <c r="X1429" cm="1">
        <f t="array" ref="X1429">_xlfn.IFS(W1429=0,0,AND(W1429&lt;0,V1429&lt;50),1,AND(W1429&lt;0,V1429&lt;80),2,AND(W1429&lt;0,V1429&lt;90),3,AND(W1429&lt;0,V1429&lt;100),4,AND(W1429&lt;0,V1429&gt;100),5,AND(W1429&gt;0,U1429&gt;100),5,AND(W1429&gt;0,U1429&gt;10),4,AND(W1429&gt;0,U1429&gt;5),3,AND(W1429&gt;0,U1429&gt;2),2,AND(W1429&gt;0,U1429&gt;0),1)</f>
        <v>1</v>
      </c>
      <c r="Y1429" cm="1">
        <f t="array" ref="Y1429">_xlfn.IFS(W1429=0,0,AND(W1429&lt;0,X1429=1),11,AND(W1429&gt;0,X1429=1),12,AND(W1429&lt;0,X1429=2),11,AND(W1429&gt;0,X1429=2),22,AND(W1429&lt;0,X1429=3),11,AND(W1429&gt;0,X1429=3),32,AND(W1429&lt;0,X1429=4),41,AND(W1429&gt;0,X1429=4),42,AND(W1429&lt;0,X1429=5),51,AND(W1429&gt;0,X1429=5),52)</f>
        <v>11</v>
      </c>
      <c r="Z1429">
        <f t="shared" si="319"/>
        <v>1</v>
      </c>
      <c r="AA1429">
        <f t="shared" si="320"/>
        <v>1</v>
      </c>
      <c r="AB1429">
        <v>0</v>
      </c>
      <c r="AC1429">
        <f t="shared" si="321"/>
        <v>1</v>
      </c>
    </row>
    <row r="1430" spans="1:29" x14ac:dyDescent="0.25">
      <c r="A1430" t="s">
        <v>4694</v>
      </c>
      <c r="B1430" t="s">
        <v>1320</v>
      </c>
      <c r="C1430" t="s">
        <v>6100</v>
      </c>
      <c r="E1430" t="s">
        <v>6117</v>
      </c>
      <c r="F1430" t="s">
        <v>6118</v>
      </c>
      <c r="G1430">
        <v>0</v>
      </c>
      <c r="H1430">
        <v>0</v>
      </c>
      <c r="I1430">
        <v>48550068.159999996</v>
      </c>
      <c r="J1430">
        <f t="shared" si="312"/>
        <v>48550068.159999996</v>
      </c>
      <c r="K1430">
        <v>0</v>
      </c>
      <c r="L1430">
        <v>0</v>
      </c>
      <c r="M1430">
        <v>1433069.5</v>
      </c>
      <c r="N1430">
        <f t="shared" si="313"/>
        <v>1433069.5</v>
      </c>
      <c r="O1430">
        <f t="shared" si="314"/>
        <v>1.5395125621511923</v>
      </c>
      <c r="P1430">
        <f t="shared" si="315"/>
        <v>4.5442335743277523E-2</v>
      </c>
      <c r="Q1430" s="42">
        <f t="shared" si="316"/>
        <v>-1.4940702264079146</v>
      </c>
      <c r="R1430" s="50">
        <f>Q1430*(-1)</f>
        <v>1.4940702264079146</v>
      </c>
      <c r="S1430" s="42">
        <v>330.09134076104999</v>
      </c>
      <c r="T1430" s="42">
        <v>762.79222382139994</v>
      </c>
      <c r="U1430">
        <v>-888</v>
      </c>
      <c r="V1430">
        <f>((R1430)/(T1430-S1430))*100</f>
        <v>0.34528938694112454</v>
      </c>
      <c r="W1430" cm="1">
        <f t="array" ref="W1430">_xlfn.IFS(Q1430&lt;0,-1,Q1430=0,0,Q1430&gt;0,1)</f>
        <v>-1</v>
      </c>
      <c r="X1430" cm="1">
        <f t="array" ref="X1430">_xlfn.IFS(W1430=0,0,AND(W1430&lt;0,V1430&lt;50),1,AND(W1430&lt;0,V1430&lt;80),2,AND(W1430&lt;0,V1430&lt;90),3,AND(W1430&lt;0,V1430&lt;100),4,AND(W1430&lt;0,V1430&gt;100),5,AND(W1430&gt;0,U1430&gt;100),5,AND(W1430&gt;0,U1430&gt;10),4,AND(W1430&gt;0,U1430&gt;5),3,AND(W1430&gt;0,U1430&gt;2),2,AND(W1430&gt;0,U1430&gt;0),1)</f>
        <v>1</v>
      </c>
      <c r="Y1430" cm="1">
        <f t="array" ref="Y1430">_xlfn.IFS(W1430=0,0,AND(W1430&lt;0,X1430=1),11,AND(W1430&gt;0,X1430=1),12,AND(W1430&lt;0,X1430=2),11,AND(W1430&gt;0,X1430=2),22,AND(W1430&lt;0,X1430=3),11,AND(W1430&gt;0,X1430=3),32,AND(W1430&lt;0,X1430=4),41,AND(W1430&gt;0,X1430=4),42,AND(W1430&lt;0,X1430=5),51,AND(W1430&gt;0,X1430=5),52)</f>
        <v>11</v>
      </c>
      <c r="Z1430">
        <f t="shared" si="319"/>
        <v>1</v>
      </c>
      <c r="AA1430">
        <f t="shared" si="320"/>
        <v>1</v>
      </c>
      <c r="AB1430">
        <v>0</v>
      </c>
      <c r="AC1430">
        <f t="shared" si="321"/>
        <v>1</v>
      </c>
    </row>
    <row r="1431" spans="1:29" x14ac:dyDescent="0.25">
      <c r="A1431" t="s">
        <v>4764</v>
      </c>
      <c r="B1431" t="s">
        <v>1321</v>
      </c>
      <c r="C1431" t="s">
        <v>6100</v>
      </c>
      <c r="E1431" t="s">
        <v>6117</v>
      </c>
      <c r="F1431" t="s">
        <v>6118</v>
      </c>
      <c r="G1431">
        <v>0</v>
      </c>
      <c r="H1431">
        <v>0</v>
      </c>
      <c r="I1431">
        <v>9460800</v>
      </c>
      <c r="J1431">
        <f t="shared" si="312"/>
        <v>9460800</v>
      </c>
      <c r="K1431">
        <v>0</v>
      </c>
      <c r="L1431">
        <v>0</v>
      </c>
      <c r="M1431">
        <v>170090</v>
      </c>
      <c r="N1431">
        <f t="shared" si="313"/>
        <v>170090</v>
      </c>
      <c r="O1431">
        <f t="shared" si="314"/>
        <v>0.3</v>
      </c>
      <c r="P1431">
        <f t="shared" si="315"/>
        <v>5.3935185185185188E-3</v>
      </c>
      <c r="Q1431" s="42">
        <f t="shared" si="316"/>
        <v>-0.2946064814814815</v>
      </c>
      <c r="R1431" s="50">
        <f>Q1431*(-1)</f>
        <v>0.2946064814814815</v>
      </c>
      <c r="S1431" s="42">
        <v>335.11673999384999</v>
      </c>
      <c r="T1431" s="42">
        <v>775.160074001</v>
      </c>
      <c r="U1431">
        <v>-888</v>
      </c>
      <c r="V1431">
        <f>((R1431)/(T1431-S1431))*100</f>
        <v>6.6949424912023464E-2</v>
      </c>
      <c r="W1431" cm="1">
        <f t="array" ref="W1431">_xlfn.IFS(Q1431&lt;0,-1,Q1431=0,0,Q1431&gt;0,1)</f>
        <v>-1</v>
      </c>
      <c r="X1431" cm="1">
        <f t="array" ref="X1431">_xlfn.IFS(W1431=0,0,AND(W1431&lt;0,V1431&lt;50),1,AND(W1431&lt;0,V1431&lt;80),2,AND(W1431&lt;0,V1431&lt;90),3,AND(W1431&lt;0,V1431&lt;100),4,AND(W1431&lt;0,V1431&gt;100),5,AND(W1431&gt;0,U1431&gt;100),5,AND(W1431&gt;0,U1431&gt;10),4,AND(W1431&gt;0,U1431&gt;5),3,AND(W1431&gt;0,U1431&gt;2),2,AND(W1431&gt;0,U1431&gt;0),1)</f>
        <v>1</v>
      </c>
      <c r="Y1431" cm="1">
        <f t="array" ref="Y1431">_xlfn.IFS(W1431=0,0,AND(W1431&lt;0,X1431=1),11,AND(W1431&gt;0,X1431=1),12,AND(W1431&lt;0,X1431=2),11,AND(W1431&gt;0,X1431=2),22,AND(W1431&lt;0,X1431=3),11,AND(W1431&gt;0,X1431=3),32,AND(W1431&lt;0,X1431=4),41,AND(W1431&gt;0,X1431=4),42,AND(W1431&lt;0,X1431=5),51,AND(W1431&gt;0,X1431=5),52)</f>
        <v>11</v>
      </c>
      <c r="Z1431">
        <f t="shared" si="319"/>
        <v>1</v>
      </c>
      <c r="AA1431">
        <f t="shared" si="320"/>
        <v>1</v>
      </c>
      <c r="AB1431">
        <v>0</v>
      </c>
      <c r="AC1431">
        <f t="shared" si="321"/>
        <v>1</v>
      </c>
    </row>
    <row r="1432" spans="1:29" x14ac:dyDescent="0.25">
      <c r="A1432" t="s">
        <v>4464</v>
      </c>
      <c r="B1432" t="s">
        <v>1322</v>
      </c>
      <c r="C1432" t="s">
        <v>6100</v>
      </c>
      <c r="E1432" t="s">
        <v>6101</v>
      </c>
      <c r="F1432" t="s">
        <v>6102</v>
      </c>
      <c r="G1432">
        <v>0</v>
      </c>
      <c r="H1432">
        <v>273043.57454235002</v>
      </c>
      <c r="I1432">
        <v>35597495.600000001</v>
      </c>
      <c r="J1432">
        <f t="shared" si="312"/>
        <v>35870539.174542353</v>
      </c>
      <c r="K1432">
        <v>0</v>
      </c>
      <c r="L1432">
        <v>0</v>
      </c>
      <c r="M1432">
        <v>44074001.700000003</v>
      </c>
      <c r="N1432">
        <f t="shared" si="313"/>
        <v>44074001.700000003</v>
      </c>
      <c r="O1432">
        <f t="shared" si="314"/>
        <v>1.1374473355702166</v>
      </c>
      <c r="P1432">
        <f t="shared" si="315"/>
        <v>1.3975774257990869</v>
      </c>
      <c r="Q1432" s="42">
        <f t="shared" si="316"/>
        <v>0.26013009022887035</v>
      </c>
      <c r="R1432" s="50">
        <f>Q1432</f>
        <v>0.26013009022887035</v>
      </c>
      <c r="S1432" s="42">
        <v>361.05827282805001</v>
      </c>
      <c r="T1432" s="42">
        <v>818.82174655710003</v>
      </c>
      <c r="U1432">
        <f>(Q1432/T1432)*100</f>
        <v>3.1768830190775879E-2</v>
      </c>
      <c r="V1432">
        <v>-888</v>
      </c>
      <c r="W1432" cm="1">
        <f t="array" ref="W1432">_xlfn.IFS(Q1432&lt;0,-1,Q1432=0,0,Q1432&gt;0,1)</f>
        <v>1</v>
      </c>
      <c r="X1432" cm="1">
        <f t="array" ref="X1432">_xlfn.IFS(W1432=0,0,AND(W1432&lt;0,V1432&lt;50),1,AND(W1432&lt;0,V1432&lt;80),2,AND(W1432&lt;0,V1432&lt;90),3,AND(W1432&lt;0,V1432&lt;100),4,AND(W1432&lt;0,V1432&gt;100),5,AND(W1432&gt;0,U1432&gt;100),5,AND(W1432&gt;0,U1432&gt;10),4,AND(W1432&gt;0,U1432&gt;5),3,AND(W1432&gt;0,U1432&gt;2),2,AND(W1432&gt;0,U1432&gt;0),1)</f>
        <v>1</v>
      </c>
      <c r="Y1432" cm="1">
        <f t="array" ref="Y1432">_xlfn.IFS(W1432=0,0,AND(W1432&lt;0,X1432=1),11,AND(W1432&gt;0,X1432=1),12,AND(W1432&lt;0,X1432=2),11,AND(W1432&gt;0,X1432=2),22,AND(W1432&lt;0,X1432=3),11,AND(W1432&gt;0,X1432=3),32,AND(W1432&lt;0,X1432=4),41,AND(W1432&gt;0,X1432=4),42,AND(W1432&lt;0,X1432=5),51,AND(W1432&gt;0,X1432=5),52)</f>
        <v>12</v>
      </c>
      <c r="Z1432">
        <f t="shared" si="319"/>
        <v>1</v>
      </c>
      <c r="AA1432">
        <f t="shared" si="320"/>
        <v>1</v>
      </c>
      <c r="AB1432">
        <v>0</v>
      </c>
      <c r="AC1432">
        <f t="shared" si="321"/>
        <v>1</v>
      </c>
    </row>
    <row r="1433" spans="1:29" x14ac:dyDescent="0.25">
      <c r="A1433" t="s">
        <v>4648</v>
      </c>
      <c r="B1433" t="s">
        <v>1323</v>
      </c>
      <c r="C1433" t="s">
        <v>6100</v>
      </c>
      <c r="E1433" t="s">
        <v>6101</v>
      </c>
      <c r="F1433" t="s">
        <v>6102</v>
      </c>
      <c r="G1433">
        <v>0</v>
      </c>
      <c r="H1433">
        <v>0</v>
      </c>
      <c r="I1433">
        <v>21505607.699999999</v>
      </c>
      <c r="J1433">
        <f t="shared" si="312"/>
        <v>21505607.699999999</v>
      </c>
      <c r="K1433">
        <v>0</v>
      </c>
      <c r="L1433">
        <v>0</v>
      </c>
      <c r="M1433">
        <v>52002334.850000001</v>
      </c>
      <c r="N1433">
        <f t="shared" si="313"/>
        <v>52002334.850000001</v>
      </c>
      <c r="O1433">
        <f t="shared" si="314"/>
        <v>0.68193834665144593</v>
      </c>
      <c r="P1433">
        <f t="shared" si="315"/>
        <v>1.6489832207635717</v>
      </c>
      <c r="Q1433" s="42">
        <f t="shared" si="316"/>
        <v>0.96704487411212581</v>
      </c>
      <c r="R1433" s="50">
        <f>Q1433</f>
        <v>0.96704487411212581</v>
      </c>
      <c r="S1433" s="42">
        <v>392.11862112630001</v>
      </c>
      <c r="T1433" s="42">
        <v>856.55891151289995</v>
      </c>
      <c r="U1433">
        <f>(Q1433/T1433)*100</f>
        <v>0.11289881654538853</v>
      </c>
      <c r="V1433">
        <v>-888</v>
      </c>
      <c r="W1433" cm="1">
        <f t="array" ref="W1433">_xlfn.IFS(Q1433&lt;0,-1,Q1433=0,0,Q1433&gt;0,1)</f>
        <v>1</v>
      </c>
      <c r="X1433" cm="1">
        <f t="array" ref="X1433">_xlfn.IFS(W1433=0,0,AND(W1433&lt;0,V1433&lt;50),1,AND(W1433&lt;0,V1433&lt;80),2,AND(W1433&lt;0,V1433&lt;90),3,AND(W1433&lt;0,V1433&lt;100),4,AND(W1433&lt;0,V1433&gt;100),5,AND(W1433&gt;0,U1433&gt;100),5,AND(W1433&gt;0,U1433&gt;10),4,AND(W1433&gt;0,U1433&gt;5),3,AND(W1433&gt;0,U1433&gt;2),2,AND(W1433&gt;0,U1433&gt;0),1)</f>
        <v>1</v>
      </c>
      <c r="Y1433" cm="1">
        <f t="array" ref="Y1433">_xlfn.IFS(W1433=0,0,AND(W1433&lt;0,X1433=1),11,AND(W1433&gt;0,X1433=1),12,AND(W1433&lt;0,X1433=2),11,AND(W1433&gt;0,X1433=2),22,AND(W1433&lt;0,X1433=3),11,AND(W1433&gt;0,X1433=3),32,AND(W1433&lt;0,X1433=4),41,AND(W1433&gt;0,X1433=4),42,AND(W1433&lt;0,X1433=5),51,AND(W1433&gt;0,X1433=5),52)</f>
        <v>12</v>
      </c>
      <c r="Z1433">
        <f t="shared" si="319"/>
        <v>1</v>
      </c>
      <c r="AA1433">
        <f t="shared" si="320"/>
        <v>1</v>
      </c>
      <c r="AB1433">
        <v>0</v>
      </c>
      <c r="AC1433">
        <f t="shared" si="321"/>
        <v>1</v>
      </c>
    </row>
    <row r="1434" spans="1:29" x14ac:dyDescent="0.25">
      <c r="A1434" t="s">
        <v>5343</v>
      </c>
      <c r="B1434" t="s">
        <v>1324</v>
      </c>
      <c r="C1434" t="s">
        <v>6100</v>
      </c>
      <c r="E1434" t="s">
        <v>6101</v>
      </c>
      <c r="F1434" t="s">
        <v>6102</v>
      </c>
      <c r="G1434">
        <v>0</v>
      </c>
      <c r="H1434">
        <v>0</v>
      </c>
      <c r="I1434">
        <v>116800</v>
      </c>
      <c r="J1434">
        <f t="shared" si="312"/>
        <v>116800</v>
      </c>
      <c r="K1434">
        <v>0</v>
      </c>
      <c r="L1434">
        <v>0</v>
      </c>
      <c r="M1434">
        <v>75592.5</v>
      </c>
      <c r="N1434">
        <f t="shared" si="313"/>
        <v>75592.5</v>
      </c>
      <c r="O1434">
        <f t="shared" si="314"/>
        <v>3.7037037037037038E-3</v>
      </c>
      <c r="P1434">
        <f t="shared" si="315"/>
        <v>2.3970224505327244E-3</v>
      </c>
      <c r="Q1434" s="42">
        <f t="shared" si="316"/>
        <v>-1.3066812531709795E-3</v>
      </c>
      <c r="R1434" s="50">
        <f>Q1434*(-1)</f>
        <v>1.3066812531709795E-3</v>
      </c>
      <c r="S1434" s="42">
        <v>419.09114895585003</v>
      </c>
      <c r="T1434" s="42">
        <v>893.47187232470003</v>
      </c>
      <c r="U1434">
        <v>-888</v>
      </c>
      <c r="V1434">
        <f>((R1434)/(T1434-S1434))*100</f>
        <v>2.7544990527681758E-4</v>
      </c>
      <c r="W1434" cm="1">
        <f t="array" ref="W1434">_xlfn.IFS(Q1434&lt;0,-1,Q1434=0,0,Q1434&gt;0,1)</f>
        <v>-1</v>
      </c>
      <c r="X1434" cm="1">
        <f t="array" ref="X1434">_xlfn.IFS(W1434=0,0,AND(W1434&lt;0,V1434&lt;50),1,AND(W1434&lt;0,V1434&lt;80),2,AND(W1434&lt;0,V1434&lt;90),3,AND(W1434&lt;0,V1434&lt;100),4,AND(W1434&lt;0,V1434&gt;100),5,AND(W1434&gt;0,U1434&gt;100),5,AND(W1434&gt;0,U1434&gt;10),4,AND(W1434&gt;0,U1434&gt;5),3,AND(W1434&gt;0,U1434&gt;2),2,AND(W1434&gt;0,U1434&gt;0),1)</f>
        <v>1</v>
      </c>
      <c r="Y1434" cm="1">
        <f t="array" ref="Y1434">_xlfn.IFS(W1434=0,0,AND(W1434&lt;0,X1434=1),11,AND(W1434&gt;0,X1434=1),12,AND(W1434&lt;0,X1434=2),11,AND(W1434&gt;0,X1434=2),22,AND(W1434&lt;0,X1434=3),11,AND(W1434&gt;0,X1434=3),32,AND(W1434&lt;0,X1434=4),41,AND(W1434&gt;0,X1434=4),42,AND(W1434&lt;0,X1434=5),51,AND(W1434&gt;0,X1434=5),52)</f>
        <v>11</v>
      </c>
      <c r="Z1434">
        <f t="shared" si="319"/>
        <v>1</v>
      </c>
      <c r="AA1434">
        <f t="shared" si="320"/>
        <v>1</v>
      </c>
      <c r="AB1434">
        <v>0</v>
      </c>
      <c r="AC1434">
        <f t="shared" si="321"/>
        <v>1</v>
      </c>
    </row>
    <row r="1435" spans="1:29" x14ac:dyDescent="0.25">
      <c r="A1435" t="s">
        <v>5914</v>
      </c>
      <c r="B1435" t="s">
        <v>1325</v>
      </c>
      <c r="C1435" t="s">
        <v>6100</v>
      </c>
      <c r="E1435" t="s">
        <v>6101</v>
      </c>
      <c r="F1435" t="s">
        <v>6102</v>
      </c>
      <c r="G1435">
        <v>0</v>
      </c>
      <c r="H1435">
        <v>0</v>
      </c>
      <c r="I1435">
        <v>0</v>
      </c>
      <c r="J1435">
        <f t="shared" si="312"/>
        <v>0</v>
      </c>
      <c r="K1435">
        <v>0</v>
      </c>
      <c r="L1435">
        <v>0</v>
      </c>
      <c r="M1435">
        <v>0</v>
      </c>
      <c r="N1435">
        <f t="shared" si="313"/>
        <v>0</v>
      </c>
      <c r="O1435">
        <f t="shared" si="314"/>
        <v>0</v>
      </c>
      <c r="P1435">
        <f t="shared" si="315"/>
        <v>0</v>
      </c>
      <c r="Q1435" s="42">
        <f t="shared" si="316"/>
        <v>0</v>
      </c>
      <c r="R1435" s="50">
        <f t="shared" ref="R1435:R1443" si="322">Q1435</f>
        <v>0</v>
      </c>
      <c r="S1435" s="42">
        <v>419.09114895585003</v>
      </c>
      <c r="T1435" s="42">
        <v>893.47187232470003</v>
      </c>
      <c r="U1435">
        <f t="shared" ref="U1435:U1443" si="323">(Q1435/T1435)*100</f>
        <v>0</v>
      </c>
      <c r="V1435">
        <f>((R1435)/(T1435-S1435))*100</f>
        <v>0</v>
      </c>
      <c r="W1435" cm="1">
        <f t="array" ref="W1435">_xlfn.IFS(Q1435&lt;0,-1,Q1435=0,0,Q1435&gt;0,1)</f>
        <v>0</v>
      </c>
      <c r="X1435" cm="1">
        <f t="array" ref="X1435">_xlfn.IFS(W1435=0,0,AND(W1435&lt;0,V1435&lt;50),1,AND(W1435&lt;0,V1435&lt;80),2,AND(W1435&lt;0,V1435&lt;90),3,AND(W1435&lt;0,V1435&lt;100),4,AND(W1435&lt;0,V1435&gt;100),5,AND(W1435&gt;0,U1435&gt;100),5,AND(W1435&gt;0,U1435&gt;10),4,AND(W1435&gt;0,U1435&gt;5),3,AND(W1435&gt;0,U1435&gt;2),2,AND(W1435&gt;0,U1435&gt;0),1)</f>
        <v>0</v>
      </c>
      <c r="Y1435" cm="1">
        <f t="array" ref="Y1435">_xlfn.IFS(W1435=0,0,AND(W1435&lt;0,X1435=1),11,AND(W1435&gt;0,X1435=1),12,AND(W1435&lt;0,X1435=2),11,AND(W1435&gt;0,X1435=2),22,AND(W1435&lt;0,X1435=3),11,AND(W1435&gt;0,X1435=3),32,AND(W1435&lt;0,X1435=4),41,AND(W1435&gt;0,X1435=4),42,AND(W1435&lt;0,X1435=5),51,AND(W1435&gt;0,X1435=5),52)</f>
        <v>0</v>
      </c>
      <c r="Z1435">
        <f t="shared" si="319"/>
        <v>1</v>
      </c>
      <c r="AA1435">
        <f t="shared" si="320"/>
        <v>1</v>
      </c>
      <c r="AB1435">
        <v>1</v>
      </c>
      <c r="AC1435">
        <f t="shared" si="321"/>
        <v>2</v>
      </c>
    </row>
    <row r="1436" spans="1:29" x14ac:dyDescent="0.25">
      <c r="A1436" t="s">
        <v>2994</v>
      </c>
      <c r="B1436" t="s">
        <v>1326</v>
      </c>
      <c r="C1436" t="s">
        <v>6100</v>
      </c>
      <c r="E1436" t="s">
        <v>6101</v>
      </c>
      <c r="F1436" t="s">
        <v>6102</v>
      </c>
      <c r="G1436">
        <v>0</v>
      </c>
      <c r="H1436">
        <v>0</v>
      </c>
      <c r="I1436">
        <v>0</v>
      </c>
      <c r="J1436">
        <f t="shared" si="312"/>
        <v>0</v>
      </c>
      <c r="K1436">
        <v>0</v>
      </c>
      <c r="L1436">
        <v>0</v>
      </c>
      <c r="M1436">
        <v>1095</v>
      </c>
      <c r="N1436">
        <f t="shared" si="313"/>
        <v>1095</v>
      </c>
      <c r="O1436">
        <f t="shared" si="314"/>
        <v>0</v>
      </c>
      <c r="P1436">
        <f t="shared" si="315"/>
        <v>3.4722222222222222E-5</v>
      </c>
      <c r="Q1436" s="42">
        <f t="shared" si="316"/>
        <v>3.4722222222222222E-5</v>
      </c>
      <c r="R1436" s="50">
        <f t="shared" si="322"/>
        <v>3.4722222222222222E-5</v>
      </c>
      <c r="S1436" s="42">
        <v>1.5639715000000001E-3</v>
      </c>
      <c r="T1436" s="42">
        <v>2.5183852999999998E-3</v>
      </c>
      <c r="U1436">
        <f t="shared" si="323"/>
        <v>1.3787494003487959</v>
      </c>
      <c r="V1436">
        <v>-888</v>
      </c>
      <c r="W1436" cm="1">
        <f t="array" ref="W1436">_xlfn.IFS(Q1436&lt;0,-1,Q1436=0,0,Q1436&gt;0,1)</f>
        <v>1</v>
      </c>
      <c r="X1436" cm="1">
        <f t="array" ref="X1436">_xlfn.IFS(W1436=0,0,AND(W1436&lt;0,V1436&lt;50),1,AND(W1436&lt;0,V1436&lt;80),2,AND(W1436&lt;0,V1436&lt;90),3,AND(W1436&lt;0,V1436&lt;100),4,AND(W1436&lt;0,V1436&gt;100),5,AND(W1436&gt;0,U1436&gt;100),5,AND(W1436&gt;0,U1436&gt;10),4,AND(W1436&gt;0,U1436&gt;5),3,AND(W1436&gt;0,U1436&gt;2),2,AND(W1436&gt;0,U1436&gt;0),1)</f>
        <v>1</v>
      </c>
      <c r="Y1436" cm="1">
        <f t="array" ref="Y1436">_xlfn.IFS(W1436=0,0,AND(W1436&lt;0,X1436=1),11,AND(W1436&gt;0,X1436=1),12,AND(W1436&lt;0,X1436=2),11,AND(W1436&gt;0,X1436=2),22,AND(W1436&lt;0,X1436=3),11,AND(W1436&gt;0,X1436=3),32,AND(W1436&lt;0,X1436=4),41,AND(W1436&gt;0,X1436=4),42,AND(W1436&lt;0,X1436=5),51,AND(W1436&gt;0,X1436=5),52)</f>
        <v>12</v>
      </c>
      <c r="Z1436">
        <f t="shared" si="319"/>
        <v>0</v>
      </c>
      <c r="AA1436">
        <f t="shared" si="320"/>
        <v>0</v>
      </c>
      <c r="AB1436">
        <v>1</v>
      </c>
      <c r="AC1436">
        <f t="shared" si="321"/>
        <v>0</v>
      </c>
    </row>
    <row r="1437" spans="1:29" x14ac:dyDescent="0.25">
      <c r="A1437" t="s">
        <v>4558</v>
      </c>
      <c r="B1437" t="s">
        <v>1327</v>
      </c>
      <c r="C1437" t="s">
        <v>6100</v>
      </c>
      <c r="E1437" t="s">
        <v>6101</v>
      </c>
      <c r="F1437" t="s">
        <v>6102</v>
      </c>
      <c r="G1437">
        <v>0</v>
      </c>
      <c r="H1437">
        <v>0</v>
      </c>
      <c r="I1437">
        <v>0</v>
      </c>
      <c r="J1437">
        <f t="shared" si="312"/>
        <v>0</v>
      </c>
      <c r="K1437">
        <v>0</v>
      </c>
      <c r="L1437">
        <v>0</v>
      </c>
      <c r="M1437">
        <v>734608</v>
      </c>
      <c r="N1437">
        <f t="shared" si="313"/>
        <v>734608</v>
      </c>
      <c r="O1437">
        <f t="shared" si="314"/>
        <v>0</v>
      </c>
      <c r="P1437">
        <f t="shared" si="315"/>
        <v>2.3294266869609337E-2</v>
      </c>
      <c r="Q1437" s="42">
        <f t="shared" si="316"/>
        <v>2.3294266869609337E-2</v>
      </c>
      <c r="R1437" s="50">
        <f t="shared" si="322"/>
        <v>2.3294266869609337E-2</v>
      </c>
      <c r="S1437" s="42">
        <v>1.6129210000000001E-4</v>
      </c>
      <c r="T1437" s="42">
        <v>3.1973640000000002E-4</v>
      </c>
      <c r="U1437">
        <f t="shared" si="323"/>
        <v>7285.4597942584378</v>
      </c>
      <c r="V1437">
        <v>-888</v>
      </c>
      <c r="W1437" cm="1">
        <f t="array" ref="W1437">_xlfn.IFS(Q1437&lt;0,-1,Q1437=0,0,Q1437&gt;0,1)</f>
        <v>1</v>
      </c>
      <c r="X1437" cm="1">
        <f t="array" ref="X1437">_xlfn.IFS(W1437=0,0,AND(W1437&lt;0,V1437&lt;50),1,AND(W1437&lt;0,V1437&lt;80),2,AND(W1437&lt;0,V1437&lt;90),3,AND(W1437&lt;0,V1437&lt;100),4,AND(W1437&lt;0,V1437&gt;100),5,AND(W1437&gt;0,U1437&gt;100),5,AND(W1437&gt;0,U1437&gt;10),4,AND(W1437&gt;0,U1437&gt;5),3,AND(W1437&gt;0,U1437&gt;2),2,AND(W1437&gt;0,U1437&gt;0),1)</f>
        <v>5</v>
      </c>
      <c r="Y1437" cm="1">
        <f t="array" ref="Y1437">_xlfn.IFS(W1437=0,0,AND(W1437&lt;0,X1437=1),11,AND(W1437&gt;0,X1437=1),12,AND(W1437&lt;0,X1437=2),11,AND(W1437&gt;0,X1437=2),22,AND(W1437&lt;0,X1437=3),11,AND(W1437&gt;0,X1437=3),32,AND(W1437&lt;0,X1437=4),41,AND(W1437&gt;0,X1437=4),42,AND(W1437&lt;0,X1437=5),51,AND(W1437&gt;0,X1437=5),52)</f>
        <v>52</v>
      </c>
      <c r="Z1437">
        <f t="shared" si="319"/>
        <v>0</v>
      </c>
      <c r="AA1437">
        <f t="shared" si="320"/>
        <v>0</v>
      </c>
      <c r="AB1437">
        <v>1</v>
      </c>
      <c r="AC1437">
        <f t="shared" si="321"/>
        <v>0</v>
      </c>
    </row>
    <row r="1438" spans="1:29" x14ac:dyDescent="0.25">
      <c r="A1438" t="s">
        <v>5959</v>
      </c>
      <c r="B1438" t="s">
        <v>1328</v>
      </c>
      <c r="C1438" t="s">
        <v>6100</v>
      </c>
      <c r="E1438" t="s">
        <v>6101</v>
      </c>
      <c r="F1438" t="s">
        <v>6102</v>
      </c>
      <c r="G1438">
        <v>0</v>
      </c>
      <c r="H1438">
        <v>0</v>
      </c>
      <c r="I1438">
        <v>0</v>
      </c>
      <c r="J1438">
        <f t="shared" si="312"/>
        <v>0</v>
      </c>
      <c r="K1438">
        <v>0</v>
      </c>
      <c r="L1438">
        <v>0</v>
      </c>
      <c r="M1438">
        <v>0</v>
      </c>
      <c r="N1438">
        <f t="shared" si="313"/>
        <v>0</v>
      </c>
      <c r="O1438">
        <f t="shared" si="314"/>
        <v>0</v>
      </c>
      <c r="P1438">
        <f t="shared" si="315"/>
        <v>0</v>
      </c>
      <c r="Q1438" s="42">
        <f t="shared" si="316"/>
        <v>0</v>
      </c>
      <c r="R1438" s="50">
        <f t="shared" si="322"/>
        <v>0</v>
      </c>
      <c r="S1438" s="42">
        <v>1.7</v>
      </c>
      <c r="T1438" s="42">
        <v>17</v>
      </c>
      <c r="U1438">
        <f t="shared" si="323"/>
        <v>0</v>
      </c>
      <c r="V1438">
        <f>((R1438)/(T1438-S1438))*100</f>
        <v>0</v>
      </c>
      <c r="W1438" cm="1">
        <f t="array" ref="W1438">_xlfn.IFS(Q1438&lt;0,-1,Q1438=0,0,Q1438&gt;0,1)</f>
        <v>0</v>
      </c>
      <c r="X1438" cm="1">
        <f t="array" ref="X1438">_xlfn.IFS(W1438=0,0,AND(W1438&lt;0,V1438&lt;50),1,AND(W1438&lt;0,V1438&lt;80),2,AND(W1438&lt;0,V1438&lt;90),3,AND(W1438&lt;0,V1438&lt;100),4,AND(W1438&lt;0,V1438&gt;100),5,AND(W1438&gt;0,U1438&gt;100),5,AND(W1438&gt;0,U1438&gt;10),4,AND(W1438&gt;0,U1438&gt;5),3,AND(W1438&gt;0,U1438&gt;2),2,AND(W1438&gt;0,U1438&gt;0),1)</f>
        <v>0</v>
      </c>
      <c r="Y1438" cm="1">
        <f t="array" ref="Y1438">_xlfn.IFS(W1438=0,0,AND(W1438&lt;0,X1438=1),11,AND(W1438&gt;0,X1438=1),12,AND(W1438&lt;0,X1438=2),11,AND(W1438&gt;0,X1438=2),22,AND(W1438&lt;0,X1438=3),11,AND(W1438&gt;0,X1438=3),32,AND(W1438&lt;0,X1438=4),41,AND(W1438&gt;0,X1438=4),42,AND(W1438&lt;0,X1438=5),51,AND(W1438&gt;0,X1438=5),52)</f>
        <v>0</v>
      </c>
      <c r="Z1438">
        <f t="shared" si="319"/>
        <v>1</v>
      </c>
      <c r="AA1438">
        <f t="shared" si="320"/>
        <v>1</v>
      </c>
      <c r="AB1438">
        <v>1</v>
      </c>
      <c r="AC1438">
        <f t="shared" si="321"/>
        <v>2</v>
      </c>
    </row>
    <row r="1439" spans="1:29" x14ac:dyDescent="0.25">
      <c r="A1439" t="s">
        <v>5828</v>
      </c>
      <c r="B1439" t="s">
        <v>1329</v>
      </c>
      <c r="C1439" t="s">
        <v>6100</v>
      </c>
      <c r="E1439" t="s">
        <v>6101</v>
      </c>
      <c r="F1439" t="s">
        <v>6102</v>
      </c>
      <c r="G1439">
        <v>0</v>
      </c>
      <c r="H1439">
        <v>0</v>
      </c>
      <c r="I1439">
        <v>0</v>
      </c>
      <c r="J1439">
        <f t="shared" si="312"/>
        <v>0</v>
      </c>
      <c r="K1439">
        <v>0</v>
      </c>
      <c r="L1439">
        <v>0</v>
      </c>
      <c r="M1439">
        <v>0</v>
      </c>
      <c r="N1439">
        <f t="shared" si="313"/>
        <v>0</v>
      </c>
      <c r="O1439">
        <f t="shared" si="314"/>
        <v>0</v>
      </c>
      <c r="P1439">
        <f t="shared" si="315"/>
        <v>0</v>
      </c>
      <c r="Q1439" s="42">
        <f t="shared" si="316"/>
        <v>0</v>
      </c>
      <c r="R1439" s="50">
        <f t="shared" si="322"/>
        <v>0</v>
      </c>
      <c r="S1439" s="42">
        <v>0.82899999999999974</v>
      </c>
      <c r="T1439" s="42">
        <v>8.2899999999999991</v>
      </c>
      <c r="U1439">
        <f t="shared" si="323"/>
        <v>0</v>
      </c>
      <c r="V1439">
        <f>((R1439)/(T1439-S1439))*100</f>
        <v>0</v>
      </c>
      <c r="W1439" cm="1">
        <f t="array" ref="W1439">_xlfn.IFS(Q1439&lt;0,-1,Q1439=0,0,Q1439&gt;0,1)</f>
        <v>0</v>
      </c>
      <c r="X1439" cm="1">
        <f t="array" ref="X1439">_xlfn.IFS(W1439=0,0,AND(W1439&lt;0,V1439&lt;50),1,AND(W1439&lt;0,V1439&lt;80),2,AND(W1439&lt;0,V1439&lt;90),3,AND(W1439&lt;0,V1439&lt;100),4,AND(W1439&lt;0,V1439&gt;100),5,AND(W1439&gt;0,U1439&gt;100),5,AND(W1439&gt;0,U1439&gt;10),4,AND(W1439&gt;0,U1439&gt;5),3,AND(W1439&gt;0,U1439&gt;2),2,AND(W1439&gt;0,U1439&gt;0),1)</f>
        <v>0</v>
      </c>
      <c r="Y1439" cm="1">
        <f t="array" ref="Y1439">_xlfn.IFS(W1439=0,0,AND(W1439&lt;0,X1439=1),11,AND(W1439&gt;0,X1439=1),12,AND(W1439&lt;0,X1439=2),11,AND(W1439&gt;0,X1439=2),22,AND(W1439&lt;0,X1439=3),11,AND(W1439&gt;0,X1439=3),32,AND(W1439&lt;0,X1439=4),41,AND(W1439&gt;0,X1439=4),42,AND(W1439&lt;0,X1439=5),51,AND(W1439&gt;0,X1439=5),52)</f>
        <v>0</v>
      </c>
      <c r="Z1439">
        <f t="shared" si="319"/>
        <v>1</v>
      </c>
      <c r="AA1439">
        <f t="shared" si="320"/>
        <v>1</v>
      </c>
      <c r="AB1439">
        <v>1</v>
      </c>
      <c r="AC1439">
        <f t="shared" si="321"/>
        <v>2</v>
      </c>
    </row>
    <row r="1440" spans="1:29" x14ac:dyDescent="0.25">
      <c r="A1440" t="s">
        <v>4451</v>
      </c>
      <c r="B1440" t="s">
        <v>1330</v>
      </c>
      <c r="C1440" t="s">
        <v>6100</v>
      </c>
      <c r="E1440" t="s">
        <v>6101</v>
      </c>
      <c r="F1440" t="s">
        <v>6102</v>
      </c>
      <c r="G1440">
        <v>0</v>
      </c>
      <c r="H1440">
        <v>0</v>
      </c>
      <c r="I1440">
        <v>0</v>
      </c>
      <c r="J1440">
        <f t="shared" si="312"/>
        <v>0</v>
      </c>
      <c r="K1440">
        <v>0</v>
      </c>
      <c r="L1440">
        <v>0</v>
      </c>
      <c r="M1440">
        <v>1425000</v>
      </c>
      <c r="N1440">
        <f t="shared" si="313"/>
        <v>1425000</v>
      </c>
      <c r="O1440">
        <f t="shared" si="314"/>
        <v>0</v>
      </c>
      <c r="P1440">
        <f t="shared" si="315"/>
        <v>4.5186453576864537E-2</v>
      </c>
      <c r="Q1440" s="42">
        <f t="shared" si="316"/>
        <v>4.5186453576864537E-2</v>
      </c>
      <c r="R1440" s="50">
        <f t="shared" si="322"/>
        <v>4.5186453576864537E-2</v>
      </c>
      <c r="S1440" s="42">
        <v>1.6167996999999999E-3</v>
      </c>
      <c r="T1440" s="42">
        <v>2.7921383000000001E-3</v>
      </c>
      <c r="U1440">
        <f t="shared" si="323"/>
        <v>1618.345823946634</v>
      </c>
      <c r="V1440">
        <v>-888</v>
      </c>
      <c r="W1440" cm="1">
        <f t="array" ref="W1440">_xlfn.IFS(Q1440&lt;0,-1,Q1440=0,0,Q1440&gt;0,1)</f>
        <v>1</v>
      </c>
      <c r="X1440" cm="1">
        <f t="array" ref="X1440">_xlfn.IFS(W1440=0,0,AND(W1440&lt;0,V1440&lt;50),1,AND(W1440&lt;0,V1440&lt;80),2,AND(W1440&lt;0,V1440&lt;90),3,AND(W1440&lt;0,V1440&lt;100),4,AND(W1440&lt;0,V1440&gt;100),5,AND(W1440&gt;0,U1440&gt;100),5,AND(W1440&gt;0,U1440&gt;10),4,AND(W1440&gt;0,U1440&gt;5),3,AND(W1440&gt;0,U1440&gt;2),2,AND(W1440&gt;0,U1440&gt;0),1)</f>
        <v>5</v>
      </c>
      <c r="Y1440" cm="1">
        <f t="array" ref="Y1440">_xlfn.IFS(W1440=0,0,AND(W1440&lt;0,X1440=1),11,AND(W1440&gt;0,X1440=1),12,AND(W1440&lt;0,X1440=2),11,AND(W1440&gt;0,X1440=2),22,AND(W1440&lt;0,X1440=3),11,AND(W1440&gt;0,X1440=3),32,AND(W1440&lt;0,X1440=4),41,AND(W1440&gt;0,X1440=4),42,AND(W1440&lt;0,X1440=5),51,AND(W1440&gt;0,X1440=5),52)</f>
        <v>52</v>
      </c>
      <c r="Z1440">
        <f t="shared" si="319"/>
        <v>0</v>
      </c>
      <c r="AA1440">
        <f t="shared" si="320"/>
        <v>0</v>
      </c>
      <c r="AB1440">
        <v>1</v>
      </c>
      <c r="AC1440">
        <f t="shared" si="321"/>
        <v>0</v>
      </c>
    </row>
    <row r="1441" spans="1:29" x14ac:dyDescent="0.25">
      <c r="A1441" t="s">
        <v>5890</v>
      </c>
      <c r="B1441" t="s">
        <v>1331</v>
      </c>
      <c r="C1441" t="s">
        <v>6100</v>
      </c>
      <c r="E1441" t="s">
        <v>6101</v>
      </c>
      <c r="F1441" t="s">
        <v>6102</v>
      </c>
      <c r="G1441">
        <v>0</v>
      </c>
      <c r="H1441">
        <v>0</v>
      </c>
      <c r="I1441">
        <v>0</v>
      </c>
      <c r="J1441">
        <f t="shared" si="312"/>
        <v>0</v>
      </c>
      <c r="K1441">
        <v>0</v>
      </c>
      <c r="L1441">
        <v>0</v>
      </c>
      <c r="M1441">
        <v>0</v>
      </c>
      <c r="N1441">
        <f t="shared" si="313"/>
        <v>0</v>
      </c>
      <c r="O1441">
        <f t="shared" si="314"/>
        <v>0</v>
      </c>
      <c r="P1441">
        <f t="shared" si="315"/>
        <v>0</v>
      </c>
      <c r="Q1441" s="42">
        <f t="shared" si="316"/>
        <v>0</v>
      </c>
      <c r="R1441" s="50">
        <f t="shared" si="322"/>
        <v>0</v>
      </c>
      <c r="S1441" s="42">
        <v>1.4999999999999998E-2</v>
      </c>
      <c r="T1441" s="42">
        <v>0.15</v>
      </c>
      <c r="U1441">
        <f t="shared" si="323"/>
        <v>0</v>
      </c>
      <c r="V1441">
        <f>((R1441)/(T1441-S1441))*100</f>
        <v>0</v>
      </c>
      <c r="W1441" cm="1">
        <f t="array" ref="W1441">_xlfn.IFS(Q1441&lt;0,-1,Q1441=0,0,Q1441&gt;0,1)</f>
        <v>0</v>
      </c>
      <c r="X1441" cm="1">
        <f t="array" ref="X1441">_xlfn.IFS(W1441=0,0,AND(W1441&lt;0,V1441&lt;50),1,AND(W1441&lt;0,V1441&lt;80),2,AND(W1441&lt;0,V1441&lt;90),3,AND(W1441&lt;0,V1441&lt;100),4,AND(W1441&lt;0,V1441&gt;100),5,AND(W1441&gt;0,U1441&gt;100),5,AND(W1441&gt;0,U1441&gt;10),4,AND(W1441&gt;0,U1441&gt;5),3,AND(W1441&gt;0,U1441&gt;2),2,AND(W1441&gt;0,U1441&gt;0),1)</f>
        <v>0</v>
      </c>
      <c r="Y1441" cm="1">
        <f t="array" ref="Y1441">_xlfn.IFS(W1441=0,0,AND(W1441&lt;0,X1441=1),11,AND(W1441&gt;0,X1441=1),12,AND(W1441&lt;0,X1441=2),11,AND(W1441&gt;0,X1441=2),22,AND(W1441&lt;0,X1441=3),11,AND(W1441&gt;0,X1441=3),32,AND(W1441&lt;0,X1441=4),41,AND(W1441&gt;0,X1441=4),42,AND(W1441&lt;0,X1441=5),51,AND(W1441&gt;0,X1441=5),52)</f>
        <v>0</v>
      </c>
      <c r="Z1441">
        <f t="shared" si="319"/>
        <v>1</v>
      </c>
      <c r="AA1441">
        <f t="shared" si="320"/>
        <v>1</v>
      </c>
      <c r="AB1441">
        <v>1</v>
      </c>
      <c r="AC1441">
        <f t="shared" si="321"/>
        <v>2</v>
      </c>
    </row>
    <row r="1442" spans="1:29" x14ac:dyDescent="0.25">
      <c r="A1442" t="s">
        <v>5925</v>
      </c>
      <c r="B1442" t="s">
        <v>1332</v>
      </c>
      <c r="C1442" t="s">
        <v>6100</v>
      </c>
      <c r="E1442" t="s">
        <v>6101</v>
      </c>
      <c r="F1442" t="s">
        <v>6102</v>
      </c>
      <c r="G1442">
        <v>0</v>
      </c>
      <c r="H1442">
        <v>0</v>
      </c>
      <c r="I1442">
        <v>0</v>
      </c>
      <c r="J1442">
        <f t="shared" si="312"/>
        <v>0</v>
      </c>
      <c r="K1442">
        <v>0</v>
      </c>
      <c r="L1442">
        <v>0</v>
      </c>
      <c r="M1442">
        <v>0</v>
      </c>
      <c r="N1442">
        <f t="shared" si="313"/>
        <v>0</v>
      </c>
      <c r="O1442">
        <f t="shared" si="314"/>
        <v>0</v>
      </c>
      <c r="P1442">
        <f t="shared" si="315"/>
        <v>0</v>
      </c>
      <c r="Q1442" s="42">
        <f t="shared" si="316"/>
        <v>0</v>
      </c>
      <c r="R1442" s="50">
        <f t="shared" si="322"/>
        <v>0</v>
      </c>
      <c r="S1442" s="42">
        <v>2.2872097249999999</v>
      </c>
      <c r="T1442" s="42">
        <v>4.0069987620000003</v>
      </c>
      <c r="U1442">
        <f t="shared" si="323"/>
        <v>0</v>
      </c>
      <c r="V1442">
        <f>((R1442)/(T1442-S1442))*100</f>
        <v>0</v>
      </c>
      <c r="W1442" cm="1">
        <f t="array" ref="W1442">_xlfn.IFS(Q1442&lt;0,-1,Q1442=0,0,Q1442&gt;0,1)</f>
        <v>0</v>
      </c>
      <c r="X1442" cm="1">
        <f t="array" ref="X1442">_xlfn.IFS(W1442=0,0,AND(W1442&lt;0,V1442&lt;50),1,AND(W1442&lt;0,V1442&lt;80),2,AND(W1442&lt;0,V1442&lt;90),3,AND(W1442&lt;0,V1442&lt;100),4,AND(W1442&lt;0,V1442&gt;100),5,AND(W1442&gt;0,U1442&gt;100),5,AND(W1442&gt;0,U1442&gt;10),4,AND(W1442&gt;0,U1442&gt;5),3,AND(W1442&gt;0,U1442&gt;2),2,AND(W1442&gt;0,U1442&gt;0),1)</f>
        <v>0</v>
      </c>
      <c r="Y1442" cm="1">
        <f t="array" ref="Y1442">_xlfn.IFS(W1442=0,0,AND(W1442&lt;0,X1442=1),11,AND(W1442&gt;0,X1442=1),12,AND(W1442&lt;0,X1442=2),11,AND(W1442&gt;0,X1442=2),22,AND(W1442&lt;0,X1442=3),11,AND(W1442&gt;0,X1442=3),32,AND(W1442&lt;0,X1442=4),41,AND(W1442&gt;0,X1442=4),42,AND(W1442&lt;0,X1442=5),51,AND(W1442&gt;0,X1442=5),52)</f>
        <v>0</v>
      </c>
      <c r="Z1442">
        <f t="shared" si="319"/>
        <v>1</v>
      </c>
      <c r="AA1442">
        <f t="shared" si="320"/>
        <v>1</v>
      </c>
      <c r="AB1442">
        <v>1</v>
      </c>
      <c r="AC1442">
        <f t="shared" si="321"/>
        <v>2</v>
      </c>
    </row>
    <row r="1443" spans="1:29" x14ac:dyDescent="0.25">
      <c r="A1443" t="s">
        <v>4547</v>
      </c>
      <c r="B1443" t="s">
        <v>1333</v>
      </c>
      <c r="C1443" t="s">
        <v>6100</v>
      </c>
      <c r="E1443" t="s">
        <v>6101</v>
      </c>
      <c r="F1443" t="s">
        <v>6102</v>
      </c>
      <c r="G1443">
        <v>0</v>
      </c>
      <c r="H1443">
        <v>0</v>
      </c>
      <c r="I1443">
        <v>2130720</v>
      </c>
      <c r="J1443">
        <f t="shared" si="312"/>
        <v>2130720</v>
      </c>
      <c r="K1443">
        <v>0</v>
      </c>
      <c r="L1443">
        <v>0</v>
      </c>
      <c r="M1443">
        <v>17981526</v>
      </c>
      <c r="N1443">
        <f t="shared" si="313"/>
        <v>17981526</v>
      </c>
      <c r="O1443">
        <f t="shared" si="314"/>
        <v>6.7564687975646881E-2</v>
      </c>
      <c r="P1443">
        <f t="shared" si="315"/>
        <v>0.57019044901065452</v>
      </c>
      <c r="Q1443" s="42">
        <f t="shared" si="316"/>
        <v>0.50262576103500767</v>
      </c>
      <c r="R1443" s="50">
        <f t="shared" si="322"/>
        <v>0.50262576103500767</v>
      </c>
      <c r="S1443" s="42">
        <v>4.5407678124646305</v>
      </c>
      <c r="T1443" s="42">
        <v>9.6199999999999992</v>
      </c>
      <c r="U1443">
        <f t="shared" si="323"/>
        <v>5.2248000107589156</v>
      </c>
      <c r="V1443">
        <v>-888</v>
      </c>
      <c r="W1443" cm="1">
        <f t="array" ref="W1443">_xlfn.IFS(Q1443&lt;0,-1,Q1443=0,0,Q1443&gt;0,1)</f>
        <v>1</v>
      </c>
      <c r="X1443" cm="1">
        <f t="array" ref="X1443">_xlfn.IFS(W1443=0,0,AND(W1443&lt;0,V1443&lt;50),1,AND(W1443&lt;0,V1443&lt;80),2,AND(W1443&lt;0,V1443&lt;90),3,AND(W1443&lt;0,V1443&lt;100),4,AND(W1443&lt;0,V1443&gt;100),5,AND(W1443&gt;0,U1443&gt;100),5,AND(W1443&gt;0,U1443&gt;10),4,AND(W1443&gt;0,U1443&gt;5),3,AND(W1443&gt;0,U1443&gt;2),2,AND(W1443&gt;0,U1443&gt;0),1)</f>
        <v>3</v>
      </c>
      <c r="Y1443" cm="1">
        <f t="array" ref="Y1443">_xlfn.IFS(W1443=0,0,AND(W1443&lt;0,X1443=1),11,AND(W1443&gt;0,X1443=1),12,AND(W1443&lt;0,X1443=2),11,AND(W1443&gt;0,X1443=2),22,AND(W1443&lt;0,X1443=3),11,AND(W1443&gt;0,X1443=3),32,AND(W1443&lt;0,X1443=4),41,AND(W1443&gt;0,X1443=4),42,AND(W1443&lt;0,X1443=5),51,AND(W1443&gt;0,X1443=5),52)</f>
        <v>32</v>
      </c>
      <c r="Z1443">
        <f t="shared" si="319"/>
        <v>1</v>
      </c>
      <c r="AA1443">
        <f t="shared" si="320"/>
        <v>1</v>
      </c>
      <c r="AB1443">
        <v>0</v>
      </c>
      <c r="AC1443">
        <f t="shared" si="321"/>
        <v>1</v>
      </c>
    </row>
    <row r="1444" spans="1:29" x14ac:dyDescent="0.25">
      <c r="A1444" t="s">
        <v>4800</v>
      </c>
      <c r="B1444" t="s">
        <v>1334</v>
      </c>
      <c r="C1444" t="s">
        <v>6100</v>
      </c>
      <c r="E1444" t="s">
        <v>6125</v>
      </c>
      <c r="F1444" t="s">
        <v>6105</v>
      </c>
      <c r="G1444">
        <v>0</v>
      </c>
      <c r="H1444">
        <v>1638126.9885183752</v>
      </c>
      <c r="I1444">
        <v>4088000</v>
      </c>
      <c r="J1444">
        <f t="shared" si="312"/>
        <v>5726126.988518375</v>
      </c>
      <c r="K1444">
        <v>0</v>
      </c>
      <c r="L1444">
        <v>0</v>
      </c>
      <c r="M1444">
        <v>3225.65</v>
      </c>
      <c r="N1444">
        <f t="shared" si="313"/>
        <v>3225.65</v>
      </c>
      <c r="O1444">
        <f t="shared" si="314"/>
        <v>0.18157429567853803</v>
      </c>
      <c r="P1444">
        <f t="shared" si="315"/>
        <v>1.0228469051243025E-4</v>
      </c>
      <c r="Q1444" s="42">
        <f t="shared" si="316"/>
        <v>-0.18147201098802559</v>
      </c>
      <c r="R1444" s="50">
        <f>Q1444*(-1)</f>
        <v>0.18147201098802559</v>
      </c>
      <c r="S1444" s="42">
        <v>5.8532489100000004E-4</v>
      </c>
      <c r="T1444" s="42">
        <v>2.7751231250000004E-3</v>
      </c>
      <c r="U1444">
        <v>-888</v>
      </c>
      <c r="V1444">
        <f>((R1444)/(T1444-S1444))*100</f>
        <v>8287.156696466016</v>
      </c>
      <c r="W1444" cm="1">
        <f t="array" ref="W1444">_xlfn.IFS(Q1444&lt;0,-1,Q1444=0,0,Q1444&gt;0,1)</f>
        <v>-1</v>
      </c>
      <c r="X1444" cm="1">
        <f t="array" ref="X1444">_xlfn.IFS(W1444=0,0,AND(W1444&lt;0,V1444&lt;50),1,AND(W1444&lt;0,V1444&lt;80),2,AND(W1444&lt;0,V1444&lt;90),3,AND(W1444&lt;0,V1444&lt;100),4,AND(W1444&lt;0,V1444&gt;100),5,AND(W1444&gt;0,U1444&gt;100),5,AND(W1444&gt;0,U1444&gt;10),4,AND(W1444&gt;0,U1444&gt;5),3,AND(W1444&gt;0,U1444&gt;2),2,AND(W1444&gt;0,U1444&gt;0),1)</f>
        <v>5</v>
      </c>
      <c r="Y1444" cm="1">
        <f t="array" ref="Y1444">_xlfn.IFS(W1444=0,0,AND(W1444&lt;0,X1444=1),11,AND(W1444&gt;0,X1444=1),12,AND(W1444&lt;0,X1444=2),11,AND(W1444&gt;0,X1444=2),22,AND(W1444&lt;0,X1444=3),11,AND(W1444&gt;0,X1444=3),32,AND(W1444&lt;0,X1444=4),41,AND(W1444&gt;0,X1444=4),42,AND(W1444&lt;0,X1444=5),51,AND(W1444&gt;0,X1444=5),52)</f>
        <v>51</v>
      </c>
      <c r="Z1444">
        <f t="shared" si="319"/>
        <v>0</v>
      </c>
      <c r="AA1444">
        <f t="shared" si="320"/>
        <v>0</v>
      </c>
      <c r="AB1444">
        <v>0</v>
      </c>
      <c r="AC1444">
        <f t="shared" si="321"/>
        <v>0</v>
      </c>
    </row>
    <row r="1445" spans="1:29" x14ac:dyDescent="0.25">
      <c r="A1445" t="s">
        <v>5891</v>
      </c>
      <c r="B1445" t="s">
        <v>1335</v>
      </c>
      <c r="C1445" t="s">
        <v>6100</v>
      </c>
      <c r="E1445" t="s">
        <v>6106</v>
      </c>
      <c r="F1445" t="s">
        <v>6107</v>
      </c>
      <c r="G1445">
        <v>0</v>
      </c>
      <c r="H1445">
        <v>0</v>
      </c>
      <c r="I1445">
        <v>0</v>
      </c>
      <c r="J1445">
        <f t="shared" si="312"/>
        <v>0</v>
      </c>
      <c r="K1445">
        <v>0</v>
      </c>
      <c r="L1445">
        <v>0</v>
      </c>
      <c r="M1445">
        <v>0</v>
      </c>
      <c r="N1445">
        <f t="shared" si="313"/>
        <v>0</v>
      </c>
      <c r="O1445">
        <f t="shared" si="314"/>
        <v>0</v>
      </c>
      <c r="P1445">
        <f t="shared" si="315"/>
        <v>0</v>
      </c>
      <c r="Q1445" s="42">
        <f t="shared" si="316"/>
        <v>0</v>
      </c>
      <c r="R1445" s="50">
        <f>Q1445</f>
        <v>0</v>
      </c>
      <c r="S1445" s="42">
        <v>9.0924796101144747E-4</v>
      </c>
      <c r="T1445" s="42">
        <v>0.03</v>
      </c>
      <c r="U1445">
        <f>(Q1445/T1445)*100</f>
        <v>0</v>
      </c>
      <c r="V1445">
        <f>((R1445)/(T1445-S1445))*100</f>
        <v>0</v>
      </c>
      <c r="W1445" cm="1">
        <f t="array" ref="W1445">_xlfn.IFS(Q1445&lt;0,-1,Q1445=0,0,Q1445&gt;0,1)</f>
        <v>0</v>
      </c>
      <c r="X1445" cm="1">
        <f t="array" ref="X1445">_xlfn.IFS(W1445=0,0,AND(W1445&lt;0,V1445&lt;50),1,AND(W1445&lt;0,V1445&lt;80),2,AND(W1445&lt;0,V1445&lt;90),3,AND(W1445&lt;0,V1445&lt;100),4,AND(W1445&lt;0,V1445&gt;100),5,AND(W1445&gt;0,U1445&gt;100),5,AND(W1445&gt;0,U1445&gt;10),4,AND(W1445&gt;0,U1445&gt;5),3,AND(W1445&gt;0,U1445&gt;2),2,AND(W1445&gt;0,U1445&gt;0),1)</f>
        <v>0</v>
      </c>
      <c r="Y1445" cm="1">
        <f t="array" ref="Y1445">_xlfn.IFS(W1445=0,0,AND(W1445&lt;0,X1445=1),11,AND(W1445&gt;0,X1445=1),12,AND(W1445&lt;0,X1445=2),11,AND(W1445&gt;0,X1445=2),22,AND(W1445&lt;0,X1445=3),11,AND(W1445&gt;0,X1445=3),32,AND(W1445&lt;0,X1445=4),41,AND(W1445&gt;0,X1445=4),42,AND(W1445&lt;0,X1445=5),51,AND(W1445&gt;0,X1445=5),52)</f>
        <v>0</v>
      </c>
      <c r="Z1445">
        <f t="shared" si="319"/>
        <v>0</v>
      </c>
      <c r="AA1445">
        <f t="shared" si="320"/>
        <v>1</v>
      </c>
      <c r="AB1445">
        <v>0</v>
      </c>
      <c r="AC1445">
        <f t="shared" si="321"/>
        <v>1</v>
      </c>
    </row>
    <row r="1446" spans="1:29" x14ac:dyDescent="0.25">
      <c r="A1446" t="s">
        <v>3320</v>
      </c>
      <c r="B1446" t="s">
        <v>81</v>
      </c>
      <c r="C1446" t="s">
        <v>6100</v>
      </c>
      <c r="E1446" t="s">
        <v>6117</v>
      </c>
      <c r="F1446" t="s">
        <v>6118</v>
      </c>
      <c r="G1446">
        <v>0</v>
      </c>
      <c r="H1446">
        <v>241094.97962122504</v>
      </c>
      <c r="I1446">
        <v>47200</v>
      </c>
      <c r="J1446">
        <f t="shared" si="312"/>
        <v>288294.97962122504</v>
      </c>
      <c r="K1446">
        <v>0</v>
      </c>
      <c r="L1446">
        <v>0</v>
      </c>
      <c r="M1446">
        <v>71024</v>
      </c>
      <c r="N1446">
        <f t="shared" si="313"/>
        <v>71024</v>
      </c>
      <c r="O1446">
        <f t="shared" si="314"/>
        <v>9.141773833752696E-3</v>
      </c>
      <c r="P1446">
        <f t="shared" si="315"/>
        <v>2.2521562658548962E-3</v>
      </c>
      <c r="Q1446" s="42">
        <f t="shared" si="316"/>
        <v>-6.8896175678977998E-3</v>
      </c>
      <c r="R1446" s="50">
        <f>Q1446*(-1)</f>
        <v>6.8896175678977998E-3</v>
      </c>
      <c r="S1446" s="42">
        <v>0.29905800510000002</v>
      </c>
      <c r="T1446" s="42">
        <v>1.1823284018</v>
      </c>
      <c r="U1446">
        <v>-888</v>
      </c>
      <c r="V1446">
        <f>((R1446)/(T1446-S1446))*100</f>
        <v>0.78001228090947061</v>
      </c>
      <c r="W1446" cm="1">
        <f t="array" ref="W1446">_xlfn.IFS(Q1446&lt;0,-1,Q1446=0,0,Q1446&gt;0,1)</f>
        <v>-1</v>
      </c>
      <c r="X1446" cm="1">
        <f t="array" ref="X1446">_xlfn.IFS(W1446=0,0,AND(W1446&lt;0,V1446&lt;50),1,AND(W1446&lt;0,V1446&lt;80),2,AND(W1446&lt;0,V1446&lt;90),3,AND(W1446&lt;0,V1446&lt;100),4,AND(W1446&lt;0,V1446&gt;100),5,AND(W1446&gt;0,U1446&gt;100),5,AND(W1446&gt;0,U1446&gt;10),4,AND(W1446&gt;0,U1446&gt;5),3,AND(W1446&gt;0,U1446&gt;2),2,AND(W1446&gt;0,U1446&gt;0),1)</f>
        <v>1</v>
      </c>
      <c r="Y1446" cm="1">
        <f t="array" ref="Y1446">_xlfn.IFS(W1446=0,0,AND(W1446&lt;0,X1446=1),11,AND(W1446&gt;0,X1446=1),12,AND(W1446&lt;0,X1446=2),11,AND(W1446&gt;0,X1446=2),22,AND(W1446&lt;0,X1446=3),11,AND(W1446&gt;0,X1446=3),32,AND(W1446&lt;0,X1446=4),41,AND(W1446&gt;0,X1446=4),42,AND(W1446&lt;0,X1446=5),51,AND(W1446&gt;0,X1446=5),52)</f>
        <v>11</v>
      </c>
      <c r="Z1446">
        <f t="shared" si="319"/>
        <v>1</v>
      </c>
      <c r="AA1446">
        <f t="shared" si="320"/>
        <v>1</v>
      </c>
      <c r="AB1446">
        <v>1</v>
      </c>
      <c r="AC1446">
        <f t="shared" si="321"/>
        <v>2</v>
      </c>
    </row>
    <row r="1447" spans="1:29" x14ac:dyDescent="0.25">
      <c r="A1447" t="s">
        <v>4900</v>
      </c>
      <c r="B1447" t="s">
        <v>1336</v>
      </c>
      <c r="C1447" t="s">
        <v>6100</v>
      </c>
      <c r="E1447" t="s">
        <v>6110</v>
      </c>
      <c r="F1447" t="s">
        <v>6111</v>
      </c>
      <c r="G1447">
        <v>0</v>
      </c>
      <c r="H1447">
        <v>1656815.2853827502</v>
      </c>
      <c r="I1447">
        <v>1946527</v>
      </c>
      <c r="J1447">
        <f t="shared" si="312"/>
        <v>3603342.2853827504</v>
      </c>
      <c r="K1447">
        <v>0</v>
      </c>
      <c r="L1447">
        <v>0</v>
      </c>
      <c r="M1447">
        <v>416831.4</v>
      </c>
      <c r="N1447">
        <f t="shared" si="313"/>
        <v>416831.4</v>
      </c>
      <c r="O1447">
        <f t="shared" si="314"/>
        <v>0.11426123431578991</v>
      </c>
      <c r="P1447">
        <f t="shared" si="315"/>
        <v>1.321763698630137E-2</v>
      </c>
      <c r="Q1447" s="42">
        <f t="shared" si="316"/>
        <v>-0.10104359732948855</v>
      </c>
      <c r="R1447" s="50">
        <f>Q1447*(-1)</f>
        <v>0.10104359732948855</v>
      </c>
      <c r="S1447" s="42">
        <v>0.74890637439999996</v>
      </c>
      <c r="T1447" s="42">
        <v>1.2765361421000001</v>
      </c>
      <c r="U1447">
        <v>-888</v>
      </c>
      <c r="V1447">
        <f>((R1447)/(T1447-S1447))*100</f>
        <v>19.150473213433237</v>
      </c>
      <c r="W1447" cm="1">
        <f t="array" ref="W1447">_xlfn.IFS(Q1447&lt;0,-1,Q1447=0,0,Q1447&gt;0,1)</f>
        <v>-1</v>
      </c>
      <c r="X1447" cm="1">
        <f t="array" ref="X1447">_xlfn.IFS(W1447=0,0,AND(W1447&lt;0,V1447&lt;50),1,AND(W1447&lt;0,V1447&lt;80),2,AND(W1447&lt;0,V1447&lt;90),3,AND(W1447&lt;0,V1447&lt;100),4,AND(W1447&lt;0,V1447&gt;100),5,AND(W1447&gt;0,U1447&gt;100),5,AND(W1447&gt;0,U1447&gt;10),4,AND(W1447&gt;0,U1447&gt;5),3,AND(W1447&gt;0,U1447&gt;2),2,AND(W1447&gt;0,U1447&gt;0),1)</f>
        <v>1</v>
      </c>
      <c r="Y1447" cm="1">
        <f t="array" ref="Y1447">_xlfn.IFS(W1447=0,0,AND(W1447&lt;0,X1447=1),11,AND(W1447&gt;0,X1447=1),12,AND(W1447&lt;0,X1447=2),11,AND(W1447&gt;0,X1447=2),22,AND(W1447&lt;0,X1447=3),11,AND(W1447&gt;0,X1447=3),32,AND(W1447&lt;0,X1447=4),41,AND(W1447&gt;0,X1447=4),42,AND(W1447&lt;0,X1447=5),51,AND(W1447&gt;0,X1447=5),52)</f>
        <v>11</v>
      </c>
      <c r="Z1447">
        <f t="shared" si="319"/>
        <v>1</v>
      </c>
      <c r="AA1447">
        <f t="shared" si="320"/>
        <v>1</v>
      </c>
      <c r="AB1447">
        <v>1</v>
      </c>
      <c r="AC1447">
        <f t="shared" si="321"/>
        <v>2</v>
      </c>
    </row>
    <row r="1448" spans="1:29" x14ac:dyDescent="0.25">
      <c r="A1448" t="s">
        <v>5032</v>
      </c>
      <c r="B1448" t="s">
        <v>1337</v>
      </c>
      <c r="C1448" t="s">
        <v>6100</v>
      </c>
      <c r="E1448" t="s">
        <v>6110</v>
      </c>
      <c r="F1448" t="s">
        <v>6111</v>
      </c>
      <c r="G1448">
        <v>0</v>
      </c>
      <c r="H1448">
        <v>1729422.6486502502</v>
      </c>
      <c r="I1448">
        <v>203900</v>
      </c>
      <c r="J1448">
        <f t="shared" si="312"/>
        <v>1933322.6486502502</v>
      </c>
      <c r="K1448">
        <v>0</v>
      </c>
      <c r="L1448">
        <v>0</v>
      </c>
      <c r="M1448">
        <v>4822890.7</v>
      </c>
      <c r="N1448">
        <f t="shared" si="313"/>
        <v>4822890.7</v>
      </c>
      <c r="O1448">
        <f t="shared" si="314"/>
        <v>6.1305259026200223E-2</v>
      </c>
      <c r="P1448">
        <f t="shared" si="315"/>
        <v>0.15293286085743277</v>
      </c>
      <c r="Q1448" s="42">
        <f t="shared" si="316"/>
        <v>9.1627601831232544E-2</v>
      </c>
      <c r="R1448" s="50">
        <f>Q1448</f>
        <v>9.1627601831232544E-2</v>
      </c>
      <c r="S1448" s="42">
        <v>0.87853244850000001</v>
      </c>
      <c r="T1448" s="42">
        <v>2.1832906097999998</v>
      </c>
      <c r="U1448">
        <f>(Q1448/T1448)*100</f>
        <v>4.1967661757875687</v>
      </c>
      <c r="V1448">
        <v>-888</v>
      </c>
      <c r="W1448" cm="1">
        <f t="array" ref="W1448">_xlfn.IFS(Q1448&lt;0,-1,Q1448=0,0,Q1448&gt;0,1)</f>
        <v>1</v>
      </c>
      <c r="X1448" cm="1">
        <f t="array" ref="X1448">_xlfn.IFS(W1448=0,0,AND(W1448&lt;0,V1448&lt;50),1,AND(W1448&lt;0,V1448&lt;80),2,AND(W1448&lt;0,V1448&lt;90),3,AND(W1448&lt;0,V1448&lt;100),4,AND(W1448&lt;0,V1448&gt;100),5,AND(W1448&gt;0,U1448&gt;100),5,AND(W1448&gt;0,U1448&gt;10),4,AND(W1448&gt;0,U1448&gt;5),3,AND(W1448&gt;0,U1448&gt;2),2,AND(W1448&gt;0,U1448&gt;0),1)</f>
        <v>2</v>
      </c>
      <c r="Y1448" cm="1">
        <f t="array" ref="Y1448">_xlfn.IFS(W1448=0,0,AND(W1448&lt;0,X1448=1),11,AND(W1448&gt;0,X1448=1),12,AND(W1448&lt;0,X1448=2),11,AND(W1448&gt;0,X1448=2),22,AND(W1448&lt;0,X1448=3),11,AND(W1448&gt;0,X1448=3),32,AND(W1448&lt;0,X1448=4),41,AND(W1448&gt;0,X1448=4),42,AND(W1448&lt;0,X1448=5),51,AND(W1448&gt;0,X1448=5),52)</f>
        <v>22</v>
      </c>
      <c r="Z1448">
        <f t="shared" si="319"/>
        <v>1</v>
      </c>
      <c r="AA1448">
        <f t="shared" si="320"/>
        <v>1</v>
      </c>
      <c r="AB1448">
        <v>0</v>
      </c>
      <c r="AC1448">
        <f t="shared" si="321"/>
        <v>1</v>
      </c>
    </row>
    <row r="1449" spans="1:29" x14ac:dyDescent="0.25">
      <c r="A1449" t="s">
        <v>4421</v>
      </c>
      <c r="B1449" t="s">
        <v>1338</v>
      </c>
      <c r="C1449" t="s">
        <v>6100</v>
      </c>
      <c r="E1449" t="s">
        <v>6110</v>
      </c>
      <c r="F1449" t="s">
        <v>6111</v>
      </c>
      <c r="G1449">
        <v>0</v>
      </c>
      <c r="H1449">
        <v>489067.87043092505</v>
      </c>
      <c r="I1449">
        <v>0</v>
      </c>
      <c r="J1449">
        <f t="shared" si="312"/>
        <v>489067.87043092505</v>
      </c>
      <c r="K1449">
        <v>0</v>
      </c>
      <c r="L1449">
        <v>0</v>
      </c>
      <c r="M1449">
        <v>775081.5</v>
      </c>
      <c r="N1449">
        <f t="shared" si="313"/>
        <v>775081.5</v>
      </c>
      <c r="O1449">
        <f t="shared" si="314"/>
        <v>1.5508240437307365E-2</v>
      </c>
      <c r="P1449">
        <f t="shared" si="315"/>
        <v>2.4577673135464231E-2</v>
      </c>
      <c r="Q1449" s="42">
        <f t="shared" si="316"/>
        <v>9.0694326981568662E-3</v>
      </c>
      <c r="R1449" s="50">
        <f>Q1449</f>
        <v>9.0694326981568662E-3</v>
      </c>
      <c r="S1449" s="42">
        <v>9.0000000000000008E-4</v>
      </c>
      <c r="T1449" s="42">
        <v>2E-3</v>
      </c>
      <c r="U1449">
        <f>(Q1449/T1449)*100</f>
        <v>453.47163490784334</v>
      </c>
      <c r="V1449">
        <v>-888</v>
      </c>
      <c r="W1449" cm="1">
        <f t="array" ref="W1449">_xlfn.IFS(Q1449&lt;0,-1,Q1449=0,0,Q1449&gt;0,1)</f>
        <v>1</v>
      </c>
      <c r="X1449" cm="1">
        <f t="array" ref="X1449">_xlfn.IFS(W1449=0,0,AND(W1449&lt;0,V1449&lt;50),1,AND(W1449&lt;0,V1449&lt;80),2,AND(W1449&lt;0,V1449&lt;90),3,AND(W1449&lt;0,V1449&lt;100),4,AND(W1449&lt;0,V1449&gt;100),5,AND(W1449&gt;0,U1449&gt;100),5,AND(W1449&gt;0,U1449&gt;10),4,AND(W1449&gt;0,U1449&gt;5),3,AND(W1449&gt;0,U1449&gt;2),2,AND(W1449&gt;0,U1449&gt;0),1)</f>
        <v>5</v>
      </c>
      <c r="Y1449" cm="1">
        <f t="array" ref="Y1449">_xlfn.IFS(W1449=0,0,AND(W1449&lt;0,X1449=1),11,AND(W1449&gt;0,X1449=1),12,AND(W1449&lt;0,X1449=2),11,AND(W1449&gt;0,X1449=2),22,AND(W1449&lt;0,X1449=3),11,AND(W1449&gt;0,X1449=3),32,AND(W1449&lt;0,X1449=4),41,AND(W1449&gt;0,X1449=4),42,AND(W1449&lt;0,X1449=5),51,AND(W1449&gt;0,X1449=5),52)</f>
        <v>52</v>
      </c>
      <c r="Z1449">
        <f t="shared" si="319"/>
        <v>0</v>
      </c>
      <c r="AA1449">
        <f t="shared" si="320"/>
        <v>0</v>
      </c>
      <c r="AB1449">
        <v>1</v>
      </c>
      <c r="AC1449">
        <f t="shared" si="321"/>
        <v>0</v>
      </c>
    </row>
    <row r="1450" spans="1:29" x14ac:dyDescent="0.25">
      <c r="A1450" t="s">
        <v>6021</v>
      </c>
      <c r="B1450" t="s">
        <v>1339</v>
      </c>
      <c r="C1450" t="s">
        <v>6100</v>
      </c>
      <c r="E1450" t="s">
        <v>6110</v>
      </c>
      <c r="F1450" t="s">
        <v>6111</v>
      </c>
      <c r="G1450">
        <v>0</v>
      </c>
      <c r="H1450">
        <v>615221.65812262497</v>
      </c>
      <c r="I1450">
        <v>525600</v>
      </c>
      <c r="J1450">
        <f t="shared" si="312"/>
        <v>1140821.658122625</v>
      </c>
      <c r="K1450">
        <v>0</v>
      </c>
      <c r="L1450">
        <v>0</v>
      </c>
      <c r="M1450">
        <v>0</v>
      </c>
      <c r="N1450">
        <f t="shared" si="313"/>
        <v>0</v>
      </c>
      <c r="O1450">
        <f t="shared" si="314"/>
        <v>3.6175217469641835E-2</v>
      </c>
      <c r="P1450">
        <f t="shared" si="315"/>
        <v>0</v>
      </c>
      <c r="Q1450" s="42">
        <f t="shared" si="316"/>
        <v>-3.6175217469641835E-2</v>
      </c>
      <c r="R1450" s="50">
        <f>Q1450*(-1)</f>
        <v>3.6175217469641835E-2</v>
      </c>
      <c r="S1450" s="42">
        <v>0.15517616640000001</v>
      </c>
      <c r="T1450" s="42">
        <v>0.71712548759999994</v>
      </c>
      <c r="U1450">
        <v>-888</v>
      </c>
      <c r="V1450">
        <f>((R1450)/(T1450-S1450))*100</f>
        <v>6.4374519382624058</v>
      </c>
      <c r="W1450" cm="1">
        <f t="array" ref="W1450">_xlfn.IFS(Q1450&lt;0,-1,Q1450=0,0,Q1450&gt;0,1)</f>
        <v>-1</v>
      </c>
      <c r="X1450" cm="1">
        <f t="array" ref="X1450">_xlfn.IFS(W1450=0,0,AND(W1450&lt;0,V1450&lt;50),1,AND(W1450&lt;0,V1450&lt;80),2,AND(W1450&lt;0,V1450&lt;90),3,AND(W1450&lt;0,V1450&lt;100),4,AND(W1450&lt;0,V1450&gt;100),5,AND(W1450&gt;0,U1450&gt;100),5,AND(W1450&gt;0,U1450&gt;10),4,AND(W1450&gt;0,U1450&gt;5),3,AND(W1450&gt;0,U1450&gt;2),2,AND(W1450&gt;0,U1450&gt;0),1)</f>
        <v>1</v>
      </c>
      <c r="Y1450" cm="1">
        <f t="array" ref="Y1450">_xlfn.IFS(W1450=0,0,AND(W1450&lt;0,X1450=1),11,AND(W1450&gt;0,X1450=1),12,AND(W1450&lt;0,X1450=2),11,AND(W1450&gt;0,X1450=2),22,AND(W1450&lt;0,X1450=3),11,AND(W1450&gt;0,X1450=3),32,AND(W1450&lt;0,X1450=4),41,AND(W1450&gt;0,X1450=4),42,AND(W1450&lt;0,X1450=5),51,AND(W1450&gt;0,X1450=5),52)</f>
        <v>11</v>
      </c>
      <c r="Z1450">
        <f t="shared" si="319"/>
        <v>1</v>
      </c>
      <c r="AA1450">
        <f t="shared" si="320"/>
        <v>1</v>
      </c>
      <c r="AB1450">
        <v>1</v>
      </c>
      <c r="AC1450">
        <f t="shared" si="321"/>
        <v>2</v>
      </c>
    </row>
    <row r="1451" spans="1:29" x14ac:dyDescent="0.25">
      <c r="A1451" t="s">
        <v>4957</v>
      </c>
      <c r="B1451" t="s">
        <v>1340</v>
      </c>
      <c r="C1451" t="s">
        <v>6100</v>
      </c>
      <c r="E1451" t="s">
        <v>6110</v>
      </c>
      <c r="F1451" t="s">
        <v>6111</v>
      </c>
      <c r="G1451">
        <v>0</v>
      </c>
      <c r="H1451">
        <v>2430873.9335997002</v>
      </c>
      <c r="I1451">
        <v>616193</v>
      </c>
      <c r="J1451">
        <f t="shared" si="312"/>
        <v>3047066.9335997002</v>
      </c>
      <c r="K1451">
        <v>0</v>
      </c>
      <c r="L1451">
        <v>0</v>
      </c>
      <c r="M1451">
        <v>55386</v>
      </c>
      <c r="N1451">
        <f t="shared" si="313"/>
        <v>55386</v>
      </c>
      <c r="O1451">
        <f t="shared" si="314"/>
        <v>9.6621858625053916E-2</v>
      </c>
      <c r="P1451">
        <f t="shared" si="315"/>
        <v>1.7562785388127854E-3</v>
      </c>
      <c r="Q1451" s="42">
        <f t="shared" si="316"/>
        <v>-9.486558008624113E-2</v>
      </c>
      <c r="R1451" s="50">
        <f>Q1451*(-1)</f>
        <v>9.486558008624113E-2</v>
      </c>
      <c r="S1451" s="42">
        <v>0.1056828818</v>
      </c>
      <c r="T1451" s="42">
        <v>0.66926478739999995</v>
      </c>
      <c r="U1451">
        <v>-888</v>
      </c>
      <c r="V1451">
        <f>((R1451)/(T1451-S1451))*100</f>
        <v>16.832616367490619</v>
      </c>
      <c r="W1451" cm="1">
        <f t="array" ref="W1451">_xlfn.IFS(Q1451&lt;0,-1,Q1451=0,0,Q1451&gt;0,1)</f>
        <v>-1</v>
      </c>
      <c r="X1451" cm="1">
        <f t="array" ref="X1451">_xlfn.IFS(W1451=0,0,AND(W1451&lt;0,V1451&lt;50),1,AND(W1451&lt;0,V1451&lt;80),2,AND(W1451&lt;0,V1451&lt;90),3,AND(W1451&lt;0,V1451&lt;100),4,AND(W1451&lt;0,V1451&gt;100),5,AND(W1451&gt;0,U1451&gt;100),5,AND(W1451&gt;0,U1451&gt;10),4,AND(W1451&gt;0,U1451&gt;5),3,AND(W1451&gt;0,U1451&gt;2),2,AND(W1451&gt;0,U1451&gt;0),1)</f>
        <v>1</v>
      </c>
      <c r="Y1451" cm="1">
        <f t="array" ref="Y1451">_xlfn.IFS(W1451=0,0,AND(W1451&lt;0,X1451=1),11,AND(W1451&gt;0,X1451=1),12,AND(W1451&lt;0,X1451=2),11,AND(W1451&gt;0,X1451=2),22,AND(W1451&lt;0,X1451=3),11,AND(W1451&gt;0,X1451=3),32,AND(W1451&lt;0,X1451=4),41,AND(W1451&gt;0,X1451=4),42,AND(W1451&lt;0,X1451=5),51,AND(W1451&gt;0,X1451=5),52)</f>
        <v>11</v>
      </c>
      <c r="Z1451">
        <f t="shared" si="319"/>
        <v>1</v>
      </c>
      <c r="AA1451">
        <f t="shared" si="320"/>
        <v>1</v>
      </c>
      <c r="AB1451">
        <v>0</v>
      </c>
      <c r="AC1451">
        <f t="shared" si="321"/>
        <v>1</v>
      </c>
    </row>
    <row r="1452" spans="1:29" x14ac:dyDescent="0.25">
      <c r="A1452" t="s">
        <v>3174</v>
      </c>
      <c r="B1452" t="s">
        <v>1341</v>
      </c>
      <c r="C1452" t="s">
        <v>6100</v>
      </c>
      <c r="E1452" t="s">
        <v>6110</v>
      </c>
      <c r="F1452" t="s">
        <v>6111</v>
      </c>
      <c r="G1452">
        <v>0</v>
      </c>
      <c r="H1452">
        <v>0</v>
      </c>
      <c r="I1452">
        <v>0</v>
      </c>
      <c r="J1452">
        <f t="shared" si="312"/>
        <v>0</v>
      </c>
      <c r="K1452">
        <v>0</v>
      </c>
      <c r="L1452">
        <v>0</v>
      </c>
      <c r="M1452">
        <v>10950</v>
      </c>
      <c r="N1452">
        <f t="shared" si="313"/>
        <v>10950</v>
      </c>
      <c r="O1452">
        <f t="shared" si="314"/>
        <v>0</v>
      </c>
      <c r="P1452">
        <f t="shared" si="315"/>
        <v>3.4722222222222224E-4</v>
      </c>
      <c r="Q1452" s="42">
        <f t="shared" si="316"/>
        <v>3.4722222222222224E-4</v>
      </c>
      <c r="R1452" s="50">
        <f>Q1452</f>
        <v>3.4722222222222224E-4</v>
      </c>
      <c r="S1452" s="42">
        <v>0.19916959109999999</v>
      </c>
      <c r="T1452" s="42">
        <v>0.79529348349999995</v>
      </c>
      <c r="U1452">
        <f>(Q1452/T1452)*100</f>
        <v>4.365963376112867E-2</v>
      </c>
      <c r="V1452">
        <v>-888</v>
      </c>
      <c r="W1452" cm="1">
        <f t="array" ref="W1452">_xlfn.IFS(Q1452&lt;0,-1,Q1452=0,0,Q1452&gt;0,1)</f>
        <v>1</v>
      </c>
      <c r="X1452" cm="1">
        <f t="array" ref="X1452">_xlfn.IFS(W1452=0,0,AND(W1452&lt;0,V1452&lt;50),1,AND(W1452&lt;0,V1452&lt;80),2,AND(W1452&lt;0,V1452&lt;90),3,AND(W1452&lt;0,V1452&lt;100),4,AND(W1452&lt;0,V1452&gt;100),5,AND(W1452&gt;0,U1452&gt;100),5,AND(W1452&gt;0,U1452&gt;10),4,AND(W1452&gt;0,U1452&gt;5),3,AND(W1452&gt;0,U1452&gt;2),2,AND(W1452&gt;0,U1452&gt;0),1)</f>
        <v>1</v>
      </c>
      <c r="Y1452" cm="1">
        <f t="array" ref="Y1452">_xlfn.IFS(W1452=0,0,AND(W1452&lt;0,X1452=1),11,AND(W1452&gt;0,X1452=1),12,AND(W1452&lt;0,X1452=2),11,AND(W1452&gt;0,X1452=2),22,AND(W1452&lt;0,X1452=3),11,AND(W1452&gt;0,X1452=3),32,AND(W1452&lt;0,X1452=4),41,AND(W1452&gt;0,X1452=4),42,AND(W1452&lt;0,X1452=5),51,AND(W1452&gt;0,X1452=5),52)</f>
        <v>12</v>
      </c>
      <c r="Z1452">
        <f t="shared" si="319"/>
        <v>1</v>
      </c>
      <c r="AA1452">
        <f t="shared" si="320"/>
        <v>1</v>
      </c>
      <c r="AB1452">
        <v>1</v>
      </c>
      <c r="AC1452">
        <f t="shared" si="321"/>
        <v>2</v>
      </c>
    </row>
    <row r="1453" spans="1:29" x14ac:dyDescent="0.25">
      <c r="A1453" t="s">
        <v>5578</v>
      </c>
      <c r="B1453" t="s">
        <v>1342</v>
      </c>
      <c r="C1453" t="s">
        <v>6100</v>
      </c>
      <c r="E1453" t="s">
        <v>6117</v>
      </c>
      <c r="F1453" t="s">
        <v>6118</v>
      </c>
      <c r="G1453">
        <v>0</v>
      </c>
      <c r="H1453">
        <v>6428.2099925250013</v>
      </c>
      <c r="I1453">
        <v>0</v>
      </c>
      <c r="J1453">
        <f t="shared" si="312"/>
        <v>6428.2099925250013</v>
      </c>
      <c r="K1453">
        <v>0</v>
      </c>
      <c r="L1453">
        <v>0</v>
      </c>
      <c r="M1453">
        <v>0</v>
      </c>
      <c r="N1453">
        <f t="shared" si="313"/>
        <v>0</v>
      </c>
      <c r="O1453">
        <f t="shared" si="314"/>
        <v>2.0383720169092471E-4</v>
      </c>
      <c r="P1453">
        <f t="shared" si="315"/>
        <v>0</v>
      </c>
      <c r="Q1453" s="42">
        <f t="shared" si="316"/>
        <v>-2.0383720169092471E-4</v>
      </c>
      <c r="R1453" s="50">
        <f>Q1453*(-1)</f>
        <v>2.0383720169092471E-4</v>
      </c>
      <c r="S1453" s="42">
        <v>9.0000000000000008E-4</v>
      </c>
      <c r="T1453" s="42">
        <v>1E-3</v>
      </c>
      <c r="U1453">
        <v>-888</v>
      </c>
      <c r="V1453">
        <f>((R1453)/(T1453-S1453))*100</f>
        <v>203.83720169092484</v>
      </c>
      <c r="W1453" cm="1">
        <f t="array" ref="W1453">_xlfn.IFS(Q1453&lt;0,-1,Q1453=0,0,Q1453&gt;0,1)</f>
        <v>-1</v>
      </c>
      <c r="X1453" cm="1">
        <f t="array" ref="X1453">_xlfn.IFS(W1453=0,0,AND(W1453&lt;0,V1453&lt;50),1,AND(W1453&lt;0,V1453&lt;80),2,AND(W1453&lt;0,V1453&lt;90),3,AND(W1453&lt;0,V1453&lt;100),4,AND(W1453&lt;0,V1453&gt;100),5,AND(W1453&gt;0,U1453&gt;100),5,AND(W1453&gt;0,U1453&gt;10),4,AND(W1453&gt;0,U1453&gt;5),3,AND(W1453&gt;0,U1453&gt;2),2,AND(W1453&gt;0,U1453&gt;0),1)</f>
        <v>5</v>
      </c>
      <c r="Y1453" cm="1">
        <f t="array" ref="Y1453">_xlfn.IFS(W1453=0,0,AND(W1453&lt;0,X1453=1),11,AND(W1453&gt;0,X1453=1),12,AND(W1453&lt;0,X1453=2),11,AND(W1453&gt;0,X1453=2),22,AND(W1453&lt;0,X1453=3),11,AND(W1453&gt;0,X1453=3),32,AND(W1453&lt;0,X1453=4),41,AND(W1453&gt;0,X1453=4),42,AND(W1453&lt;0,X1453=5),51,AND(W1453&gt;0,X1453=5),52)</f>
        <v>51</v>
      </c>
      <c r="Z1453">
        <f t="shared" si="319"/>
        <v>0</v>
      </c>
      <c r="AA1453">
        <f t="shared" si="320"/>
        <v>0</v>
      </c>
      <c r="AB1453">
        <v>1</v>
      </c>
      <c r="AC1453">
        <f t="shared" si="321"/>
        <v>0</v>
      </c>
    </row>
    <row r="1454" spans="1:29" x14ac:dyDescent="0.25">
      <c r="A1454" t="s">
        <v>3474</v>
      </c>
      <c r="B1454" t="s">
        <v>279</v>
      </c>
      <c r="C1454" t="s">
        <v>6100</v>
      </c>
      <c r="E1454" t="s">
        <v>6117</v>
      </c>
      <c r="F1454" t="s">
        <v>6118</v>
      </c>
      <c r="G1454">
        <v>0</v>
      </c>
      <c r="H1454">
        <v>233818.61002717502</v>
      </c>
      <c r="I1454">
        <v>0</v>
      </c>
      <c r="J1454">
        <f t="shared" si="312"/>
        <v>233818.61002717502</v>
      </c>
      <c r="K1454">
        <v>0</v>
      </c>
      <c r="L1454">
        <v>0</v>
      </c>
      <c r="M1454">
        <v>89900</v>
      </c>
      <c r="N1454">
        <f t="shared" si="313"/>
        <v>89900</v>
      </c>
      <c r="O1454">
        <f t="shared" si="314"/>
        <v>7.4143394858946924E-3</v>
      </c>
      <c r="P1454">
        <f t="shared" si="315"/>
        <v>2.8507102993404363E-3</v>
      </c>
      <c r="Q1454" s="42">
        <f t="shared" si="316"/>
        <v>-4.563629186554256E-3</v>
      </c>
      <c r="R1454" s="50">
        <f>Q1454*(-1)</f>
        <v>4.563629186554256E-3</v>
      </c>
      <c r="S1454" s="42">
        <v>0.16597440490000001</v>
      </c>
      <c r="T1454" s="42">
        <v>1.0382819685</v>
      </c>
      <c r="U1454">
        <v>-888</v>
      </c>
      <c r="V1454">
        <f>((R1454)/(T1454-S1454))*100</f>
        <v>0.52316744425787487</v>
      </c>
      <c r="W1454" cm="1">
        <f t="array" ref="W1454">_xlfn.IFS(Q1454&lt;0,-1,Q1454=0,0,Q1454&gt;0,1)</f>
        <v>-1</v>
      </c>
      <c r="X1454" cm="1">
        <f t="array" ref="X1454">_xlfn.IFS(W1454=0,0,AND(W1454&lt;0,V1454&lt;50),1,AND(W1454&lt;0,V1454&lt;80),2,AND(W1454&lt;0,V1454&lt;90),3,AND(W1454&lt;0,V1454&lt;100),4,AND(W1454&lt;0,V1454&gt;100),5,AND(W1454&gt;0,U1454&gt;100),5,AND(W1454&gt;0,U1454&gt;10),4,AND(W1454&gt;0,U1454&gt;5),3,AND(W1454&gt;0,U1454&gt;2),2,AND(W1454&gt;0,U1454&gt;0),1)</f>
        <v>1</v>
      </c>
      <c r="Y1454" cm="1">
        <f t="array" ref="Y1454">_xlfn.IFS(W1454=0,0,AND(W1454&lt;0,X1454=1),11,AND(W1454&gt;0,X1454=1),12,AND(W1454&lt;0,X1454=2),11,AND(W1454&gt;0,X1454=2),22,AND(W1454&lt;0,X1454=3),11,AND(W1454&gt;0,X1454=3),32,AND(W1454&lt;0,X1454=4),41,AND(W1454&gt;0,X1454=4),42,AND(W1454&lt;0,X1454=5),51,AND(W1454&gt;0,X1454=5),52)</f>
        <v>11</v>
      </c>
      <c r="Z1454">
        <f t="shared" si="319"/>
        <v>1</v>
      </c>
      <c r="AA1454">
        <f t="shared" si="320"/>
        <v>1</v>
      </c>
      <c r="AB1454">
        <v>1</v>
      </c>
      <c r="AC1454">
        <f t="shared" si="321"/>
        <v>2</v>
      </c>
    </row>
    <row r="1455" spans="1:29" x14ac:dyDescent="0.25">
      <c r="A1455" t="s">
        <v>5434</v>
      </c>
      <c r="B1455" t="s">
        <v>1343</v>
      </c>
      <c r="C1455" t="s">
        <v>6100</v>
      </c>
      <c r="E1455" t="s">
        <v>6117</v>
      </c>
      <c r="F1455" t="s">
        <v>6118</v>
      </c>
      <c r="G1455">
        <v>0</v>
      </c>
      <c r="H1455">
        <v>0</v>
      </c>
      <c r="I1455">
        <v>0</v>
      </c>
      <c r="J1455">
        <f t="shared" si="312"/>
        <v>0</v>
      </c>
      <c r="K1455">
        <v>0</v>
      </c>
      <c r="L1455">
        <v>0</v>
      </c>
      <c r="M1455">
        <v>0</v>
      </c>
      <c r="N1455">
        <f t="shared" si="313"/>
        <v>0</v>
      </c>
      <c r="O1455">
        <f t="shared" si="314"/>
        <v>0</v>
      </c>
      <c r="P1455">
        <f t="shared" si="315"/>
        <v>0</v>
      </c>
      <c r="Q1455" s="42">
        <f t="shared" si="316"/>
        <v>0</v>
      </c>
      <c r="R1455" s="50">
        <f>Q1455</f>
        <v>0</v>
      </c>
      <c r="S1455" s="42">
        <v>8.6963612400000001E-2</v>
      </c>
      <c r="T1455" s="42">
        <v>0.20919999189999999</v>
      </c>
      <c r="U1455">
        <f>(Q1455/T1455)*100</f>
        <v>0</v>
      </c>
      <c r="V1455">
        <f>((R1455)/(T1455-S1455))*100</f>
        <v>0</v>
      </c>
      <c r="W1455" cm="1">
        <f t="array" ref="W1455">_xlfn.IFS(Q1455&lt;0,-1,Q1455=0,0,Q1455&gt;0,1)</f>
        <v>0</v>
      </c>
      <c r="X1455" cm="1">
        <f t="array" ref="X1455">_xlfn.IFS(W1455=0,0,AND(W1455&lt;0,V1455&lt;50),1,AND(W1455&lt;0,V1455&lt;80),2,AND(W1455&lt;0,V1455&lt;90),3,AND(W1455&lt;0,V1455&lt;100),4,AND(W1455&lt;0,V1455&gt;100),5,AND(W1455&gt;0,U1455&gt;100),5,AND(W1455&gt;0,U1455&gt;10),4,AND(W1455&gt;0,U1455&gt;5),3,AND(W1455&gt;0,U1455&gt;2),2,AND(W1455&gt;0,U1455&gt;0),1)</f>
        <v>0</v>
      </c>
      <c r="Y1455" cm="1">
        <f t="array" ref="Y1455">_xlfn.IFS(W1455=0,0,AND(W1455&lt;0,X1455=1),11,AND(W1455&gt;0,X1455=1),12,AND(W1455&lt;0,X1455=2),11,AND(W1455&gt;0,X1455=2),22,AND(W1455&lt;0,X1455=3),11,AND(W1455&gt;0,X1455=3),32,AND(W1455&lt;0,X1455=4),41,AND(W1455&gt;0,X1455=4),42,AND(W1455&lt;0,X1455=5),51,AND(W1455&gt;0,X1455=5),52)</f>
        <v>0</v>
      </c>
      <c r="Z1455">
        <f t="shared" si="319"/>
        <v>1</v>
      </c>
      <c r="AA1455">
        <f t="shared" si="320"/>
        <v>1</v>
      </c>
      <c r="AB1455">
        <v>0</v>
      </c>
      <c r="AC1455">
        <f t="shared" si="321"/>
        <v>1</v>
      </c>
    </row>
    <row r="1456" spans="1:29" x14ac:dyDescent="0.25">
      <c r="A1456" t="s">
        <v>3360</v>
      </c>
      <c r="B1456" t="s">
        <v>1344</v>
      </c>
      <c r="C1456" t="s">
        <v>6100</v>
      </c>
      <c r="E1456" t="s">
        <v>6117</v>
      </c>
      <c r="F1456" t="s">
        <v>6118</v>
      </c>
      <c r="G1456">
        <v>0</v>
      </c>
      <c r="H1456">
        <v>0</v>
      </c>
      <c r="I1456">
        <v>0</v>
      </c>
      <c r="J1456">
        <f t="shared" si="312"/>
        <v>0</v>
      </c>
      <c r="K1456">
        <v>0</v>
      </c>
      <c r="L1456">
        <v>0</v>
      </c>
      <c r="M1456">
        <v>5010</v>
      </c>
      <c r="N1456">
        <f t="shared" si="313"/>
        <v>5010</v>
      </c>
      <c r="O1456">
        <f t="shared" si="314"/>
        <v>0</v>
      </c>
      <c r="P1456">
        <f t="shared" si="315"/>
        <v>1.5886605783866058E-4</v>
      </c>
      <c r="Q1456" s="42">
        <f t="shared" si="316"/>
        <v>1.5886605783866058E-4</v>
      </c>
      <c r="R1456" s="50">
        <f>Q1456</f>
        <v>1.5886605783866058E-4</v>
      </c>
      <c r="S1456" s="42">
        <v>9.0000000000000008E-4</v>
      </c>
      <c r="T1456" s="42">
        <v>1E-3</v>
      </c>
      <c r="U1456">
        <f>(Q1456/T1456)*100</f>
        <v>15.886605783866059</v>
      </c>
      <c r="V1456">
        <v>-888</v>
      </c>
      <c r="W1456" cm="1">
        <f t="array" ref="W1456">_xlfn.IFS(Q1456&lt;0,-1,Q1456=0,0,Q1456&gt;0,1)</f>
        <v>1</v>
      </c>
      <c r="X1456" cm="1">
        <f t="array" ref="X1456">_xlfn.IFS(W1456=0,0,AND(W1456&lt;0,V1456&lt;50),1,AND(W1456&lt;0,V1456&lt;80),2,AND(W1456&lt;0,V1456&lt;90),3,AND(W1456&lt;0,V1456&lt;100),4,AND(W1456&lt;0,V1456&gt;100),5,AND(W1456&gt;0,U1456&gt;100),5,AND(W1456&gt;0,U1456&gt;10),4,AND(W1456&gt;0,U1456&gt;5),3,AND(W1456&gt;0,U1456&gt;2),2,AND(W1456&gt;0,U1456&gt;0),1)</f>
        <v>4</v>
      </c>
      <c r="Y1456" cm="1">
        <f t="array" ref="Y1456">_xlfn.IFS(W1456=0,0,AND(W1456&lt;0,X1456=1),11,AND(W1456&gt;0,X1456=1),12,AND(W1456&lt;0,X1456=2),11,AND(W1456&gt;0,X1456=2),22,AND(W1456&lt;0,X1456=3),11,AND(W1456&gt;0,X1456=3),32,AND(W1456&lt;0,X1456=4),41,AND(W1456&gt;0,X1456=4),42,AND(W1456&lt;0,X1456=5),51,AND(W1456&gt;0,X1456=5),52)</f>
        <v>42</v>
      </c>
      <c r="Z1456">
        <f t="shared" si="319"/>
        <v>0</v>
      </c>
      <c r="AA1456">
        <f t="shared" si="320"/>
        <v>0</v>
      </c>
      <c r="AB1456">
        <v>1</v>
      </c>
      <c r="AC1456">
        <f t="shared" si="321"/>
        <v>0</v>
      </c>
    </row>
    <row r="1457" spans="1:29" x14ac:dyDescent="0.25">
      <c r="A1457" t="s">
        <v>5236</v>
      </c>
      <c r="B1457" t="s">
        <v>1345</v>
      </c>
      <c r="C1457" t="s">
        <v>6100</v>
      </c>
      <c r="E1457" t="s">
        <v>6117</v>
      </c>
      <c r="F1457" t="s">
        <v>6118</v>
      </c>
      <c r="G1457">
        <v>0</v>
      </c>
      <c r="H1457">
        <v>0</v>
      </c>
      <c r="I1457">
        <v>31536.000000000004</v>
      </c>
      <c r="J1457">
        <f t="shared" si="312"/>
        <v>31536.000000000004</v>
      </c>
      <c r="K1457">
        <v>0</v>
      </c>
      <c r="L1457">
        <v>0</v>
      </c>
      <c r="M1457">
        <v>0</v>
      </c>
      <c r="N1457">
        <f t="shared" si="313"/>
        <v>0</v>
      </c>
      <c r="O1457">
        <f t="shared" si="314"/>
        <v>1E-3</v>
      </c>
      <c r="P1457">
        <f t="shared" si="315"/>
        <v>0</v>
      </c>
      <c r="Q1457" s="42">
        <f t="shared" si="316"/>
        <v>-1E-3</v>
      </c>
      <c r="R1457" s="50">
        <f>Q1457*(-1)</f>
        <v>1E-3</v>
      </c>
      <c r="S1457" s="42">
        <v>9.0000000000000008E-4</v>
      </c>
      <c r="T1457" s="42">
        <v>1E-3</v>
      </c>
      <c r="U1457">
        <v>-888</v>
      </c>
      <c r="V1457">
        <f>((R1457)/(T1457-S1457))*100</f>
        <v>1000.0000000000007</v>
      </c>
      <c r="W1457" cm="1">
        <f t="array" ref="W1457">_xlfn.IFS(Q1457&lt;0,-1,Q1457=0,0,Q1457&gt;0,1)</f>
        <v>-1</v>
      </c>
      <c r="X1457" cm="1">
        <f t="array" ref="X1457">_xlfn.IFS(W1457=0,0,AND(W1457&lt;0,V1457&lt;50),1,AND(W1457&lt;0,V1457&lt;80),2,AND(W1457&lt;0,V1457&lt;90),3,AND(W1457&lt;0,V1457&lt;100),4,AND(W1457&lt;0,V1457&gt;100),5,AND(W1457&gt;0,U1457&gt;100),5,AND(W1457&gt;0,U1457&gt;10),4,AND(W1457&gt;0,U1457&gt;5),3,AND(W1457&gt;0,U1457&gt;2),2,AND(W1457&gt;0,U1457&gt;0),1)</f>
        <v>5</v>
      </c>
      <c r="Y1457" cm="1">
        <f t="array" ref="Y1457">_xlfn.IFS(W1457=0,0,AND(W1457&lt;0,X1457=1),11,AND(W1457&gt;0,X1457=1),12,AND(W1457&lt;0,X1457=2),11,AND(W1457&gt;0,X1457=2),22,AND(W1457&lt;0,X1457=3),11,AND(W1457&gt;0,X1457=3),32,AND(W1457&lt;0,X1457=4),41,AND(W1457&gt;0,X1457=4),42,AND(W1457&lt;0,X1457=5),51,AND(W1457&gt;0,X1457=5),52)</f>
        <v>51</v>
      </c>
      <c r="Z1457">
        <f t="shared" si="319"/>
        <v>0</v>
      </c>
      <c r="AA1457">
        <f t="shared" si="320"/>
        <v>0</v>
      </c>
      <c r="AB1457">
        <v>1</v>
      </c>
      <c r="AC1457">
        <f t="shared" si="321"/>
        <v>0</v>
      </c>
    </row>
    <row r="1458" spans="1:29" x14ac:dyDescent="0.25">
      <c r="A1458" t="s">
        <v>5968</v>
      </c>
      <c r="B1458" t="s">
        <v>676</v>
      </c>
      <c r="C1458" t="s">
        <v>6100</v>
      </c>
      <c r="E1458" t="s">
        <v>6117</v>
      </c>
      <c r="F1458" t="s">
        <v>6118</v>
      </c>
      <c r="G1458">
        <v>0</v>
      </c>
      <c r="H1458">
        <v>0</v>
      </c>
      <c r="I1458">
        <v>0</v>
      </c>
      <c r="J1458">
        <f t="shared" si="312"/>
        <v>0</v>
      </c>
      <c r="K1458">
        <v>0</v>
      </c>
      <c r="L1458">
        <v>0</v>
      </c>
      <c r="M1458">
        <v>0</v>
      </c>
      <c r="N1458">
        <f t="shared" si="313"/>
        <v>0</v>
      </c>
      <c r="O1458">
        <f t="shared" si="314"/>
        <v>0</v>
      </c>
      <c r="P1458">
        <f t="shared" si="315"/>
        <v>0</v>
      </c>
      <c r="Q1458" s="42">
        <f t="shared" si="316"/>
        <v>0</v>
      </c>
      <c r="R1458" s="50">
        <f>Q1458</f>
        <v>0</v>
      </c>
      <c r="S1458" s="42">
        <v>5.4680012200000003E-2</v>
      </c>
      <c r="T1458" s="42">
        <v>0.12954721869999999</v>
      </c>
      <c r="U1458">
        <f>(Q1458/T1458)*100</f>
        <v>0</v>
      </c>
      <c r="V1458">
        <f>((R1458)/(T1458-S1458))*100</f>
        <v>0</v>
      </c>
      <c r="W1458" cm="1">
        <f t="array" ref="W1458">_xlfn.IFS(Q1458&lt;0,-1,Q1458=0,0,Q1458&gt;0,1)</f>
        <v>0</v>
      </c>
      <c r="X1458" cm="1">
        <f t="array" ref="X1458">_xlfn.IFS(W1458=0,0,AND(W1458&lt;0,V1458&lt;50),1,AND(W1458&lt;0,V1458&lt;80),2,AND(W1458&lt;0,V1458&lt;90),3,AND(W1458&lt;0,V1458&lt;100),4,AND(W1458&lt;0,V1458&gt;100),5,AND(W1458&gt;0,U1458&gt;100),5,AND(W1458&gt;0,U1458&gt;10),4,AND(W1458&gt;0,U1458&gt;5),3,AND(W1458&gt;0,U1458&gt;2),2,AND(W1458&gt;0,U1458&gt;0),1)</f>
        <v>0</v>
      </c>
      <c r="Y1458" cm="1">
        <f t="array" ref="Y1458">_xlfn.IFS(W1458=0,0,AND(W1458&lt;0,X1458=1),11,AND(W1458&gt;0,X1458=1),12,AND(W1458&lt;0,X1458=2),11,AND(W1458&gt;0,X1458=2),22,AND(W1458&lt;0,X1458=3),11,AND(W1458&gt;0,X1458=3),32,AND(W1458&lt;0,X1458=4),41,AND(W1458&gt;0,X1458=4),42,AND(W1458&lt;0,X1458=5),51,AND(W1458&gt;0,X1458=5),52)</f>
        <v>0</v>
      </c>
      <c r="Z1458">
        <f t="shared" si="319"/>
        <v>1</v>
      </c>
      <c r="AA1458">
        <f t="shared" si="320"/>
        <v>1</v>
      </c>
      <c r="AB1458">
        <v>0</v>
      </c>
      <c r="AC1458">
        <f t="shared" si="321"/>
        <v>1</v>
      </c>
    </row>
    <row r="1459" spans="1:29" x14ac:dyDescent="0.25">
      <c r="A1459" t="s">
        <v>5671</v>
      </c>
      <c r="B1459" t="s">
        <v>1346</v>
      </c>
      <c r="C1459" t="s">
        <v>6100</v>
      </c>
      <c r="E1459" t="s">
        <v>6117</v>
      </c>
      <c r="F1459" t="s">
        <v>6118</v>
      </c>
      <c r="G1459">
        <v>0</v>
      </c>
      <c r="H1459">
        <v>0</v>
      </c>
      <c r="I1459">
        <v>0</v>
      </c>
      <c r="J1459">
        <f t="shared" si="312"/>
        <v>0</v>
      </c>
      <c r="K1459">
        <v>0</v>
      </c>
      <c r="L1459">
        <v>0</v>
      </c>
      <c r="M1459">
        <v>0</v>
      </c>
      <c r="N1459">
        <f t="shared" si="313"/>
        <v>0</v>
      </c>
      <c r="O1459">
        <f t="shared" si="314"/>
        <v>0</v>
      </c>
      <c r="P1459">
        <f t="shared" si="315"/>
        <v>0</v>
      </c>
      <c r="Q1459" s="42">
        <f t="shared" si="316"/>
        <v>0</v>
      </c>
      <c r="R1459" s="50">
        <f>Q1459</f>
        <v>0</v>
      </c>
      <c r="S1459" s="42">
        <v>9.0000000000000008E-4</v>
      </c>
      <c r="T1459" s="42">
        <v>2E-3</v>
      </c>
      <c r="U1459">
        <f>(Q1459/T1459)*100</f>
        <v>0</v>
      </c>
      <c r="V1459">
        <f>((R1459)/(T1459-S1459))*100</f>
        <v>0</v>
      </c>
      <c r="W1459" cm="1">
        <f t="array" ref="W1459">_xlfn.IFS(Q1459&lt;0,-1,Q1459=0,0,Q1459&gt;0,1)</f>
        <v>0</v>
      </c>
      <c r="X1459" cm="1">
        <f t="array" ref="X1459">_xlfn.IFS(W1459=0,0,AND(W1459&lt;0,V1459&lt;50),1,AND(W1459&lt;0,V1459&lt;80),2,AND(W1459&lt;0,V1459&lt;90),3,AND(W1459&lt;0,V1459&lt;100),4,AND(W1459&lt;0,V1459&gt;100),5,AND(W1459&gt;0,U1459&gt;100),5,AND(W1459&gt;0,U1459&gt;10),4,AND(W1459&gt;0,U1459&gt;5),3,AND(W1459&gt;0,U1459&gt;2),2,AND(W1459&gt;0,U1459&gt;0),1)</f>
        <v>0</v>
      </c>
      <c r="Y1459" cm="1">
        <f t="array" ref="Y1459">_xlfn.IFS(W1459=0,0,AND(W1459&lt;0,X1459=1),11,AND(W1459&gt;0,X1459=1),12,AND(W1459&lt;0,X1459=2),11,AND(W1459&gt;0,X1459=2),22,AND(W1459&lt;0,X1459=3),11,AND(W1459&gt;0,X1459=3),32,AND(W1459&lt;0,X1459=4),41,AND(W1459&gt;0,X1459=4),42,AND(W1459&lt;0,X1459=5),51,AND(W1459&gt;0,X1459=5),52)</f>
        <v>0</v>
      </c>
      <c r="Z1459">
        <f t="shared" si="319"/>
        <v>0</v>
      </c>
      <c r="AA1459">
        <f t="shared" si="320"/>
        <v>0</v>
      </c>
      <c r="AB1459">
        <v>1</v>
      </c>
      <c r="AC1459">
        <f t="shared" si="321"/>
        <v>0</v>
      </c>
    </row>
    <row r="1460" spans="1:29" x14ac:dyDescent="0.25">
      <c r="A1460" t="s">
        <v>5171</v>
      </c>
      <c r="B1460" t="s">
        <v>1347</v>
      </c>
      <c r="C1460" t="s">
        <v>6100</v>
      </c>
      <c r="E1460" t="s">
        <v>6117</v>
      </c>
      <c r="F1460" t="s">
        <v>6118</v>
      </c>
      <c r="G1460">
        <v>0</v>
      </c>
      <c r="H1460">
        <v>0</v>
      </c>
      <c r="I1460">
        <v>130560.5</v>
      </c>
      <c r="J1460">
        <f t="shared" si="312"/>
        <v>130560.5</v>
      </c>
      <c r="K1460">
        <v>0</v>
      </c>
      <c r="L1460">
        <v>0</v>
      </c>
      <c r="M1460">
        <v>22993</v>
      </c>
      <c r="N1460">
        <f t="shared" si="313"/>
        <v>22993</v>
      </c>
      <c r="O1460">
        <f t="shared" si="314"/>
        <v>4.1400462962962962E-3</v>
      </c>
      <c r="P1460">
        <f t="shared" si="315"/>
        <v>7.2910324708269918E-4</v>
      </c>
      <c r="Q1460" s="42">
        <f t="shared" si="316"/>
        <v>-3.4109430492135972E-3</v>
      </c>
      <c r="R1460" s="50">
        <f>Q1460*(-1)</f>
        <v>3.4109430492135972E-3</v>
      </c>
      <c r="S1460" s="42">
        <v>0.3821170492</v>
      </c>
      <c r="T1460" s="42">
        <v>1.0210773009</v>
      </c>
      <c r="U1460">
        <v>-888</v>
      </c>
      <c r="V1460">
        <f>((R1460)/(T1460-S1460))*100</f>
        <v>0.53382711055007503</v>
      </c>
      <c r="W1460" cm="1">
        <f t="array" ref="W1460">_xlfn.IFS(Q1460&lt;0,-1,Q1460=0,0,Q1460&gt;0,1)</f>
        <v>-1</v>
      </c>
      <c r="X1460" cm="1">
        <f t="array" ref="X1460">_xlfn.IFS(W1460=0,0,AND(W1460&lt;0,V1460&lt;50),1,AND(W1460&lt;0,V1460&lt;80),2,AND(W1460&lt;0,V1460&lt;90),3,AND(W1460&lt;0,V1460&lt;100),4,AND(W1460&lt;0,V1460&gt;100),5,AND(W1460&gt;0,U1460&gt;100),5,AND(W1460&gt;0,U1460&gt;10),4,AND(W1460&gt;0,U1460&gt;5),3,AND(W1460&gt;0,U1460&gt;2),2,AND(W1460&gt;0,U1460&gt;0),1)</f>
        <v>1</v>
      </c>
      <c r="Y1460" cm="1">
        <f t="array" ref="Y1460">_xlfn.IFS(W1460=0,0,AND(W1460&lt;0,X1460=1),11,AND(W1460&gt;0,X1460=1),12,AND(W1460&lt;0,X1460=2),11,AND(W1460&gt;0,X1460=2),22,AND(W1460&lt;0,X1460=3),11,AND(W1460&gt;0,X1460=3),32,AND(W1460&lt;0,X1460=4),41,AND(W1460&gt;0,X1460=4),42,AND(W1460&lt;0,X1460=5),51,AND(W1460&gt;0,X1460=5),52)</f>
        <v>11</v>
      </c>
      <c r="Z1460">
        <f t="shared" si="319"/>
        <v>1</v>
      </c>
      <c r="AA1460">
        <f t="shared" si="320"/>
        <v>1</v>
      </c>
      <c r="AB1460">
        <v>1</v>
      </c>
      <c r="AC1460">
        <f t="shared" si="321"/>
        <v>2</v>
      </c>
    </row>
    <row r="1461" spans="1:29" x14ac:dyDescent="0.25">
      <c r="A1461" t="s">
        <v>4566</v>
      </c>
      <c r="B1461" t="s">
        <v>1348</v>
      </c>
      <c r="C1461" t="s">
        <v>6100</v>
      </c>
      <c r="E1461" t="s">
        <v>6117</v>
      </c>
      <c r="F1461" t="s">
        <v>6118</v>
      </c>
      <c r="G1461">
        <v>0</v>
      </c>
      <c r="H1461">
        <v>0</v>
      </c>
      <c r="I1461">
        <v>0</v>
      </c>
      <c r="J1461">
        <f t="shared" si="312"/>
        <v>0</v>
      </c>
      <c r="K1461">
        <v>0</v>
      </c>
      <c r="L1461">
        <v>0</v>
      </c>
      <c r="M1461">
        <v>5611950</v>
      </c>
      <c r="N1461">
        <f t="shared" si="313"/>
        <v>5611950</v>
      </c>
      <c r="O1461">
        <f t="shared" si="314"/>
        <v>0</v>
      </c>
      <c r="P1461">
        <f t="shared" si="315"/>
        <v>0.17795376712328767</v>
      </c>
      <c r="Q1461" s="42">
        <f t="shared" si="316"/>
        <v>0.17795376712328767</v>
      </c>
      <c r="R1461" s="50">
        <f>Q1461</f>
        <v>0.17795376712328767</v>
      </c>
      <c r="S1461" s="42">
        <v>0.32769815120000001</v>
      </c>
      <c r="T1461" s="42">
        <v>0.87273861389999996</v>
      </c>
      <c r="U1461">
        <f>(Q1461/T1461)*100</f>
        <v>20.390270842728857</v>
      </c>
      <c r="V1461">
        <v>-888</v>
      </c>
      <c r="W1461" cm="1">
        <f t="array" ref="W1461">_xlfn.IFS(Q1461&lt;0,-1,Q1461=0,0,Q1461&gt;0,1)</f>
        <v>1</v>
      </c>
      <c r="X1461" cm="1">
        <f t="array" ref="X1461">_xlfn.IFS(W1461=0,0,AND(W1461&lt;0,V1461&lt;50),1,AND(W1461&lt;0,V1461&lt;80),2,AND(W1461&lt;0,V1461&lt;90),3,AND(W1461&lt;0,V1461&lt;100),4,AND(W1461&lt;0,V1461&gt;100),5,AND(W1461&gt;0,U1461&gt;100),5,AND(W1461&gt;0,U1461&gt;10),4,AND(W1461&gt;0,U1461&gt;5),3,AND(W1461&gt;0,U1461&gt;2),2,AND(W1461&gt;0,U1461&gt;0),1)</f>
        <v>4</v>
      </c>
      <c r="Y1461" cm="1">
        <f t="array" ref="Y1461">_xlfn.IFS(W1461=0,0,AND(W1461&lt;0,X1461=1),11,AND(W1461&gt;0,X1461=1),12,AND(W1461&lt;0,X1461=2),11,AND(W1461&gt;0,X1461=2),22,AND(W1461&lt;0,X1461=3),11,AND(W1461&gt;0,X1461=3),32,AND(W1461&lt;0,X1461=4),41,AND(W1461&gt;0,X1461=4),42,AND(W1461&lt;0,X1461=5),51,AND(W1461&gt;0,X1461=5),52)</f>
        <v>42</v>
      </c>
      <c r="Z1461">
        <f t="shared" si="319"/>
        <v>1</v>
      </c>
      <c r="AA1461">
        <f t="shared" si="320"/>
        <v>1</v>
      </c>
      <c r="AB1461">
        <v>1</v>
      </c>
      <c r="AC1461">
        <f t="shared" si="321"/>
        <v>2</v>
      </c>
    </row>
    <row r="1462" spans="1:29" x14ac:dyDescent="0.25">
      <c r="A1462" t="s">
        <v>5983</v>
      </c>
      <c r="B1462" t="s">
        <v>1349</v>
      </c>
      <c r="C1462" t="s">
        <v>6100</v>
      </c>
      <c r="E1462" t="s">
        <v>6117</v>
      </c>
      <c r="F1462" t="s">
        <v>6118</v>
      </c>
      <c r="G1462">
        <v>0</v>
      </c>
      <c r="H1462">
        <v>0</v>
      </c>
      <c r="I1462">
        <v>0</v>
      </c>
      <c r="J1462">
        <f t="shared" si="312"/>
        <v>0</v>
      </c>
      <c r="K1462">
        <v>0</v>
      </c>
      <c r="L1462">
        <v>0</v>
      </c>
      <c r="M1462">
        <v>0</v>
      </c>
      <c r="N1462">
        <f t="shared" si="313"/>
        <v>0</v>
      </c>
      <c r="O1462">
        <f t="shared" si="314"/>
        <v>0</v>
      </c>
      <c r="P1462">
        <f t="shared" si="315"/>
        <v>0</v>
      </c>
      <c r="Q1462" s="42">
        <f t="shared" si="316"/>
        <v>0</v>
      </c>
      <c r="R1462" s="50">
        <f>Q1462</f>
        <v>0</v>
      </c>
      <c r="S1462" s="42">
        <v>6.5959423599999997E-2</v>
      </c>
      <c r="T1462" s="42">
        <v>0.1749897839</v>
      </c>
      <c r="U1462">
        <f>(Q1462/T1462)*100</f>
        <v>0</v>
      </c>
      <c r="V1462">
        <f>((R1462)/(T1462-S1462))*100</f>
        <v>0</v>
      </c>
      <c r="W1462" cm="1">
        <f t="array" ref="W1462">_xlfn.IFS(Q1462&lt;0,-1,Q1462=0,0,Q1462&gt;0,1)</f>
        <v>0</v>
      </c>
      <c r="X1462" cm="1">
        <f t="array" ref="X1462">_xlfn.IFS(W1462=0,0,AND(W1462&lt;0,V1462&lt;50),1,AND(W1462&lt;0,V1462&lt;80),2,AND(W1462&lt;0,V1462&lt;90),3,AND(W1462&lt;0,V1462&lt;100),4,AND(W1462&lt;0,V1462&gt;100),5,AND(W1462&gt;0,U1462&gt;100),5,AND(W1462&gt;0,U1462&gt;10),4,AND(W1462&gt;0,U1462&gt;5),3,AND(W1462&gt;0,U1462&gt;2),2,AND(W1462&gt;0,U1462&gt;0),1)</f>
        <v>0</v>
      </c>
      <c r="Y1462" cm="1">
        <f t="array" ref="Y1462">_xlfn.IFS(W1462=0,0,AND(W1462&lt;0,X1462=1),11,AND(W1462&gt;0,X1462=1),12,AND(W1462&lt;0,X1462=2),11,AND(W1462&gt;0,X1462=2),22,AND(W1462&lt;0,X1462=3),11,AND(W1462&gt;0,X1462=3),32,AND(W1462&lt;0,X1462=4),41,AND(W1462&gt;0,X1462=4),42,AND(W1462&lt;0,X1462=5),51,AND(W1462&gt;0,X1462=5),52)</f>
        <v>0</v>
      </c>
      <c r="Z1462">
        <f t="shared" si="319"/>
        <v>1</v>
      </c>
      <c r="AA1462">
        <f t="shared" si="320"/>
        <v>1</v>
      </c>
      <c r="AB1462">
        <v>1</v>
      </c>
      <c r="AC1462">
        <f t="shared" si="321"/>
        <v>2</v>
      </c>
    </row>
    <row r="1463" spans="1:29" x14ac:dyDescent="0.25">
      <c r="A1463" t="s">
        <v>3232</v>
      </c>
      <c r="B1463" t="s">
        <v>1350</v>
      </c>
      <c r="C1463" t="s">
        <v>6100</v>
      </c>
      <c r="E1463" t="s">
        <v>6117</v>
      </c>
      <c r="F1463" t="s">
        <v>6118</v>
      </c>
      <c r="G1463">
        <v>0</v>
      </c>
      <c r="H1463">
        <v>0</v>
      </c>
      <c r="I1463">
        <v>0</v>
      </c>
      <c r="J1463">
        <f t="shared" si="312"/>
        <v>0</v>
      </c>
      <c r="K1463">
        <v>0</v>
      </c>
      <c r="L1463">
        <v>0</v>
      </c>
      <c r="M1463">
        <v>2243.6</v>
      </c>
      <c r="N1463">
        <f t="shared" si="313"/>
        <v>2243.6</v>
      </c>
      <c r="O1463">
        <f t="shared" si="314"/>
        <v>0</v>
      </c>
      <c r="P1463">
        <f t="shared" si="315"/>
        <v>7.114408929477422E-5</v>
      </c>
      <c r="Q1463" s="42">
        <f t="shared" si="316"/>
        <v>7.114408929477422E-5</v>
      </c>
      <c r="R1463" s="50">
        <f>Q1463</f>
        <v>7.114408929477422E-5</v>
      </c>
      <c r="S1463" s="42">
        <v>9.0000000000000008E-4</v>
      </c>
      <c r="T1463" s="42">
        <v>1E-3</v>
      </c>
      <c r="U1463">
        <f>(Q1463/T1463)*100</f>
        <v>7.1144089294774213</v>
      </c>
      <c r="V1463">
        <v>-888</v>
      </c>
      <c r="W1463" cm="1">
        <f t="array" ref="W1463">_xlfn.IFS(Q1463&lt;0,-1,Q1463=0,0,Q1463&gt;0,1)</f>
        <v>1</v>
      </c>
      <c r="X1463" cm="1">
        <f t="array" ref="X1463">_xlfn.IFS(W1463=0,0,AND(W1463&lt;0,V1463&lt;50),1,AND(W1463&lt;0,V1463&lt;80),2,AND(W1463&lt;0,V1463&lt;90),3,AND(W1463&lt;0,V1463&lt;100),4,AND(W1463&lt;0,V1463&gt;100),5,AND(W1463&gt;0,U1463&gt;100),5,AND(W1463&gt;0,U1463&gt;10),4,AND(W1463&gt;0,U1463&gt;5),3,AND(W1463&gt;0,U1463&gt;2),2,AND(W1463&gt;0,U1463&gt;0),1)</f>
        <v>3</v>
      </c>
      <c r="Y1463" cm="1">
        <f t="array" ref="Y1463">_xlfn.IFS(W1463=0,0,AND(W1463&lt;0,X1463=1),11,AND(W1463&gt;0,X1463=1),12,AND(W1463&lt;0,X1463=2),11,AND(W1463&gt;0,X1463=2),22,AND(W1463&lt;0,X1463=3),11,AND(W1463&gt;0,X1463=3),32,AND(W1463&lt;0,X1463=4),41,AND(W1463&gt;0,X1463=4),42,AND(W1463&lt;0,X1463=5),51,AND(W1463&gt;0,X1463=5),52)</f>
        <v>32</v>
      </c>
      <c r="Z1463">
        <f t="shared" si="319"/>
        <v>0</v>
      </c>
      <c r="AA1463">
        <f t="shared" si="320"/>
        <v>0</v>
      </c>
      <c r="AB1463">
        <v>1</v>
      </c>
      <c r="AC1463">
        <f t="shared" si="321"/>
        <v>0</v>
      </c>
    </row>
    <row r="1464" spans="1:29" x14ac:dyDescent="0.25">
      <c r="A1464" t="s">
        <v>5510</v>
      </c>
      <c r="B1464" t="s">
        <v>1351</v>
      </c>
      <c r="C1464" t="s">
        <v>6100</v>
      </c>
      <c r="E1464" t="s">
        <v>6119</v>
      </c>
      <c r="F1464" t="s">
        <v>6116</v>
      </c>
      <c r="G1464">
        <v>0</v>
      </c>
      <c r="H1464">
        <v>0</v>
      </c>
      <c r="I1464">
        <v>0</v>
      </c>
      <c r="J1464">
        <f t="shared" si="312"/>
        <v>0</v>
      </c>
      <c r="K1464">
        <v>0</v>
      </c>
      <c r="L1464">
        <v>0</v>
      </c>
      <c r="M1464">
        <v>0</v>
      </c>
      <c r="N1464">
        <f t="shared" si="313"/>
        <v>0</v>
      </c>
      <c r="O1464">
        <f t="shared" si="314"/>
        <v>0</v>
      </c>
      <c r="P1464">
        <f t="shared" si="315"/>
        <v>0</v>
      </c>
      <c r="Q1464" s="42">
        <f t="shared" si="316"/>
        <v>0</v>
      </c>
      <c r="R1464" s="50">
        <f>Q1464</f>
        <v>0</v>
      </c>
      <c r="S1464" s="42">
        <v>4.2498845299999998E-4</v>
      </c>
      <c r="T1464" s="42">
        <v>9.1370195800000002E-4</v>
      </c>
      <c r="U1464">
        <f>(Q1464/T1464)*100</f>
        <v>0</v>
      </c>
      <c r="V1464">
        <f>((R1464)/(T1464-S1464))*100</f>
        <v>0</v>
      </c>
      <c r="W1464" cm="1">
        <f t="array" ref="W1464">_xlfn.IFS(Q1464&lt;0,-1,Q1464=0,0,Q1464&gt;0,1)</f>
        <v>0</v>
      </c>
      <c r="X1464" cm="1">
        <f t="array" ref="X1464">_xlfn.IFS(W1464=0,0,AND(W1464&lt;0,V1464&lt;50),1,AND(W1464&lt;0,V1464&lt;80),2,AND(W1464&lt;0,V1464&lt;90),3,AND(W1464&lt;0,V1464&lt;100),4,AND(W1464&lt;0,V1464&gt;100),5,AND(W1464&gt;0,U1464&gt;100),5,AND(W1464&gt;0,U1464&gt;10),4,AND(W1464&gt;0,U1464&gt;5),3,AND(W1464&gt;0,U1464&gt;2),2,AND(W1464&gt;0,U1464&gt;0),1)</f>
        <v>0</v>
      </c>
      <c r="Y1464" cm="1">
        <f t="array" ref="Y1464">_xlfn.IFS(W1464=0,0,AND(W1464&lt;0,X1464=1),11,AND(W1464&gt;0,X1464=1),12,AND(W1464&lt;0,X1464=2),11,AND(W1464&gt;0,X1464=2),22,AND(W1464&lt;0,X1464=3),11,AND(W1464&gt;0,X1464=3),32,AND(W1464&lt;0,X1464=4),41,AND(W1464&gt;0,X1464=4),42,AND(W1464&lt;0,X1464=5),51,AND(W1464&gt;0,X1464=5),52)</f>
        <v>0</v>
      </c>
      <c r="Z1464">
        <f t="shared" si="319"/>
        <v>0</v>
      </c>
      <c r="AA1464">
        <f t="shared" si="320"/>
        <v>0</v>
      </c>
      <c r="AB1464">
        <v>0</v>
      </c>
      <c r="AC1464">
        <f t="shared" si="321"/>
        <v>0</v>
      </c>
    </row>
    <row r="1465" spans="1:29" x14ac:dyDescent="0.25">
      <c r="A1465" t="s">
        <v>5228</v>
      </c>
      <c r="B1465" t="s">
        <v>160</v>
      </c>
      <c r="C1465" t="s">
        <v>6100</v>
      </c>
      <c r="E1465" t="s">
        <v>6119</v>
      </c>
      <c r="F1465" t="s">
        <v>6116</v>
      </c>
      <c r="G1465">
        <v>0</v>
      </c>
      <c r="H1465">
        <v>0</v>
      </c>
      <c r="I1465">
        <v>32400</v>
      </c>
      <c r="J1465">
        <f t="shared" si="312"/>
        <v>32400</v>
      </c>
      <c r="K1465">
        <v>0</v>
      </c>
      <c r="L1465">
        <v>0</v>
      </c>
      <c r="M1465">
        <v>0</v>
      </c>
      <c r="N1465">
        <f t="shared" si="313"/>
        <v>0</v>
      </c>
      <c r="O1465">
        <f t="shared" si="314"/>
        <v>1.0273972602739725E-3</v>
      </c>
      <c r="P1465">
        <f t="shared" si="315"/>
        <v>0</v>
      </c>
      <c r="Q1465" s="42">
        <f t="shared" si="316"/>
        <v>-1.0273972602739725E-3</v>
      </c>
      <c r="R1465" s="50">
        <f>Q1465*(-1)</f>
        <v>1.0273972602739725E-3</v>
      </c>
      <c r="S1465" s="42">
        <v>4.0916437139999996E-3</v>
      </c>
      <c r="T1465" s="42">
        <v>9.4232612889999998E-3</v>
      </c>
      <c r="U1465">
        <v>-888</v>
      </c>
      <c r="V1465">
        <f>((R1465)/(T1465-S1465))*100</f>
        <v>19.269897846601882</v>
      </c>
      <c r="W1465" cm="1">
        <f t="array" ref="W1465">_xlfn.IFS(Q1465&lt;0,-1,Q1465=0,0,Q1465&gt;0,1)</f>
        <v>-1</v>
      </c>
      <c r="X1465" cm="1">
        <f t="array" ref="X1465">_xlfn.IFS(W1465=0,0,AND(W1465&lt;0,V1465&lt;50),1,AND(W1465&lt;0,V1465&lt;80),2,AND(W1465&lt;0,V1465&lt;90),3,AND(W1465&lt;0,V1465&lt;100),4,AND(W1465&lt;0,V1465&gt;100),5,AND(W1465&gt;0,U1465&gt;100),5,AND(W1465&gt;0,U1465&gt;10),4,AND(W1465&gt;0,U1465&gt;5),3,AND(W1465&gt;0,U1465&gt;2),2,AND(W1465&gt;0,U1465&gt;0),1)</f>
        <v>1</v>
      </c>
      <c r="Y1465" cm="1">
        <f t="array" ref="Y1465">_xlfn.IFS(W1465=0,0,AND(W1465&lt;0,X1465=1),11,AND(W1465&gt;0,X1465=1),12,AND(W1465&lt;0,X1465=2),11,AND(W1465&gt;0,X1465=2),22,AND(W1465&lt;0,X1465=3),11,AND(W1465&gt;0,X1465=3),32,AND(W1465&lt;0,X1465=4),41,AND(W1465&gt;0,X1465=4),42,AND(W1465&lt;0,X1465=5),51,AND(W1465&gt;0,X1465=5),52)</f>
        <v>11</v>
      </c>
      <c r="Z1465">
        <f t="shared" si="319"/>
        <v>0</v>
      </c>
      <c r="AA1465">
        <f t="shared" si="320"/>
        <v>0</v>
      </c>
      <c r="AB1465">
        <v>1</v>
      </c>
      <c r="AC1465">
        <f t="shared" si="321"/>
        <v>0</v>
      </c>
    </row>
    <row r="1466" spans="1:29" x14ac:dyDescent="0.25">
      <c r="A1466" t="s">
        <v>5721</v>
      </c>
      <c r="B1466" t="s">
        <v>707</v>
      </c>
      <c r="C1466" t="s">
        <v>6100</v>
      </c>
      <c r="E1466" t="s">
        <v>6119</v>
      </c>
      <c r="F1466" t="s">
        <v>6116</v>
      </c>
      <c r="G1466">
        <v>0</v>
      </c>
      <c r="H1466">
        <v>0</v>
      </c>
      <c r="I1466">
        <v>0</v>
      </c>
      <c r="J1466">
        <f t="shared" si="312"/>
        <v>0</v>
      </c>
      <c r="K1466">
        <v>0</v>
      </c>
      <c r="L1466">
        <v>0</v>
      </c>
      <c r="M1466">
        <v>0</v>
      </c>
      <c r="N1466">
        <f t="shared" si="313"/>
        <v>0</v>
      </c>
      <c r="O1466">
        <f t="shared" si="314"/>
        <v>0</v>
      </c>
      <c r="P1466">
        <f t="shared" si="315"/>
        <v>0</v>
      </c>
      <c r="Q1466" s="42">
        <f t="shared" si="316"/>
        <v>0</v>
      </c>
      <c r="R1466" s="50">
        <f>Q1466</f>
        <v>0</v>
      </c>
      <c r="S1466" s="42">
        <v>3.7803567000000001E-5</v>
      </c>
      <c r="T1466" s="42">
        <v>2.2215021800000003E-4</v>
      </c>
      <c r="U1466">
        <f>(Q1466/T1466)*100</f>
        <v>0</v>
      </c>
      <c r="V1466">
        <f>((R1466)/(T1466-S1466))*100</f>
        <v>0</v>
      </c>
      <c r="W1466" cm="1">
        <f t="array" ref="W1466">_xlfn.IFS(Q1466&lt;0,-1,Q1466=0,0,Q1466&gt;0,1)</f>
        <v>0</v>
      </c>
      <c r="X1466" cm="1">
        <f t="array" ref="X1466">_xlfn.IFS(W1466=0,0,AND(W1466&lt;0,V1466&lt;50),1,AND(W1466&lt;0,V1466&lt;80),2,AND(W1466&lt;0,V1466&lt;90),3,AND(W1466&lt;0,V1466&lt;100),4,AND(W1466&lt;0,V1466&gt;100),5,AND(W1466&gt;0,U1466&gt;100),5,AND(W1466&gt;0,U1466&gt;10),4,AND(W1466&gt;0,U1466&gt;5),3,AND(W1466&gt;0,U1466&gt;2),2,AND(W1466&gt;0,U1466&gt;0),1)</f>
        <v>0</v>
      </c>
      <c r="Y1466" cm="1">
        <f t="array" ref="Y1466">_xlfn.IFS(W1466=0,0,AND(W1466&lt;0,X1466=1),11,AND(W1466&gt;0,X1466=1),12,AND(W1466&lt;0,X1466=2),11,AND(W1466&gt;0,X1466=2),22,AND(W1466&lt;0,X1466=3),11,AND(W1466&gt;0,X1466=3),32,AND(W1466&lt;0,X1466=4),41,AND(W1466&gt;0,X1466=4),42,AND(W1466&lt;0,X1466=5),51,AND(W1466&gt;0,X1466=5),52)</f>
        <v>0</v>
      </c>
      <c r="Z1466">
        <f t="shared" si="319"/>
        <v>0</v>
      </c>
      <c r="AA1466">
        <f t="shared" si="320"/>
        <v>0</v>
      </c>
      <c r="AB1466">
        <v>1</v>
      </c>
      <c r="AC1466">
        <f t="shared" si="321"/>
        <v>0</v>
      </c>
    </row>
    <row r="1467" spans="1:29" x14ac:dyDescent="0.25">
      <c r="A1467" t="s">
        <v>4404</v>
      </c>
      <c r="B1467" t="s">
        <v>1352</v>
      </c>
      <c r="C1467" t="s">
        <v>6100</v>
      </c>
      <c r="E1467" t="s">
        <v>6119</v>
      </c>
      <c r="F1467" t="s">
        <v>6116</v>
      </c>
      <c r="G1467">
        <v>0</v>
      </c>
      <c r="H1467">
        <v>0</v>
      </c>
      <c r="I1467">
        <v>0</v>
      </c>
      <c r="J1467">
        <f t="shared" si="312"/>
        <v>0</v>
      </c>
      <c r="K1467">
        <v>0</v>
      </c>
      <c r="L1467">
        <v>0</v>
      </c>
      <c r="M1467">
        <v>1509451.2599998999</v>
      </c>
      <c r="N1467">
        <f t="shared" si="313"/>
        <v>1509451.2599998999</v>
      </c>
      <c r="O1467">
        <f t="shared" si="314"/>
        <v>0</v>
      </c>
      <c r="P1467">
        <f t="shared" si="315"/>
        <v>4.7864385464228179E-2</v>
      </c>
      <c r="Q1467" s="42">
        <f t="shared" si="316"/>
        <v>4.7864385464228179E-2</v>
      </c>
      <c r="R1467" s="50">
        <f>Q1467</f>
        <v>4.7864385464228179E-2</v>
      </c>
      <c r="S1467" s="42">
        <v>1.13569307E-2</v>
      </c>
      <c r="T1467" s="42">
        <v>5.837042882E-2</v>
      </c>
      <c r="U1467">
        <f>(Q1467/T1467)*100</f>
        <v>82.001085878313717</v>
      </c>
      <c r="V1467">
        <v>-888</v>
      </c>
      <c r="W1467" cm="1">
        <f t="array" ref="W1467">_xlfn.IFS(Q1467&lt;0,-1,Q1467=0,0,Q1467&gt;0,1)</f>
        <v>1</v>
      </c>
      <c r="X1467" cm="1">
        <f t="array" ref="X1467">_xlfn.IFS(W1467=0,0,AND(W1467&lt;0,V1467&lt;50),1,AND(W1467&lt;0,V1467&lt;80),2,AND(W1467&lt;0,V1467&lt;90),3,AND(W1467&lt;0,V1467&lt;100),4,AND(W1467&lt;0,V1467&gt;100),5,AND(W1467&gt;0,U1467&gt;100),5,AND(W1467&gt;0,U1467&gt;10),4,AND(W1467&gt;0,U1467&gt;5),3,AND(W1467&gt;0,U1467&gt;2),2,AND(W1467&gt;0,U1467&gt;0),1)</f>
        <v>4</v>
      </c>
      <c r="Y1467" cm="1">
        <f t="array" ref="Y1467">_xlfn.IFS(W1467=0,0,AND(W1467&lt;0,X1467=1),11,AND(W1467&gt;0,X1467=1),12,AND(W1467&lt;0,X1467=2),11,AND(W1467&gt;0,X1467=2),22,AND(W1467&lt;0,X1467=3),11,AND(W1467&gt;0,X1467=3),32,AND(W1467&lt;0,X1467=4),41,AND(W1467&gt;0,X1467=4),42,AND(W1467&lt;0,X1467=5),51,AND(W1467&gt;0,X1467=5),52)</f>
        <v>42</v>
      </c>
      <c r="Z1467">
        <f t="shared" si="319"/>
        <v>1</v>
      </c>
      <c r="AA1467">
        <f t="shared" si="320"/>
        <v>1</v>
      </c>
      <c r="AB1467">
        <v>1</v>
      </c>
      <c r="AC1467">
        <f t="shared" si="321"/>
        <v>2</v>
      </c>
    </row>
    <row r="1468" spans="1:29" x14ac:dyDescent="0.25">
      <c r="A1468" t="s">
        <v>5877</v>
      </c>
      <c r="B1468" t="s">
        <v>1353</v>
      </c>
      <c r="C1468" t="s">
        <v>6100</v>
      </c>
      <c r="E1468" t="s">
        <v>6119</v>
      </c>
      <c r="F1468" t="s">
        <v>6116</v>
      </c>
      <c r="G1468">
        <v>0</v>
      </c>
      <c r="H1468">
        <v>0</v>
      </c>
      <c r="I1468">
        <v>0</v>
      </c>
      <c r="J1468">
        <f t="shared" si="312"/>
        <v>0</v>
      </c>
      <c r="K1468">
        <v>0</v>
      </c>
      <c r="L1468">
        <v>0</v>
      </c>
      <c r="M1468">
        <v>0</v>
      </c>
      <c r="N1468">
        <f t="shared" si="313"/>
        <v>0</v>
      </c>
      <c r="O1468">
        <f t="shared" si="314"/>
        <v>0</v>
      </c>
      <c r="P1468">
        <f t="shared" si="315"/>
        <v>0</v>
      </c>
      <c r="Q1468" s="42">
        <f t="shared" si="316"/>
        <v>0</v>
      </c>
      <c r="R1468" s="50">
        <f>Q1468</f>
        <v>0</v>
      </c>
      <c r="S1468" s="42">
        <v>1.7869609299999998E-4</v>
      </c>
      <c r="T1468" s="42">
        <v>9.2412541900000009E-4</v>
      </c>
      <c r="U1468">
        <f>(Q1468/T1468)*100</f>
        <v>0</v>
      </c>
      <c r="V1468">
        <f>((R1468)/(T1468-S1468))*100</f>
        <v>0</v>
      </c>
      <c r="W1468" cm="1">
        <f t="array" ref="W1468">_xlfn.IFS(Q1468&lt;0,-1,Q1468=0,0,Q1468&gt;0,1)</f>
        <v>0</v>
      </c>
      <c r="X1468" cm="1">
        <f t="array" ref="X1468">_xlfn.IFS(W1468=0,0,AND(W1468&lt;0,V1468&lt;50),1,AND(W1468&lt;0,V1468&lt;80),2,AND(W1468&lt;0,V1468&lt;90),3,AND(W1468&lt;0,V1468&lt;100),4,AND(W1468&lt;0,V1468&gt;100),5,AND(W1468&gt;0,U1468&gt;100),5,AND(W1468&gt;0,U1468&gt;10),4,AND(W1468&gt;0,U1468&gt;5),3,AND(W1468&gt;0,U1468&gt;2),2,AND(W1468&gt;0,U1468&gt;0),1)</f>
        <v>0</v>
      </c>
      <c r="Y1468" cm="1">
        <f t="array" ref="Y1468">_xlfn.IFS(W1468=0,0,AND(W1468&lt;0,X1468=1),11,AND(W1468&gt;0,X1468=1),12,AND(W1468&lt;0,X1468=2),11,AND(W1468&gt;0,X1468=2),22,AND(W1468&lt;0,X1468=3),11,AND(W1468&gt;0,X1468=3),32,AND(W1468&lt;0,X1468=4),41,AND(W1468&gt;0,X1468=4),42,AND(W1468&lt;0,X1468=5),51,AND(W1468&gt;0,X1468=5),52)</f>
        <v>0</v>
      </c>
      <c r="Z1468">
        <f t="shared" si="319"/>
        <v>0</v>
      </c>
      <c r="AA1468">
        <f t="shared" si="320"/>
        <v>0</v>
      </c>
      <c r="AB1468">
        <v>1</v>
      </c>
      <c r="AC1468">
        <f t="shared" si="321"/>
        <v>0</v>
      </c>
    </row>
    <row r="1469" spans="1:29" x14ac:dyDescent="0.25">
      <c r="A1469" t="s">
        <v>5913</v>
      </c>
      <c r="B1469" t="s">
        <v>1354</v>
      </c>
      <c r="C1469" t="s">
        <v>6100</v>
      </c>
      <c r="E1469" t="s">
        <v>6119</v>
      </c>
      <c r="F1469" t="s">
        <v>6116</v>
      </c>
      <c r="G1469">
        <v>0</v>
      </c>
      <c r="H1469">
        <v>0</v>
      </c>
      <c r="I1469">
        <v>0</v>
      </c>
      <c r="J1469">
        <f t="shared" si="312"/>
        <v>0</v>
      </c>
      <c r="K1469">
        <v>0</v>
      </c>
      <c r="L1469">
        <v>0</v>
      </c>
      <c r="M1469">
        <v>0</v>
      </c>
      <c r="N1469">
        <f t="shared" si="313"/>
        <v>0</v>
      </c>
      <c r="O1469">
        <f t="shared" si="314"/>
        <v>0</v>
      </c>
      <c r="P1469">
        <f t="shared" si="315"/>
        <v>0</v>
      </c>
      <c r="Q1469" s="42">
        <f t="shared" si="316"/>
        <v>0</v>
      </c>
      <c r="R1469" s="50">
        <f>Q1469</f>
        <v>0</v>
      </c>
      <c r="S1469" s="42">
        <v>1.56077098E-4</v>
      </c>
      <c r="T1469" s="42">
        <v>8.0478506299999999E-4</v>
      </c>
      <c r="U1469">
        <f>(Q1469/T1469)*100</f>
        <v>0</v>
      </c>
      <c r="V1469">
        <f>((R1469)/(T1469-S1469))*100</f>
        <v>0</v>
      </c>
      <c r="W1469" cm="1">
        <f t="array" ref="W1469">_xlfn.IFS(Q1469&lt;0,-1,Q1469=0,0,Q1469&gt;0,1)</f>
        <v>0</v>
      </c>
      <c r="X1469" cm="1">
        <f t="array" ref="X1469">_xlfn.IFS(W1469=0,0,AND(W1469&lt;0,V1469&lt;50),1,AND(W1469&lt;0,V1469&lt;80),2,AND(W1469&lt;0,V1469&lt;90),3,AND(W1469&lt;0,V1469&lt;100),4,AND(W1469&lt;0,V1469&gt;100),5,AND(W1469&gt;0,U1469&gt;100),5,AND(W1469&gt;0,U1469&gt;10),4,AND(W1469&gt;0,U1469&gt;5),3,AND(W1469&gt;0,U1469&gt;2),2,AND(W1469&gt;0,U1469&gt;0),1)</f>
        <v>0</v>
      </c>
      <c r="Y1469" cm="1">
        <f t="array" ref="Y1469">_xlfn.IFS(W1469=0,0,AND(W1469&lt;0,X1469=1),11,AND(W1469&gt;0,X1469=1),12,AND(W1469&lt;0,X1469=2),11,AND(W1469&gt;0,X1469=2),22,AND(W1469&lt;0,X1469=3),11,AND(W1469&gt;0,X1469=3),32,AND(W1469&lt;0,X1469=4),41,AND(W1469&gt;0,X1469=4),42,AND(W1469&lt;0,X1469=5),51,AND(W1469&gt;0,X1469=5),52)</f>
        <v>0</v>
      </c>
      <c r="Z1469">
        <f t="shared" si="319"/>
        <v>0</v>
      </c>
      <c r="AA1469">
        <f t="shared" si="320"/>
        <v>0</v>
      </c>
      <c r="AB1469">
        <v>1</v>
      </c>
      <c r="AC1469">
        <f t="shared" si="321"/>
        <v>0</v>
      </c>
    </row>
    <row r="1470" spans="1:29" x14ac:dyDescent="0.25">
      <c r="A1470" t="s">
        <v>5702</v>
      </c>
      <c r="B1470" t="s">
        <v>1355</v>
      </c>
      <c r="C1470" t="s">
        <v>6100</v>
      </c>
      <c r="E1470" t="s">
        <v>6119</v>
      </c>
      <c r="F1470" t="s">
        <v>6116</v>
      </c>
      <c r="G1470">
        <v>0</v>
      </c>
      <c r="H1470">
        <v>0</v>
      </c>
      <c r="I1470">
        <v>0</v>
      </c>
      <c r="J1470">
        <f t="shared" si="312"/>
        <v>0</v>
      </c>
      <c r="K1470">
        <v>0</v>
      </c>
      <c r="L1470">
        <v>0</v>
      </c>
      <c r="M1470">
        <v>0</v>
      </c>
      <c r="N1470">
        <f t="shared" si="313"/>
        <v>0</v>
      </c>
      <c r="O1470">
        <f t="shared" si="314"/>
        <v>0</v>
      </c>
      <c r="P1470">
        <f t="shared" si="315"/>
        <v>0</v>
      </c>
      <c r="Q1470" s="42">
        <f t="shared" si="316"/>
        <v>0</v>
      </c>
      <c r="R1470" s="50">
        <f>Q1470</f>
        <v>0</v>
      </c>
      <c r="S1470" s="42">
        <v>3.8323032000000005E-3</v>
      </c>
      <c r="T1470" s="42">
        <v>1.9732063720000002E-2</v>
      </c>
      <c r="U1470">
        <f>(Q1470/T1470)*100</f>
        <v>0</v>
      </c>
      <c r="V1470">
        <f>((R1470)/(T1470-S1470))*100</f>
        <v>0</v>
      </c>
      <c r="W1470" cm="1">
        <f t="array" ref="W1470">_xlfn.IFS(Q1470&lt;0,-1,Q1470=0,0,Q1470&gt;0,1)</f>
        <v>0</v>
      </c>
      <c r="X1470" cm="1">
        <f t="array" ref="X1470">_xlfn.IFS(W1470=0,0,AND(W1470&lt;0,V1470&lt;50),1,AND(W1470&lt;0,V1470&lt;80),2,AND(W1470&lt;0,V1470&lt;90),3,AND(W1470&lt;0,V1470&lt;100),4,AND(W1470&lt;0,V1470&gt;100),5,AND(W1470&gt;0,U1470&gt;100),5,AND(W1470&gt;0,U1470&gt;10),4,AND(W1470&gt;0,U1470&gt;5),3,AND(W1470&gt;0,U1470&gt;2),2,AND(W1470&gt;0,U1470&gt;0),1)</f>
        <v>0</v>
      </c>
      <c r="Y1470" cm="1">
        <f t="array" ref="Y1470">_xlfn.IFS(W1470=0,0,AND(W1470&lt;0,X1470=1),11,AND(W1470&gt;0,X1470=1),12,AND(W1470&lt;0,X1470=2),11,AND(W1470&gt;0,X1470=2),22,AND(W1470&lt;0,X1470=3),11,AND(W1470&gt;0,X1470=3),32,AND(W1470&lt;0,X1470=4),41,AND(W1470&gt;0,X1470=4),42,AND(W1470&lt;0,X1470=5),51,AND(W1470&gt;0,X1470=5),52)</f>
        <v>0</v>
      </c>
      <c r="Z1470">
        <f t="shared" si="319"/>
        <v>0</v>
      </c>
      <c r="AA1470">
        <f t="shared" si="320"/>
        <v>1</v>
      </c>
      <c r="AB1470">
        <v>1</v>
      </c>
      <c r="AC1470">
        <f t="shared" si="321"/>
        <v>1</v>
      </c>
    </row>
    <row r="1471" spans="1:29" x14ac:dyDescent="0.25">
      <c r="A1471" t="s">
        <v>5213</v>
      </c>
      <c r="B1471" t="s">
        <v>3</v>
      </c>
      <c r="C1471" t="s">
        <v>6100</v>
      </c>
      <c r="E1471" t="s">
        <v>6119</v>
      </c>
      <c r="F1471" t="s">
        <v>6116</v>
      </c>
      <c r="G1471">
        <v>0</v>
      </c>
      <c r="H1471">
        <v>0</v>
      </c>
      <c r="I1471">
        <v>42400</v>
      </c>
      <c r="J1471">
        <f t="shared" si="312"/>
        <v>42400</v>
      </c>
      <c r="K1471">
        <v>0</v>
      </c>
      <c r="L1471">
        <v>0</v>
      </c>
      <c r="M1471">
        <v>18012.75</v>
      </c>
      <c r="N1471">
        <f t="shared" si="313"/>
        <v>18012.75</v>
      </c>
      <c r="O1471">
        <f t="shared" si="314"/>
        <v>1.3444951801116186E-3</v>
      </c>
      <c r="P1471">
        <f t="shared" si="315"/>
        <v>5.7118055555555557E-4</v>
      </c>
      <c r="Q1471" s="42">
        <f t="shared" si="316"/>
        <v>-7.73314624556063E-4</v>
      </c>
      <c r="R1471" s="50">
        <f>Q1471*(-1)</f>
        <v>7.73314624556063E-4</v>
      </c>
      <c r="S1471" s="42">
        <v>9.8227135060000004E-4</v>
      </c>
      <c r="T1471" s="42">
        <v>3.2546637281000001E-3</v>
      </c>
      <c r="U1471">
        <v>-888</v>
      </c>
      <c r="V1471">
        <f>((R1471)/(T1471-S1471))*100</f>
        <v>34.030858060122284</v>
      </c>
      <c r="W1471" cm="1">
        <f t="array" ref="W1471">_xlfn.IFS(Q1471&lt;0,-1,Q1471=0,0,Q1471&gt;0,1)</f>
        <v>-1</v>
      </c>
      <c r="X1471" cm="1">
        <f t="array" ref="X1471">_xlfn.IFS(W1471=0,0,AND(W1471&lt;0,V1471&lt;50),1,AND(W1471&lt;0,V1471&lt;80),2,AND(W1471&lt;0,V1471&lt;90),3,AND(W1471&lt;0,V1471&lt;100),4,AND(W1471&lt;0,V1471&gt;100),5,AND(W1471&gt;0,U1471&gt;100),5,AND(W1471&gt;0,U1471&gt;10),4,AND(W1471&gt;0,U1471&gt;5),3,AND(W1471&gt;0,U1471&gt;2),2,AND(W1471&gt;0,U1471&gt;0),1)</f>
        <v>1</v>
      </c>
      <c r="Y1471" cm="1">
        <f t="array" ref="Y1471">_xlfn.IFS(W1471=0,0,AND(W1471&lt;0,X1471=1),11,AND(W1471&gt;0,X1471=1),12,AND(W1471&lt;0,X1471=2),11,AND(W1471&gt;0,X1471=2),22,AND(W1471&lt;0,X1471=3),11,AND(W1471&gt;0,X1471=3),32,AND(W1471&lt;0,X1471=4),41,AND(W1471&gt;0,X1471=4),42,AND(W1471&lt;0,X1471=5),51,AND(W1471&gt;0,X1471=5),52)</f>
        <v>11</v>
      </c>
      <c r="Z1471">
        <f t="shared" si="319"/>
        <v>0</v>
      </c>
      <c r="AA1471">
        <f t="shared" si="320"/>
        <v>0</v>
      </c>
      <c r="AB1471">
        <v>1</v>
      </c>
      <c r="AC1471">
        <f t="shared" si="321"/>
        <v>0</v>
      </c>
    </row>
    <row r="1472" spans="1:29" x14ac:dyDescent="0.25">
      <c r="A1472" t="s">
        <v>5551</v>
      </c>
      <c r="B1472" t="s">
        <v>1356</v>
      </c>
      <c r="C1472" t="s">
        <v>6100</v>
      </c>
      <c r="E1472" t="s">
        <v>6119</v>
      </c>
      <c r="F1472" t="s">
        <v>6116</v>
      </c>
      <c r="G1472">
        <v>0</v>
      </c>
      <c r="H1472">
        <v>0</v>
      </c>
      <c r="I1472">
        <v>0</v>
      </c>
      <c r="J1472">
        <f t="shared" si="312"/>
        <v>0</v>
      </c>
      <c r="K1472">
        <v>0</v>
      </c>
      <c r="L1472">
        <v>0</v>
      </c>
      <c r="M1472">
        <v>0</v>
      </c>
      <c r="N1472">
        <f t="shared" si="313"/>
        <v>0</v>
      </c>
      <c r="O1472">
        <f t="shared" si="314"/>
        <v>0</v>
      </c>
      <c r="P1472">
        <f t="shared" si="315"/>
        <v>0</v>
      </c>
      <c r="Q1472" s="42">
        <f t="shared" si="316"/>
        <v>0</v>
      </c>
      <c r="R1472" s="50">
        <f>Q1472</f>
        <v>0</v>
      </c>
      <c r="S1472" s="42">
        <v>9.0000000000000008E-4</v>
      </c>
      <c r="T1472" s="42">
        <v>1E-3</v>
      </c>
      <c r="U1472">
        <f>(Q1472/T1472)*100</f>
        <v>0</v>
      </c>
      <c r="V1472">
        <f>((R1472)/(T1472-S1472))*100</f>
        <v>0</v>
      </c>
      <c r="W1472" cm="1">
        <f t="array" ref="W1472">_xlfn.IFS(Q1472&lt;0,-1,Q1472=0,0,Q1472&gt;0,1)</f>
        <v>0</v>
      </c>
      <c r="X1472" cm="1">
        <f t="array" ref="X1472">_xlfn.IFS(W1472=0,0,AND(W1472&lt;0,V1472&lt;50),1,AND(W1472&lt;0,V1472&lt;80),2,AND(W1472&lt;0,V1472&lt;90),3,AND(W1472&lt;0,V1472&lt;100),4,AND(W1472&lt;0,V1472&gt;100),5,AND(W1472&gt;0,U1472&gt;100),5,AND(W1472&gt;0,U1472&gt;10),4,AND(W1472&gt;0,U1472&gt;5),3,AND(W1472&gt;0,U1472&gt;2),2,AND(W1472&gt;0,U1472&gt;0),1)</f>
        <v>0</v>
      </c>
      <c r="Y1472" cm="1">
        <f t="array" ref="Y1472">_xlfn.IFS(W1472=0,0,AND(W1472&lt;0,X1472=1),11,AND(W1472&gt;0,X1472=1),12,AND(W1472&lt;0,X1472=2),11,AND(W1472&gt;0,X1472=2),22,AND(W1472&lt;0,X1472=3),11,AND(W1472&gt;0,X1472=3),32,AND(W1472&lt;0,X1472=4),41,AND(W1472&gt;0,X1472=4),42,AND(W1472&lt;0,X1472=5),51,AND(W1472&gt;0,X1472=5),52)</f>
        <v>0</v>
      </c>
      <c r="Z1472">
        <f t="shared" si="319"/>
        <v>0</v>
      </c>
      <c r="AA1472">
        <f t="shared" si="320"/>
        <v>0</v>
      </c>
      <c r="AB1472">
        <v>1</v>
      </c>
      <c r="AC1472">
        <f t="shared" si="321"/>
        <v>0</v>
      </c>
    </row>
    <row r="1473" spans="1:29" x14ac:dyDescent="0.25">
      <c r="A1473" t="s">
        <v>3118</v>
      </c>
      <c r="B1473" t="s">
        <v>1357</v>
      </c>
      <c r="C1473" t="s">
        <v>6100</v>
      </c>
      <c r="E1473" t="s">
        <v>6119</v>
      </c>
      <c r="F1473" t="s">
        <v>6116</v>
      </c>
      <c r="G1473">
        <v>0</v>
      </c>
      <c r="H1473">
        <v>0</v>
      </c>
      <c r="I1473">
        <v>0</v>
      </c>
      <c r="J1473">
        <f t="shared" si="312"/>
        <v>0</v>
      </c>
      <c r="K1473">
        <v>0</v>
      </c>
      <c r="L1473">
        <v>0</v>
      </c>
      <c r="M1473">
        <v>1945</v>
      </c>
      <c r="N1473">
        <f t="shared" si="313"/>
        <v>1945</v>
      </c>
      <c r="O1473">
        <f t="shared" si="314"/>
        <v>0</v>
      </c>
      <c r="P1473">
        <f t="shared" si="315"/>
        <v>6.1675545408422115E-5</v>
      </c>
      <c r="Q1473" s="42">
        <f t="shared" si="316"/>
        <v>6.1675545408422115E-5</v>
      </c>
      <c r="R1473" s="50">
        <f>Q1473</f>
        <v>6.1675545408422115E-5</v>
      </c>
      <c r="S1473" s="42">
        <v>9.0000000000000008E-4</v>
      </c>
      <c r="T1473" s="42">
        <v>2E-3</v>
      </c>
      <c r="U1473">
        <f>(Q1473/T1473)*100</f>
        <v>3.0837772704211055</v>
      </c>
      <c r="V1473">
        <v>-888</v>
      </c>
      <c r="W1473" cm="1">
        <f t="array" ref="W1473">_xlfn.IFS(Q1473&lt;0,-1,Q1473=0,0,Q1473&gt;0,1)</f>
        <v>1</v>
      </c>
      <c r="X1473" cm="1">
        <f t="array" ref="X1473">_xlfn.IFS(W1473=0,0,AND(W1473&lt;0,V1473&lt;50),1,AND(W1473&lt;0,V1473&lt;80),2,AND(W1473&lt;0,V1473&lt;90),3,AND(W1473&lt;0,V1473&lt;100),4,AND(W1473&lt;0,V1473&gt;100),5,AND(W1473&gt;0,U1473&gt;100),5,AND(W1473&gt;0,U1473&gt;10),4,AND(W1473&gt;0,U1473&gt;5),3,AND(W1473&gt;0,U1473&gt;2),2,AND(W1473&gt;0,U1473&gt;0),1)</f>
        <v>2</v>
      </c>
      <c r="Y1473" cm="1">
        <f t="array" ref="Y1473">_xlfn.IFS(W1473=0,0,AND(W1473&lt;0,X1473=1),11,AND(W1473&gt;0,X1473=1),12,AND(W1473&lt;0,X1473=2),11,AND(W1473&gt;0,X1473=2),22,AND(W1473&lt;0,X1473=3),11,AND(W1473&gt;0,X1473=3),32,AND(W1473&lt;0,X1473=4),41,AND(W1473&gt;0,X1473=4),42,AND(W1473&lt;0,X1473=5),51,AND(W1473&gt;0,X1473=5),52)</f>
        <v>22</v>
      </c>
      <c r="Z1473">
        <f t="shared" si="319"/>
        <v>0</v>
      </c>
      <c r="AA1473">
        <f t="shared" si="320"/>
        <v>0</v>
      </c>
      <c r="AB1473">
        <v>1</v>
      </c>
      <c r="AC1473">
        <f t="shared" si="321"/>
        <v>0</v>
      </c>
    </row>
    <row r="1474" spans="1:29" x14ac:dyDescent="0.25">
      <c r="A1474" t="s">
        <v>3269</v>
      </c>
      <c r="B1474" t="s">
        <v>1358</v>
      </c>
      <c r="C1474" t="s">
        <v>6100</v>
      </c>
      <c r="E1474" t="s">
        <v>6119</v>
      </c>
      <c r="F1474" t="s">
        <v>6116</v>
      </c>
      <c r="G1474">
        <v>0</v>
      </c>
      <c r="H1474">
        <v>0</v>
      </c>
      <c r="I1474">
        <v>0</v>
      </c>
      <c r="J1474">
        <f t="shared" si="312"/>
        <v>0</v>
      </c>
      <c r="K1474">
        <v>0</v>
      </c>
      <c r="L1474">
        <v>0</v>
      </c>
      <c r="M1474">
        <v>7882</v>
      </c>
      <c r="N1474">
        <f t="shared" si="313"/>
        <v>7882</v>
      </c>
      <c r="O1474">
        <f t="shared" si="314"/>
        <v>0</v>
      </c>
      <c r="P1474">
        <f t="shared" si="315"/>
        <v>2.4993658041603248E-4</v>
      </c>
      <c r="Q1474" s="42">
        <f t="shared" si="316"/>
        <v>2.4993658041603248E-4</v>
      </c>
      <c r="R1474" s="50">
        <f>Q1474</f>
        <v>2.4993658041603248E-4</v>
      </c>
      <c r="S1474" s="42">
        <v>7.1274309499999989E-4</v>
      </c>
      <c r="T1474" s="42">
        <v>2.196337128E-3</v>
      </c>
      <c r="U1474">
        <f>(Q1474/T1474)*100</f>
        <v>11.379700194005576</v>
      </c>
      <c r="V1474">
        <v>-888</v>
      </c>
      <c r="W1474" cm="1">
        <f t="array" ref="W1474">_xlfn.IFS(Q1474&lt;0,-1,Q1474=0,0,Q1474&gt;0,1)</f>
        <v>1</v>
      </c>
      <c r="X1474" cm="1">
        <f t="array" ref="X1474">_xlfn.IFS(W1474=0,0,AND(W1474&lt;0,V1474&lt;50),1,AND(W1474&lt;0,V1474&lt;80),2,AND(W1474&lt;0,V1474&lt;90),3,AND(W1474&lt;0,V1474&lt;100),4,AND(W1474&lt;0,V1474&gt;100),5,AND(W1474&gt;0,U1474&gt;100),5,AND(W1474&gt;0,U1474&gt;10),4,AND(W1474&gt;0,U1474&gt;5),3,AND(W1474&gt;0,U1474&gt;2),2,AND(W1474&gt;0,U1474&gt;0),1)</f>
        <v>4</v>
      </c>
      <c r="Y1474" cm="1">
        <f t="array" ref="Y1474">_xlfn.IFS(W1474=0,0,AND(W1474&lt;0,X1474=1),11,AND(W1474&gt;0,X1474=1),12,AND(W1474&lt;0,X1474=2),11,AND(W1474&gt;0,X1474=2),22,AND(W1474&lt;0,X1474=3),11,AND(W1474&gt;0,X1474=3),32,AND(W1474&lt;0,X1474=4),41,AND(W1474&gt;0,X1474=4),42,AND(W1474&lt;0,X1474=5),51,AND(W1474&gt;0,X1474=5),52)</f>
        <v>42</v>
      </c>
      <c r="Z1474">
        <f t="shared" si="319"/>
        <v>0</v>
      </c>
      <c r="AA1474">
        <f t="shared" si="320"/>
        <v>0</v>
      </c>
      <c r="AB1474">
        <v>1</v>
      </c>
      <c r="AC1474">
        <f t="shared" si="321"/>
        <v>0</v>
      </c>
    </row>
    <row r="1475" spans="1:29" x14ac:dyDescent="0.25">
      <c r="A1475" t="s">
        <v>5165</v>
      </c>
      <c r="B1475" t="s">
        <v>1359</v>
      </c>
      <c r="C1475" t="s">
        <v>6100</v>
      </c>
      <c r="E1475" t="s">
        <v>6119</v>
      </c>
      <c r="F1475" t="s">
        <v>6116</v>
      </c>
      <c r="G1475">
        <v>0</v>
      </c>
      <c r="H1475">
        <v>0</v>
      </c>
      <c r="I1475">
        <v>983001.20000000007</v>
      </c>
      <c r="J1475">
        <f t="shared" si="312"/>
        <v>983001.20000000007</v>
      </c>
      <c r="K1475">
        <v>0</v>
      </c>
      <c r="L1475">
        <v>0</v>
      </c>
      <c r="M1475">
        <v>113200</v>
      </c>
      <c r="N1475">
        <f t="shared" si="313"/>
        <v>113200</v>
      </c>
      <c r="O1475">
        <f t="shared" si="314"/>
        <v>3.1170763571790973E-2</v>
      </c>
      <c r="P1475">
        <f t="shared" si="315"/>
        <v>3.5895484525621511E-3</v>
      </c>
      <c r="Q1475" s="42">
        <f t="shared" si="316"/>
        <v>-2.758121511922882E-2</v>
      </c>
      <c r="R1475" s="50">
        <f>Q1475*(-1)</f>
        <v>2.758121511922882E-2</v>
      </c>
      <c r="S1475" s="42">
        <v>1.2792069000000001E-2</v>
      </c>
      <c r="T1475" s="42">
        <v>8.0503895280000001E-2</v>
      </c>
      <c r="U1475">
        <v>-888</v>
      </c>
      <c r="V1475">
        <f>((R1475)/(T1475-S1475))*100</f>
        <v>40.733231747694667</v>
      </c>
      <c r="W1475" cm="1">
        <f t="array" ref="W1475">_xlfn.IFS(Q1475&lt;0,-1,Q1475=0,0,Q1475&gt;0,1)</f>
        <v>-1</v>
      </c>
      <c r="X1475" cm="1">
        <f t="array" ref="X1475">_xlfn.IFS(W1475=0,0,AND(W1475&lt;0,V1475&lt;50),1,AND(W1475&lt;0,V1475&lt;80),2,AND(W1475&lt;0,V1475&lt;90),3,AND(W1475&lt;0,V1475&lt;100),4,AND(W1475&lt;0,V1475&gt;100),5,AND(W1475&gt;0,U1475&gt;100),5,AND(W1475&gt;0,U1475&gt;10),4,AND(W1475&gt;0,U1475&gt;5),3,AND(W1475&gt;0,U1475&gt;2),2,AND(W1475&gt;0,U1475&gt;0),1)</f>
        <v>1</v>
      </c>
      <c r="Y1475" cm="1">
        <f t="array" ref="Y1475">_xlfn.IFS(W1475=0,0,AND(W1475&lt;0,X1475=1),11,AND(W1475&gt;0,X1475=1),12,AND(W1475&lt;0,X1475=2),11,AND(W1475&gt;0,X1475=2),22,AND(W1475&lt;0,X1475=3),11,AND(W1475&gt;0,X1475=3),32,AND(W1475&lt;0,X1475=4),41,AND(W1475&gt;0,X1475=4),42,AND(W1475&lt;0,X1475=5),51,AND(W1475&gt;0,X1475=5),52)</f>
        <v>11</v>
      </c>
      <c r="Z1475">
        <f t="shared" si="319"/>
        <v>1</v>
      </c>
      <c r="AA1475">
        <f t="shared" si="320"/>
        <v>1</v>
      </c>
      <c r="AB1475">
        <v>0</v>
      </c>
      <c r="AC1475">
        <f t="shared" si="321"/>
        <v>1</v>
      </c>
    </row>
    <row r="1476" spans="1:29" x14ac:dyDescent="0.25">
      <c r="A1476" t="s">
        <v>5923</v>
      </c>
      <c r="B1476" t="s">
        <v>1360</v>
      </c>
      <c r="C1476" t="s">
        <v>6100</v>
      </c>
      <c r="E1476" t="s">
        <v>6119</v>
      </c>
      <c r="F1476" t="s">
        <v>6116</v>
      </c>
      <c r="G1476">
        <v>0</v>
      </c>
      <c r="H1476">
        <v>0</v>
      </c>
      <c r="I1476">
        <v>0</v>
      </c>
      <c r="J1476">
        <f t="shared" ref="J1476:J1539" si="324">I1476+H1476+G1476</f>
        <v>0</v>
      </c>
      <c r="K1476">
        <v>0</v>
      </c>
      <c r="L1476">
        <v>0</v>
      </c>
      <c r="M1476">
        <v>0</v>
      </c>
      <c r="N1476">
        <f t="shared" ref="N1476:N1539" si="325">K1476+L1476+M1476</f>
        <v>0</v>
      </c>
      <c r="O1476">
        <f t="shared" ref="O1476:O1539" si="326">J1476/31536000</f>
        <v>0</v>
      </c>
      <c r="P1476">
        <f t="shared" ref="P1476:P1539" si="327">N1476/31536000</f>
        <v>0</v>
      </c>
      <c r="Q1476" s="42">
        <f t="shared" ref="Q1476:Q1539" si="328">P1476-O1476</f>
        <v>0</v>
      </c>
      <c r="R1476" s="50">
        <f t="shared" ref="R1476:R1481" si="329">Q1476</f>
        <v>0</v>
      </c>
      <c r="S1476" s="42">
        <v>2.7504915300000001E-4</v>
      </c>
      <c r="T1476" s="42">
        <v>9.1667791000000002E-4</v>
      </c>
      <c r="U1476">
        <f t="shared" ref="U1476:U1481" si="330">(Q1476/T1476)*100</f>
        <v>0</v>
      </c>
      <c r="V1476">
        <f>((R1476)/(T1476-S1476))*100</f>
        <v>0</v>
      </c>
      <c r="W1476" cm="1">
        <f t="array" ref="W1476">_xlfn.IFS(Q1476&lt;0,-1,Q1476=0,0,Q1476&gt;0,1)</f>
        <v>0</v>
      </c>
      <c r="X1476" cm="1">
        <f t="array" ref="X1476">_xlfn.IFS(W1476=0,0,AND(W1476&lt;0,V1476&lt;50),1,AND(W1476&lt;0,V1476&lt;80),2,AND(W1476&lt;0,V1476&lt;90),3,AND(W1476&lt;0,V1476&lt;100),4,AND(W1476&lt;0,V1476&gt;100),5,AND(W1476&gt;0,U1476&gt;100),5,AND(W1476&gt;0,U1476&gt;10),4,AND(W1476&gt;0,U1476&gt;5),3,AND(W1476&gt;0,U1476&gt;2),2,AND(W1476&gt;0,U1476&gt;0),1)</f>
        <v>0</v>
      </c>
      <c r="Y1476" cm="1">
        <f t="array" ref="Y1476">_xlfn.IFS(W1476=0,0,AND(W1476&lt;0,X1476=1),11,AND(W1476&gt;0,X1476=1),12,AND(W1476&lt;0,X1476=2),11,AND(W1476&gt;0,X1476=2),22,AND(W1476&lt;0,X1476=3),11,AND(W1476&gt;0,X1476=3),32,AND(W1476&lt;0,X1476=4),41,AND(W1476&gt;0,X1476=4),42,AND(W1476&lt;0,X1476=5),51,AND(W1476&gt;0,X1476=5),52)</f>
        <v>0</v>
      </c>
      <c r="Z1476">
        <f t="shared" ref="Z1476:Z1539" si="331">IF(S1476&lt;0.01,0,1)</f>
        <v>0</v>
      </c>
      <c r="AA1476">
        <f t="shared" ref="AA1476:AA1539" si="332">IF(T1476&lt;0.01,0,1)</f>
        <v>0</v>
      </c>
      <c r="AB1476">
        <v>0</v>
      </c>
      <c r="AC1476">
        <f t="shared" ref="AC1476:AC1539" si="333">IF(AND(Z1476=1,AA1476=1,AB1476=1),2,IF(AND(Z1476=1,AA1476=1,AB1476=0),1,IF(AND(Z1476=0,AA1476=0,AB1476=0),0,IF(AND(Z1476=0,AA1476=0),0,1))))</f>
        <v>0</v>
      </c>
    </row>
    <row r="1477" spans="1:29" x14ac:dyDescent="0.25">
      <c r="A1477" t="s">
        <v>5527</v>
      </c>
      <c r="B1477" t="s">
        <v>1361</v>
      </c>
      <c r="C1477" t="s">
        <v>6100</v>
      </c>
      <c r="E1477" t="s">
        <v>6119</v>
      </c>
      <c r="F1477" t="s">
        <v>6116</v>
      </c>
      <c r="G1477">
        <v>0</v>
      </c>
      <c r="H1477">
        <v>0</v>
      </c>
      <c r="I1477">
        <v>0</v>
      </c>
      <c r="J1477">
        <f t="shared" si="324"/>
        <v>0</v>
      </c>
      <c r="K1477">
        <v>0</v>
      </c>
      <c r="L1477">
        <v>0</v>
      </c>
      <c r="M1477">
        <v>0</v>
      </c>
      <c r="N1477">
        <f t="shared" si="325"/>
        <v>0</v>
      </c>
      <c r="O1477">
        <f t="shared" si="326"/>
        <v>0</v>
      </c>
      <c r="P1477">
        <f t="shared" si="327"/>
        <v>0</v>
      </c>
      <c r="Q1477" s="42">
        <f t="shared" si="328"/>
        <v>0</v>
      </c>
      <c r="R1477" s="50">
        <f t="shared" si="329"/>
        <v>0</v>
      </c>
      <c r="S1477" s="42">
        <v>3.2064461089999999E-4</v>
      </c>
      <c r="T1477" s="42">
        <v>8.6380173309999995E-4</v>
      </c>
      <c r="U1477">
        <f t="shared" si="330"/>
        <v>0</v>
      </c>
      <c r="V1477">
        <f>((R1477)/(T1477-S1477))*100</f>
        <v>0</v>
      </c>
      <c r="W1477" cm="1">
        <f t="array" ref="W1477">_xlfn.IFS(Q1477&lt;0,-1,Q1477=0,0,Q1477&gt;0,1)</f>
        <v>0</v>
      </c>
      <c r="X1477" cm="1">
        <f t="array" ref="X1477">_xlfn.IFS(W1477=0,0,AND(W1477&lt;0,V1477&lt;50),1,AND(W1477&lt;0,V1477&lt;80),2,AND(W1477&lt;0,V1477&lt;90),3,AND(W1477&lt;0,V1477&lt;100),4,AND(W1477&lt;0,V1477&gt;100),5,AND(W1477&gt;0,U1477&gt;100),5,AND(W1477&gt;0,U1477&gt;10),4,AND(W1477&gt;0,U1477&gt;5),3,AND(W1477&gt;0,U1477&gt;2),2,AND(W1477&gt;0,U1477&gt;0),1)</f>
        <v>0</v>
      </c>
      <c r="Y1477" cm="1">
        <f t="array" ref="Y1477">_xlfn.IFS(W1477=0,0,AND(W1477&lt;0,X1477=1),11,AND(W1477&gt;0,X1477=1),12,AND(W1477&lt;0,X1477=2),11,AND(W1477&gt;0,X1477=2),22,AND(W1477&lt;0,X1477=3),11,AND(W1477&gt;0,X1477=3),32,AND(W1477&lt;0,X1477=4),41,AND(W1477&gt;0,X1477=4),42,AND(W1477&lt;0,X1477=5),51,AND(W1477&gt;0,X1477=5),52)</f>
        <v>0</v>
      </c>
      <c r="Z1477">
        <f t="shared" si="331"/>
        <v>0</v>
      </c>
      <c r="AA1477">
        <f t="shared" si="332"/>
        <v>0</v>
      </c>
      <c r="AB1477">
        <v>1</v>
      </c>
      <c r="AC1477">
        <f t="shared" si="333"/>
        <v>0</v>
      </c>
    </row>
    <row r="1478" spans="1:29" x14ac:dyDescent="0.25">
      <c r="A1478" t="s">
        <v>4132</v>
      </c>
      <c r="B1478" t="s">
        <v>1362</v>
      </c>
      <c r="C1478" t="s">
        <v>6100</v>
      </c>
      <c r="E1478" t="s">
        <v>6119</v>
      </c>
      <c r="F1478" t="s">
        <v>6116</v>
      </c>
      <c r="G1478">
        <v>0</v>
      </c>
      <c r="H1478">
        <v>0</v>
      </c>
      <c r="I1478">
        <v>596460</v>
      </c>
      <c r="J1478">
        <f t="shared" si="324"/>
        <v>596460</v>
      </c>
      <c r="K1478">
        <v>0</v>
      </c>
      <c r="L1478">
        <v>0</v>
      </c>
      <c r="M1478">
        <v>1427503.5</v>
      </c>
      <c r="N1478">
        <f t="shared" si="325"/>
        <v>1427503.5</v>
      </c>
      <c r="O1478">
        <f t="shared" si="326"/>
        <v>1.8913622526636226E-2</v>
      </c>
      <c r="P1478">
        <f t="shared" si="327"/>
        <v>4.5265839041095893E-2</v>
      </c>
      <c r="Q1478" s="42">
        <f t="shared" si="328"/>
        <v>2.6352216514459667E-2</v>
      </c>
      <c r="R1478" s="50">
        <f t="shared" si="329"/>
        <v>2.6352216514459667E-2</v>
      </c>
      <c r="S1478" s="42">
        <v>4.0231611160000007E-2</v>
      </c>
      <c r="T1478" s="42">
        <v>9.7715310400000005E-2</v>
      </c>
      <c r="U1478">
        <f t="shared" si="330"/>
        <v>26.968359826711115</v>
      </c>
      <c r="V1478">
        <v>-888</v>
      </c>
      <c r="W1478" cm="1">
        <f t="array" ref="W1478">_xlfn.IFS(Q1478&lt;0,-1,Q1478=0,0,Q1478&gt;0,1)</f>
        <v>1</v>
      </c>
      <c r="X1478" cm="1">
        <f t="array" ref="X1478">_xlfn.IFS(W1478=0,0,AND(W1478&lt;0,V1478&lt;50),1,AND(W1478&lt;0,V1478&lt;80),2,AND(W1478&lt;0,V1478&lt;90),3,AND(W1478&lt;0,V1478&lt;100),4,AND(W1478&lt;0,V1478&gt;100),5,AND(W1478&gt;0,U1478&gt;100),5,AND(W1478&gt;0,U1478&gt;10),4,AND(W1478&gt;0,U1478&gt;5),3,AND(W1478&gt;0,U1478&gt;2),2,AND(W1478&gt;0,U1478&gt;0),1)</f>
        <v>4</v>
      </c>
      <c r="Y1478" cm="1">
        <f t="array" ref="Y1478">_xlfn.IFS(W1478=0,0,AND(W1478&lt;0,X1478=1),11,AND(W1478&gt;0,X1478=1),12,AND(W1478&lt;0,X1478=2),11,AND(W1478&gt;0,X1478=2),22,AND(W1478&lt;0,X1478=3),11,AND(W1478&gt;0,X1478=3),32,AND(W1478&lt;0,X1478=4),41,AND(W1478&gt;0,X1478=4),42,AND(W1478&lt;0,X1478=5),51,AND(W1478&gt;0,X1478=5),52)</f>
        <v>42</v>
      </c>
      <c r="Z1478">
        <f t="shared" si="331"/>
        <v>1</v>
      </c>
      <c r="AA1478">
        <f t="shared" si="332"/>
        <v>1</v>
      </c>
      <c r="AB1478">
        <v>1</v>
      </c>
      <c r="AC1478">
        <f t="shared" si="333"/>
        <v>2</v>
      </c>
    </row>
    <row r="1479" spans="1:29" x14ac:dyDescent="0.25">
      <c r="A1479" t="s">
        <v>5787</v>
      </c>
      <c r="B1479" t="s">
        <v>1363</v>
      </c>
      <c r="C1479" t="s">
        <v>6100</v>
      </c>
      <c r="E1479" t="s">
        <v>6119</v>
      </c>
      <c r="F1479" t="s">
        <v>6116</v>
      </c>
      <c r="G1479">
        <v>0</v>
      </c>
      <c r="H1479">
        <v>0</v>
      </c>
      <c r="I1479">
        <v>0</v>
      </c>
      <c r="J1479">
        <f t="shared" si="324"/>
        <v>0</v>
      </c>
      <c r="K1479">
        <v>0</v>
      </c>
      <c r="L1479">
        <v>0</v>
      </c>
      <c r="M1479">
        <v>0</v>
      </c>
      <c r="N1479">
        <f t="shared" si="325"/>
        <v>0</v>
      </c>
      <c r="O1479">
        <f t="shared" si="326"/>
        <v>0</v>
      </c>
      <c r="P1479">
        <f t="shared" si="327"/>
        <v>0</v>
      </c>
      <c r="Q1479" s="42">
        <f t="shared" si="328"/>
        <v>0</v>
      </c>
      <c r="R1479" s="50">
        <f t="shared" si="329"/>
        <v>0</v>
      </c>
      <c r="S1479" s="42">
        <v>7.4633143779999985E-4</v>
      </c>
      <c r="T1479" s="42">
        <v>1.8112906584999999E-3</v>
      </c>
      <c r="U1479">
        <f t="shared" si="330"/>
        <v>0</v>
      </c>
      <c r="V1479">
        <f>((R1479)/(T1479-S1479))*100</f>
        <v>0</v>
      </c>
      <c r="W1479" cm="1">
        <f t="array" ref="W1479">_xlfn.IFS(Q1479&lt;0,-1,Q1479=0,0,Q1479&gt;0,1)</f>
        <v>0</v>
      </c>
      <c r="X1479" cm="1">
        <f t="array" ref="X1479">_xlfn.IFS(W1479=0,0,AND(W1479&lt;0,V1479&lt;50),1,AND(W1479&lt;0,V1479&lt;80),2,AND(W1479&lt;0,V1479&lt;90),3,AND(W1479&lt;0,V1479&lt;100),4,AND(W1479&lt;0,V1479&gt;100),5,AND(W1479&gt;0,U1479&gt;100),5,AND(W1479&gt;0,U1479&gt;10),4,AND(W1479&gt;0,U1479&gt;5),3,AND(W1479&gt;0,U1479&gt;2),2,AND(W1479&gt;0,U1479&gt;0),1)</f>
        <v>0</v>
      </c>
      <c r="Y1479" cm="1">
        <f t="array" ref="Y1479">_xlfn.IFS(W1479=0,0,AND(W1479&lt;0,X1479=1),11,AND(W1479&gt;0,X1479=1),12,AND(W1479&lt;0,X1479=2),11,AND(W1479&gt;0,X1479=2),22,AND(W1479&lt;0,X1479=3),11,AND(W1479&gt;0,X1479=3),32,AND(W1479&lt;0,X1479=4),41,AND(W1479&gt;0,X1479=4),42,AND(W1479&lt;0,X1479=5),51,AND(W1479&gt;0,X1479=5),52)</f>
        <v>0</v>
      </c>
      <c r="Z1479">
        <f t="shared" si="331"/>
        <v>0</v>
      </c>
      <c r="AA1479">
        <f t="shared" si="332"/>
        <v>0</v>
      </c>
      <c r="AB1479">
        <v>1</v>
      </c>
      <c r="AC1479">
        <f t="shared" si="333"/>
        <v>0</v>
      </c>
    </row>
    <row r="1480" spans="1:29" x14ac:dyDescent="0.25">
      <c r="A1480" t="s">
        <v>5836</v>
      </c>
      <c r="B1480" t="s">
        <v>1364</v>
      </c>
      <c r="C1480" t="s">
        <v>6100</v>
      </c>
      <c r="E1480" t="s">
        <v>6119</v>
      </c>
      <c r="F1480" t="s">
        <v>6116</v>
      </c>
      <c r="G1480">
        <v>0</v>
      </c>
      <c r="H1480">
        <v>0</v>
      </c>
      <c r="I1480">
        <v>0</v>
      </c>
      <c r="J1480">
        <f t="shared" si="324"/>
        <v>0</v>
      </c>
      <c r="K1480">
        <v>0</v>
      </c>
      <c r="L1480">
        <v>0</v>
      </c>
      <c r="M1480">
        <v>0</v>
      </c>
      <c r="N1480">
        <f t="shared" si="325"/>
        <v>0</v>
      </c>
      <c r="O1480">
        <f t="shared" si="326"/>
        <v>0</v>
      </c>
      <c r="P1480">
        <f t="shared" si="327"/>
        <v>0</v>
      </c>
      <c r="Q1480" s="42">
        <f t="shared" si="328"/>
        <v>0</v>
      </c>
      <c r="R1480" s="50">
        <f t="shared" si="329"/>
        <v>0</v>
      </c>
      <c r="S1480" s="42">
        <v>3.5756972100000001E-4</v>
      </c>
      <c r="T1480" s="42">
        <v>8.6500107600000003E-4</v>
      </c>
      <c r="U1480">
        <f t="shared" si="330"/>
        <v>0</v>
      </c>
      <c r="V1480">
        <f>((R1480)/(T1480-S1480))*100</f>
        <v>0</v>
      </c>
      <c r="W1480" cm="1">
        <f t="array" ref="W1480">_xlfn.IFS(Q1480&lt;0,-1,Q1480=0,0,Q1480&gt;0,1)</f>
        <v>0</v>
      </c>
      <c r="X1480" cm="1">
        <f t="array" ref="X1480">_xlfn.IFS(W1480=0,0,AND(W1480&lt;0,V1480&lt;50),1,AND(W1480&lt;0,V1480&lt;80),2,AND(W1480&lt;0,V1480&lt;90),3,AND(W1480&lt;0,V1480&lt;100),4,AND(W1480&lt;0,V1480&gt;100),5,AND(W1480&gt;0,U1480&gt;100),5,AND(W1480&gt;0,U1480&gt;10),4,AND(W1480&gt;0,U1480&gt;5),3,AND(W1480&gt;0,U1480&gt;2),2,AND(W1480&gt;0,U1480&gt;0),1)</f>
        <v>0</v>
      </c>
      <c r="Y1480" cm="1">
        <f t="array" ref="Y1480">_xlfn.IFS(W1480=0,0,AND(W1480&lt;0,X1480=1),11,AND(W1480&gt;0,X1480=1),12,AND(W1480&lt;0,X1480=2),11,AND(W1480&gt;0,X1480=2),22,AND(W1480&lt;0,X1480=3),11,AND(W1480&gt;0,X1480=3),32,AND(W1480&lt;0,X1480=4),41,AND(W1480&gt;0,X1480=4),42,AND(W1480&lt;0,X1480=5),51,AND(W1480&gt;0,X1480=5),52)</f>
        <v>0</v>
      </c>
      <c r="Z1480">
        <f t="shared" si="331"/>
        <v>0</v>
      </c>
      <c r="AA1480">
        <f t="shared" si="332"/>
        <v>0</v>
      </c>
      <c r="AB1480">
        <v>1</v>
      </c>
      <c r="AC1480">
        <f t="shared" si="333"/>
        <v>0</v>
      </c>
    </row>
    <row r="1481" spans="1:29" x14ac:dyDescent="0.25">
      <c r="A1481" t="s">
        <v>5790</v>
      </c>
      <c r="B1481" t="s">
        <v>1365</v>
      </c>
      <c r="C1481" t="s">
        <v>6100</v>
      </c>
      <c r="E1481" t="s">
        <v>6119</v>
      </c>
      <c r="F1481" t="s">
        <v>6116</v>
      </c>
      <c r="G1481">
        <v>0</v>
      </c>
      <c r="H1481">
        <v>0</v>
      </c>
      <c r="I1481">
        <v>0</v>
      </c>
      <c r="J1481">
        <f t="shared" si="324"/>
        <v>0</v>
      </c>
      <c r="K1481">
        <v>0</v>
      </c>
      <c r="L1481">
        <v>0</v>
      </c>
      <c r="M1481">
        <v>0</v>
      </c>
      <c r="N1481">
        <f t="shared" si="325"/>
        <v>0</v>
      </c>
      <c r="O1481">
        <f t="shared" si="326"/>
        <v>0</v>
      </c>
      <c r="P1481">
        <f t="shared" si="327"/>
        <v>0</v>
      </c>
      <c r="Q1481" s="42">
        <f t="shared" si="328"/>
        <v>0</v>
      </c>
      <c r="R1481" s="50">
        <f t="shared" si="329"/>
        <v>0</v>
      </c>
      <c r="S1481" s="42">
        <v>8.3647499950000005E-4</v>
      </c>
      <c r="T1481" s="42">
        <v>2.0294479878E-3</v>
      </c>
      <c r="U1481">
        <f t="shared" si="330"/>
        <v>0</v>
      </c>
      <c r="V1481">
        <f>((R1481)/(T1481-S1481))*100</f>
        <v>0</v>
      </c>
      <c r="W1481" cm="1">
        <f t="array" ref="W1481">_xlfn.IFS(Q1481&lt;0,-1,Q1481=0,0,Q1481&gt;0,1)</f>
        <v>0</v>
      </c>
      <c r="X1481" cm="1">
        <f t="array" ref="X1481">_xlfn.IFS(W1481=0,0,AND(W1481&lt;0,V1481&lt;50),1,AND(W1481&lt;0,V1481&lt;80),2,AND(W1481&lt;0,V1481&lt;90),3,AND(W1481&lt;0,V1481&lt;100),4,AND(W1481&lt;0,V1481&gt;100),5,AND(W1481&gt;0,U1481&gt;100),5,AND(W1481&gt;0,U1481&gt;10),4,AND(W1481&gt;0,U1481&gt;5),3,AND(W1481&gt;0,U1481&gt;2),2,AND(W1481&gt;0,U1481&gt;0),1)</f>
        <v>0</v>
      </c>
      <c r="Y1481" cm="1">
        <f t="array" ref="Y1481">_xlfn.IFS(W1481=0,0,AND(W1481&lt;0,X1481=1),11,AND(W1481&gt;0,X1481=1),12,AND(W1481&lt;0,X1481=2),11,AND(W1481&gt;0,X1481=2),22,AND(W1481&lt;0,X1481=3),11,AND(W1481&gt;0,X1481=3),32,AND(W1481&lt;0,X1481=4),41,AND(W1481&gt;0,X1481=4),42,AND(W1481&lt;0,X1481=5),51,AND(W1481&gt;0,X1481=5),52)</f>
        <v>0</v>
      </c>
      <c r="Z1481">
        <f t="shared" si="331"/>
        <v>0</v>
      </c>
      <c r="AA1481">
        <f t="shared" si="332"/>
        <v>0</v>
      </c>
      <c r="AB1481">
        <v>1</v>
      </c>
      <c r="AC1481">
        <f t="shared" si="333"/>
        <v>0</v>
      </c>
    </row>
    <row r="1482" spans="1:29" x14ac:dyDescent="0.25">
      <c r="A1482" t="s">
        <v>4962</v>
      </c>
      <c r="B1482" t="s">
        <v>1366</v>
      </c>
      <c r="C1482" t="s">
        <v>6100</v>
      </c>
      <c r="E1482" t="s">
        <v>6119</v>
      </c>
      <c r="F1482" t="s">
        <v>6116</v>
      </c>
      <c r="G1482">
        <v>0</v>
      </c>
      <c r="H1482">
        <v>0</v>
      </c>
      <c r="I1482">
        <v>1624870</v>
      </c>
      <c r="J1482">
        <f t="shared" si="324"/>
        <v>1624870</v>
      </c>
      <c r="K1482">
        <v>0</v>
      </c>
      <c r="L1482">
        <v>0</v>
      </c>
      <c r="M1482">
        <v>63019.5</v>
      </c>
      <c r="N1482">
        <f t="shared" si="325"/>
        <v>63019.5</v>
      </c>
      <c r="O1482">
        <f t="shared" si="326"/>
        <v>5.1524289700659566E-2</v>
      </c>
      <c r="P1482">
        <f t="shared" si="327"/>
        <v>1.9983352359208523E-3</v>
      </c>
      <c r="Q1482" s="42">
        <f t="shared" si="328"/>
        <v>-4.9525954464738717E-2</v>
      </c>
      <c r="R1482" s="50">
        <f>Q1482*(-1)</f>
        <v>4.9525954464738717E-2</v>
      </c>
      <c r="S1482" s="42">
        <v>0.49453175946792394</v>
      </c>
      <c r="T1482" s="42">
        <v>2</v>
      </c>
      <c r="U1482">
        <v>-888</v>
      </c>
      <c r="V1482">
        <f>((R1482)/(T1482-S1482))*100</f>
        <v>3.2897375800657747</v>
      </c>
      <c r="W1482" cm="1">
        <f t="array" ref="W1482">_xlfn.IFS(Q1482&lt;0,-1,Q1482=0,0,Q1482&gt;0,1)</f>
        <v>-1</v>
      </c>
      <c r="X1482" cm="1">
        <f t="array" ref="X1482">_xlfn.IFS(W1482=0,0,AND(W1482&lt;0,V1482&lt;50),1,AND(W1482&lt;0,V1482&lt;80),2,AND(W1482&lt;0,V1482&lt;90),3,AND(W1482&lt;0,V1482&lt;100),4,AND(W1482&lt;0,V1482&gt;100),5,AND(W1482&gt;0,U1482&gt;100),5,AND(W1482&gt;0,U1482&gt;10),4,AND(W1482&gt;0,U1482&gt;5),3,AND(W1482&gt;0,U1482&gt;2),2,AND(W1482&gt;0,U1482&gt;0),1)</f>
        <v>1</v>
      </c>
      <c r="Y1482" cm="1">
        <f t="array" ref="Y1482">_xlfn.IFS(W1482=0,0,AND(W1482&lt;0,X1482=1),11,AND(W1482&gt;0,X1482=1),12,AND(W1482&lt;0,X1482=2),11,AND(W1482&gt;0,X1482=2),22,AND(W1482&lt;0,X1482=3),11,AND(W1482&gt;0,X1482=3),32,AND(W1482&lt;0,X1482=4),41,AND(W1482&gt;0,X1482=4),42,AND(W1482&lt;0,X1482=5),51,AND(W1482&gt;0,X1482=5),52)</f>
        <v>11</v>
      </c>
      <c r="Z1482">
        <f t="shared" si="331"/>
        <v>1</v>
      </c>
      <c r="AA1482">
        <f t="shared" si="332"/>
        <v>1</v>
      </c>
      <c r="AB1482">
        <v>0</v>
      </c>
      <c r="AC1482">
        <f t="shared" si="333"/>
        <v>1</v>
      </c>
    </row>
    <row r="1483" spans="1:29" x14ac:dyDescent="0.25">
      <c r="A1483" t="s">
        <v>4351</v>
      </c>
      <c r="B1483" t="s">
        <v>1367</v>
      </c>
      <c r="C1483" t="s">
        <v>6100</v>
      </c>
      <c r="E1483" t="s">
        <v>6119</v>
      </c>
      <c r="F1483" t="s">
        <v>6116</v>
      </c>
      <c r="G1483">
        <v>0</v>
      </c>
      <c r="H1483">
        <v>0</v>
      </c>
      <c r="I1483">
        <v>88200</v>
      </c>
      <c r="J1483">
        <f t="shared" si="324"/>
        <v>88200</v>
      </c>
      <c r="K1483">
        <v>0</v>
      </c>
      <c r="L1483">
        <v>0</v>
      </c>
      <c r="M1483">
        <v>423500</v>
      </c>
      <c r="N1483">
        <f t="shared" si="325"/>
        <v>423500</v>
      </c>
      <c r="O1483">
        <f t="shared" si="326"/>
        <v>2.7968036529680365E-3</v>
      </c>
      <c r="P1483">
        <f t="shared" si="327"/>
        <v>1.3429096905124302E-2</v>
      </c>
      <c r="Q1483" s="42">
        <f t="shared" si="328"/>
        <v>1.0632293252156266E-2</v>
      </c>
      <c r="R1483" s="50">
        <f>Q1483</f>
        <v>1.0632293252156266E-2</v>
      </c>
      <c r="S1483" s="42">
        <v>2.8460089299999999E-4</v>
      </c>
      <c r="T1483" s="42">
        <v>1.152187438E-3</v>
      </c>
      <c r="U1483">
        <f>(Q1483/T1483)*100</f>
        <v>922.79197824028574</v>
      </c>
      <c r="V1483">
        <v>-888</v>
      </c>
      <c r="W1483" cm="1">
        <f t="array" ref="W1483">_xlfn.IFS(Q1483&lt;0,-1,Q1483=0,0,Q1483&gt;0,1)</f>
        <v>1</v>
      </c>
      <c r="X1483" cm="1">
        <f t="array" ref="X1483">_xlfn.IFS(W1483=0,0,AND(W1483&lt;0,V1483&lt;50),1,AND(W1483&lt;0,V1483&lt;80),2,AND(W1483&lt;0,V1483&lt;90),3,AND(W1483&lt;0,V1483&lt;100),4,AND(W1483&lt;0,V1483&gt;100),5,AND(W1483&gt;0,U1483&gt;100),5,AND(W1483&gt;0,U1483&gt;10),4,AND(W1483&gt;0,U1483&gt;5),3,AND(W1483&gt;0,U1483&gt;2),2,AND(W1483&gt;0,U1483&gt;0),1)</f>
        <v>5</v>
      </c>
      <c r="Y1483" cm="1">
        <f t="array" ref="Y1483">_xlfn.IFS(W1483=0,0,AND(W1483&lt;0,X1483=1),11,AND(W1483&gt;0,X1483=1),12,AND(W1483&lt;0,X1483=2),11,AND(W1483&gt;0,X1483=2),22,AND(W1483&lt;0,X1483=3),11,AND(W1483&gt;0,X1483=3),32,AND(W1483&lt;0,X1483=4),41,AND(W1483&gt;0,X1483=4),42,AND(W1483&lt;0,X1483=5),51,AND(W1483&gt;0,X1483=5),52)</f>
        <v>52</v>
      </c>
      <c r="Z1483">
        <f t="shared" si="331"/>
        <v>0</v>
      </c>
      <c r="AA1483">
        <f t="shared" si="332"/>
        <v>0</v>
      </c>
      <c r="AB1483">
        <v>1</v>
      </c>
      <c r="AC1483">
        <f t="shared" si="333"/>
        <v>0</v>
      </c>
    </row>
    <row r="1484" spans="1:29" x14ac:dyDescent="0.25">
      <c r="A1484" t="s">
        <v>4861</v>
      </c>
      <c r="B1484" t="s">
        <v>1368</v>
      </c>
      <c r="C1484" t="s">
        <v>6100</v>
      </c>
      <c r="E1484" t="s">
        <v>6119</v>
      </c>
      <c r="F1484" t="s">
        <v>6116</v>
      </c>
      <c r="G1484">
        <v>0</v>
      </c>
      <c r="H1484">
        <v>0</v>
      </c>
      <c r="I1484">
        <v>4989130.25</v>
      </c>
      <c r="J1484">
        <f t="shared" si="324"/>
        <v>4989130.25</v>
      </c>
      <c r="K1484">
        <v>0</v>
      </c>
      <c r="L1484">
        <v>0</v>
      </c>
      <c r="M1484">
        <v>5293.13</v>
      </c>
      <c r="N1484">
        <f t="shared" si="325"/>
        <v>5293.13</v>
      </c>
      <c r="O1484">
        <f t="shared" si="326"/>
        <v>0.15820428240740741</v>
      </c>
      <c r="P1484">
        <f t="shared" si="327"/>
        <v>1.6784405124302385E-4</v>
      </c>
      <c r="Q1484" s="42">
        <f t="shared" si="328"/>
        <v>-0.1580364383561644</v>
      </c>
      <c r="R1484" s="50">
        <f>Q1484*(-1)</f>
        <v>0.1580364383561644</v>
      </c>
      <c r="S1484" s="42">
        <v>2.0668952609999999E-2</v>
      </c>
      <c r="T1484" s="42">
        <v>8.2608764690000003E-2</v>
      </c>
      <c r="U1484">
        <v>-888</v>
      </c>
      <c r="V1484">
        <f>((R1484)/(T1484-S1484))*100</f>
        <v>255.14516923630356</v>
      </c>
      <c r="W1484" cm="1">
        <f t="array" ref="W1484">_xlfn.IFS(Q1484&lt;0,-1,Q1484=0,0,Q1484&gt;0,1)</f>
        <v>-1</v>
      </c>
      <c r="X1484" cm="1">
        <f t="array" ref="X1484">_xlfn.IFS(W1484=0,0,AND(W1484&lt;0,V1484&lt;50),1,AND(W1484&lt;0,V1484&lt;80),2,AND(W1484&lt;0,V1484&lt;90),3,AND(W1484&lt;0,V1484&lt;100),4,AND(W1484&lt;0,V1484&gt;100),5,AND(W1484&gt;0,U1484&gt;100),5,AND(W1484&gt;0,U1484&gt;10),4,AND(W1484&gt;0,U1484&gt;5),3,AND(W1484&gt;0,U1484&gt;2),2,AND(W1484&gt;0,U1484&gt;0),1)</f>
        <v>5</v>
      </c>
      <c r="Y1484" cm="1">
        <f t="array" ref="Y1484">_xlfn.IFS(W1484=0,0,AND(W1484&lt;0,X1484=1),11,AND(W1484&gt;0,X1484=1),12,AND(W1484&lt;0,X1484=2),11,AND(W1484&gt;0,X1484=2),22,AND(W1484&lt;0,X1484=3),11,AND(W1484&gt;0,X1484=3),32,AND(W1484&lt;0,X1484=4),41,AND(W1484&gt;0,X1484=4),42,AND(W1484&lt;0,X1484=5),51,AND(W1484&gt;0,X1484=5),52)</f>
        <v>51</v>
      </c>
      <c r="Z1484">
        <f t="shared" si="331"/>
        <v>1</v>
      </c>
      <c r="AA1484">
        <f t="shared" si="332"/>
        <v>1</v>
      </c>
      <c r="AB1484">
        <v>0</v>
      </c>
      <c r="AC1484">
        <f t="shared" si="333"/>
        <v>1</v>
      </c>
    </row>
    <row r="1485" spans="1:29" x14ac:dyDescent="0.25">
      <c r="A1485" t="s">
        <v>5341</v>
      </c>
      <c r="B1485" t="s">
        <v>1369</v>
      </c>
      <c r="C1485" t="s">
        <v>6100</v>
      </c>
      <c r="E1485" t="s">
        <v>6119</v>
      </c>
      <c r="F1485" t="s">
        <v>6116</v>
      </c>
      <c r="G1485">
        <v>0</v>
      </c>
      <c r="H1485">
        <v>0</v>
      </c>
      <c r="I1485">
        <v>26400</v>
      </c>
      <c r="J1485">
        <f t="shared" si="324"/>
        <v>26400</v>
      </c>
      <c r="K1485">
        <v>0</v>
      </c>
      <c r="L1485">
        <v>0</v>
      </c>
      <c r="M1485">
        <v>0</v>
      </c>
      <c r="N1485">
        <f t="shared" si="325"/>
        <v>0</v>
      </c>
      <c r="O1485">
        <f t="shared" si="326"/>
        <v>8.371385083713851E-4</v>
      </c>
      <c r="P1485">
        <f t="shared" si="327"/>
        <v>0</v>
      </c>
      <c r="Q1485" s="42">
        <f t="shared" si="328"/>
        <v>-8.371385083713851E-4</v>
      </c>
      <c r="R1485" s="50">
        <f>Q1485*(-1)</f>
        <v>8.371385083713851E-4</v>
      </c>
      <c r="S1485" s="42">
        <v>2.8408638214000002</v>
      </c>
      <c r="T1485" s="42">
        <v>7.8170009132000002</v>
      </c>
      <c r="U1485">
        <v>-888</v>
      </c>
      <c r="V1485">
        <f>((R1485)/(T1485-S1485))*100</f>
        <v>1.6823059592768776E-2</v>
      </c>
      <c r="W1485" cm="1">
        <f t="array" ref="W1485">_xlfn.IFS(Q1485&lt;0,-1,Q1485=0,0,Q1485&gt;0,1)</f>
        <v>-1</v>
      </c>
      <c r="X1485" cm="1">
        <f t="array" ref="X1485">_xlfn.IFS(W1485=0,0,AND(W1485&lt;0,V1485&lt;50),1,AND(W1485&lt;0,V1485&lt;80),2,AND(W1485&lt;0,V1485&lt;90),3,AND(W1485&lt;0,V1485&lt;100),4,AND(W1485&lt;0,V1485&gt;100),5,AND(W1485&gt;0,U1485&gt;100),5,AND(W1485&gt;0,U1485&gt;10),4,AND(W1485&gt;0,U1485&gt;5),3,AND(W1485&gt;0,U1485&gt;2),2,AND(W1485&gt;0,U1485&gt;0),1)</f>
        <v>1</v>
      </c>
      <c r="Y1485" cm="1">
        <f t="array" ref="Y1485">_xlfn.IFS(W1485=0,0,AND(W1485&lt;0,X1485=1),11,AND(W1485&gt;0,X1485=1),12,AND(W1485&lt;0,X1485=2),11,AND(W1485&gt;0,X1485=2),22,AND(W1485&lt;0,X1485=3),11,AND(W1485&gt;0,X1485=3),32,AND(W1485&lt;0,X1485=4),41,AND(W1485&gt;0,X1485=4),42,AND(W1485&lt;0,X1485=5),51,AND(W1485&gt;0,X1485=5),52)</f>
        <v>11</v>
      </c>
      <c r="Z1485">
        <f t="shared" si="331"/>
        <v>1</v>
      </c>
      <c r="AA1485">
        <f t="shared" si="332"/>
        <v>1</v>
      </c>
      <c r="AB1485">
        <v>1</v>
      </c>
      <c r="AC1485">
        <f t="shared" si="333"/>
        <v>2</v>
      </c>
    </row>
    <row r="1486" spans="1:29" x14ac:dyDescent="0.25">
      <c r="A1486" t="s">
        <v>4504</v>
      </c>
      <c r="B1486" t="s">
        <v>1370</v>
      </c>
      <c r="C1486" t="s">
        <v>6100</v>
      </c>
      <c r="E1486" t="s">
        <v>6119</v>
      </c>
      <c r="F1486" t="s">
        <v>6116</v>
      </c>
      <c r="G1486">
        <v>0</v>
      </c>
      <c r="H1486">
        <v>0</v>
      </c>
      <c r="I1486">
        <v>0</v>
      </c>
      <c r="J1486">
        <f t="shared" si="324"/>
        <v>0</v>
      </c>
      <c r="K1486">
        <v>0</v>
      </c>
      <c r="L1486">
        <v>0</v>
      </c>
      <c r="M1486">
        <v>2873000</v>
      </c>
      <c r="N1486">
        <f t="shared" si="325"/>
        <v>2873000</v>
      </c>
      <c r="O1486">
        <f t="shared" si="326"/>
        <v>0</v>
      </c>
      <c r="P1486">
        <f t="shared" si="327"/>
        <v>9.1102232369355662E-2</v>
      </c>
      <c r="Q1486" s="42">
        <f t="shared" si="328"/>
        <v>9.1102232369355662E-2</v>
      </c>
      <c r="R1486" s="50">
        <f t="shared" ref="R1486:R1491" si="334">Q1486</f>
        <v>9.1102232369355662E-2</v>
      </c>
      <c r="S1486" s="42">
        <v>2.5031939767</v>
      </c>
      <c r="T1486" s="42">
        <v>6.7235554256999999</v>
      </c>
      <c r="U1486">
        <f t="shared" ref="U1486:U1491" si="335">(Q1486/T1486)*100</f>
        <v>1.3549710919482882</v>
      </c>
      <c r="V1486">
        <v>-888</v>
      </c>
      <c r="W1486" cm="1">
        <f t="array" ref="W1486">_xlfn.IFS(Q1486&lt;0,-1,Q1486=0,0,Q1486&gt;0,1)</f>
        <v>1</v>
      </c>
      <c r="X1486" cm="1">
        <f t="array" ref="X1486">_xlfn.IFS(W1486=0,0,AND(W1486&lt;0,V1486&lt;50),1,AND(W1486&lt;0,V1486&lt;80),2,AND(W1486&lt;0,V1486&lt;90),3,AND(W1486&lt;0,V1486&lt;100),4,AND(W1486&lt;0,V1486&gt;100),5,AND(W1486&gt;0,U1486&gt;100),5,AND(W1486&gt;0,U1486&gt;10),4,AND(W1486&gt;0,U1486&gt;5),3,AND(W1486&gt;0,U1486&gt;2),2,AND(W1486&gt;0,U1486&gt;0),1)</f>
        <v>1</v>
      </c>
      <c r="Y1486" cm="1">
        <f t="array" ref="Y1486">_xlfn.IFS(W1486=0,0,AND(W1486&lt;0,X1486=1),11,AND(W1486&gt;0,X1486=1),12,AND(W1486&lt;0,X1486=2),11,AND(W1486&gt;0,X1486=2),22,AND(W1486&lt;0,X1486=3),11,AND(W1486&gt;0,X1486=3),32,AND(W1486&lt;0,X1486=4),41,AND(W1486&gt;0,X1486=4),42,AND(W1486&lt;0,X1486=5),51,AND(W1486&gt;0,X1486=5),52)</f>
        <v>12</v>
      </c>
      <c r="Z1486">
        <f t="shared" si="331"/>
        <v>1</v>
      </c>
      <c r="AA1486">
        <f t="shared" si="332"/>
        <v>1</v>
      </c>
      <c r="AB1486">
        <v>0</v>
      </c>
      <c r="AC1486">
        <f t="shared" si="333"/>
        <v>1</v>
      </c>
    </row>
    <row r="1487" spans="1:29" x14ac:dyDescent="0.25">
      <c r="A1487" t="s">
        <v>5785</v>
      </c>
      <c r="B1487" t="s">
        <v>1371</v>
      </c>
      <c r="C1487" t="s">
        <v>6100</v>
      </c>
      <c r="E1487" t="s">
        <v>6119</v>
      </c>
      <c r="F1487" t="s">
        <v>6116</v>
      </c>
      <c r="G1487">
        <v>0</v>
      </c>
      <c r="H1487">
        <v>0</v>
      </c>
      <c r="I1487">
        <v>0</v>
      </c>
      <c r="J1487">
        <f t="shared" si="324"/>
        <v>0</v>
      </c>
      <c r="K1487">
        <v>0</v>
      </c>
      <c r="L1487">
        <v>0</v>
      </c>
      <c r="M1487">
        <v>0</v>
      </c>
      <c r="N1487">
        <f t="shared" si="325"/>
        <v>0</v>
      </c>
      <c r="O1487">
        <f t="shared" si="326"/>
        <v>0</v>
      </c>
      <c r="P1487">
        <f t="shared" si="327"/>
        <v>0</v>
      </c>
      <c r="Q1487" s="42">
        <f t="shared" si="328"/>
        <v>0</v>
      </c>
      <c r="R1487" s="50">
        <f t="shared" si="334"/>
        <v>0</v>
      </c>
      <c r="S1487" s="42">
        <v>2.9981951091000002E-3</v>
      </c>
      <c r="T1487" s="42">
        <v>8.3490746382999994E-3</v>
      </c>
      <c r="U1487">
        <f t="shared" si="335"/>
        <v>0</v>
      </c>
      <c r="V1487">
        <f>((R1487)/(T1487-S1487))*100</f>
        <v>0</v>
      </c>
      <c r="W1487" cm="1">
        <f t="array" ref="W1487">_xlfn.IFS(Q1487&lt;0,-1,Q1487=0,0,Q1487&gt;0,1)</f>
        <v>0</v>
      </c>
      <c r="X1487" cm="1">
        <f t="array" ref="X1487">_xlfn.IFS(W1487=0,0,AND(W1487&lt;0,V1487&lt;50),1,AND(W1487&lt;0,V1487&lt;80),2,AND(W1487&lt;0,V1487&lt;90),3,AND(W1487&lt;0,V1487&lt;100),4,AND(W1487&lt;0,V1487&gt;100),5,AND(W1487&gt;0,U1487&gt;100),5,AND(W1487&gt;0,U1487&gt;10),4,AND(W1487&gt;0,U1487&gt;5),3,AND(W1487&gt;0,U1487&gt;2),2,AND(W1487&gt;0,U1487&gt;0),1)</f>
        <v>0</v>
      </c>
      <c r="Y1487" cm="1">
        <f t="array" ref="Y1487">_xlfn.IFS(W1487=0,0,AND(W1487&lt;0,X1487=1),11,AND(W1487&gt;0,X1487=1),12,AND(W1487&lt;0,X1487=2),11,AND(W1487&gt;0,X1487=2),22,AND(W1487&lt;0,X1487=3),11,AND(W1487&gt;0,X1487=3),32,AND(W1487&lt;0,X1487=4),41,AND(W1487&gt;0,X1487=4),42,AND(W1487&lt;0,X1487=5),51,AND(W1487&gt;0,X1487=5),52)</f>
        <v>0</v>
      </c>
      <c r="Z1487">
        <f t="shared" si="331"/>
        <v>0</v>
      </c>
      <c r="AA1487">
        <f t="shared" si="332"/>
        <v>0</v>
      </c>
      <c r="AB1487">
        <v>1</v>
      </c>
      <c r="AC1487">
        <f t="shared" si="333"/>
        <v>0</v>
      </c>
    </row>
    <row r="1488" spans="1:29" x14ac:dyDescent="0.25">
      <c r="A1488" t="s">
        <v>5675</v>
      </c>
      <c r="B1488" t="s">
        <v>1372</v>
      </c>
      <c r="C1488" t="s">
        <v>6100</v>
      </c>
      <c r="E1488" t="s">
        <v>6119</v>
      </c>
      <c r="F1488" t="s">
        <v>6116</v>
      </c>
      <c r="G1488">
        <v>0</v>
      </c>
      <c r="H1488">
        <v>0</v>
      </c>
      <c r="I1488">
        <v>0</v>
      </c>
      <c r="J1488">
        <f t="shared" si="324"/>
        <v>0</v>
      </c>
      <c r="K1488">
        <v>0</v>
      </c>
      <c r="L1488">
        <v>0</v>
      </c>
      <c r="M1488">
        <v>0</v>
      </c>
      <c r="N1488">
        <f t="shared" si="325"/>
        <v>0</v>
      </c>
      <c r="O1488">
        <f t="shared" si="326"/>
        <v>0</v>
      </c>
      <c r="P1488">
        <f t="shared" si="327"/>
        <v>0</v>
      </c>
      <c r="Q1488" s="42">
        <f t="shared" si="328"/>
        <v>0</v>
      </c>
      <c r="R1488" s="50">
        <f t="shared" si="334"/>
        <v>0</v>
      </c>
      <c r="S1488" s="42">
        <v>4.3540480999999998E-4</v>
      </c>
      <c r="T1488" s="42">
        <v>1.5952498430000001E-3</v>
      </c>
      <c r="U1488">
        <f t="shared" si="335"/>
        <v>0</v>
      </c>
      <c r="V1488">
        <f>((R1488)/(T1488-S1488))*100</f>
        <v>0</v>
      </c>
      <c r="W1488" cm="1">
        <f t="array" ref="W1488">_xlfn.IFS(Q1488&lt;0,-1,Q1488=0,0,Q1488&gt;0,1)</f>
        <v>0</v>
      </c>
      <c r="X1488" cm="1">
        <f t="array" ref="X1488">_xlfn.IFS(W1488=0,0,AND(W1488&lt;0,V1488&lt;50),1,AND(W1488&lt;0,V1488&lt;80),2,AND(W1488&lt;0,V1488&lt;90),3,AND(W1488&lt;0,V1488&lt;100),4,AND(W1488&lt;0,V1488&gt;100),5,AND(W1488&gt;0,U1488&gt;100),5,AND(W1488&gt;0,U1488&gt;10),4,AND(W1488&gt;0,U1488&gt;5),3,AND(W1488&gt;0,U1488&gt;2),2,AND(W1488&gt;0,U1488&gt;0),1)</f>
        <v>0</v>
      </c>
      <c r="Y1488" cm="1">
        <f t="array" ref="Y1488">_xlfn.IFS(W1488=0,0,AND(W1488&lt;0,X1488=1),11,AND(W1488&gt;0,X1488=1),12,AND(W1488&lt;0,X1488=2),11,AND(W1488&gt;0,X1488=2),22,AND(W1488&lt;0,X1488=3),11,AND(W1488&gt;0,X1488=3),32,AND(W1488&lt;0,X1488=4),41,AND(W1488&gt;0,X1488=4),42,AND(W1488&lt;0,X1488=5),51,AND(W1488&gt;0,X1488=5),52)</f>
        <v>0</v>
      </c>
      <c r="Z1488">
        <f t="shared" si="331"/>
        <v>0</v>
      </c>
      <c r="AA1488">
        <f t="shared" si="332"/>
        <v>0</v>
      </c>
      <c r="AB1488">
        <v>0</v>
      </c>
      <c r="AC1488">
        <f t="shared" si="333"/>
        <v>0</v>
      </c>
    </row>
    <row r="1489" spans="1:29" x14ac:dyDescent="0.25">
      <c r="A1489" t="s">
        <v>5751</v>
      </c>
      <c r="B1489" t="s">
        <v>1373</v>
      </c>
      <c r="C1489" t="s">
        <v>6100</v>
      </c>
      <c r="E1489" t="s">
        <v>6119</v>
      </c>
      <c r="F1489" t="s">
        <v>6116</v>
      </c>
      <c r="G1489">
        <v>0</v>
      </c>
      <c r="H1489">
        <v>0</v>
      </c>
      <c r="I1489">
        <v>0</v>
      </c>
      <c r="J1489">
        <f t="shared" si="324"/>
        <v>0</v>
      </c>
      <c r="K1489">
        <v>0</v>
      </c>
      <c r="L1489">
        <v>0</v>
      </c>
      <c r="M1489">
        <v>0</v>
      </c>
      <c r="N1489">
        <f t="shared" si="325"/>
        <v>0</v>
      </c>
      <c r="O1489">
        <f t="shared" si="326"/>
        <v>0</v>
      </c>
      <c r="P1489">
        <f t="shared" si="327"/>
        <v>0</v>
      </c>
      <c r="Q1489" s="42">
        <f t="shared" si="328"/>
        <v>0</v>
      </c>
      <c r="R1489" s="50">
        <f t="shared" si="334"/>
        <v>0</v>
      </c>
      <c r="S1489" s="42">
        <v>2.7515043653000002</v>
      </c>
      <c r="T1489" s="42">
        <v>9.2208919249000001</v>
      </c>
      <c r="U1489">
        <f t="shared" si="335"/>
        <v>0</v>
      </c>
      <c r="V1489">
        <f>((R1489)/(T1489-S1489))*100</f>
        <v>0</v>
      </c>
      <c r="W1489" cm="1">
        <f t="array" ref="W1489">_xlfn.IFS(Q1489&lt;0,-1,Q1489=0,0,Q1489&gt;0,1)</f>
        <v>0</v>
      </c>
      <c r="X1489" cm="1">
        <f t="array" ref="X1489">_xlfn.IFS(W1489=0,0,AND(W1489&lt;0,V1489&lt;50),1,AND(W1489&lt;0,V1489&lt;80),2,AND(W1489&lt;0,V1489&lt;90),3,AND(W1489&lt;0,V1489&lt;100),4,AND(W1489&lt;0,V1489&gt;100),5,AND(W1489&gt;0,U1489&gt;100),5,AND(W1489&gt;0,U1489&gt;10),4,AND(W1489&gt;0,U1489&gt;5),3,AND(W1489&gt;0,U1489&gt;2),2,AND(W1489&gt;0,U1489&gt;0),1)</f>
        <v>0</v>
      </c>
      <c r="Y1489" cm="1">
        <f t="array" ref="Y1489">_xlfn.IFS(W1489=0,0,AND(W1489&lt;0,X1489=1),11,AND(W1489&gt;0,X1489=1),12,AND(W1489&lt;0,X1489=2),11,AND(W1489&gt;0,X1489=2),22,AND(W1489&lt;0,X1489=3),11,AND(W1489&gt;0,X1489=3),32,AND(W1489&lt;0,X1489=4),41,AND(W1489&gt;0,X1489=4),42,AND(W1489&lt;0,X1489=5),51,AND(W1489&gt;0,X1489=5),52)</f>
        <v>0</v>
      </c>
      <c r="Z1489">
        <f t="shared" si="331"/>
        <v>1</v>
      </c>
      <c r="AA1489">
        <f t="shared" si="332"/>
        <v>1</v>
      </c>
      <c r="AB1489">
        <v>1</v>
      </c>
      <c r="AC1489">
        <f t="shared" si="333"/>
        <v>2</v>
      </c>
    </row>
    <row r="1490" spans="1:29" x14ac:dyDescent="0.25">
      <c r="A1490" t="s">
        <v>3227</v>
      </c>
      <c r="B1490" t="s">
        <v>1374</v>
      </c>
      <c r="C1490" t="s">
        <v>6100</v>
      </c>
      <c r="E1490" t="s">
        <v>6119</v>
      </c>
      <c r="F1490" t="s">
        <v>6116</v>
      </c>
      <c r="G1490">
        <v>0</v>
      </c>
      <c r="H1490">
        <v>0</v>
      </c>
      <c r="I1490">
        <v>0</v>
      </c>
      <c r="J1490">
        <f t="shared" si="324"/>
        <v>0</v>
      </c>
      <c r="K1490">
        <v>0</v>
      </c>
      <c r="L1490">
        <v>0</v>
      </c>
      <c r="M1490">
        <v>15624</v>
      </c>
      <c r="N1490">
        <f t="shared" si="325"/>
        <v>15624</v>
      </c>
      <c r="O1490">
        <f t="shared" si="326"/>
        <v>0</v>
      </c>
      <c r="P1490">
        <f t="shared" si="327"/>
        <v>4.9543378995433793E-4</v>
      </c>
      <c r="Q1490" s="42">
        <f t="shared" si="328"/>
        <v>4.9543378995433793E-4</v>
      </c>
      <c r="R1490" s="50">
        <f t="shared" si="334"/>
        <v>4.9543378995433793E-4</v>
      </c>
      <c r="S1490" s="42">
        <v>9.7971706545000002E-3</v>
      </c>
      <c r="T1490" s="42">
        <v>3.44692219584E-2</v>
      </c>
      <c r="U1490">
        <f t="shared" si="335"/>
        <v>1.43732223069109</v>
      </c>
      <c r="V1490">
        <v>-888</v>
      </c>
      <c r="W1490" cm="1">
        <f t="array" ref="W1490">_xlfn.IFS(Q1490&lt;0,-1,Q1490=0,0,Q1490&gt;0,1)</f>
        <v>1</v>
      </c>
      <c r="X1490" cm="1">
        <f t="array" ref="X1490">_xlfn.IFS(W1490=0,0,AND(W1490&lt;0,V1490&lt;50),1,AND(W1490&lt;0,V1490&lt;80),2,AND(W1490&lt;0,V1490&lt;90),3,AND(W1490&lt;0,V1490&lt;100),4,AND(W1490&lt;0,V1490&gt;100),5,AND(W1490&gt;0,U1490&gt;100),5,AND(W1490&gt;0,U1490&gt;10),4,AND(W1490&gt;0,U1490&gt;5),3,AND(W1490&gt;0,U1490&gt;2),2,AND(W1490&gt;0,U1490&gt;0),1)</f>
        <v>1</v>
      </c>
      <c r="Y1490" cm="1">
        <f t="array" ref="Y1490">_xlfn.IFS(W1490=0,0,AND(W1490&lt;0,X1490=1),11,AND(W1490&gt;0,X1490=1),12,AND(W1490&lt;0,X1490=2),11,AND(W1490&gt;0,X1490=2),22,AND(W1490&lt;0,X1490=3),11,AND(W1490&gt;0,X1490=3),32,AND(W1490&lt;0,X1490=4),41,AND(W1490&gt;0,X1490=4),42,AND(W1490&lt;0,X1490=5),51,AND(W1490&gt;0,X1490=5),52)</f>
        <v>12</v>
      </c>
      <c r="Z1490">
        <f t="shared" si="331"/>
        <v>0</v>
      </c>
      <c r="AA1490">
        <f t="shared" si="332"/>
        <v>1</v>
      </c>
      <c r="AB1490">
        <v>1</v>
      </c>
      <c r="AC1490">
        <f t="shared" si="333"/>
        <v>1</v>
      </c>
    </row>
    <row r="1491" spans="1:29" x14ac:dyDescent="0.25">
      <c r="A1491" t="s">
        <v>5934</v>
      </c>
      <c r="B1491" t="s">
        <v>1375</v>
      </c>
      <c r="C1491" t="s">
        <v>6100</v>
      </c>
      <c r="E1491" t="s">
        <v>6119</v>
      </c>
      <c r="F1491" t="s">
        <v>6116</v>
      </c>
      <c r="G1491">
        <v>0</v>
      </c>
      <c r="H1491">
        <v>0</v>
      </c>
      <c r="I1491">
        <v>0</v>
      </c>
      <c r="J1491">
        <f t="shared" si="324"/>
        <v>0</v>
      </c>
      <c r="K1491">
        <v>0</v>
      </c>
      <c r="L1491">
        <v>0</v>
      </c>
      <c r="M1491">
        <v>0</v>
      </c>
      <c r="N1491">
        <f t="shared" si="325"/>
        <v>0</v>
      </c>
      <c r="O1491">
        <f t="shared" si="326"/>
        <v>0</v>
      </c>
      <c r="P1491">
        <f t="shared" si="327"/>
        <v>0</v>
      </c>
      <c r="Q1491" s="42">
        <f t="shared" si="328"/>
        <v>0</v>
      </c>
      <c r="R1491" s="50">
        <f t="shared" si="334"/>
        <v>0</v>
      </c>
      <c r="S1491" s="42">
        <v>3.16010999E-4</v>
      </c>
      <c r="T1491" s="42">
        <v>1.0278266060000001E-3</v>
      </c>
      <c r="U1491">
        <f t="shared" si="335"/>
        <v>0</v>
      </c>
      <c r="V1491">
        <f>((R1491)/(T1491-S1491))*100</f>
        <v>0</v>
      </c>
      <c r="W1491" cm="1">
        <f t="array" ref="W1491">_xlfn.IFS(Q1491&lt;0,-1,Q1491=0,0,Q1491&gt;0,1)</f>
        <v>0</v>
      </c>
      <c r="X1491" cm="1">
        <f t="array" ref="X1491">_xlfn.IFS(W1491=0,0,AND(W1491&lt;0,V1491&lt;50),1,AND(W1491&lt;0,V1491&lt;80),2,AND(W1491&lt;0,V1491&lt;90),3,AND(W1491&lt;0,V1491&lt;100),4,AND(W1491&lt;0,V1491&gt;100),5,AND(W1491&gt;0,U1491&gt;100),5,AND(W1491&gt;0,U1491&gt;10),4,AND(W1491&gt;0,U1491&gt;5),3,AND(W1491&gt;0,U1491&gt;2),2,AND(W1491&gt;0,U1491&gt;0),1)</f>
        <v>0</v>
      </c>
      <c r="Y1491" cm="1">
        <f t="array" ref="Y1491">_xlfn.IFS(W1491=0,0,AND(W1491&lt;0,X1491=1),11,AND(W1491&gt;0,X1491=1),12,AND(W1491&lt;0,X1491=2),11,AND(W1491&gt;0,X1491=2),22,AND(W1491&lt;0,X1491=3),11,AND(W1491&gt;0,X1491=3),32,AND(W1491&lt;0,X1491=4),41,AND(W1491&gt;0,X1491=4),42,AND(W1491&lt;0,X1491=5),51,AND(W1491&gt;0,X1491=5),52)</f>
        <v>0</v>
      </c>
      <c r="Z1491">
        <f t="shared" si="331"/>
        <v>0</v>
      </c>
      <c r="AA1491">
        <f t="shared" si="332"/>
        <v>0</v>
      </c>
      <c r="AB1491">
        <v>1</v>
      </c>
      <c r="AC1491">
        <f t="shared" si="333"/>
        <v>0</v>
      </c>
    </row>
    <row r="1492" spans="1:29" x14ac:dyDescent="0.25">
      <c r="A1492" t="s">
        <v>5357</v>
      </c>
      <c r="B1492" t="s">
        <v>1376</v>
      </c>
      <c r="C1492" t="s">
        <v>6100</v>
      </c>
      <c r="E1492" t="s">
        <v>6119</v>
      </c>
      <c r="F1492" t="s">
        <v>6116</v>
      </c>
      <c r="G1492">
        <v>0</v>
      </c>
      <c r="H1492">
        <v>0</v>
      </c>
      <c r="I1492">
        <v>91000</v>
      </c>
      <c r="J1492">
        <f t="shared" si="324"/>
        <v>91000</v>
      </c>
      <c r="K1492">
        <v>0</v>
      </c>
      <c r="L1492">
        <v>0</v>
      </c>
      <c r="M1492">
        <v>6800</v>
      </c>
      <c r="N1492">
        <f t="shared" si="325"/>
        <v>6800</v>
      </c>
      <c r="O1492">
        <f t="shared" si="326"/>
        <v>2.8855910705225772E-3</v>
      </c>
      <c r="P1492">
        <f t="shared" si="327"/>
        <v>2.156265854895992E-4</v>
      </c>
      <c r="Q1492" s="42">
        <f t="shared" si="328"/>
        <v>-2.6699644850329781E-3</v>
      </c>
      <c r="R1492" s="50">
        <f>Q1492*(-1)</f>
        <v>2.6699644850329781E-3</v>
      </c>
      <c r="S1492" s="42">
        <v>9.9155286371999992E-3</v>
      </c>
      <c r="T1492" s="42">
        <v>3.4854006973099996E-2</v>
      </c>
      <c r="U1492">
        <v>-888</v>
      </c>
      <c r="V1492">
        <f>((R1492)/(T1492-S1492))*100</f>
        <v>10.706204480765978</v>
      </c>
      <c r="W1492" cm="1">
        <f t="array" ref="W1492">_xlfn.IFS(Q1492&lt;0,-1,Q1492=0,0,Q1492&gt;0,1)</f>
        <v>-1</v>
      </c>
      <c r="X1492" cm="1">
        <f t="array" ref="X1492">_xlfn.IFS(W1492=0,0,AND(W1492&lt;0,V1492&lt;50),1,AND(W1492&lt;0,V1492&lt;80),2,AND(W1492&lt;0,V1492&lt;90),3,AND(W1492&lt;0,V1492&lt;100),4,AND(W1492&lt;0,V1492&gt;100),5,AND(W1492&gt;0,U1492&gt;100),5,AND(W1492&gt;0,U1492&gt;10),4,AND(W1492&gt;0,U1492&gt;5),3,AND(W1492&gt;0,U1492&gt;2),2,AND(W1492&gt;0,U1492&gt;0),1)</f>
        <v>1</v>
      </c>
      <c r="Y1492" cm="1">
        <f t="array" ref="Y1492">_xlfn.IFS(W1492=0,0,AND(W1492&lt;0,X1492=1),11,AND(W1492&gt;0,X1492=1),12,AND(W1492&lt;0,X1492=2),11,AND(W1492&gt;0,X1492=2),22,AND(W1492&lt;0,X1492=3),11,AND(W1492&gt;0,X1492=3),32,AND(W1492&lt;0,X1492=4),41,AND(W1492&gt;0,X1492=4),42,AND(W1492&lt;0,X1492=5),51,AND(W1492&gt;0,X1492=5),52)</f>
        <v>11</v>
      </c>
      <c r="Z1492">
        <f t="shared" si="331"/>
        <v>0</v>
      </c>
      <c r="AA1492">
        <f t="shared" si="332"/>
        <v>1</v>
      </c>
      <c r="AB1492">
        <v>1</v>
      </c>
      <c r="AC1492">
        <f t="shared" si="333"/>
        <v>1</v>
      </c>
    </row>
    <row r="1493" spans="1:29" x14ac:dyDescent="0.25">
      <c r="A1493" t="s">
        <v>3470</v>
      </c>
      <c r="B1493" t="s">
        <v>1377</v>
      </c>
      <c r="C1493" t="s">
        <v>6100</v>
      </c>
      <c r="E1493" t="s">
        <v>6119</v>
      </c>
      <c r="F1493" t="s">
        <v>6116</v>
      </c>
      <c r="G1493">
        <v>0</v>
      </c>
      <c r="H1493">
        <v>0</v>
      </c>
      <c r="I1493">
        <v>25575</v>
      </c>
      <c r="J1493">
        <f t="shared" si="324"/>
        <v>25575</v>
      </c>
      <c r="K1493">
        <v>0</v>
      </c>
      <c r="L1493">
        <v>0</v>
      </c>
      <c r="M1493">
        <v>58758</v>
      </c>
      <c r="N1493">
        <f t="shared" si="325"/>
        <v>58758</v>
      </c>
      <c r="O1493">
        <f t="shared" si="326"/>
        <v>8.1097792998477934E-4</v>
      </c>
      <c r="P1493">
        <f t="shared" si="327"/>
        <v>1.8632039573820397E-3</v>
      </c>
      <c r="Q1493" s="42">
        <f t="shared" si="328"/>
        <v>1.0522260273972603E-3</v>
      </c>
      <c r="R1493" s="50">
        <f>Q1493</f>
        <v>1.0522260273972603E-3</v>
      </c>
      <c r="S1493" s="42">
        <v>9.0000000000000008E-4</v>
      </c>
      <c r="T1493" s="42">
        <v>4.0000000000000001E-3</v>
      </c>
      <c r="U1493">
        <f>(Q1493/T1493)*100</f>
        <v>26.305650684931507</v>
      </c>
      <c r="V1493">
        <v>-888</v>
      </c>
      <c r="W1493" cm="1">
        <f t="array" ref="W1493">_xlfn.IFS(Q1493&lt;0,-1,Q1493=0,0,Q1493&gt;0,1)</f>
        <v>1</v>
      </c>
      <c r="X1493" cm="1">
        <f t="array" ref="X1493">_xlfn.IFS(W1493=0,0,AND(W1493&lt;0,V1493&lt;50),1,AND(W1493&lt;0,V1493&lt;80),2,AND(W1493&lt;0,V1493&lt;90),3,AND(W1493&lt;0,V1493&lt;100),4,AND(W1493&lt;0,V1493&gt;100),5,AND(W1493&gt;0,U1493&gt;100),5,AND(W1493&gt;0,U1493&gt;10),4,AND(W1493&gt;0,U1493&gt;5),3,AND(W1493&gt;0,U1493&gt;2),2,AND(W1493&gt;0,U1493&gt;0),1)</f>
        <v>4</v>
      </c>
      <c r="Y1493" cm="1">
        <f t="array" ref="Y1493">_xlfn.IFS(W1493=0,0,AND(W1493&lt;0,X1493=1),11,AND(W1493&gt;0,X1493=1),12,AND(W1493&lt;0,X1493=2),11,AND(W1493&gt;0,X1493=2),22,AND(W1493&lt;0,X1493=3),11,AND(W1493&gt;0,X1493=3),32,AND(W1493&lt;0,X1493=4),41,AND(W1493&gt;0,X1493=4),42,AND(W1493&lt;0,X1493=5),51,AND(W1493&gt;0,X1493=5),52)</f>
        <v>42</v>
      </c>
      <c r="Z1493">
        <f t="shared" si="331"/>
        <v>0</v>
      </c>
      <c r="AA1493">
        <f t="shared" si="332"/>
        <v>0</v>
      </c>
      <c r="AB1493">
        <v>1</v>
      </c>
      <c r="AC1493">
        <f t="shared" si="333"/>
        <v>0</v>
      </c>
    </row>
    <row r="1494" spans="1:29" x14ac:dyDescent="0.25">
      <c r="A1494" t="s">
        <v>5400</v>
      </c>
      <c r="B1494" t="s">
        <v>1378</v>
      </c>
      <c r="C1494" t="s">
        <v>6100</v>
      </c>
      <c r="E1494" t="s">
        <v>6110</v>
      </c>
      <c r="F1494" t="s">
        <v>6111</v>
      </c>
      <c r="G1494">
        <v>0</v>
      </c>
      <c r="H1494">
        <v>243489.209840325</v>
      </c>
      <c r="I1494">
        <v>0</v>
      </c>
      <c r="J1494">
        <f t="shared" si="324"/>
        <v>243489.209840325</v>
      </c>
      <c r="K1494">
        <v>0</v>
      </c>
      <c r="L1494">
        <v>0</v>
      </c>
      <c r="M1494">
        <v>2768</v>
      </c>
      <c r="N1494">
        <f t="shared" si="325"/>
        <v>2768</v>
      </c>
      <c r="O1494">
        <f t="shared" si="326"/>
        <v>7.7209921943279108E-3</v>
      </c>
      <c r="P1494">
        <f t="shared" si="327"/>
        <v>8.7772704211060382E-5</v>
      </c>
      <c r="Q1494" s="42">
        <f t="shared" si="328"/>
        <v>-7.6332194901168509E-3</v>
      </c>
      <c r="R1494" s="50">
        <f>Q1494*(-1)</f>
        <v>7.6332194901168509E-3</v>
      </c>
      <c r="S1494" s="42">
        <v>4.2114500300000003E-2</v>
      </c>
      <c r="T1494" s="42">
        <v>0.21771043330000001</v>
      </c>
      <c r="U1494">
        <v>-888</v>
      </c>
      <c r="V1494">
        <f>((R1494)/(T1494-S1494))*100</f>
        <v>4.3470366082549585</v>
      </c>
      <c r="W1494" cm="1">
        <f t="array" ref="W1494">_xlfn.IFS(Q1494&lt;0,-1,Q1494=0,0,Q1494&gt;0,1)</f>
        <v>-1</v>
      </c>
      <c r="X1494" cm="1">
        <f t="array" ref="X1494">_xlfn.IFS(W1494=0,0,AND(W1494&lt;0,V1494&lt;50),1,AND(W1494&lt;0,V1494&lt;80),2,AND(W1494&lt;0,V1494&lt;90),3,AND(W1494&lt;0,V1494&lt;100),4,AND(W1494&lt;0,V1494&gt;100),5,AND(W1494&gt;0,U1494&gt;100),5,AND(W1494&gt;0,U1494&gt;10),4,AND(W1494&gt;0,U1494&gt;5),3,AND(W1494&gt;0,U1494&gt;2),2,AND(W1494&gt;0,U1494&gt;0),1)</f>
        <v>1</v>
      </c>
      <c r="Y1494" cm="1">
        <f t="array" ref="Y1494">_xlfn.IFS(W1494=0,0,AND(W1494&lt;0,X1494=1),11,AND(W1494&gt;0,X1494=1),12,AND(W1494&lt;0,X1494=2),11,AND(W1494&gt;0,X1494=2),22,AND(W1494&lt;0,X1494=3),11,AND(W1494&gt;0,X1494=3),32,AND(W1494&lt;0,X1494=4),41,AND(W1494&gt;0,X1494=4),42,AND(W1494&lt;0,X1494=5),51,AND(W1494&gt;0,X1494=5),52)</f>
        <v>11</v>
      </c>
      <c r="Z1494">
        <f t="shared" si="331"/>
        <v>1</v>
      </c>
      <c r="AA1494">
        <f t="shared" si="332"/>
        <v>1</v>
      </c>
      <c r="AB1494">
        <v>1</v>
      </c>
      <c r="AC1494">
        <f t="shared" si="333"/>
        <v>2</v>
      </c>
    </row>
    <row r="1495" spans="1:29" x14ac:dyDescent="0.25">
      <c r="A1495" t="s">
        <v>5744</v>
      </c>
      <c r="B1495" t="s">
        <v>1379</v>
      </c>
      <c r="C1495" t="s">
        <v>6100</v>
      </c>
      <c r="E1495" t="s">
        <v>6110</v>
      </c>
      <c r="F1495" t="s">
        <v>6111</v>
      </c>
      <c r="G1495">
        <v>0</v>
      </c>
      <c r="H1495">
        <v>40524.648019200002</v>
      </c>
      <c r="I1495">
        <v>0</v>
      </c>
      <c r="J1495">
        <f t="shared" si="324"/>
        <v>40524.648019200002</v>
      </c>
      <c r="K1495">
        <v>0</v>
      </c>
      <c r="L1495">
        <v>0</v>
      </c>
      <c r="M1495">
        <v>0</v>
      </c>
      <c r="N1495">
        <f t="shared" si="325"/>
        <v>0</v>
      </c>
      <c r="O1495">
        <f t="shared" si="326"/>
        <v>1.2850281589041096E-3</v>
      </c>
      <c r="P1495">
        <f t="shared" si="327"/>
        <v>0</v>
      </c>
      <c r="Q1495" s="42">
        <f t="shared" si="328"/>
        <v>-1.2850281589041096E-3</v>
      </c>
      <c r="R1495" s="50">
        <f>Q1495*(-1)</f>
        <v>1.2850281589041096E-3</v>
      </c>
      <c r="S1495" s="42">
        <v>0.11006922779999999</v>
      </c>
      <c r="T1495" s="42">
        <v>0.56888479759999999</v>
      </c>
      <c r="U1495">
        <v>-888</v>
      </c>
      <c r="V1495">
        <f>((R1495)/(T1495-S1495))*100</f>
        <v>0.28007509846805329</v>
      </c>
      <c r="W1495" cm="1">
        <f t="array" ref="W1495">_xlfn.IFS(Q1495&lt;0,-1,Q1495=0,0,Q1495&gt;0,1)</f>
        <v>-1</v>
      </c>
      <c r="X1495" cm="1">
        <f t="array" ref="X1495">_xlfn.IFS(W1495=0,0,AND(W1495&lt;0,V1495&lt;50),1,AND(W1495&lt;0,V1495&lt;80),2,AND(W1495&lt;0,V1495&lt;90),3,AND(W1495&lt;0,V1495&lt;100),4,AND(W1495&lt;0,V1495&gt;100),5,AND(W1495&gt;0,U1495&gt;100),5,AND(W1495&gt;0,U1495&gt;10),4,AND(W1495&gt;0,U1495&gt;5),3,AND(W1495&gt;0,U1495&gt;2),2,AND(W1495&gt;0,U1495&gt;0),1)</f>
        <v>1</v>
      </c>
      <c r="Y1495" cm="1">
        <f t="array" ref="Y1495">_xlfn.IFS(W1495=0,0,AND(W1495&lt;0,X1495=1),11,AND(W1495&gt;0,X1495=1),12,AND(W1495&lt;0,X1495=2),11,AND(W1495&gt;0,X1495=2),22,AND(W1495&lt;0,X1495=3),11,AND(W1495&gt;0,X1495=3),32,AND(W1495&lt;0,X1495=4),41,AND(W1495&gt;0,X1495=4),42,AND(W1495&lt;0,X1495=5),51,AND(W1495&gt;0,X1495=5),52)</f>
        <v>11</v>
      </c>
      <c r="Z1495">
        <f t="shared" si="331"/>
        <v>1</v>
      </c>
      <c r="AA1495">
        <f t="shared" si="332"/>
        <v>1</v>
      </c>
      <c r="AB1495">
        <v>1</v>
      </c>
      <c r="AC1495">
        <f t="shared" si="333"/>
        <v>2</v>
      </c>
    </row>
    <row r="1496" spans="1:29" x14ac:dyDescent="0.25">
      <c r="A1496" t="s">
        <v>5023</v>
      </c>
      <c r="B1496" t="s">
        <v>1380</v>
      </c>
      <c r="C1496" t="s">
        <v>6100</v>
      </c>
      <c r="E1496" t="s">
        <v>6110</v>
      </c>
      <c r="F1496" t="s">
        <v>6111</v>
      </c>
      <c r="G1496">
        <v>0</v>
      </c>
      <c r="H1496">
        <v>441972.69933825004</v>
      </c>
      <c r="I1496">
        <v>0</v>
      </c>
      <c r="J1496">
        <f t="shared" si="324"/>
        <v>441972.69933825004</v>
      </c>
      <c r="K1496">
        <v>0</v>
      </c>
      <c r="L1496">
        <v>0</v>
      </c>
      <c r="M1496">
        <v>0</v>
      </c>
      <c r="N1496">
        <f t="shared" si="325"/>
        <v>0</v>
      </c>
      <c r="O1496">
        <f t="shared" si="326"/>
        <v>1.4014862358518837E-2</v>
      </c>
      <c r="P1496">
        <f t="shared" si="327"/>
        <v>0</v>
      </c>
      <c r="Q1496" s="42">
        <f t="shared" si="328"/>
        <v>-1.4014862358518837E-2</v>
      </c>
      <c r="R1496" s="50">
        <f>Q1496*(-1)</f>
        <v>1.4014862358518837E-2</v>
      </c>
      <c r="S1496" s="42">
        <v>0.11810620400000001</v>
      </c>
      <c r="T1496" s="42">
        <v>0.61027036020000003</v>
      </c>
      <c r="U1496">
        <v>-888</v>
      </c>
      <c r="V1496">
        <f>((R1496)/(T1496-S1496))*100</f>
        <v>2.8475991560880023</v>
      </c>
      <c r="W1496" cm="1">
        <f t="array" ref="W1496">_xlfn.IFS(Q1496&lt;0,-1,Q1496=0,0,Q1496&gt;0,1)</f>
        <v>-1</v>
      </c>
      <c r="X1496" cm="1">
        <f t="array" ref="X1496">_xlfn.IFS(W1496=0,0,AND(W1496&lt;0,V1496&lt;50),1,AND(W1496&lt;0,V1496&lt;80),2,AND(W1496&lt;0,V1496&lt;90),3,AND(W1496&lt;0,V1496&lt;100),4,AND(W1496&lt;0,V1496&gt;100),5,AND(W1496&gt;0,U1496&gt;100),5,AND(W1496&gt;0,U1496&gt;10),4,AND(W1496&gt;0,U1496&gt;5),3,AND(W1496&gt;0,U1496&gt;2),2,AND(W1496&gt;0,U1496&gt;0),1)</f>
        <v>1</v>
      </c>
      <c r="Y1496" cm="1">
        <f t="array" ref="Y1496">_xlfn.IFS(W1496=0,0,AND(W1496&lt;0,X1496=1),11,AND(W1496&gt;0,X1496=1),12,AND(W1496&lt;0,X1496=2),11,AND(W1496&gt;0,X1496=2),22,AND(W1496&lt;0,X1496=3),11,AND(W1496&gt;0,X1496=3),32,AND(W1496&lt;0,X1496=4),41,AND(W1496&gt;0,X1496=4),42,AND(W1496&lt;0,X1496=5),51,AND(W1496&gt;0,X1496=5),52)</f>
        <v>11</v>
      </c>
      <c r="Z1496">
        <f t="shared" si="331"/>
        <v>1</v>
      </c>
      <c r="AA1496">
        <f t="shared" si="332"/>
        <v>1</v>
      </c>
      <c r="AB1496">
        <v>1</v>
      </c>
      <c r="AC1496">
        <f t="shared" si="333"/>
        <v>2</v>
      </c>
    </row>
    <row r="1497" spans="1:29" x14ac:dyDescent="0.25">
      <c r="A1497" t="s">
        <v>3132</v>
      </c>
      <c r="B1497" t="s">
        <v>1381</v>
      </c>
      <c r="C1497" t="s">
        <v>6100</v>
      </c>
      <c r="E1497" t="s">
        <v>6110</v>
      </c>
      <c r="F1497" t="s">
        <v>6111</v>
      </c>
      <c r="G1497">
        <v>0</v>
      </c>
      <c r="H1497">
        <v>0</v>
      </c>
      <c r="I1497">
        <v>0</v>
      </c>
      <c r="J1497">
        <f t="shared" si="324"/>
        <v>0</v>
      </c>
      <c r="K1497">
        <v>0</v>
      </c>
      <c r="L1497">
        <v>0</v>
      </c>
      <c r="M1497">
        <v>6570</v>
      </c>
      <c r="N1497">
        <f t="shared" si="325"/>
        <v>6570</v>
      </c>
      <c r="O1497">
        <f t="shared" si="326"/>
        <v>0</v>
      </c>
      <c r="P1497">
        <f t="shared" si="327"/>
        <v>2.0833333333333335E-4</v>
      </c>
      <c r="Q1497" s="42">
        <f t="shared" si="328"/>
        <v>2.0833333333333335E-4</v>
      </c>
      <c r="R1497" s="50">
        <f>Q1497</f>
        <v>2.0833333333333335E-4</v>
      </c>
      <c r="S1497" s="42">
        <v>6.6244708269999994E-2</v>
      </c>
      <c r="T1497" s="42">
        <v>0.34230883490999997</v>
      </c>
      <c r="U1497">
        <f>(Q1497/T1497)*100</f>
        <v>6.0861220069913895E-2</v>
      </c>
      <c r="V1497">
        <v>-888</v>
      </c>
      <c r="W1497" cm="1">
        <f t="array" ref="W1497">_xlfn.IFS(Q1497&lt;0,-1,Q1497=0,0,Q1497&gt;0,1)</f>
        <v>1</v>
      </c>
      <c r="X1497" cm="1">
        <f t="array" ref="X1497">_xlfn.IFS(W1497=0,0,AND(W1497&lt;0,V1497&lt;50),1,AND(W1497&lt;0,V1497&lt;80),2,AND(W1497&lt;0,V1497&lt;90),3,AND(W1497&lt;0,V1497&lt;100),4,AND(W1497&lt;0,V1497&gt;100),5,AND(W1497&gt;0,U1497&gt;100),5,AND(W1497&gt;0,U1497&gt;10),4,AND(W1497&gt;0,U1497&gt;5),3,AND(W1497&gt;0,U1497&gt;2),2,AND(W1497&gt;0,U1497&gt;0),1)</f>
        <v>1</v>
      </c>
      <c r="Y1497" cm="1">
        <f t="array" ref="Y1497">_xlfn.IFS(W1497=0,0,AND(W1497&lt;0,X1497=1),11,AND(W1497&gt;0,X1497=1),12,AND(W1497&lt;0,X1497=2),11,AND(W1497&gt;0,X1497=2),22,AND(W1497&lt;0,X1497=3),11,AND(W1497&gt;0,X1497=3),32,AND(W1497&lt;0,X1497=4),41,AND(W1497&gt;0,X1497=4),42,AND(W1497&lt;0,X1497=5),51,AND(W1497&gt;0,X1497=5),52)</f>
        <v>12</v>
      </c>
      <c r="Z1497">
        <f t="shared" si="331"/>
        <v>1</v>
      </c>
      <c r="AA1497">
        <f t="shared" si="332"/>
        <v>1</v>
      </c>
      <c r="AB1497">
        <v>1</v>
      </c>
      <c r="AC1497">
        <f t="shared" si="333"/>
        <v>2</v>
      </c>
    </row>
    <row r="1498" spans="1:29" x14ac:dyDescent="0.25">
      <c r="A1498" t="s">
        <v>5569</v>
      </c>
      <c r="B1498" t="s">
        <v>1382</v>
      </c>
      <c r="C1498" t="s">
        <v>6100</v>
      </c>
      <c r="E1498" t="s">
        <v>6110</v>
      </c>
      <c r="F1498" t="s">
        <v>6111</v>
      </c>
      <c r="G1498">
        <v>0</v>
      </c>
      <c r="H1498">
        <v>0</v>
      </c>
      <c r="I1498">
        <v>0</v>
      </c>
      <c r="J1498">
        <f t="shared" si="324"/>
        <v>0</v>
      </c>
      <c r="K1498">
        <v>0</v>
      </c>
      <c r="L1498">
        <v>0</v>
      </c>
      <c r="M1498">
        <v>0</v>
      </c>
      <c r="N1498">
        <f t="shared" si="325"/>
        <v>0</v>
      </c>
      <c r="O1498">
        <f t="shared" si="326"/>
        <v>0</v>
      </c>
      <c r="P1498">
        <f t="shared" si="327"/>
        <v>0</v>
      </c>
      <c r="Q1498" s="42">
        <f t="shared" si="328"/>
        <v>0</v>
      </c>
      <c r="R1498" s="50">
        <f>Q1498</f>
        <v>0</v>
      </c>
      <c r="S1498" s="42">
        <v>9.0000000000000008E-4</v>
      </c>
      <c r="T1498" s="42">
        <v>1E-3</v>
      </c>
      <c r="U1498">
        <f>(Q1498/T1498)*100</f>
        <v>0</v>
      </c>
      <c r="V1498">
        <f>((R1498)/(T1498-S1498))*100</f>
        <v>0</v>
      </c>
      <c r="W1498" cm="1">
        <f t="array" ref="W1498">_xlfn.IFS(Q1498&lt;0,-1,Q1498=0,0,Q1498&gt;0,1)</f>
        <v>0</v>
      </c>
      <c r="X1498" cm="1">
        <f t="array" ref="X1498">_xlfn.IFS(W1498=0,0,AND(W1498&lt;0,V1498&lt;50),1,AND(W1498&lt;0,V1498&lt;80),2,AND(W1498&lt;0,V1498&lt;90),3,AND(W1498&lt;0,V1498&lt;100),4,AND(W1498&lt;0,V1498&gt;100),5,AND(W1498&gt;0,U1498&gt;100),5,AND(W1498&gt;0,U1498&gt;10),4,AND(W1498&gt;0,U1498&gt;5),3,AND(W1498&gt;0,U1498&gt;2),2,AND(W1498&gt;0,U1498&gt;0),1)</f>
        <v>0</v>
      </c>
      <c r="Y1498" cm="1">
        <f t="array" ref="Y1498">_xlfn.IFS(W1498=0,0,AND(W1498&lt;0,X1498=1),11,AND(W1498&gt;0,X1498=1),12,AND(W1498&lt;0,X1498=2),11,AND(W1498&gt;0,X1498=2),22,AND(W1498&lt;0,X1498=3),11,AND(W1498&gt;0,X1498=3),32,AND(W1498&lt;0,X1498=4),41,AND(W1498&gt;0,X1498=4),42,AND(W1498&lt;0,X1498=5),51,AND(W1498&gt;0,X1498=5),52)</f>
        <v>0</v>
      </c>
      <c r="Z1498">
        <f t="shared" si="331"/>
        <v>0</v>
      </c>
      <c r="AA1498">
        <f t="shared" si="332"/>
        <v>0</v>
      </c>
      <c r="AB1498">
        <v>1</v>
      </c>
      <c r="AC1498">
        <f t="shared" si="333"/>
        <v>0</v>
      </c>
    </row>
    <row r="1499" spans="1:29" x14ac:dyDescent="0.25">
      <c r="A1499" t="s">
        <v>3115</v>
      </c>
      <c r="B1499" t="s">
        <v>1383</v>
      </c>
      <c r="C1499" t="s">
        <v>6100</v>
      </c>
      <c r="E1499" t="s">
        <v>6110</v>
      </c>
      <c r="F1499" t="s">
        <v>6111</v>
      </c>
      <c r="G1499">
        <v>0</v>
      </c>
      <c r="H1499">
        <v>0</v>
      </c>
      <c r="I1499">
        <v>0</v>
      </c>
      <c r="J1499">
        <f t="shared" si="324"/>
        <v>0</v>
      </c>
      <c r="K1499">
        <v>0</v>
      </c>
      <c r="L1499">
        <v>0</v>
      </c>
      <c r="M1499">
        <v>1968</v>
      </c>
      <c r="N1499">
        <f t="shared" si="325"/>
        <v>1968</v>
      </c>
      <c r="O1499">
        <f t="shared" si="326"/>
        <v>0</v>
      </c>
      <c r="P1499">
        <f t="shared" si="327"/>
        <v>6.2404870624048706E-5</v>
      </c>
      <c r="Q1499" s="42">
        <f t="shared" si="328"/>
        <v>6.2404870624048706E-5</v>
      </c>
      <c r="R1499" s="50">
        <f>Q1499</f>
        <v>6.2404870624048706E-5</v>
      </c>
      <c r="S1499" s="42">
        <v>0.1066530208</v>
      </c>
      <c r="T1499" s="42">
        <v>0.33087327849999998</v>
      </c>
      <c r="U1499">
        <f>(Q1499/T1499)*100</f>
        <v>1.8860655930560046E-2</v>
      </c>
      <c r="V1499">
        <v>-888</v>
      </c>
      <c r="W1499" cm="1">
        <f t="array" ref="W1499">_xlfn.IFS(Q1499&lt;0,-1,Q1499=0,0,Q1499&gt;0,1)</f>
        <v>1</v>
      </c>
      <c r="X1499" cm="1">
        <f t="array" ref="X1499">_xlfn.IFS(W1499=0,0,AND(W1499&lt;0,V1499&lt;50),1,AND(W1499&lt;0,V1499&lt;80),2,AND(W1499&lt;0,V1499&lt;90),3,AND(W1499&lt;0,V1499&lt;100),4,AND(W1499&lt;0,V1499&gt;100),5,AND(W1499&gt;0,U1499&gt;100),5,AND(W1499&gt;0,U1499&gt;10),4,AND(W1499&gt;0,U1499&gt;5),3,AND(W1499&gt;0,U1499&gt;2),2,AND(W1499&gt;0,U1499&gt;0),1)</f>
        <v>1</v>
      </c>
      <c r="Y1499" cm="1">
        <f t="array" ref="Y1499">_xlfn.IFS(W1499=0,0,AND(W1499&lt;0,X1499=1),11,AND(W1499&gt;0,X1499=1),12,AND(W1499&lt;0,X1499=2),11,AND(W1499&gt;0,X1499=2),22,AND(W1499&lt;0,X1499=3),11,AND(W1499&gt;0,X1499=3),32,AND(W1499&lt;0,X1499=4),41,AND(W1499&gt;0,X1499=4),42,AND(W1499&lt;0,X1499=5),51,AND(W1499&gt;0,X1499=5),52)</f>
        <v>12</v>
      </c>
      <c r="Z1499">
        <f t="shared" si="331"/>
        <v>1</v>
      </c>
      <c r="AA1499">
        <f t="shared" si="332"/>
        <v>1</v>
      </c>
      <c r="AB1499">
        <v>1</v>
      </c>
      <c r="AC1499">
        <f t="shared" si="333"/>
        <v>2</v>
      </c>
    </row>
    <row r="1500" spans="1:29" x14ac:dyDescent="0.25">
      <c r="A1500" t="s">
        <v>5663</v>
      </c>
      <c r="B1500" t="s">
        <v>1384</v>
      </c>
      <c r="C1500" t="s">
        <v>6100</v>
      </c>
      <c r="E1500" t="s">
        <v>6110</v>
      </c>
      <c r="F1500" t="s">
        <v>6111</v>
      </c>
      <c r="G1500">
        <v>0</v>
      </c>
      <c r="H1500">
        <v>0</v>
      </c>
      <c r="I1500">
        <v>0</v>
      </c>
      <c r="J1500">
        <f t="shared" si="324"/>
        <v>0</v>
      </c>
      <c r="K1500">
        <v>0</v>
      </c>
      <c r="L1500">
        <v>0</v>
      </c>
      <c r="M1500">
        <v>0</v>
      </c>
      <c r="N1500">
        <f t="shared" si="325"/>
        <v>0</v>
      </c>
      <c r="O1500">
        <f t="shared" si="326"/>
        <v>0</v>
      </c>
      <c r="P1500">
        <f t="shared" si="327"/>
        <v>0</v>
      </c>
      <c r="Q1500" s="42">
        <f t="shared" si="328"/>
        <v>0</v>
      </c>
      <c r="R1500" s="50">
        <f>Q1500</f>
        <v>0</v>
      </c>
      <c r="S1500" s="42">
        <v>9.0000000000000008E-4</v>
      </c>
      <c r="T1500" s="42">
        <v>1E-3</v>
      </c>
      <c r="U1500">
        <f>(Q1500/T1500)*100</f>
        <v>0</v>
      </c>
      <c r="V1500">
        <f>((R1500)/(T1500-S1500))*100</f>
        <v>0</v>
      </c>
      <c r="W1500" cm="1">
        <f t="array" ref="W1500">_xlfn.IFS(Q1500&lt;0,-1,Q1500=0,0,Q1500&gt;0,1)</f>
        <v>0</v>
      </c>
      <c r="X1500" cm="1">
        <f t="array" ref="X1500">_xlfn.IFS(W1500=0,0,AND(W1500&lt;0,V1500&lt;50),1,AND(W1500&lt;0,V1500&lt;80),2,AND(W1500&lt;0,V1500&lt;90),3,AND(W1500&lt;0,V1500&lt;100),4,AND(W1500&lt;0,V1500&gt;100),5,AND(W1500&gt;0,U1500&gt;100),5,AND(W1500&gt;0,U1500&gt;10),4,AND(W1500&gt;0,U1500&gt;5),3,AND(W1500&gt;0,U1500&gt;2),2,AND(W1500&gt;0,U1500&gt;0),1)</f>
        <v>0</v>
      </c>
      <c r="Y1500" cm="1">
        <f t="array" ref="Y1500">_xlfn.IFS(W1500=0,0,AND(W1500&lt;0,X1500=1),11,AND(W1500&gt;0,X1500=1),12,AND(W1500&lt;0,X1500=2),11,AND(W1500&gt;0,X1500=2),22,AND(W1500&lt;0,X1500=3),11,AND(W1500&gt;0,X1500=3),32,AND(W1500&lt;0,X1500=4),41,AND(W1500&gt;0,X1500=4),42,AND(W1500&lt;0,X1500=5),51,AND(W1500&gt;0,X1500=5),52)</f>
        <v>0</v>
      </c>
      <c r="Z1500">
        <f t="shared" si="331"/>
        <v>0</v>
      </c>
      <c r="AA1500">
        <f t="shared" si="332"/>
        <v>0</v>
      </c>
      <c r="AB1500">
        <v>0</v>
      </c>
      <c r="AC1500">
        <f t="shared" si="333"/>
        <v>0</v>
      </c>
    </row>
    <row r="1501" spans="1:29" x14ac:dyDescent="0.25">
      <c r="A1501" t="s">
        <v>5556</v>
      </c>
      <c r="B1501" t="s">
        <v>1385</v>
      </c>
      <c r="C1501" t="s">
        <v>6100</v>
      </c>
      <c r="E1501" t="s">
        <v>6110</v>
      </c>
      <c r="F1501" t="s">
        <v>6111</v>
      </c>
      <c r="G1501">
        <v>0</v>
      </c>
      <c r="H1501">
        <v>0</v>
      </c>
      <c r="I1501">
        <v>0</v>
      </c>
      <c r="J1501">
        <f t="shared" si="324"/>
        <v>0</v>
      </c>
      <c r="K1501">
        <v>0</v>
      </c>
      <c r="L1501">
        <v>0</v>
      </c>
      <c r="M1501">
        <v>0</v>
      </c>
      <c r="N1501">
        <f t="shared" si="325"/>
        <v>0</v>
      </c>
      <c r="O1501">
        <f t="shared" si="326"/>
        <v>0</v>
      </c>
      <c r="P1501">
        <f t="shared" si="327"/>
        <v>0</v>
      </c>
      <c r="Q1501" s="42">
        <f t="shared" si="328"/>
        <v>0</v>
      </c>
      <c r="R1501" s="50">
        <f>Q1501</f>
        <v>0</v>
      </c>
      <c r="S1501" s="42">
        <v>9.0000000000000008E-4</v>
      </c>
      <c r="T1501" s="42">
        <v>1E-3</v>
      </c>
      <c r="U1501">
        <f>(Q1501/T1501)*100</f>
        <v>0</v>
      </c>
      <c r="V1501">
        <f>((R1501)/(T1501-S1501))*100</f>
        <v>0</v>
      </c>
      <c r="W1501" cm="1">
        <f t="array" ref="W1501">_xlfn.IFS(Q1501&lt;0,-1,Q1501=0,0,Q1501&gt;0,1)</f>
        <v>0</v>
      </c>
      <c r="X1501" cm="1">
        <f t="array" ref="X1501">_xlfn.IFS(W1501=0,0,AND(W1501&lt;0,V1501&lt;50),1,AND(W1501&lt;0,V1501&lt;80),2,AND(W1501&lt;0,V1501&lt;90),3,AND(W1501&lt;0,V1501&lt;100),4,AND(W1501&lt;0,V1501&gt;100),5,AND(W1501&gt;0,U1501&gt;100),5,AND(W1501&gt;0,U1501&gt;10),4,AND(W1501&gt;0,U1501&gt;5),3,AND(W1501&gt;0,U1501&gt;2),2,AND(W1501&gt;0,U1501&gt;0),1)</f>
        <v>0</v>
      </c>
      <c r="Y1501" cm="1">
        <f t="array" ref="Y1501">_xlfn.IFS(W1501=0,0,AND(W1501&lt;0,X1501=1),11,AND(W1501&gt;0,X1501=1),12,AND(W1501&lt;0,X1501=2),11,AND(W1501&gt;0,X1501=2),22,AND(W1501&lt;0,X1501=3),11,AND(W1501&gt;0,X1501=3),32,AND(W1501&lt;0,X1501=4),41,AND(W1501&gt;0,X1501=4),42,AND(W1501&lt;0,X1501=5),51,AND(W1501&gt;0,X1501=5),52)</f>
        <v>0</v>
      </c>
      <c r="Z1501">
        <f t="shared" si="331"/>
        <v>0</v>
      </c>
      <c r="AA1501">
        <f t="shared" si="332"/>
        <v>0</v>
      </c>
      <c r="AB1501">
        <v>1</v>
      </c>
      <c r="AC1501">
        <f t="shared" si="333"/>
        <v>0</v>
      </c>
    </row>
    <row r="1502" spans="1:29" x14ac:dyDescent="0.25">
      <c r="A1502" t="s">
        <v>4932</v>
      </c>
      <c r="B1502" t="s">
        <v>1386</v>
      </c>
      <c r="C1502" t="s">
        <v>6100</v>
      </c>
      <c r="E1502" t="s">
        <v>6110</v>
      </c>
      <c r="F1502" t="s">
        <v>6111</v>
      </c>
      <c r="G1502">
        <v>0</v>
      </c>
      <c r="H1502">
        <v>216576.26381610002</v>
      </c>
      <c r="I1502">
        <v>374448.95999999996</v>
      </c>
      <c r="J1502">
        <f t="shared" si="324"/>
        <v>591025.22381610004</v>
      </c>
      <c r="K1502">
        <v>0</v>
      </c>
      <c r="L1502">
        <v>0</v>
      </c>
      <c r="M1502">
        <v>0</v>
      </c>
      <c r="N1502">
        <f t="shared" si="325"/>
        <v>0</v>
      </c>
      <c r="O1502">
        <f t="shared" si="326"/>
        <v>1.8741286904366439E-2</v>
      </c>
      <c r="P1502">
        <f t="shared" si="327"/>
        <v>0</v>
      </c>
      <c r="Q1502" s="42">
        <f t="shared" si="328"/>
        <v>-1.8741286904366439E-2</v>
      </c>
      <c r="R1502" s="50">
        <f>Q1502*(-1)</f>
        <v>1.8741286904366439E-2</v>
      </c>
      <c r="S1502" s="42">
        <v>0.1856446474</v>
      </c>
      <c r="T1502" s="42">
        <v>0.57630282290000001</v>
      </c>
      <c r="U1502">
        <v>-888</v>
      </c>
      <c r="V1502">
        <f>((R1502)/(T1502-S1502))*100</f>
        <v>4.7973620110163129</v>
      </c>
      <c r="W1502" cm="1">
        <f t="array" ref="W1502">_xlfn.IFS(Q1502&lt;0,-1,Q1502=0,0,Q1502&gt;0,1)</f>
        <v>-1</v>
      </c>
      <c r="X1502" cm="1">
        <f t="array" ref="X1502">_xlfn.IFS(W1502=0,0,AND(W1502&lt;0,V1502&lt;50),1,AND(W1502&lt;0,V1502&lt;80),2,AND(W1502&lt;0,V1502&lt;90),3,AND(W1502&lt;0,V1502&lt;100),4,AND(W1502&lt;0,V1502&gt;100),5,AND(W1502&gt;0,U1502&gt;100),5,AND(W1502&gt;0,U1502&gt;10),4,AND(W1502&gt;0,U1502&gt;5),3,AND(W1502&gt;0,U1502&gt;2),2,AND(W1502&gt;0,U1502&gt;0),1)</f>
        <v>1</v>
      </c>
      <c r="Y1502" cm="1">
        <f t="array" ref="Y1502">_xlfn.IFS(W1502=0,0,AND(W1502&lt;0,X1502=1),11,AND(W1502&gt;0,X1502=1),12,AND(W1502&lt;0,X1502=2),11,AND(W1502&gt;0,X1502=2),22,AND(W1502&lt;0,X1502=3),11,AND(W1502&gt;0,X1502=3),32,AND(W1502&lt;0,X1502=4),41,AND(W1502&gt;0,X1502=4),42,AND(W1502&lt;0,X1502=5),51,AND(W1502&gt;0,X1502=5),52)</f>
        <v>11</v>
      </c>
      <c r="Z1502">
        <f t="shared" si="331"/>
        <v>1</v>
      </c>
      <c r="AA1502">
        <f t="shared" si="332"/>
        <v>1</v>
      </c>
      <c r="AB1502">
        <v>1</v>
      </c>
      <c r="AC1502">
        <f t="shared" si="333"/>
        <v>2</v>
      </c>
    </row>
    <row r="1503" spans="1:29" x14ac:dyDescent="0.25">
      <c r="A1503" t="s">
        <v>4791</v>
      </c>
      <c r="B1503" t="s">
        <v>1387</v>
      </c>
      <c r="C1503" t="s">
        <v>6100</v>
      </c>
      <c r="E1503" t="s">
        <v>6110</v>
      </c>
      <c r="F1503" t="s">
        <v>6111</v>
      </c>
      <c r="G1503">
        <v>0</v>
      </c>
      <c r="H1503">
        <v>0</v>
      </c>
      <c r="I1503">
        <v>0</v>
      </c>
      <c r="J1503">
        <f t="shared" si="324"/>
        <v>0</v>
      </c>
      <c r="K1503">
        <v>0</v>
      </c>
      <c r="L1503">
        <v>0</v>
      </c>
      <c r="M1503">
        <v>64</v>
      </c>
      <c r="N1503">
        <f t="shared" si="325"/>
        <v>64</v>
      </c>
      <c r="O1503">
        <f t="shared" si="326"/>
        <v>0</v>
      </c>
      <c r="P1503">
        <f t="shared" si="327"/>
        <v>2.0294266869609335E-6</v>
      </c>
      <c r="Q1503" s="42">
        <f t="shared" si="328"/>
        <v>2.0294266869609335E-6</v>
      </c>
      <c r="R1503" s="50">
        <f>Q1503</f>
        <v>2.0294266869609335E-6</v>
      </c>
      <c r="S1503" s="42">
        <v>9.0000000000000008E-4</v>
      </c>
      <c r="T1503" s="42">
        <v>1E-3</v>
      </c>
      <c r="U1503">
        <f>(Q1503/T1503)*100</f>
        <v>0.20294266869609334</v>
      </c>
      <c r="V1503">
        <v>-888</v>
      </c>
      <c r="W1503" cm="1">
        <f t="array" ref="W1503">_xlfn.IFS(Q1503&lt;0,-1,Q1503=0,0,Q1503&gt;0,1)</f>
        <v>1</v>
      </c>
      <c r="X1503" cm="1">
        <f t="array" ref="X1503">_xlfn.IFS(W1503=0,0,AND(W1503&lt;0,V1503&lt;50),1,AND(W1503&lt;0,V1503&lt;80),2,AND(W1503&lt;0,V1503&lt;90),3,AND(W1503&lt;0,V1503&lt;100),4,AND(W1503&lt;0,V1503&gt;100),5,AND(W1503&gt;0,U1503&gt;100),5,AND(W1503&gt;0,U1503&gt;10),4,AND(W1503&gt;0,U1503&gt;5),3,AND(W1503&gt;0,U1503&gt;2),2,AND(W1503&gt;0,U1503&gt;0),1)</f>
        <v>1</v>
      </c>
      <c r="Y1503" cm="1">
        <f t="array" ref="Y1503">_xlfn.IFS(W1503=0,0,AND(W1503&lt;0,X1503=1),11,AND(W1503&gt;0,X1503=1),12,AND(W1503&lt;0,X1503=2),11,AND(W1503&gt;0,X1503=2),22,AND(W1503&lt;0,X1503=3),11,AND(W1503&gt;0,X1503=3),32,AND(W1503&lt;0,X1503=4),41,AND(W1503&gt;0,X1503=4),42,AND(W1503&lt;0,X1503=5),51,AND(W1503&gt;0,X1503=5),52)</f>
        <v>12</v>
      </c>
      <c r="Z1503">
        <f t="shared" si="331"/>
        <v>0</v>
      </c>
      <c r="AA1503">
        <f t="shared" si="332"/>
        <v>0</v>
      </c>
      <c r="AB1503">
        <v>1</v>
      </c>
      <c r="AC1503">
        <f t="shared" si="333"/>
        <v>0</v>
      </c>
    </row>
    <row r="1504" spans="1:29" x14ac:dyDescent="0.25">
      <c r="A1504" t="s">
        <v>3124</v>
      </c>
      <c r="B1504" t="s">
        <v>1388</v>
      </c>
      <c r="C1504" t="s">
        <v>6100</v>
      </c>
      <c r="E1504" t="s">
        <v>6110</v>
      </c>
      <c r="F1504" t="s">
        <v>6111</v>
      </c>
      <c r="G1504">
        <v>0</v>
      </c>
      <c r="H1504">
        <v>0</v>
      </c>
      <c r="I1504">
        <v>0</v>
      </c>
      <c r="J1504">
        <f t="shared" si="324"/>
        <v>0</v>
      </c>
      <c r="K1504">
        <v>0</v>
      </c>
      <c r="L1504">
        <v>0</v>
      </c>
      <c r="M1504">
        <v>4380</v>
      </c>
      <c r="N1504">
        <f t="shared" si="325"/>
        <v>4380</v>
      </c>
      <c r="O1504">
        <f t="shared" si="326"/>
        <v>0</v>
      </c>
      <c r="P1504">
        <f t="shared" si="327"/>
        <v>1.3888888888888889E-4</v>
      </c>
      <c r="Q1504" s="42">
        <f t="shared" si="328"/>
        <v>1.3888888888888889E-4</v>
      </c>
      <c r="R1504" s="50">
        <f>Q1504</f>
        <v>1.3888888888888889E-4</v>
      </c>
      <c r="S1504" s="42">
        <v>9.0000000000000008E-4</v>
      </c>
      <c r="T1504" s="42">
        <v>4.0000000000000001E-3</v>
      </c>
      <c r="U1504">
        <f>(Q1504/T1504)*100</f>
        <v>3.4722222222222223</v>
      </c>
      <c r="V1504">
        <v>-888</v>
      </c>
      <c r="W1504" cm="1">
        <f t="array" ref="W1504">_xlfn.IFS(Q1504&lt;0,-1,Q1504=0,0,Q1504&gt;0,1)</f>
        <v>1</v>
      </c>
      <c r="X1504" cm="1">
        <f t="array" ref="X1504">_xlfn.IFS(W1504=0,0,AND(W1504&lt;0,V1504&lt;50),1,AND(W1504&lt;0,V1504&lt;80),2,AND(W1504&lt;0,V1504&lt;90),3,AND(W1504&lt;0,V1504&lt;100),4,AND(W1504&lt;0,V1504&gt;100),5,AND(W1504&gt;0,U1504&gt;100),5,AND(W1504&gt;0,U1504&gt;10),4,AND(W1504&gt;0,U1504&gt;5),3,AND(W1504&gt;0,U1504&gt;2),2,AND(W1504&gt;0,U1504&gt;0),1)</f>
        <v>2</v>
      </c>
      <c r="Y1504" cm="1">
        <f t="array" ref="Y1504">_xlfn.IFS(W1504=0,0,AND(W1504&lt;0,X1504=1),11,AND(W1504&gt;0,X1504=1),12,AND(W1504&lt;0,X1504=2),11,AND(W1504&gt;0,X1504=2),22,AND(W1504&lt;0,X1504=3),11,AND(W1504&gt;0,X1504=3),32,AND(W1504&lt;0,X1504=4),41,AND(W1504&gt;0,X1504=4),42,AND(W1504&lt;0,X1504=5),51,AND(W1504&gt;0,X1504=5),52)</f>
        <v>22</v>
      </c>
      <c r="Z1504">
        <f t="shared" si="331"/>
        <v>0</v>
      </c>
      <c r="AA1504">
        <f t="shared" si="332"/>
        <v>0</v>
      </c>
      <c r="AB1504">
        <v>1</v>
      </c>
      <c r="AC1504">
        <f t="shared" si="333"/>
        <v>0</v>
      </c>
    </row>
    <row r="1505" spans="1:29" x14ac:dyDescent="0.25">
      <c r="A1505" t="s">
        <v>3229</v>
      </c>
      <c r="B1505" t="s">
        <v>1389</v>
      </c>
      <c r="C1505" t="s">
        <v>6100</v>
      </c>
      <c r="E1505" t="s">
        <v>6110</v>
      </c>
      <c r="F1505" t="s">
        <v>6111</v>
      </c>
      <c r="G1505">
        <v>0</v>
      </c>
      <c r="H1505">
        <v>0</v>
      </c>
      <c r="I1505">
        <v>0</v>
      </c>
      <c r="J1505">
        <f t="shared" si="324"/>
        <v>0</v>
      </c>
      <c r="K1505">
        <v>0</v>
      </c>
      <c r="L1505">
        <v>0</v>
      </c>
      <c r="M1505">
        <v>12655</v>
      </c>
      <c r="N1505">
        <f t="shared" si="325"/>
        <v>12655</v>
      </c>
      <c r="O1505">
        <f t="shared" si="326"/>
        <v>0</v>
      </c>
      <c r="P1505">
        <f t="shared" si="327"/>
        <v>4.0128741755454087E-4</v>
      </c>
      <c r="Q1505" s="42">
        <f t="shared" si="328"/>
        <v>4.0128741755454087E-4</v>
      </c>
      <c r="R1505" s="50">
        <f>Q1505</f>
        <v>4.0128741755454087E-4</v>
      </c>
      <c r="S1505" s="42">
        <v>8.4471801099999994E-2</v>
      </c>
      <c r="T1505" s="42">
        <v>0.2467696804</v>
      </c>
      <c r="U1505">
        <f>(Q1505/T1505)*100</f>
        <v>0.1626161759030024</v>
      </c>
      <c r="V1505">
        <v>-888</v>
      </c>
      <c r="W1505" cm="1">
        <f t="array" ref="W1505">_xlfn.IFS(Q1505&lt;0,-1,Q1505=0,0,Q1505&gt;0,1)</f>
        <v>1</v>
      </c>
      <c r="X1505" cm="1">
        <f t="array" ref="X1505">_xlfn.IFS(W1505=0,0,AND(W1505&lt;0,V1505&lt;50),1,AND(W1505&lt;0,V1505&lt;80),2,AND(W1505&lt;0,V1505&lt;90),3,AND(W1505&lt;0,V1505&lt;100),4,AND(W1505&lt;0,V1505&gt;100),5,AND(W1505&gt;0,U1505&gt;100),5,AND(W1505&gt;0,U1505&gt;10),4,AND(W1505&gt;0,U1505&gt;5),3,AND(W1505&gt;0,U1505&gt;2),2,AND(W1505&gt;0,U1505&gt;0),1)</f>
        <v>1</v>
      </c>
      <c r="Y1505" cm="1">
        <f t="array" ref="Y1505">_xlfn.IFS(W1505=0,0,AND(W1505&lt;0,X1505=1),11,AND(W1505&gt;0,X1505=1),12,AND(W1505&lt;0,X1505=2),11,AND(W1505&gt;0,X1505=2),22,AND(W1505&lt;0,X1505=3),11,AND(W1505&gt;0,X1505=3),32,AND(W1505&lt;0,X1505=4),41,AND(W1505&gt;0,X1505=4),42,AND(W1505&lt;0,X1505=5),51,AND(W1505&gt;0,X1505=5),52)</f>
        <v>12</v>
      </c>
      <c r="Z1505">
        <f t="shared" si="331"/>
        <v>1</v>
      </c>
      <c r="AA1505">
        <f t="shared" si="332"/>
        <v>1</v>
      </c>
      <c r="AB1505">
        <v>1</v>
      </c>
      <c r="AC1505">
        <f t="shared" si="333"/>
        <v>2</v>
      </c>
    </row>
    <row r="1506" spans="1:29" x14ac:dyDescent="0.25">
      <c r="A1506" t="s">
        <v>4329</v>
      </c>
      <c r="B1506" t="s">
        <v>1390</v>
      </c>
      <c r="C1506" t="s">
        <v>6100</v>
      </c>
      <c r="E1506" t="s">
        <v>6110</v>
      </c>
      <c r="F1506" t="s">
        <v>6111</v>
      </c>
      <c r="G1506">
        <v>0</v>
      </c>
      <c r="H1506">
        <v>0</v>
      </c>
      <c r="I1506">
        <v>368140.79999999999</v>
      </c>
      <c r="J1506">
        <f t="shared" si="324"/>
        <v>368140.79999999999</v>
      </c>
      <c r="K1506">
        <v>0</v>
      </c>
      <c r="L1506">
        <v>0</v>
      </c>
      <c r="M1506">
        <v>3544942.7</v>
      </c>
      <c r="N1506">
        <f t="shared" si="325"/>
        <v>3544942.7</v>
      </c>
      <c r="O1506">
        <f t="shared" si="326"/>
        <v>1.1673668188736681E-2</v>
      </c>
      <c r="P1506">
        <f t="shared" si="327"/>
        <v>0.1124093956113648</v>
      </c>
      <c r="Q1506" s="42">
        <f t="shared" si="328"/>
        <v>0.10073572742262812</v>
      </c>
      <c r="R1506" s="50">
        <f>Q1506</f>
        <v>0.10073572742262812</v>
      </c>
      <c r="S1506" s="42">
        <v>0.1468913973</v>
      </c>
      <c r="T1506" s="42">
        <v>0.93894792900000001</v>
      </c>
      <c r="U1506">
        <f>(Q1506/T1506)*100</f>
        <v>10.728574430097936</v>
      </c>
      <c r="V1506">
        <v>-888</v>
      </c>
      <c r="W1506" cm="1">
        <f t="array" ref="W1506">_xlfn.IFS(Q1506&lt;0,-1,Q1506=0,0,Q1506&gt;0,1)</f>
        <v>1</v>
      </c>
      <c r="X1506" cm="1">
        <f t="array" ref="X1506">_xlfn.IFS(W1506=0,0,AND(W1506&lt;0,V1506&lt;50),1,AND(W1506&lt;0,V1506&lt;80),2,AND(W1506&lt;0,V1506&lt;90),3,AND(W1506&lt;0,V1506&lt;100),4,AND(W1506&lt;0,V1506&gt;100),5,AND(W1506&gt;0,U1506&gt;100),5,AND(W1506&gt;0,U1506&gt;10),4,AND(W1506&gt;0,U1506&gt;5),3,AND(W1506&gt;0,U1506&gt;2),2,AND(W1506&gt;0,U1506&gt;0),1)</f>
        <v>4</v>
      </c>
      <c r="Y1506" cm="1">
        <f t="array" ref="Y1506">_xlfn.IFS(W1506=0,0,AND(W1506&lt;0,X1506=1),11,AND(W1506&gt;0,X1506=1),12,AND(W1506&lt;0,X1506=2),11,AND(W1506&gt;0,X1506=2),22,AND(W1506&lt;0,X1506=3),11,AND(W1506&gt;0,X1506=3),32,AND(W1506&lt;0,X1506=4),41,AND(W1506&gt;0,X1506=4),42,AND(W1506&lt;0,X1506=5),51,AND(W1506&gt;0,X1506=5),52)</f>
        <v>42</v>
      </c>
      <c r="Z1506">
        <f t="shared" si="331"/>
        <v>1</v>
      </c>
      <c r="AA1506">
        <f t="shared" si="332"/>
        <v>1</v>
      </c>
      <c r="AB1506">
        <v>0</v>
      </c>
      <c r="AC1506">
        <f t="shared" si="333"/>
        <v>1</v>
      </c>
    </row>
    <row r="1507" spans="1:29" x14ac:dyDescent="0.25">
      <c r="A1507" t="s">
        <v>3563</v>
      </c>
      <c r="B1507" t="s">
        <v>1391</v>
      </c>
      <c r="C1507" t="s">
        <v>6100</v>
      </c>
      <c r="E1507" t="s">
        <v>6110</v>
      </c>
      <c r="F1507" t="s">
        <v>6111</v>
      </c>
      <c r="G1507">
        <v>0</v>
      </c>
      <c r="H1507">
        <v>0</v>
      </c>
      <c r="I1507">
        <v>123206.39999999999</v>
      </c>
      <c r="J1507">
        <f t="shared" si="324"/>
        <v>123206.39999999999</v>
      </c>
      <c r="K1507">
        <v>0</v>
      </c>
      <c r="L1507">
        <v>0</v>
      </c>
      <c r="M1507">
        <v>39900</v>
      </c>
      <c r="N1507">
        <f t="shared" si="325"/>
        <v>39900</v>
      </c>
      <c r="O1507">
        <f t="shared" si="326"/>
        <v>3.9068493150684926E-3</v>
      </c>
      <c r="P1507">
        <f t="shared" si="327"/>
        <v>1.2652207001522071E-3</v>
      </c>
      <c r="Q1507" s="42">
        <f t="shared" si="328"/>
        <v>-2.6416286149162855E-3</v>
      </c>
      <c r="R1507" s="50">
        <f>Q1507*(-1)</f>
        <v>2.6416286149162855E-3</v>
      </c>
      <c r="S1507" s="42">
        <v>1.886330512E-2</v>
      </c>
      <c r="T1507" s="42">
        <v>0.12072595027999999</v>
      </c>
      <c r="U1507">
        <v>-888</v>
      </c>
      <c r="V1507">
        <f>((R1507)/(T1507-S1507))*100</f>
        <v>2.5933241874555359</v>
      </c>
      <c r="W1507" cm="1">
        <f t="array" ref="W1507">_xlfn.IFS(Q1507&lt;0,-1,Q1507=0,0,Q1507&gt;0,1)</f>
        <v>-1</v>
      </c>
      <c r="X1507" cm="1">
        <f t="array" ref="X1507">_xlfn.IFS(W1507=0,0,AND(W1507&lt;0,V1507&lt;50),1,AND(W1507&lt;0,V1507&lt;80),2,AND(W1507&lt;0,V1507&lt;90),3,AND(W1507&lt;0,V1507&lt;100),4,AND(W1507&lt;0,V1507&gt;100),5,AND(W1507&gt;0,U1507&gt;100),5,AND(W1507&gt;0,U1507&gt;10),4,AND(W1507&gt;0,U1507&gt;5),3,AND(W1507&gt;0,U1507&gt;2),2,AND(W1507&gt;0,U1507&gt;0),1)</f>
        <v>1</v>
      </c>
      <c r="Y1507" cm="1">
        <f t="array" ref="Y1507">_xlfn.IFS(W1507=0,0,AND(W1507&lt;0,X1507=1),11,AND(W1507&gt;0,X1507=1),12,AND(W1507&lt;0,X1507=2),11,AND(W1507&gt;0,X1507=2),22,AND(W1507&lt;0,X1507=3),11,AND(W1507&gt;0,X1507=3),32,AND(W1507&lt;0,X1507=4),41,AND(W1507&gt;0,X1507=4),42,AND(W1507&lt;0,X1507=5),51,AND(W1507&gt;0,X1507=5),52)</f>
        <v>11</v>
      </c>
      <c r="Z1507">
        <f t="shared" si="331"/>
        <v>1</v>
      </c>
      <c r="AA1507">
        <f t="shared" si="332"/>
        <v>1</v>
      </c>
      <c r="AB1507">
        <v>1</v>
      </c>
      <c r="AC1507">
        <f t="shared" si="333"/>
        <v>2</v>
      </c>
    </row>
    <row r="1508" spans="1:29" x14ac:dyDescent="0.25">
      <c r="A1508" t="s">
        <v>5947</v>
      </c>
      <c r="B1508" t="s">
        <v>1392</v>
      </c>
      <c r="C1508" t="s">
        <v>6100</v>
      </c>
      <c r="E1508" t="s">
        <v>6110</v>
      </c>
      <c r="F1508" t="s">
        <v>6111</v>
      </c>
      <c r="G1508">
        <v>0</v>
      </c>
      <c r="H1508">
        <v>0</v>
      </c>
      <c r="I1508">
        <v>0</v>
      </c>
      <c r="J1508">
        <f t="shared" si="324"/>
        <v>0</v>
      </c>
      <c r="K1508">
        <v>0</v>
      </c>
      <c r="L1508">
        <v>0</v>
      </c>
      <c r="M1508">
        <v>0</v>
      </c>
      <c r="N1508">
        <f t="shared" si="325"/>
        <v>0</v>
      </c>
      <c r="O1508">
        <f t="shared" si="326"/>
        <v>0</v>
      </c>
      <c r="P1508">
        <f t="shared" si="327"/>
        <v>0</v>
      </c>
      <c r="Q1508" s="42">
        <f t="shared" si="328"/>
        <v>0</v>
      </c>
      <c r="R1508" s="50">
        <f t="shared" ref="R1508:R1513" si="336">Q1508</f>
        <v>0</v>
      </c>
      <c r="S1508" s="42">
        <v>1.18795789E-2</v>
      </c>
      <c r="T1508" s="42">
        <v>7.7196980200000001E-2</v>
      </c>
      <c r="U1508">
        <f t="shared" ref="U1508:U1513" si="337">(Q1508/T1508)*100</f>
        <v>0</v>
      </c>
      <c r="V1508">
        <f>((R1508)/(T1508-S1508))*100</f>
        <v>0</v>
      </c>
      <c r="W1508" cm="1">
        <f t="array" ref="W1508">_xlfn.IFS(Q1508&lt;0,-1,Q1508=0,0,Q1508&gt;0,1)</f>
        <v>0</v>
      </c>
      <c r="X1508" cm="1">
        <f t="array" ref="X1508">_xlfn.IFS(W1508=0,0,AND(W1508&lt;0,V1508&lt;50),1,AND(W1508&lt;0,V1508&lt;80),2,AND(W1508&lt;0,V1508&lt;90),3,AND(W1508&lt;0,V1508&lt;100),4,AND(W1508&lt;0,V1508&gt;100),5,AND(W1508&gt;0,U1508&gt;100),5,AND(W1508&gt;0,U1508&gt;10),4,AND(W1508&gt;0,U1508&gt;5),3,AND(W1508&gt;0,U1508&gt;2),2,AND(W1508&gt;0,U1508&gt;0),1)</f>
        <v>0</v>
      </c>
      <c r="Y1508" cm="1">
        <f t="array" ref="Y1508">_xlfn.IFS(W1508=0,0,AND(W1508&lt;0,X1508=1),11,AND(W1508&gt;0,X1508=1),12,AND(W1508&lt;0,X1508=2),11,AND(W1508&gt;0,X1508=2),22,AND(W1508&lt;0,X1508=3),11,AND(W1508&gt;0,X1508=3),32,AND(W1508&lt;0,X1508=4),41,AND(W1508&gt;0,X1508=4),42,AND(W1508&lt;0,X1508=5),51,AND(W1508&gt;0,X1508=5),52)</f>
        <v>0</v>
      </c>
      <c r="Z1508">
        <f t="shared" si="331"/>
        <v>1</v>
      </c>
      <c r="AA1508">
        <f t="shared" si="332"/>
        <v>1</v>
      </c>
      <c r="AB1508">
        <v>1</v>
      </c>
      <c r="AC1508">
        <f t="shared" si="333"/>
        <v>2</v>
      </c>
    </row>
    <row r="1509" spans="1:29" x14ac:dyDescent="0.25">
      <c r="A1509" t="s">
        <v>5571</v>
      </c>
      <c r="B1509" t="s">
        <v>1393</v>
      </c>
      <c r="C1509" t="s">
        <v>6100</v>
      </c>
      <c r="E1509" t="s">
        <v>6110</v>
      </c>
      <c r="F1509" t="s">
        <v>6111</v>
      </c>
      <c r="G1509">
        <v>0</v>
      </c>
      <c r="H1509">
        <v>0</v>
      </c>
      <c r="I1509">
        <v>0</v>
      </c>
      <c r="J1509">
        <f t="shared" si="324"/>
        <v>0</v>
      </c>
      <c r="K1509">
        <v>0</v>
      </c>
      <c r="L1509">
        <v>0</v>
      </c>
      <c r="M1509">
        <v>0</v>
      </c>
      <c r="N1509">
        <f t="shared" si="325"/>
        <v>0</v>
      </c>
      <c r="O1509">
        <f t="shared" si="326"/>
        <v>0</v>
      </c>
      <c r="P1509">
        <f t="shared" si="327"/>
        <v>0</v>
      </c>
      <c r="Q1509" s="42">
        <f t="shared" si="328"/>
        <v>0</v>
      </c>
      <c r="R1509" s="50">
        <f t="shared" si="336"/>
        <v>0</v>
      </c>
      <c r="S1509" s="42">
        <v>9.0000000000000008E-4</v>
      </c>
      <c r="T1509" s="42">
        <v>1E-3</v>
      </c>
      <c r="U1509">
        <f t="shared" si="337"/>
        <v>0</v>
      </c>
      <c r="V1509">
        <f>((R1509)/(T1509-S1509))*100</f>
        <v>0</v>
      </c>
      <c r="W1509" cm="1">
        <f t="array" ref="W1509">_xlfn.IFS(Q1509&lt;0,-1,Q1509=0,0,Q1509&gt;0,1)</f>
        <v>0</v>
      </c>
      <c r="X1509" cm="1">
        <f t="array" ref="X1509">_xlfn.IFS(W1509=0,0,AND(W1509&lt;0,V1509&lt;50),1,AND(W1509&lt;0,V1509&lt;80),2,AND(W1509&lt;0,V1509&lt;90),3,AND(W1509&lt;0,V1509&lt;100),4,AND(W1509&lt;0,V1509&gt;100),5,AND(W1509&gt;0,U1509&gt;100),5,AND(W1509&gt;0,U1509&gt;10),4,AND(W1509&gt;0,U1509&gt;5),3,AND(W1509&gt;0,U1509&gt;2),2,AND(W1509&gt;0,U1509&gt;0),1)</f>
        <v>0</v>
      </c>
      <c r="Y1509" cm="1">
        <f t="array" ref="Y1509">_xlfn.IFS(W1509=0,0,AND(W1509&lt;0,X1509=1),11,AND(W1509&gt;0,X1509=1),12,AND(W1509&lt;0,X1509=2),11,AND(W1509&gt;0,X1509=2),22,AND(W1509&lt;0,X1509=3),11,AND(W1509&gt;0,X1509=3),32,AND(W1509&lt;0,X1509=4),41,AND(W1509&gt;0,X1509=4),42,AND(W1509&lt;0,X1509=5),51,AND(W1509&gt;0,X1509=5),52)</f>
        <v>0</v>
      </c>
      <c r="Z1509">
        <f t="shared" si="331"/>
        <v>0</v>
      </c>
      <c r="AA1509">
        <f t="shared" si="332"/>
        <v>0</v>
      </c>
      <c r="AB1509">
        <v>1</v>
      </c>
      <c r="AC1509">
        <f t="shared" si="333"/>
        <v>0</v>
      </c>
    </row>
    <row r="1510" spans="1:29" x14ac:dyDescent="0.25">
      <c r="A1510" t="s">
        <v>3366</v>
      </c>
      <c r="B1510" t="s">
        <v>1394</v>
      </c>
      <c r="C1510" t="s">
        <v>6100</v>
      </c>
      <c r="E1510" t="s">
        <v>6110</v>
      </c>
      <c r="F1510" t="s">
        <v>6111</v>
      </c>
      <c r="G1510">
        <v>0</v>
      </c>
      <c r="H1510">
        <v>0</v>
      </c>
      <c r="I1510">
        <v>0</v>
      </c>
      <c r="J1510">
        <f t="shared" si="324"/>
        <v>0</v>
      </c>
      <c r="K1510">
        <v>0</v>
      </c>
      <c r="L1510">
        <v>0</v>
      </c>
      <c r="M1510">
        <v>42690</v>
      </c>
      <c r="N1510">
        <f t="shared" si="325"/>
        <v>42690</v>
      </c>
      <c r="O1510">
        <f t="shared" si="326"/>
        <v>0</v>
      </c>
      <c r="P1510">
        <f t="shared" si="327"/>
        <v>1.3536910197869101E-3</v>
      </c>
      <c r="Q1510" s="42">
        <f t="shared" si="328"/>
        <v>1.3536910197869101E-3</v>
      </c>
      <c r="R1510" s="50">
        <f t="shared" si="336"/>
        <v>1.3536910197869101E-3</v>
      </c>
      <c r="S1510" s="42">
        <v>0.22057643839999996</v>
      </c>
      <c r="T1510" s="42">
        <v>0.6531475028</v>
      </c>
      <c r="U1510">
        <f t="shared" si="337"/>
        <v>0.20725655598218268</v>
      </c>
      <c r="V1510">
        <v>-888</v>
      </c>
      <c r="W1510" cm="1">
        <f t="array" ref="W1510">_xlfn.IFS(Q1510&lt;0,-1,Q1510=0,0,Q1510&gt;0,1)</f>
        <v>1</v>
      </c>
      <c r="X1510" cm="1">
        <f t="array" ref="X1510">_xlfn.IFS(W1510=0,0,AND(W1510&lt;0,V1510&lt;50),1,AND(W1510&lt;0,V1510&lt;80),2,AND(W1510&lt;0,V1510&lt;90),3,AND(W1510&lt;0,V1510&lt;100),4,AND(W1510&lt;0,V1510&gt;100),5,AND(W1510&gt;0,U1510&gt;100),5,AND(W1510&gt;0,U1510&gt;10),4,AND(W1510&gt;0,U1510&gt;5),3,AND(W1510&gt;0,U1510&gt;2),2,AND(W1510&gt;0,U1510&gt;0),1)</f>
        <v>1</v>
      </c>
      <c r="Y1510" cm="1">
        <f t="array" ref="Y1510">_xlfn.IFS(W1510=0,0,AND(W1510&lt;0,X1510=1),11,AND(W1510&gt;0,X1510=1),12,AND(W1510&lt;0,X1510=2),11,AND(W1510&gt;0,X1510=2),22,AND(W1510&lt;0,X1510=3),11,AND(W1510&gt;0,X1510=3),32,AND(W1510&lt;0,X1510=4),41,AND(W1510&gt;0,X1510=4),42,AND(W1510&lt;0,X1510=5),51,AND(W1510&gt;0,X1510=5),52)</f>
        <v>12</v>
      </c>
      <c r="Z1510">
        <f t="shared" si="331"/>
        <v>1</v>
      </c>
      <c r="AA1510">
        <f t="shared" si="332"/>
        <v>1</v>
      </c>
      <c r="AB1510">
        <v>1</v>
      </c>
      <c r="AC1510">
        <f t="shared" si="333"/>
        <v>2</v>
      </c>
    </row>
    <row r="1511" spans="1:29" x14ac:dyDescent="0.25">
      <c r="A1511" t="s">
        <v>5574</v>
      </c>
      <c r="B1511" t="s">
        <v>1395</v>
      </c>
      <c r="C1511" t="s">
        <v>6100</v>
      </c>
      <c r="E1511" t="s">
        <v>6110</v>
      </c>
      <c r="F1511" t="s">
        <v>6111</v>
      </c>
      <c r="G1511">
        <v>0</v>
      </c>
      <c r="H1511">
        <v>0</v>
      </c>
      <c r="I1511">
        <v>0</v>
      </c>
      <c r="J1511">
        <f t="shared" si="324"/>
        <v>0</v>
      </c>
      <c r="K1511">
        <v>0</v>
      </c>
      <c r="L1511">
        <v>0</v>
      </c>
      <c r="M1511">
        <v>0</v>
      </c>
      <c r="N1511">
        <f t="shared" si="325"/>
        <v>0</v>
      </c>
      <c r="O1511">
        <f t="shared" si="326"/>
        <v>0</v>
      </c>
      <c r="P1511">
        <f t="shared" si="327"/>
        <v>0</v>
      </c>
      <c r="Q1511" s="42">
        <f t="shared" si="328"/>
        <v>0</v>
      </c>
      <c r="R1511" s="50">
        <f t="shared" si="336"/>
        <v>0</v>
      </c>
      <c r="S1511" s="42">
        <v>9.0000000000000008E-4</v>
      </c>
      <c r="T1511" s="42">
        <v>1E-3</v>
      </c>
      <c r="U1511">
        <f t="shared" si="337"/>
        <v>0</v>
      </c>
      <c r="V1511">
        <f>((R1511)/(T1511-S1511))*100</f>
        <v>0</v>
      </c>
      <c r="W1511" cm="1">
        <f t="array" ref="W1511">_xlfn.IFS(Q1511&lt;0,-1,Q1511=0,0,Q1511&gt;0,1)</f>
        <v>0</v>
      </c>
      <c r="X1511" cm="1">
        <f t="array" ref="X1511">_xlfn.IFS(W1511=0,0,AND(W1511&lt;0,V1511&lt;50),1,AND(W1511&lt;0,V1511&lt;80),2,AND(W1511&lt;0,V1511&lt;90),3,AND(W1511&lt;0,V1511&lt;100),4,AND(W1511&lt;0,V1511&gt;100),5,AND(W1511&gt;0,U1511&gt;100),5,AND(W1511&gt;0,U1511&gt;10),4,AND(W1511&gt;0,U1511&gt;5),3,AND(W1511&gt;0,U1511&gt;2),2,AND(W1511&gt;0,U1511&gt;0),1)</f>
        <v>0</v>
      </c>
      <c r="Y1511" cm="1">
        <f t="array" ref="Y1511">_xlfn.IFS(W1511=0,0,AND(W1511&lt;0,X1511=1),11,AND(W1511&gt;0,X1511=1),12,AND(W1511&lt;0,X1511=2),11,AND(W1511&gt;0,X1511=2),22,AND(W1511&lt;0,X1511=3),11,AND(W1511&gt;0,X1511=3),32,AND(W1511&lt;0,X1511=4),41,AND(W1511&gt;0,X1511=4),42,AND(W1511&lt;0,X1511=5),51,AND(W1511&gt;0,X1511=5),52)</f>
        <v>0</v>
      </c>
      <c r="Z1511">
        <f t="shared" si="331"/>
        <v>0</v>
      </c>
      <c r="AA1511">
        <f t="shared" si="332"/>
        <v>0</v>
      </c>
      <c r="AB1511">
        <v>1</v>
      </c>
      <c r="AC1511">
        <f t="shared" si="333"/>
        <v>0</v>
      </c>
    </row>
    <row r="1512" spans="1:29" x14ac:dyDescent="0.25">
      <c r="A1512" t="s">
        <v>3953</v>
      </c>
      <c r="B1512" t="s">
        <v>1396</v>
      </c>
      <c r="C1512" t="s">
        <v>6100</v>
      </c>
      <c r="E1512" t="s">
        <v>6110</v>
      </c>
      <c r="F1512" t="s">
        <v>6111</v>
      </c>
      <c r="G1512">
        <v>0</v>
      </c>
      <c r="H1512">
        <v>0</v>
      </c>
      <c r="I1512">
        <v>0</v>
      </c>
      <c r="J1512">
        <f t="shared" si="324"/>
        <v>0</v>
      </c>
      <c r="K1512">
        <v>0</v>
      </c>
      <c r="L1512">
        <v>0</v>
      </c>
      <c r="M1512">
        <v>74000</v>
      </c>
      <c r="N1512">
        <f t="shared" si="325"/>
        <v>74000</v>
      </c>
      <c r="O1512">
        <f t="shared" si="326"/>
        <v>0</v>
      </c>
      <c r="P1512">
        <f t="shared" si="327"/>
        <v>2.3465246067985793E-3</v>
      </c>
      <c r="Q1512" s="42">
        <f t="shared" si="328"/>
        <v>2.3465246067985793E-3</v>
      </c>
      <c r="R1512" s="50">
        <f t="shared" si="336"/>
        <v>2.3465246067985793E-3</v>
      </c>
      <c r="S1512" s="42">
        <v>9.0000000000000008E-4</v>
      </c>
      <c r="T1512" s="42">
        <v>1E-3</v>
      </c>
      <c r="U1512">
        <f t="shared" si="337"/>
        <v>234.65246067985794</v>
      </c>
      <c r="V1512">
        <v>-888</v>
      </c>
      <c r="W1512" cm="1">
        <f t="array" ref="W1512">_xlfn.IFS(Q1512&lt;0,-1,Q1512=0,0,Q1512&gt;0,1)</f>
        <v>1</v>
      </c>
      <c r="X1512" cm="1">
        <f t="array" ref="X1512">_xlfn.IFS(W1512=0,0,AND(W1512&lt;0,V1512&lt;50),1,AND(W1512&lt;0,V1512&lt;80),2,AND(W1512&lt;0,V1512&lt;90),3,AND(W1512&lt;0,V1512&lt;100),4,AND(W1512&lt;0,V1512&gt;100),5,AND(W1512&gt;0,U1512&gt;100),5,AND(W1512&gt;0,U1512&gt;10),4,AND(W1512&gt;0,U1512&gt;5),3,AND(W1512&gt;0,U1512&gt;2),2,AND(W1512&gt;0,U1512&gt;0),1)</f>
        <v>5</v>
      </c>
      <c r="Y1512" cm="1">
        <f t="array" ref="Y1512">_xlfn.IFS(W1512=0,0,AND(W1512&lt;0,X1512=1),11,AND(W1512&gt;0,X1512=1),12,AND(W1512&lt;0,X1512=2),11,AND(W1512&gt;0,X1512=2),22,AND(W1512&lt;0,X1512=3),11,AND(W1512&gt;0,X1512=3),32,AND(W1512&lt;0,X1512=4),41,AND(W1512&gt;0,X1512=4),42,AND(W1512&lt;0,X1512=5),51,AND(W1512&gt;0,X1512=5),52)</f>
        <v>52</v>
      </c>
      <c r="Z1512">
        <f t="shared" si="331"/>
        <v>0</v>
      </c>
      <c r="AA1512">
        <f t="shared" si="332"/>
        <v>0</v>
      </c>
      <c r="AB1512">
        <v>1</v>
      </c>
      <c r="AC1512">
        <f t="shared" si="333"/>
        <v>0</v>
      </c>
    </row>
    <row r="1513" spans="1:29" x14ac:dyDescent="0.25">
      <c r="A1513" t="s">
        <v>5604</v>
      </c>
      <c r="B1513" t="s">
        <v>1397</v>
      </c>
      <c r="C1513" t="s">
        <v>6100</v>
      </c>
      <c r="E1513" t="s">
        <v>6110</v>
      </c>
      <c r="F1513" t="s">
        <v>6111</v>
      </c>
      <c r="G1513">
        <v>0</v>
      </c>
      <c r="H1513">
        <v>0</v>
      </c>
      <c r="I1513">
        <v>0</v>
      </c>
      <c r="J1513">
        <f t="shared" si="324"/>
        <v>0</v>
      </c>
      <c r="K1513">
        <v>0</v>
      </c>
      <c r="L1513">
        <v>0</v>
      </c>
      <c r="M1513">
        <v>0</v>
      </c>
      <c r="N1513">
        <f t="shared" si="325"/>
        <v>0</v>
      </c>
      <c r="O1513">
        <f t="shared" si="326"/>
        <v>0</v>
      </c>
      <c r="P1513">
        <f t="shared" si="327"/>
        <v>0</v>
      </c>
      <c r="Q1513" s="42">
        <f t="shared" si="328"/>
        <v>0</v>
      </c>
      <c r="R1513" s="50">
        <f t="shared" si="336"/>
        <v>0</v>
      </c>
      <c r="S1513" s="42">
        <v>9.0000000000000008E-4</v>
      </c>
      <c r="T1513" s="42">
        <v>2E-3</v>
      </c>
      <c r="U1513">
        <f t="shared" si="337"/>
        <v>0</v>
      </c>
      <c r="V1513">
        <f>((R1513)/(T1513-S1513))*100</f>
        <v>0</v>
      </c>
      <c r="W1513" cm="1">
        <f t="array" ref="W1513">_xlfn.IFS(Q1513&lt;0,-1,Q1513=0,0,Q1513&gt;0,1)</f>
        <v>0</v>
      </c>
      <c r="X1513" cm="1">
        <f t="array" ref="X1513">_xlfn.IFS(W1513=0,0,AND(W1513&lt;0,V1513&lt;50),1,AND(W1513&lt;0,V1513&lt;80),2,AND(W1513&lt;0,V1513&lt;90),3,AND(W1513&lt;0,V1513&lt;100),4,AND(W1513&lt;0,V1513&gt;100),5,AND(W1513&gt;0,U1513&gt;100),5,AND(W1513&gt;0,U1513&gt;10),4,AND(W1513&gt;0,U1513&gt;5),3,AND(W1513&gt;0,U1513&gt;2),2,AND(W1513&gt;0,U1513&gt;0),1)</f>
        <v>0</v>
      </c>
      <c r="Y1513" cm="1">
        <f t="array" ref="Y1513">_xlfn.IFS(W1513=0,0,AND(W1513&lt;0,X1513=1),11,AND(W1513&gt;0,X1513=1),12,AND(W1513&lt;0,X1513=2),11,AND(W1513&gt;0,X1513=2),22,AND(W1513&lt;0,X1513=3),11,AND(W1513&gt;0,X1513=3),32,AND(W1513&lt;0,X1513=4),41,AND(W1513&gt;0,X1513=4),42,AND(W1513&lt;0,X1513=5),51,AND(W1513&gt;0,X1513=5),52)</f>
        <v>0</v>
      </c>
      <c r="Z1513">
        <f t="shared" si="331"/>
        <v>0</v>
      </c>
      <c r="AA1513">
        <f t="shared" si="332"/>
        <v>0</v>
      </c>
      <c r="AB1513">
        <v>1</v>
      </c>
      <c r="AC1513">
        <f t="shared" si="333"/>
        <v>0</v>
      </c>
    </row>
    <row r="1514" spans="1:29" x14ac:dyDescent="0.25">
      <c r="A1514" t="s">
        <v>4858</v>
      </c>
      <c r="B1514" t="s">
        <v>1398</v>
      </c>
      <c r="C1514" t="s">
        <v>6100</v>
      </c>
      <c r="E1514" t="s">
        <v>6110</v>
      </c>
      <c r="F1514" t="s">
        <v>6111</v>
      </c>
      <c r="G1514">
        <v>0</v>
      </c>
      <c r="H1514">
        <v>1447444.3900092749</v>
      </c>
      <c r="I1514">
        <v>3078850</v>
      </c>
      <c r="J1514">
        <f t="shared" si="324"/>
        <v>4526294.3900092747</v>
      </c>
      <c r="K1514">
        <v>0</v>
      </c>
      <c r="L1514">
        <v>0</v>
      </c>
      <c r="M1514">
        <v>54200</v>
      </c>
      <c r="N1514">
        <f t="shared" si="325"/>
        <v>54200</v>
      </c>
      <c r="O1514">
        <f t="shared" si="326"/>
        <v>0.14352785356447473</v>
      </c>
      <c r="P1514">
        <f t="shared" si="327"/>
        <v>1.7186707255200406E-3</v>
      </c>
      <c r="Q1514" s="42">
        <f t="shared" si="328"/>
        <v>-0.14180918283895469</v>
      </c>
      <c r="R1514" s="50">
        <f>Q1514*(-1)</f>
        <v>0.14180918283895469</v>
      </c>
      <c r="S1514" s="42">
        <v>8.9783395200000005E-2</v>
      </c>
      <c r="T1514" s="42">
        <v>0.51360071439999999</v>
      </c>
      <c r="U1514">
        <v>-888</v>
      </c>
      <c r="V1514">
        <f>((R1514)/(T1514-S1514))*100</f>
        <v>33.459978253516049</v>
      </c>
      <c r="W1514" cm="1">
        <f t="array" ref="W1514">_xlfn.IFS(Q1514&lt;0,-1,Q1514=0,0,Q1514&gt;0,1)</f>
        <v>-1</v>
      </c>
      <c r="X1514" cm="1">
        <f t="array" ref="X1514">_xlfn.IFS(W1514=0,0,AND(W1514&lt;0,V1514&lt;50),1,AND(W1514&lt;0,V1514&lt;80),2,AND(W1514&lt;0,V1514&lt;90),3,AND(W1514&lt;0,V1514&lt;100),4,AND(W1514&lt;0,V1514&gt;100),5,AND(W1514&gt;0,U1514&gt;100),5,AND(W1514&gt;0,U1514&gt;10),4,AND(W1514&gt;0,U1514&gt;5),3,AND(W1514&gt;0,U1514&gt;2),2,AND(W1514&gt;0,U1514&gt;0),1)</f>
        <v>1</v>
      </c>
      <c r="Y1514" cm="1">
        <f t="array" ref="Y1514">_xlfn.IFS(W1514=0,0,AND(W1514&lt;0,X1514=1),11,AND(W1514&gt;0,X1514=1),12,AND(W1514&lt;0,X1514=2),11,AND(W1514&gt;0,X1514=2),22,AND(W1514&lt;0,X1514=3),11,AND(W1514&gt;0,X1514=3),32,AND(W1514&lt;0,X1514=4),41,AND(W1514&gt;0,X1514=4),42,AND(W1514&lt;0,X1514=5),51,AND(W1514&gt;0,X1514=5),52)</f>
        <v>11</v>
      </c>
      <c r="Z1514">
        <f t="shared" si="331"/>
        <v>1</v>
      </c>
      <c r="AA1514">
        <f t="shared" si="332"/>
        <v>1</v>
      </c>
      <c r="AB1514">
        <v>1</v>
      </c>
      <c r="AC1514">
        <f t="shared" si="333"/>
        <v>2</v>
      </c>
    </row>
    <row r="1515" spans="1:29" x14ac:dyDescent="0.25">
      <c r="A1515" t="s">
        <v>5137</v>
      </c>
      <c r="B1515" t="s">
        <v>1399</v>
      </c>
      <c r="C1515" t="s">
        <v>6100</v>
      </c>
      <c r="E1515" t="s">
        <v>6110</v>
      </c>
      <c r="F1515" t="s">
        <v>6111</v>
      </c>
      <c r="G1515">
        <v>0</v>
      </c>
      <c r="H1515">
        <v>0</v>
      </c>
      <c r="I1515">
        <v>78268</v>
      </c>
      <c r="J1515">
        <f t="shared" si="324"/>
        <v>78268</v>
      </c>
      <c r="K1515">
        <v>0</v>
      </c>
      <c r="L1515">
        <v>0</v>
      </c>
      <c r="M1515">
        <v>0</v>
      </c>
      <c r="N1515">
        <f t="shared" si="325"/>
        <v>0</v>
      </c>
      <c r="O1515">
        <f t="shared" si="326"/>
        <v>2.4818619989852866E-3</v>
      </c>
      <c r="P1515">
        <f t="shared" si="327"/>
        <v>0</v>
      </c>
      <c r="Q1515" s="42">
        <f t="shared" si="328"/>
        <v>-2.4818619989852866E-3</v>
      </c>
      <c r="R1515" s="50">
        <f>Q1515*(-1)</f>
        <v>2.4818619989852866E-3</v>
      </c>
      <c r="S1515" s="42">
        <v>3.2841585E-2</v>
      </c>
      <c r="T1515" s="42">
        <v>0.187184138</v>
      </c>
      <c r="U1515">
        <v>-888</v>
      </c>
      <c r="V1515">
        <f>((R1515)/(T1515-S1515))*100</f>
        <v>1.6080218648354783</v>
      </c>
      <c r="W1515" cm="1">
        <f t="array" ref="W1515">_xlfn.IFS(Q1515&lt;0,-1,Q1515=0,0,Q1515&gt;0,1)</f>
        <v>-1</v>
      </c>
      <c r="X1515" cm="1">
        <f t="array" ref="X1515">_xlfn.IFS(W1515=0,0,AND(W1515&lt;0,V1515&lt;50),1,AND(W1515&lt;0,V1515&lt;80),2,AND(W1515&lt;0,V1515&lt;90),3,AND(W1515&lt;0,V1515&lt;100),4,AND(W1515&lt;0,V1515&gt;100),5,AND(W1515&gt;0,U1515&gt;100),5,AND(W1515&gt;0,U1515&gt;10),4,AND(W1515&gt;0,U1515&gt;5),3,AND(W1515&gt;0,U1515&gt;2),2,AND(W1515&gt;0,U1515&gt;0),1)</f>
        <v>1</v>
      </c>
      <c r="Y1515" cm="1">
        <f t="array" ref="Y1515">_xlfn.IFS(W1515=0,0,AND(W1515&lt;0,X1515=1),11,AND(W1515&gt;0,X1515=1),12,AND(W1515&lt;0,X1515=2),11,AND(W1515&gt;0,X1515=2),22,AND(W1515&lt;0,X1515=3),11,AND(W1515&gt;0,X1515=3),32,AND(W1515&lt;0,X1515=4),41,AND(W1515&gt;0,X1515=4),42,AND(W1515&lt;0,X1515=5),51,AND(W1515&gt;0,X1515=5),52)</f>
        <v>11</v>
      </c>
      <c r="Z1515">
        <f t="shared" si="331"/>
        <v>1</v>
      </c>
      <c r="AA1515">
        <f t="shared" si="332"/>
        <v>1</v>
      </c>
      <c r="AB1515">
        <v>1</v>
      </c>
      <c r="AC1515">
        <f t="shared" si="333"/>
        <v>2</v>
      </c>
    </row>
    <row r="1516" spans="1:29" x14ac:dyDescent="0.25">
      <c r="A1516" t="s">
        <v>4812</v>
      </c>
      <c r="B1516" t="s">
        <v>1400</v>
      </c>
      <c r="C1516" t="s">
        <v>6100</v>
      </c>
      <c r="E1516" t="s">
        <v>6110</v>
      </c>
      <c r="F1516" t="s">
        <v>6111</v>
      </c>
      <c r="G1516">
        <v>0</v>
      </c>
      <c r="H1516">
        <v>0</v>
      </c>
      <c r="I1516">
        <v>8057000</v>
      </c>
      <c r="J1516">
        <f t="shared" si="324"/>
        <v>8057000</v>
      </c>
      <c r="K1516">
        <v>0</v>
      </c>
      <c r="L1516">
        <v>0</v>
      </c>
      <c r="M1516">
        <v>38097</v>
      </c>
      <c r="N1516">
        <f t="shared" si="325"/>
        <v>38097</v>
      </c>
      <c r="O1516">
        <f t="shared" si="326"/>
        <v>0.25548579401319127</v>
      </c>
      <c r="P1516">
        <f t="shared" si="327"/>
        <v>1.2080479452054795E-3</v>
      </c>
      <c r="Q1516" s="42">
        <f t="shared" si="328"/>
        <v>-0.25427774606798581</v>
      </c>
      <c r="R1516" s="50">
        <f>Q1516*(-1)</f>
        <v>0.25427774606798581</v>
      </c>
      <c r="S1516" s="42">
        <v>0.12576879960000001</v>
      </c>
      <c r="T1516" s="42">
        <v>0.71544596650000003</v>
      </c>
      <c r="U1516">
        <v>-888</v>
      </c>
      <c r="V1516">
        <f>((R1516)/(T1516-S1516))*100</f>
        <v>43.121518068056261</v>
      </c>
      <c r="W1516" cm="1">
        <f t="array" ref="W1516">_xlfn.IFS(Q1516&lt;0,-1,Q1516=0,0,Q1516&gt;0,1)</f>
        <v>-1</v>
      </c>
      <c r="X1516" cm="1">
        <f t="array" ref="X1516">_xlfn.IFS(W1516=0,0,AND(W1516&lt;0,V1516&lt;50),1,AND(W1516&lt;0,V1516&lt;80),2,AND(W1516&lt;0,V1516&lt;90),3,AND(W1516&lt;0,V1516&lt;100),4,AND(W1516&lt;0,V1516&gt;100),5,AND(W1516&gt;0,U1516&gt;100),5,AND(W1516&gt;0,U1516&gt;10),4,AND(W1516&gt;0,U1516&gt;5),3,AND(W1516&gt;0,U1516&gt;2),2,AND(W1516&gt;0,U1516&gt;0),1)</f>
        <v>1</v>
      </c>
      <c r="Y1516" cm="1">
        <f t="array" ref="Y1516">_xlfn.IFS(W1516=0,0,AND(W1516&lt;0,X1516=1),11,AND(W1516&gt;0,X1516=1),12,AND(W1516&lt;0,X1516=2),11,AND(W1516&gt;0,X1516=2),22,AND(W1516&lt;0,X1516=3),11,AND(W1516&gt;0,X1516=3),32,AND(W1516&lt;0,X1516=4),41,AND(W1516&gt;0,X1516=4),42,AND(W1516&lt;0,X1516=5),51,AND(W1516&gt;0,X1516=5),52)</f>
        <v>11</v>
      </c>
      <c r="Z1516">
        <f t="shared" si="331"/>
        <v>1</v>
      </c>
      <c r="AA1516">
        <f t="shared" si="332"/>
        <v>1</v>
      </c>
      <c r="AB1516">
        <v>1</v>
      </c>
      <c r="AC1516">
        <f t="shared" si="333"/>
        <v>2</v>
      </c>
    </row>
    <row r="1517" spans="1:29" x14ac:dyDescent="0.25">
      <c r="A1517" t="s">
        <v>3949</v>
      </c>
      <c r="B1517" t="s">
        <v>1401</v>
      </c>
      <c r="C1517" t="s">
        <v>6100</v>
      </c>
      <c r="E1517" t="s">
        <v>6110</v>
      </c>
      <c r="F1517" t="s">
        <v>6111</v>
      </c>
      <c r="G1517">
        <v>0</v>
      </c>
      <c r="H1517">
        <v>0</v>
      </c>
      <c r="I1517">
        <v>0</v>
      </c>
      <c r="J1517">
        <f t="shared" si="324"/>
        <v>0</v>
      </c>
      <c r="K1517">
        <v>0</v>
      </c>
      <c r="L1517">
        <v>0</v>
      </c>
      <c r="M1517">
        <v>43800</v>
      </c>
      <c r="N1517">
        <f t="shared" si="325"/>
        <v>43800</v>
      </c>
      <c r="O1517">
        <f t="shared" si="326"/>
        <v>0</v>
      </c>
      <c r="P1517">
        <f t="shared" si="327"/>
        <v>1.3888888888888889E-3</v>
      </c>
      <c r="Q1517" s="42">
        <f t="shared" si="328"/>
        <v>1.3888888888888889E-3</v>
      </c>
      <c r="R1517" s="50">
        <f>Q1517</f>
        <v>1.3888888888888889E-3</v>
      </c>
      <c r="S1517" s="42">
        <v>9.0000000000000008E-4</v>
      </c>
      <c r="T1517" s="42">
        <v>1E-3</v>
      </c>
      <c r="U1517">
        <f>(Q1517/T1517)*100</f>
        <v>138.88888888888889</v>
      </c>
      <c r="V1517">
        <v>-888</v>
      </c>
      <c r="W1517" cm="1">
        <f t="array" ref="W1517">_xlfn.IFS(Q1517&lt;0,-1,Q1517=0,0,Q1517&gt;0,1)</f>
        <v>1</v>
      </c>
      <c r="X1517" cm="1">
        <f t="array" ref="X1517">_xlfn.IFS(W1517=0,0,AND(W1517&lt;0,V1517&lt;50),1,AND(W1517&lt;0,V1517&lt;80),2,AND(W1517&lt;0,V1517&lt;90),3,AND(W1517&lt;0,V1517&lt;100),4,AND(W1517&lt;0,V1517&gt;100),5,AND(W1517&gt;0,U1517&gt;100),5,AND(W1517&gt;0,U1517&gt;10),4,AND(W1517&gt;0,U1517&gt;5),3,AND(W1517&gt;0,U1517&gt;2),2,AND(W1517&gt;0,U1517&gt;0),1)</f>
        <v>5</v>
      </c>
      <c r="Y1517" cm="1">
        <f t="array" ref="Y1517">_xlfn.IFS(W1517=0,0,AND(W1517&lt;0,X1517=1),11,AND(W1517&gt;0,X1517=1),12,AND(W1517&lt;0,X1517=2),11,AND(W1517&gt;0,X1517=2),22,AND(W1517&lt;0,X1517=3),11,AND(W1517&gt;0,X1517=3),32,AND(W1517&lt;0,X1517=4),41,AND(W1517&gt;0,X1517=4),42,AND(W1517&lt;0,X1517=5),51,AND(W1517&gt;0,X1517=5),52)</f>
        <v>52</v>
      </c>
      <c r="Z1517">
        <f t="shared" si="331"/>
        <v>0</v>
      </c>
      <c r="AA1517">
        <f t="shared" si="332"/>
        <v>0</v>
      </c>
      <c r="AB1517">
        <v>1</v>
      </c>
      <c r="AC1517">
        <f t="shared" si="333"/>
        <v>0</v>
      </c>
    </row>
    <row r="1518" spans="1:29" x14ac:dyDescent="0.25">
      <c r="A1518" t="s">
        <v>2961</v>
      </c>
      <c r="B1518" t="s">
        <v>1402</v>
      </c>
      <c r="C1518" t="s">
        <v>6100</v>
      </c>
      <c r="E1518" t="s">
        <v>6110</v>
      </c>
      <c r="F1518" t="s">
        <v>6111</v>
      </c>
      <c r="G1518">
        <v>0</v>
      </c>
      <c r="H1518">
        <v>0</v>
      </c>
      <c r="I1518">
        <v>0</v>
      </c>
      <c r="J1518">
        <f t="shared" si="324"/>
        <v>0</v>
      </c>
      <c r="K1518">
        <v>0</v>
      </c>
      <c r="L1518">
        <v>0</v>
      </c>
      <c r="M1518">
        <v>365</v>
      </c>
      <c r="N1518">
        <f t="shared" si="325"/>
        <v>365</v>
      </c>
      <c r="O1518">
        <f t="shared" si="326"/>
        <v>0</v>
      </c>
      <c r="P1518">
        <f t="shared" si="327"/>
        <v>1.1574074074074073E-5</v>
      </c>
      <c r="Q1518" s="42">
        <f t="shared" si="328"/>
        <v>1.1574074074074073E-5</v>
      </c>
      <c r="R1518" s="50">
        <f>Q1518</f>
        <v>1.1574074074074073E-5</v>
      </c>
      <c r="S1518" s="42">
        <v>7.5535245099999995E-2</v>
      </c>
      <c r="T1518" s="42">
        <v>0.41861649919999999</v>
      </c>
      <c r="U1518">
        <f>(Q1518/T1518)*100</f>
        <v>2.7648394404407826E-3</v>
      </c>
      <c r="V1518">
        <v>-888</v>
      </c>
      <c r="W1518" cm="1">
        <f t="array" ref="W1518">_xlfn.IFS(Q1518&lt;0,-1,Q1518=0,0,Q1518&gt;0,1)</f>
        <v>1</v>
      </c>
      <c r="X1518" cm="1">
        <f t="array" ref="X1518">_xlfn.IFS(W1518=0,0,AND(W1518&lt;0,V1518&lt;50),1,AND(W1518&lt;0,V1518&lt;80),2,AND(W1518&lt;0,V1518&lt;90),3,AND(W1518&lt;0,V1518&lt;100),4,AND(W1518&lt;0,V1518&gt;100),5,AND(W1518&gt;0,U1518&gt;100),5,AND(W1518&gt;0,U1518&gt;10),4,AND(W1518&gt;0,U1518&gt;5),3,AND(W1518&gt;0,U1518&gt;2),2,AND(W1518&gt;0,U1518&gt;0),1)</f>
        <v>1</v>
      </c>
      <c r="Y1518" cm="1">
        <f t="array" ref="Y1518">_xlfn.IFS(W1518=0,0,AND(W1518&lt;0,X1518=1),11,AND(W1518&gt;0,X1518=1),12,AND(W1518&lt;0,X1518=2),11,AND(W1518&gt;0,X1518=2),22,AND(W1518&lt;0,X1518=3),11,AND(W1518&gt;0,X1518=3),32,AND(W1518&lt;0,X1518=4),41,AND(W1518&gt;0,X1518=4),42,AND(W1518&lt;0,X1518=5),51,AND(W1518&gt;0,X1518=5),52)</f>
        <v>12</v>
      </c>
      <c r="Z1518">
        <f t="shared" si="331"/>
        <v>1</v>
      </c>
      <c r="AA1518">
        <f t="shared" si="332"/>
        <v>1</v>
      </c>
      <c r="AB1518">
        <v>1</v>
      </c>
      <c r="AC1518">
        <f t="shared" si="333"/>
        <v>2</v>
      </c>
    </row>
    <row r="1519" spans="1:29" x14ac:dyDescent="0.25">
      <c r="A1519" t="s">
        <v>2950</v>
      </c>
      <c r="B1519" t="s">
        <v>1403</v>
      </c>
      <c r="C1519" t="s">
        <v>6100</v>
      </c>
      <c r="E1519" t="s">
        <v>6110</v>
      </c>
      <c r="F1519" t="s">
        <v>6111</v>
      </c>
      <c r="G1519">
        <v>0</v>
      </c>
      <c r="H1519">
        <v>0</v>
      </c>
      <c r="I1519">
        <v>0</v>
      </c>
      <c r="J1519">
        <f t="shared" si="324"/>
        <v>0</v>
      </c>
      <c r="K1519">
        <v>0</v>
      </c>
      <c r="L1519">
        <v>0</v>
      </c>
      <c r="M1519">
        <v>835</v>
      </c>
      <c r="N1519">
        <f t="shared" si="325"/>
        <v>835</v>
      </c>
      <c r="O1519">
        <f t="shared" si="326"/>
        <v>0</v>
      </c>
      <c r="P1519">
        <f t="shared" si="327"/>
        <v>2.6477676306443429E-5</v>
      </c>
      <c r="Q1519" s="42">
        <f t="shared" si="328"/>
        <v>2.6477676306443429E-5</v>
      </c>
      <c r="R1519" s="50">
        <f>Q1519</f>
        <v>2.6477676306443429E-5</v>
      </c>
      <c r="S1519" s="42">
        <v>4.4272105530000001E-2</v>
      </c>
      <c r="T1519" s="42">
        <v>0.24573480264</v>
      </c>
      <c r="U1519">
        <f>(Q1519/T1519)*100</f>
        <v>1.0774898802280386E-2</v>
      </c>
      <c r="V1519">
        <v>-888</v>
      </c>
      <c r="W1519" cm="1">
        <f t="array" ref="W1519">_xlfn.IFS(Q1519&lt;0,-1,Q1519=0,0,Q1519&gt;0,1)</f>
        <v>1</v>
      </c>
      <c r="X1519" cm="1">
        <f t="array" ref="X1519">_xlfn.IFS(W1519=0,0,AND(W1519&lt;0,V1519&lt;50),1,AND(W1519&lt;0,V1519&lt;80),2,AND(W1519&lt;0,V1519&lt;90),3,AND(W1519&lt;0,V1519&lt;100),4,AND(W1519&lt;0,V1519&gt;100),5,AND(W1519&gt;0,U1519&gt;100),5,AND(W1519&gt;0,U1519&gt;10),4,AND(W1519&gt;0,U1519&gt;5),3,AND(W1519&gt;0,U1519&gt;2),2,AND(W1519&gt;0,U1519&gt;0),1)</f>
        <v>1</v>
      </c>
      <c r="Y1519" cm="1">
        <f t="array" ref="Y1519">_xlfn.IFS(W1519=0,0,AND(W1519&lt;0,X1519=1),11,AND(W1519&gt;0,X1519=1),12,AND(W1519&lt;0,X1519=2),11,AND(W1519&gt;0,X1519=2),22,AND(W1519&lt;0,X1519=3),11,AND(W1519&gt;0,X1519=3),32,AND(W1519&lt;0,X1519=4),41,AND(W1519&gt;0,X1519=4),42,AND(W1519&lt;0,X1519=5),51,AND(W1519&gt;0,X1519=5),52)</f>
        <v>12</v>
      </c>
      <c r="Z1519">
        <f t="shared" si="331"/>
        <v>1</v>
      </c>
      <c r="AA1519">
        <f t="shared" si="332"/>
        <v>1</v>
      </c>
      <c r="AB1519">
        <v>1</v>
      </c>
      <c r="AC1519">
        <f t="shared" si="333"/>
        <v>2</v>
      </c>
    </row>
    <row r="1520" spans="1:29" x14ac:dyDescent="0.25">
      <c r="A1520" t="s">
        <v>5758</v>
      </c>
      <c r="B1520" t="s">
        <v>1404</v>
      </c>
      <c r="C1520" t="s">
        <v>6100</v>
      </c>
      <c r="E1520" t="s">
        <v>6110</v>
      </c>
      <c r="F1520" t="s">
        <v>6111</v>
      </c>
      <c r="G1520">
        <v>0</v>
      </c>
      <c r="H1520">
        <v>0</v>
      </c>
      <c r="I1520">
        <v>0</v>
      </c>
      <c r="J1520">
        <f t="shared" si="324"/>
        <v>0</v>
      </c>
      <c r="K1520">
        <v>0</v>
      </c>
      <c r="L1520">
        <v>0</v>
      </c>
      <c r="M1520">
        <v>0</v>
      </c>
      <c r="N1520">
        <f t="shared" si="325"/>
        <v>0</v>
      </c>
      <c r="O1520">
        <f t="shared" si="326"/>
        <v>0</v>
      </c>
      <c r="P1520">
        <f t="shared" si="327"/>
        <v>0</v>
      </c>
      <c r="Q1520" s="42">
        <f t="shared" si="328"/>
        <v>0</v>
      </c>
      <c r="R1520" s="50">
        <f>Q1520</f>
        <v>0</v>
      </c>
      <c r="S1520" s="42">
        <v>4.0301061399999998E-2</v>
      </c>
      <c r="T1520" s="42">
        <v>0.13956627090000001</v>
      </c>
      <c r="U1520">
        <f>(Q1520/T1520)*100</f>
        <v>0</v>
      </c>
      <c r="V1520">
        <f>((R1520)/(T1520-S1520))*100</f>
        <v>0</v>
      </c>
      <c r="W1520" cm="1">
        <f t="array" ref="W1520">_xlfn.IFS(Q1520&lt;0,-1,Q1520=0,0,Q1520&gt;0,1)</f>
        <v>0</v>
      </c>
      <c r="X1520" cm="1">
        <f t="array" ref="X1520">_xlfn.IFS(W1520=0,0,AND(W1520&lt;0,V1520&lt;50),1,AND(W1520&lt;0,V1520&lt;80),2,AND(W1520&lt;0,V1520&lt;90),3,AND(W1520&lt;0,V1520&lt;100),4,AND(W1520&lt;0,V1520&gt;100),5,AND(W1520&gt;0,U1520&gt;100),5,AND(W1520&gt;0,U1520&gt;10),4,AND(W1520&gt;0,U1520&gt;5),3,AND(W1520&gt;0,U1520&gt;2),2,AND(W1520&gt;0,U1520&gt;0),1)</f>
        <v>0</v>
      </c>
      <c r="Y1520" cm="1">
        <f t="array" ref="Y1520">_xlfn.IFS(W1520=0,0,AND(W1520&lt;0,X1520=1),11,AND(W1520&gt;0,X1520=1),12,AND(W1520&lt;0,X1520=2),11,AND(W1520&gt;0,X1520=2),22,AND(W1520&lt;0,X1520=3),11,AND(W1520&gt;0,X1520=3),32,AND(W1520&lt;0,X1520=4),41,AND(W1520&gt;0,X1520=4),42,AND(W1520&lt;0,X1520=5),51,AND(W1520&gt;0,X1520=5),52)</f>
        <v>0</v>
      </c>
      <c r="Z1520">
        <f t="shared" si="331"/>
        <v>1</v>
      </c>
      <c r="AA1520">
        <f t="shared" si="332"/>
        <v>1</v>
      </c>
      <c r="AB1520">
        <v>1</v>
      </c>
      <c r="AC1520">
        <f t="shared" si="333"/>
        <v>2</v>
      </c>
    </row>
    <row r="1521" spans="1:29" x14ac:dyDescent="0.25">
      <c r="A1521" t="s">
        <v>3504</v>
      </c>
      <c r="B1521" t="s">
        <v>1405</v>
      </c>
      <c r="C1521" t="s">
        <v>6100</v>
      </c>
      <c r="E1521" t="s">
        <v>6110</v>
      </c>
      <c r="F1521" t="s">
        <v>6111</v>
      </c>
      <c r="G1521">
        <v>0</v>
      </c>
      <c r="H1521">
        <v>0</v>
      </c>
      <c r="I1521">
        <v>311000</v>
      </c>
      <c r="J1521">
        <f t="shared" si="324"/>
        <v>311000</v>
      </c>
      <c r="K1521">
        <v>0</v>
      </c>
      <c r="L1521">
        <v>0</v>
      </c>
      <c r="M1521">
        <v>62568.3</v>
      </c>
      <c r="N1521">
        <f t="shared" si="325"/>
        <v>62568.3</v>
      </c>
      <c r="O1521">
        <f t="shared" si="326"/>
        <v>9.8617453069507859E-3</v>
      </c>
      <c r="P1521">
        <f t="shared" si="327"/>
        <v>1.9840277777777777E-3</v>
      </c>
      <c r="Q1521" s="42">
        <f t="shared" si="328"/>
        <v>-7.8777175291730086E-3</v>
      </c>
      <c r="R1521" s="50">
        <f>Q1521*(-1)</f>
        <v>7.8777175291730086E-3</v>
      </c>
      <c r="S1521" s="42">
        <v>0.28366956059999998</v>
      </c>
      <c r="T1521" s="42">
        <v>1.0060799351</v>
      </c>
      <c r="U1521">
        <v>-888</v>
      </c>
      <c r="V1521">
        <f>((R1521)/(T1521-S1521))*100</f>
        <v>1.0904767992327618</v>
      </c>
      <c r="W1521" cm="1">
        <f t="array" ref="W1521">_xlfn.IFS(Q1521&lt;0,-1,Q1521=0,0,Q1521&gt;0,1)</f>
        <v>-1</v>
      </c>
      <c r="X1521" cm="1">
        <f t="array" ref="X1521">_xlfn.IFS(W1521=0,0,AND(W1521&lt;0,V1521&lt;50),1,AND(W1521&lt;0,V1521&lt;80),2,AND(W1521&lt;0,V1521&lt;90),3,AND(W1521&lt;0,V1521&lt;100),4,AND(W1521&lt;0,V1521&gt;100),5,AND(W1521&gt;0,U1521&gt;100),5,AND(W1521&gt;0,U1521&gt;10),4,AND(W1521&gt;0,U1521&gt;5),3,AND(W1521&gt;0,U1521&gt;2),2,AND(W1521&gt;0,U1521&gt;0),1)</f>
        <v>1</v>
      </c>
      <c r="Y1521" cm="1">
        <f t="array" ref="Y1521">_xlfn.IFS(W1521=0,0,AND(W1521&lt;0,X1521=1),11,AND(W1521&gt;0,X1521=1),12,AND(W1521&lt;0,X1521=2),11,AND(W1521&gt;0,X1521=2),22,AND(W1521&lt;0,X1521=3),11,AND(W1521&gt;0,X1521=3),32,AND(W1521&lt;0,X1521=4),41,AND(W1521&gt;0,X1521=4),42,AND(W1521&lt;0,X1521=5),51,AND(W1521&gt;0,X1521=5),52)</f>
        <v>11</v>
      </c>
      <c r="Z1521">
        <f t="shared" si="331"/>
        <v>1</v>
      </c>
      <c r="AA1521">
        <f t="shared" si="332"/>
        <v>1</v>
      </c>
      <c r="AB1521">
        <v>0</v>
      </c>
      <c r="AC1521">
        <f t="shared" si="333"/>
        <v>1</v>
      </c>
    </row>
    <row r="1522" spans="1:29" x14ac:dyDescent="0.25">
      <c r="A1522" t="s">
        <v>5949</v>
      </c>
      <c r="B1522" t="s">
        <v>1406</v>
      </c>
      <c r="C1522" t="s">
        <v>6100</v>
      </c>
      <c r="E1522" t="s">
        <v>6110</v>
      </c>
      <c r="F1522" t="s">
        <v>6111</v>
      </c>
      <c r="G1522">
        <v>0</v>
      </c>
      <c r="H1522">
        <v>0</v>
      </c>
      <c r="I1522">
        <v>0</v>
      </c>
      <c r="J1522">
        <f t="shared" si="324"/>
        <v>0</v>
      </c>
      <c r="K1522">
        <v>0</v>
      </c>
      <c r="L1522">
        <v>0</v>
      </c>
      <c r="M1522">
        <v>0</v>
      </c>
      <c r="N1522">
        <f t="shared" si="325"/>
        <v>0</v>
      </c>
      <c r="O1522">
        <f t="shared" si="326"/>
        <v>0</v>
      </c>
      <c r="P1522">
        <f t="shared" si="327"/>
        <v>0</v>
      </c>
      <c r="Q1522" s="42">
        <f t="shared" si="328"/>
        <v>0</v>
      </c>
      <c r="R1522" s="50">
        <f>Q1522</f>
        <v>0</v>
      </c>
      <c r="S1522" s="42">
        <v>2.46039168E-2</v>
      </c>
      <c r="T1522" s="42">
        <v>8.4109475399999994E-2</v>
      </c>
      <c r="U1522">
        <f>(Q1522/T1522)*100</f>
        <v>0</v>
      </c>
      <c r="V1522">
        <f>((R1522)/(T1522-S1522))*100</f>
        <v>0</v>
      </c>
      <c r="W1522" cm="1">
        <f t="array" ref="W1522">_xlfn.IFS(Q1522&lt;0,-1,Q1522=0,0,Q1522&gt;0,1)</f>
        <v>0</v>
      </c>
      <c r="X1522" cm="1">
        <f t="array" ref="X1522">_xlfn.IFS(W1522=0,0,AND(W1522&lt;0,V1522&lt;50),1,AND(W1522&lt;0,V1522&lt;80),2,AND(W1522&lt;0,V1522&lt;90),3,AND(W1522&lt;0,V1522&lt;100),4,AND(W1522&lt;0,V1522&gt;100),5,AND(W1522&gt;0,U1522&gt;100),5,AND(W1522&gt;0,U1522&gt;10),4,AND(W1522&gt;0,U1522&gt;5),3,AND(W1522&gt;0,U1522&gt;2),2,AND(W1522&gt;0,U1522&gt;0),1)</f>
        <v>0</v>
      </c>
      <c r="Y1522" cm="1">
        <f t="array" ref="Y1522">_xlfn.IFS(W1522=0,0,AND(W1522&lt;0,X1522=1),11,AND(W1522&gt;0,X1522=1),12,AND(W1522&lt;0,X1522=2),11,AND(W1522&gt;0,X1522=2),22,AND(W1522&lt;0,X1522=3),11,AND(W1522&gt;0,X1522=3),32,AND(W1522&lt;0,X1522=4),41,AND(W1522&gt;0,X1522=4),42,AND(W1522&lt;0,X1522=5),51,AND(W1522&gt;0,X1522=5),52)</f>
        <v>0</v>
      </c>
      <c r="Z1522">
        <f t="shared" si="331"/>
        <v>1</v>
      </c>
      <c r="AA1522">
        <f t="shared" si="332"/>
        <v>1</v>
      </c>
      <c r="AB1522">
        <v>1</v>
      </c>
      <c r="AC1522">
        <f t="shared" si="333"/>
        <v>2</v>
      </c>
    </row>
    <row r="1523" spans="1:29" x14ac:dyDescent="0.25">
      <c r="A1523" t="s">
        <v>3163</v>
      </c>
      <c r="B1523" t="s">
        <v>1407</v>
      </c>
      <c r="C1523" t="s">
        <v>6100</v>
      </c>
      <c r="E1523" t="s">
        <v>6110</v>
      </c>
      <c r="F1523" t="s">
        <v>6111</v>
      </c>
      <c r="G1523">
        <v>0</v>
      </c>
      <c r="H1523">
        <v>0</v>
      </c>
      <c r="I1523">
        <v>0</v>
      </c>
      <c r="J1523">
        <f t="shared" si="324"/>
        <v>0</v>
      </c>
      <c r="K1523">
        <v>0</v>
      </c>
      <c r="L1523">
        <v>0</v>
      </c>
      <c r="M1523">
        <v>4015</v>
      </c>
      <c r="N1523">
        <f t="shared" si="325"/>
        <v>4015</v>
      </c>
      <c r="O1523">
        <f t="shared" si="326"/>
        <v>0</v>
      </c>
      <c r="P1523">
        <f t="shared" si="327"/>
        <v>1.273148148148148E-4</v>
      </c>
      <c r="Q1523" s="42">
        <f t="shared" si="328"/>
        <v>1.273148148148148E-4</v>
      </c>
      <c r="R1523" s="50">
        <f>Q1523</f>
        <v>1.273148148148148E-4</v>
      </c>
      <c r="S1523" s="42">
        <v>0.11113844339999999</v>
      </c>
      <c r="T1523" s="42">
        <v>0.38050860679999998</v>
      </c>
      <c r="U1523">
        <f>(Q1523/T1523)*100</f>
        <v>3.3459115651944517E-2</v>
      </c>
      <c r="V1523">
        <v>-888</v>
      </c>
      <c r="W1523" cm="1">
        <f t="array" ref="W1523">_xlfn.IFS(Q1523&lt;0,-1,Q1523=0,0,Q1523&gt;0,1)</f>
        <v>1</v>
      </c>
      <c r="X1523" cm="1">
        <f t="array" ref="X1523">_xlfn.IFS(W1523=0,0,AND(W1523&lt;0,V1523&lt;50),1,AND(W1523&lt;0,V1523&lt;80),2,AND(W1523&lt;0,V1523&lt;90),3,AND(W1523&lt;0,V1523&lt;100),4,AND(W1523&lt;0,V1523&gt;100),5,AND(W1523&gt;0,U1523&gt;100),5,AND(W1523&gt;0,U1523&gt;10),4,AND(W1523&gt;0,U1523&gt;5),3,AND(W1523&gt;0,U1523&gt;2),2,AND(W1523&gt;0,U1523&gt;0),1)</f>
        <v>1</v>
      </c>
      <c r="Y1523" cm="1">
        <f t="array" ref="Y1523">_xlfn.IFS(W1523=0,0,AND(W1523&lt;0,X1523=1),11,AND(W1523&gt;0,X1523=1),12,AND(W1523&lt;0,X1523=2),11,AND(W1523&gt;0,X1523=2),22,AND(W1523&lt;0,X1523=3),11,AND(W1523&gt;0,X1523=3),32,AND(W1523&lt;0,X1523=4),41,AND(W1523&gt;0,X1523=4),42,AND(W1523&lt;0,X1523=5),51,AND(W1523&gt;0,X1523=5),52)</f>
        <v>12</v>
      </c>
      <c r="Z1523">
        <f t="shared" si="331"/>
        <v>1</v>
      </c>
      <c r="AA1523">
        <f t="shared" si="332"/>
        <v>1</v>
      </c>
      <c r="AB1523">
        <v>1</v>
      </c>
      <c r="AC1523">
        <f t="shared" si="333"/>
        <v>2</v>
      </c>
    </row>
    <row r="1524" spans="1:29" x14ac:dyDescent="0.25">
      <c r="A1524" t="s">
        <v>4197</v>
      </c>
      <c r="B1524" t="s">
        <v>1408</v>
      </c>
      <c r="C1524" t="s">
        <v>6100</v>
      </c>
      <c r="E1524" t="s">
        <v>6110</v>
      </c>
      <c r="F1524" t="s">
        <v>6111</v>
      </c>
      <c r="G1524">
        <v>0</v>
      </c>
      <c r="H1524">
        <v>0</v>
      </c>
      <c r="I1524">
        <v>0</v>
      </c>
      <c r="J1524">
        <f t="shared" si="324"/>
        <v>0</v>
      </c>
      <c r="K1524">
        <v>0</v>
      </c>
      <c r="L1524">
        <v>0</v>
      </c>
      <c r="M1524">
        <v>171186</v>
      </c>
      <c r="N1524">
        <f t="shared" si="325"/>
        <v>171186</v>
      </c>
      <c r="O1524">
        <f t="shared" si="326"/>
        <v>0</v>
      </c>
      <c r="P1524">
        <f t="shared" si="327"/>
        <v>5.4282724505327245E-3</v>
      </c>
      <c r="Q1524" s="42">
        <f t="shared" si="328"/>
        <v>5.4282724505327245E-3</v>
      </c>
      <c r="R1524" s="50">
        <f>Q1524</f>
        <v>5.4282724505327245E-3</v>
      </c>
      <c r="S1524" s="42">
        <v>9.0000000000000008E-4</v>
      </c>
      <c r="T1524" s="42">
        <v>2E-3</v>
      </c>
      <c r="U1524">
        <f>(Q1524/T1524)*100</f>
        <v>271.41362252663623</v>
      </c>
      <c r="V1524">
        <v>-888</v>
      </c>
      <c r="W1524" cm="1">
        <f t="array" ref="W1524">_xlfn.IFS(Q1524&lt;0,-1,Q1524=0,0,Q1524&gt;0,1)</f>
        <v>1</v>
      </c>
      <c r="X1524" cm="1">
        <f t="array" ref="X1524">_xlfn.IFS(W1524=0,0,AND(W1524&lt;0,V1524&lt;50),1,AND(W1524&lt;0,V1524&lt;80),2,AND(W1524&lt;0,V1524&lt;90),3,AND(W1524&lt;0,V1524&lt;100),4,AND(W1524&lt;0,V1524&gt;100),5,AND(W1524&gt;0,U1524&gt;100),5,AND(W1524&gt;0,U1524&gt;10),4,AND(W1524&gt;0,U1524&gt;5),3,AND(W1524&gt;0,U1524&gt;2),2,AND(W1524&gt;0,U1524&gt;0),1)</f>
        <v>5</v>
      </c>
      <c r="Y1524" cm="1">
        <f t="array" ref="Y1524">_xlfn.IFS(W1524=0,0,AND(W1524&lt;0,X1524=1),11,AND(W1524&gt;0,X1524=1),12,AND(W1524&lt;0,X1524=2),11,AND(W1524&gt;0,X1524=2),22,AND(W1524&lt;0,X1524=3),11,AND(W1524&gt;0,X1524=3),32,AND(W1524&lt;0,X1524=4),41,AND(W1524&gt;0,X1524=4),42,AND(W1524&lt;0,X1524=5),51,AND(W1524&gt;0,X1524=5),52)</f>
        <v>52</v>
      </c>
      <c r="Z1524">
        <f t="shared" si="331"/>
        <v>0</v>
      </c>
      <c r="AA1524">
        <f t="shared" si="332"/>
        <v>0</v>
      </c>
      <c r="AB1524">
        <v>0</v>
      </c>
      <c r="AC1524">
        <f t="shared" si="333"/>
        <v>0</v>
      </c>
    </row>
    <row r="1525" spans="1:29" x14ac:dyDescent="0.25">
      <c r="A1525" t="s">
        <v>5342</v>
      </c>
      <c r="B1525" t="s">
        <v>1409</v>
      </c>
      <c r="C1525" t="s">
        <v>6100</v>
      </c>
      <c r="E1525" t="s">
        <v>6110</v>
      </c>
      <c r="F1525" t="s">
        <v>6111</v>
      </c>
      <c r="G1525">
        <v>0</v>
      </c>
      <c r="H1525">
        <v>0</v>
      </c>
      <c r="I1525">
        <v>31222</v>
      </c>
      <c r="J1525">
        <f t="shared" si="324"/>
        <v>31222</v>
      </c>
      <c r="K1525">
        <v>0</v>
      </c>
      <c r="L1525">
        <v>0</v>
      </c>
      <c r="M1525">
        <v>23254.15</v>
      </c>
      <c r="N1525">
        <f t="shared" si="325"/>
        <v>23254.15</v>
      </c>
      <c r="O1525">
        <f t="shared" si="326"/>
        <v>9.9004312531709797E-4</v>
      </c>
      <c r="P1525">
        <f t="shared" si="327"/>
        <v>7.3738425925925935E-4</v>
      </c>
      <c r="Q1525" s="42">
        <f t="shared" si="328"/>
        <v>-2.5265886605783862E-4</v>
      </c>
      <c r="R1525" s="50">
        <f>Q1525*(-1)</f>
        <v>2.5265886605783862E-4</v>
      </c>
      <c r="S1525" s="42">
        <v>4.1065559410000001E-2</v>
      </c>
      <c r="T1525" s="42">
        <v>0.14054923429999999</v>
      </c>
      <c r="U1525">
        <v>-888</v>
      </c>
      <c r="V1525">
        <f>((R1525)/(T1525-S1525))*100</f>
        <v>0.25397017785803133</v>
      </c>
      <c r="W1525" cm="1">
        <f t="array" ref="W1525">_xlfn.IFS(Q1525&lt;0,-1,Q1525=0,0,Q1525&gt;0,1)</f>
        <v>-1</v>
      </c>
      <c r="X1525" cm="1">
        <f t="array" ref="X1525">_xlfn.IFS(W1525=0,0,AND(W1525&lt;0,V1525&lt;50),1,AND(W1525&lt;0,V1525&lt;80),2,AND(W1525&lt;0,V1525&lt;90),3,AND(W1525&lt;0,V1525&lt;100),4,AND(W1525&lt;0,V1525&gt;100),5,AND(W1525&gt;0,U1525&gt;100),5,AND(W1525&gt;0,U1525&gt;10),4,AND(W1525&gt;0,U1525&gt;5),3,AND(W1525&gt;0,U1525&gt;2),2,AND(W1525&gt;0,U1525&gt;0),1)</f>
        <v>1</v>
      </c>
      <c r="Y1525" cm="1">
        <f t="array" ref="Y1525">_xlfn.IFS(W1525=0,0,AND(W1525&lt;0,X1525=1),11,AND(W1525&gt;0,X1525=1),12,AND(W1525&lt;0,X1525=2),11,AND(W1525&gt;0,X1525=2),22,AND(W1525&lt;0,X1525=3),11,AND(W1525&gt;0,X1525=3),32,AND(W1525&lt;0,X1525=4),41,AND(W1525&gt;0,X1525=4),42,AND(W1525&lt;0,X1525=5),51,AND(W1525&gt;0,X1525=5),52)</f>
        <v>11</v>
      </c>
      <c r="Z1525">
        <f t="shared" si="331"/>
        <v>1</v>
      </c>
      <c r="AA1525">
        <f t="shared" si="332"/>
        <v>1</v>
      </c>
      <c r="AB1525">
        <v>1</v>
      </c>
      <c r="AC1525">
        <f t="shared" si="333"/>
        <v>2</v>
      </c>
    </row>
    <row r="1526" spans="1:29" x14ac:dyDescent="0.25">
      <c r="A1526" t="s">
        <v>3685</v>
      </c>
      <c r="B1526" t="s">
        <v>1400</v>
      </c>
      <c r="C1526" t="s">
        <v>6100</v>
      </c>
      <c r="E1526" t="s">
        <v>6110</v>
      </c>
      <c r="F1526" t="s">
        <v>6111</v>
      </c>
      <c r="G1526">
        <v>0</v>
      </c>
      <c r="H1526">
        <v>0</v>
      </c>
      <c r="I1526">
        <v>23200</v>
      </c>
      <c r="J1526">
        <f t="shared" si="324"/>
        <v>23200</v>
      </c>
      <c r="K1526">
        <v>0</v>
      </c>
      <c r="L1526">
        <v>0</v>
      </c>
      <c r="M1526">
        <v>54750</v>
      </c>
      <c r="N1526">
        <f t="shared" si="325"/>
        <v>54750</v>
      </c>
      <c r="O1526">
        <f t="shared" si="326"/>
        <v>7.3566717402333845E-4</v>
      </c>
      <c r="P1526">
        <f t="shared" si="327"/>
        <v>1.736111111111111E-3</v>
      </c>
      <c r="Q1526" s="42">
        <f t="shared" si="328"/>
        <v>1.0004439370877726E-3</v>
      </c>
      <c r="R1526" s="50">
        <f>Q1526</f>
        <v>1.0004439370877726E-3</v>
      </c>
      <c r="S1526" s="42">
        <v>4.500386E-2</v>
      </c>
      <c r="T1526" s="42">
        <v>0.15405072750000001</v>
      </c>
      <c r="U1526">
        <f>(Q1526/T1526)*100</f>
        <v>0.6494250000135654</v>
      </c>
      <c r="V1526">
        <v>-888</v>
      </c>
      <c r="W1526" cm="1">
        <f t="array" ref="W1526">_xlfn.IFS(Q1526&lt;0,-1,Q1526=0,0,Q1526&gt;0,1)</f>
        <v>1</v>
      </c>
      <c r="X1526" cm="1">
        <f t="array" ref="X1526">_xlfn.IFS(W1526=0,0,AND(W1526&lt;0,V1526&lt;50),1,AND(W1526&lt;0,V1526&lt;80),2,AND(W1526&lt;0,V1526&lt;90),3,AND(W1526&lt;0,V1526&lt;100),4,AND(W1526&lt;0,V1526&gt;100),5,AND(W1526&gt;0,U1526&gt;100),5,AND(W1526&gt;0,U1526&gt;10),4,AND(W1526&gt;0,U1526&gt;5),3,AND(W1526&gt;0,U1526&gt;2),2,AND(W1526&gt;0,U1526&gt;0),1)</f>
        <v>1</v>
      </c>
      <c r="Y1526" cm="1">
        <f t="array" ref="Y1526">_xlfn.IFS(W1526=0,0,AND(W1526&lt;0,X1526=1),11,AND(W1526&gt;0,X1526=1),12,AND(W1526&lt;0,X1526=2),11,AND(W1526&gt;0,X1526=2),22,AND(W1526&lt;0,X1526=3),11,AND(W1526&gt;0,X1526=3),32,AND(W1526&lt;0,X1526=4),41,AND(W1526&gt;0,X1526=4),42,AND(W1526&lt;0,X1526=5),51,AND(W1526&gt;0,X1526=5),52)</f>
        <v>12</v>
      </c>
      <c r="Z1526">
        <f t="shared" si="331"/>
        <v>1</v>
      </c>
      <c r="AA1526">
        <f t="shared" si="332"/>
        <v>1</v>
      </c>
      <c r="AB1526">
        <v>1</v>
      </c>
      <c r="AC1526">
        <f t="shared" si="333"/>
        <v>2</v>
      </c>
    </row>
    <row r="1527" spans="1:29" x14ac:dyDescent="0.25">
      <c r="A1527" t="s">
        <v>5367</v>
      </c>
      <c r="B1527" t="s">
        <v>577</v>
      </c>
      <c r="C1527" t="s">
        <v>6100</v>
      </c>
      <c r="E1527" t="s">
        <v>6110</v>
      </c>
      <c r="F1527" t="s">
        <v>6111</v>
      </c>
      <c r="G1527">
        <v>0</v>
      </c>
      <c r="H1527">
        <v>399046.25114234997</v>
      </c>
      <c r="I1527">
        <v>196648.56</v>
      </c>
      <c r="J1527">
        <f t="shared" si="324"/>
        <v>595694.81114234996</v>
      </c>
      <c r="K1527">
        <v>0</v>
      </c>
      <c r="L1527">
        <v>0</v>
      </c>
      <c r="M1527">
        <v>350.4</v>
      </c>
      <c r="N1527">
        <f t="shared" si="325"/>
        <v>350.4</v>
      </c>
      <c r="O1527">
        <f t="shared" si="326"/>
        <v>1.8889358547131849E-2</v>
      </c>
      <c r="P1527">
        <f t="shared" si="327"/>
        <v>1.111111111111111E-5</v>
      </c>
      <c r="Q1527" s="42">
        <f t="shared" si="328"/>
        <v>-1.8878247436020738E-2</v>
      </c>
      <c r="R1527" s="50">
        <f>Q1527*(-1)</f>
        <v>1.8878247436020738E-2</v>
      </c>
      <c r="S1527" s="42">
        <v>0.19608276489000001</v>
      </c>
      <c r="T1527" s="42">
        <v>0.68549536924999999</v>
      </c>
      <c r="U1527">
        <v>-888</v>
      </c>
      <c r="V1527">
        <f>((R1527)/(T1527-S1527))*100</f>
        <v>3.8573275939036415</v>
      </c>
      <c r="W1527" cm="1">
        <f t="array" ref="W1527">_xlfn.IFS(Q1527&lt;0,-1,Q1527=0,0,Q1527&gt;0,1)</f>
        <v>-1</v>
      </c>
      <c r="X1527" cm="1">
        <f t="array" ref="X1527">_xlfn.IFS(W1527=0,0,AND(W1527&lt;0,V1527&lt;50),1,AND(W1527&lt;0,V1527&lt;80),2,AND(W1527&lt;0,V1527&lt;90),3,AND(W1527&lt;0,V1527&lt;100),4,AND(W1527&lt;0,V1527&gt;100),5,AND(W1527&gt;0,U1527&gt;100),5,AND(W1527&gt;0,U1527&gt;10),4,AND(W1527&gt;0,U1527&gt;5),3,AND(W1527&gt;0,U1527&gt;2),2,AND(W1527&gt;0,U1527&gt;0),1)</f>
        <v>1</v>
      </c>
      <c r="Y1527" cm="1">
        <f t="array" ref="Y1527">_xlfn.IFS(W1527=0,0,AND(W1527&lt;0,X1527=1),11,AND(W1527&gt;0,X1527=1),12,AND(W1527&lt;0,X1527=2),11,AND(W1527&gt;0,X1527=2),22,AND(W1527&lt;0,X1527=3),11,AND(W1527&gt;0,X1527=3),32,AND(W1527&lt;0,X1527=4),41,AND(W1527&gt;0,X1527=4),42,AND(W1527&lt;0,X1527=5),51,AND(W1527&gt;0,X1527=5),52)</f>
        <v>11</v>
      </c>
      <c r="Z1527">
        <f t="shared" si="331"/>
        <v>1</v>
      </c>
      <c r="AA1527">
        <f t="shared" si="332"/>
        <v>1</v>
      </c>
      <c r="AB1527">
        <v>1</v>
      </c>
      <c r="AC1527">
        <f t="shared" si="333"/>
        <v>2</v>
      </c>
    </row>
    <row r="1528" spans="1:29" x14ac:dyDescent="0.25">
      <c r="A1528" t="s">
        <v>5167</v>
      </c>
      <c r="B1528" t="s">
        <v>1410</v>
      </c>
      <c r="C1528" t="s">
        <v>6100</v>
      </c>
      <c r="E1528" t="s">
        <v>6110</v>
      </c>
      <c r="F1528" t="s">
        <v>6111</v>
      </c>
      <c r="G1528">
        <v>0</v>
      </c>
      <c r="H1528">
        <v>0</v>
      </c>
      <c r="I1528">
        <v>553728.96</v>
      </c>
      <c r="J1528">
        <f t="shared" si="324"/>
        <v>553728.96</v>
      </c>
      <c r="K1528">
        <v>0</v>
      </c>
      <c r="L1528">
        <v>0</v>
      </c>
      <c r="M1528">
        <v>12139.4</v>
      </c>
      <c r="N1528">
        <f t="shared" si="325"/>
        <v>12139.4</v>
      </c>
      <c r="O1528">
        <f t="shared" si="326"/>
        <v>1.7558630136986299E-2</v>
      </c>
      <c r="P1528">
        <f t="shared" si="327"/>
        <v>3.849378488077118E-4</v>
      </c>
      <c r="Q1528" s="42">
        <f t="shared" si="328"/>
        <v>-1.7173692288178586E-2</v>
      </c>
      <c r="R1528" s="50">
        <f>Q1528*(-1)</f>
        <v>1.7173692288178586E-2</v>
      </c>
      <c r="S1528" s="42">
        <v>6.3595819400000003E-2</v>
      </c>
      <c r="T1528" s="42">
        <v>0.4699498245</v>
      </c>
      <c r="U1528">
        <v>-888</v>
      </c>
      <c r="V1528">
        <f>((R1528)/(T1528-S1528))*100</f>
        <v>4.2262884265044462</v>
      </c>
      <c r="W1528" cm="1">
        <f t="array" ref="W1528">_xlfn.IFS(Q1528&lt;0,-1,Q1528=0,0,Q1528&gt;0,1)</f>
        <v>-1</v>
      </c>
      <c r="X1528" cm="1">
        <f t="array" ref="X1528">_xlfn.IFS(W1528=0,0,AND(W1528&lt;0,V1528&lt;50),1,AND(W1528&lt;0,V1528&lt;80),2,AND(W1528&lt;0,V1528&lt;90),3,AND(W1528&lt;0,V1528&lt;100),4,AND(W1528&lt;0,V1528&gt;100),5,AND(W1528&gt;0,U1528&gt;100),5,AND(W1528&gt;0,U1528&gt;10),4,AND(W1528&gt;0,U1528&gt;5),3,AND(W1528&gt;0,U1528&gt;2),2,AND(W1528&gt;0,U1528&gt;0),1)</f>
        <v>1</v>
      </c>
      <c r="Y1528" cm="1">
        <f t="array" ref="Y1528">_xlfn.IFS(W1528=0,0,AND(W1528&lt;0,X1528=1),11,AND(W1528&gt;0,X1528=1),12,AND(W1528&lt;0,X1528=2),11,AND(W1528&gt;0,X1528=2),22,AND(W1528&lt;0,X1528=3),11,AND(W1528&gt;0,X1528=3),32,AND(W1528&lt;0,X1528=4),41,AND(W1528&gt;0,X1528=4),42,AND(W1528&lt;0,X1528=5),51,AND(W1528&gt;0,X1528=5),52)</f>
        <v>11</v>
      </c>
      <c r="Z1528">
        <f t="shared" si="331"/>
        <v>1</v>
      </c>
      <c r="AA1528">
        <f t="shared" si="332"/>
        <v>1</v>
      </c>
      <c r="AB1528">
        <v>1</v>
      </c>
      <c r="AC1528">
        <f t="shared" si="333"/>
        <v>2</v>
      </c>
    </row>
    <row r="1529" spans="1:29" x14ac:dyDescent="0.25">
      <c r="A1529" t="s">
        <v>6071</v>
      </c>
      <c r="B1529" t="s">
        <v>1411</v>
      </c>
      <c r="C1529" t="s">
        <v>6100</v>
      </c>
      <c r="E1529" t="s">
        <v>6110</v>
      </c>
      <c r="F1529" t="s">
        <v>6111</v>
      </c>
      <c r="G1529">
        <v>0</v>
      </c>
      <c r="H1529">
        <v>0</v>
      </c>
      <c r="I1529">
        <v>0</v>
      </c>
      <c r="J1529">
        <f t="shared" si="324"/>
        <v>0</v>
      </c>
      <c r="K1529">
        <v>0</v>
      </c>
      <c r="L1529">
        <v>0</v>
      </c>
      <c r="M1529">
        <v>0</v>
      </c>
      <c r="N1529">
        <f t="shared" si="325"/>
        <v>0</v>
      </c>
      <c r="O1529">
        <f t="shared" si="326"/>
        <v>0</v>
      </c>
      <c r="P1529">
        <f t="shared" si="327"/>
        <v>0</v>
      </c>
      <c r="Q1529" s="42">
        <f t="shared" si="328"/>
        <v>0</v>
      </c>
      <c r="R1529" s="50">
        <f t="shared" ref="R1529:R1536" si="338">Q1529</f>
        <v>0</v>
      </c>
      <c r="S1529" s="42">
        <v>5.0853252199999997E-2</v>
      </c>
      <c r="T1529" s="42">
        <v>0.37296647789999998</v>
      </c>
      <c r="U1529">
        <f t="shared" ref="U1529:U1536" si="339">(Q1529/T1529)*100</f>
        <v>0</v>
      </c>
      <c r="V1529">
        <f>((R1529)/(T1529-S1529))*100</f>
        <v>0</v>
      </c>
      <c r="W1529" cm="1">
        <f t="array" ref="W1529">_xlfn.IFS(Q1529&lt;0,-1,Q1529=0,0,Q1529&gt;0,1)</f>
        <v>0</v>
      </c>
      <c r="X1529" cm="1">
        <f t="array" ref="X1529">_xlfn.IFS(W1529=0,0,AND(W1529&lt;0,V1529&lt;50),1,AND(W1529&lt;0,V1529&lt;80),2,AND(W1529&lt;0,V1529&lt;90),3,AND(W1529&lt;0,V1529&lt;100),4,AND(W1529&lt;0,V1529&gt;100),5,AND(W1529&gt;0,U1529&gt;100),5,AND(W1529&gt;0,U1529&gt;10),4,AND(W1529&gt;0,U1529&gt;5),3,AND(W1529&gt;0,U1529&gt;2),2,AND(W1529&gt;0,U1529&gt;0),1)</f>
        <v>0</v>
      </c>
      <c r="Y1529" cm="1">
        <f t="array" ref="Y1529">_xlfn.IFS(W1529=0,0,AND(W1529&lt;0,X1529=1),11,AND(W1529&gt;0,X1529=1),12,AND(W1529&lt;0,X1529=2),11,AND(W1529&gt;0,X1529=2),22,AND(W1529&lt;0,X1529=3),11,AND(W1529&gt;0,X1529=3),32,AND(W1529&lt;0,X1529=4),41,AND(W1529&gt;0,X1529=4),42,AND(W1529&lt;0,X1529=5),51,AND(W1529&gt;0,X1529=5),52)</f>
        <v>0</v>
      </c>
      <c r="Z1529">
        <f t="shared" si="331"/>
        <v>1</v>
      </c>
      <c r="AA1529">
        <f t="shared" si="332"/>
        <v>1</v>
      </c>
      <c r="AB1529">
        <v>1</v>
      </c>
      <c r="AC1529">
        <f t="shared" si="333"/>
        <v>2</v>
      </c>
    </row>
    <row r="1530" spans="1:29" x14ac:dyDescent="0.25">
      <c r="A1530" t="s">
        <v>3489</v>
      </c>
      <c r="B1530" t="s">
        <v>1412</v>
      </c>
      <c r="C1530" t="s">
        <v>6100</v>
      </c>
      <c r="E1530" t="s">
        <v>6110</v>
      </c>
      <c r="F1530" t="s">
        <v>6111</v>
      </c>
      <c r="G1530">
        <v>0</v>
      </c>
      <c r="H1530">
        <v>0</v>
      </c>
      <c r="I1530">
        <v>0</v>
      </c>
      <c r="J1530">
        <f t="shared" si="324"/>
        <v>0</v>
      </c>
      <c r="K1530">
        <v>0</v>
      </c>
      <c r="L1530">
        <v>0</v>
      </c>
      <c r="M1530">
        <v>47450</v>
      </c>
      <c r="N1530">
        <f t="shared" si="325"/>
        <v>47450</v>
      </c>
      <c r="O1530">
        <f t="shared" si="326"/>
        <v>0</v>
      </c>
      <c r="P1530">
        <f t="shared" si="327"/>
        <v>1.5046296296296296E-3</v>
      </c>
      <c r="Q1530" s="42">
        <f t="shared" si="328"/>
        <v>1.5046296296296296E-3</v>
      </c>
      <c r="R1530" s="50">
        <f t="shared" si="338"/>
        <v>1.5046296296296296E-3</v>
      </c>
      <c r="S1530" s="42">
        <v>3.8907007600000001E-2</v>
      </c>
      <c r="T1530" s="42">
        <v>0.32884329979999999</v>
      </c>
      <c r="U1530">
        <f t="shared" si="339"/>
        <v>0.45755216254816011</v>
      </c>
      <c r="V1530">
        <v>-888</v>
      </c>
      <c r="W1530" cm="1">
        <f t="array" ref="W1530">_xlfn.IFS(Q1530&lt;0,-1,Q1530=0,0,Q1530&gt;0,1)</f>
        <v>1</v>
      </c>
      <c r="X1530" cm="1">
        <f t="array" ref="X1530">_xlfn.IFS(W1530=0,0,AND(W1530&lt;0,V1530&lt;50),1,AND(W1530&lt;0,V1530&lt;80),2,AND(W1530&lt;0,V1530&lt;90),3,AND(W1530&lt;0,V1530&lt;100),4,AND(W1530&lt;0,V1530&gt;100),5,AND(W1530&gt;0,U1530&gt;100),5,AND(W1530&gt;0,U1530&gt;10),4,AND(W1530&gt;0,U1530&gt;5),3,AND(W1530&gt;0,U1530&gt;2),2,AND(W1530&gt;0,U1530&gt;0),1)</f>
        <v>1</v>
      </c>
      <c r="Y1530" cm="1">
        <f t="array" ref="Y1530">_xlfn.IFS(W1530=0,0,AND(W1530&lt;0,X1530=1),11,AND(W1530&gt;0,X1530=1),12,AND(W1530&lt;0,X1530=2),11,AND(W1530&gt;0,X1530=2),22,AND(W1530&lt;0,X1530=3),11,AND(W1530&gt;0,X1530=3),32,AND(W1530&lt;0,X1530=4),41,AND(W1530&gt;0,X1530=4),42,AND(W1530&lt;0,X1530=5),51,AND(W1530&gt;0,X1530=5),52)</f>
        <v>12</v>
      </c>
      <c r="Z1530">
        <f t="shared" si="331"/>
        <v>1</v>
      </c>
      <c r="AA1530">
        <f t="shared" si="332"/>
        <v>1</v>
      </c>
      <c r="AB1530">
        <v>1</v>
      </c>
      <c r="AC1530">
        <f t="shared" si="333"/>
        <v>2</v>
      </c>
    </row>
    <row r="1531" spans="1:29" x14ac:dyDescent="0.25">
      <c r="A1531" t="s">
        <v>5691</v>
      </c>
      <c r="B1531" t="s">
        <v>1413</v>
      </c>
      <c r="C1531" t="s">
        <v>6100</v>
      </c>
      <c r="E1531" t="s">
        <v>6110</v>
      </c>
      <c r="F1531" t="s">
        <v>6111</v>
      </c>
      <c r="G1531">
        <v>0</v>
      </c>
      <c r="H1531">
        <v>0</v>
      </c>
      <c r="I1531">
        <v>0</v>
      </c>
      <c r="J1531">
        <f t="shared" si="324"/>
        <v>0</v>
      </c>
      <c r="K1531">
        <v>0</v>
      </c>
      <c r="L1531">
        <v>0</v>
      </c>
      <c r="M1531">
        <v>0</v>
      </c>
      <c r="N1531">
        <f t="shared" si="325"/>
        <v>0</v>
      </c>
      <c r="O1531">
        <f t="shared" si="326"/>
        <v>0</v>
      </c>
      <c r="P1531">
        <f t="shared" si="327"/>
        <v>0</v>
      </c>
      <c r="Q1531" s="42">
        <f t="shared" si="328"/>
        <v>0</v>
      </c>
      <c r="R1531" s="50">
        <f t="shared" si="338"/>
        <v>0</v>
      </c>
      <c r="S1531" s="42">
        <v>5.0906699100000001E-2</v>
      </c>
      <c r="T1531" s="42">
        <v>0.36929886560000003</v>
      </c>
      <c r="U1531">
        <f t="shared" si="339"/>
        <v>0</v>
      </c>
      <c r="V1531">
        <f>((R1531)/(T1531-S1531))*100</f>
        <v>0</v>
      </c>
      <c r="W1531" cm="1">
        <f t="array" ref="W1531">_xlfn.IFS(Q1531&lt;0,-1,Q1531=0,0,Q1531&gt;0,1)</f>
        <v>0</v>
      </c>
      <c r="X1531" cm="1">
        <f t="array" ref="X1531">_xlfn.IFS(W1531=0,0,AND(W1531&lt;0,V1531&lt;50),1,AND(W1531&lt;0,V1531&lt;80),2,AND(W1531&lt;0,V1531&lt;90),3,AND(W1531&lt;0,V1531&lt;100),4,AND(W1531&lt;0,V1531&gt;100),5,AND(W1531&gt;0,U1531&gt;100),5,AND(W1531&gt;0,U1531&gt;10),4,AND(W1531&gt;0,U1531&gt;5),3,AND(W1531&gt;0,U1531&gt;2),2,AND(W1531&gt;0,U1531&gt;0),1)</f>
        <v>0</v>
      </c>
      <c r="Y1531" cm="1">
        <f t="array" ref="Y1531">_xlfn.IFS(W1531=0,0,AND(W1531&lt;0,X1531=1),11,AND(W1531&gt;0,X1531=1),12,AND(W1531&lt;0,X1531=2),11,AND(W1531&gt;0,X1531=2),22,AND(W1531&lt;0,X1531=3),11,AND(W1531&gt;0,X1531=3),32,AND(W1531&lt;0,X1531=4),41,AND(W1531&gt;0,X1531=4),42,AND(W1531&lt;0,X1531=5),51,AND(W1531&gt;0,X1531=5),52)</f>
        <v>0</v>
      </c>
      <c r="Z1531">
        <f t="shared" si="331"/>
        <v>1</v>
      </c>
      <c r="AA1531">
        <f t="shared" si="332"/>
        <v>1</v>
      </c>
      <c r="AB1531">
        <v>1</v>
      </c>
      <c r="AC1531">
        <f t="shared" si="333"/>
        <v>2</v>
      </c>
    </row>
    <row r="1532" spans="1:29" x14ac:dyDescent="0.25">
      <c r="A1532" t="s">
        <v>3591</v>
      </c>
      <c r="B1532" t="s">
        <v>1414</v>
      </c>
      <c r="C1532" t="s">
        <v>6100</v>
      </c>
      <c r="E1532" t="s">
        <v>6110</v>
      </c>
      <c r="F1532" t="s">
        <v>6111</v>
      </c>
      <c r="G1532">
        <v>0</v>
      </c>
      <c r="H1532">
        <v>0</v>
      </c>
      <c r="I1532">
        <v>0</v>
      </c>
      <c r="J1532">
        <f t="shared" si="324"/>
        <v>0</v>
      </c>
      <c r="K1532">
        <v>0</v>
      </c>
      <c r="L1532">
        <v>0</v>
      </c>
      <c r="M1532">
        <v>85274.3</v>
      </c>
      <c r="N1532">
        <f t="shared" si="325"/>
        <v>85274.3</v>
      </c>
      <c r="O1532">
        <f t="shared" si="326"/>
        <v>0</v>
      </c>
      <c r="P1532">
        <f t="shared" si="327"/>
        <v>2.7040303145611367E-3</v>
      </c>
      <c r="Q1532" s="42">
        <f t="shared" si="328"/>
        <v>2.7040303145611367E-3</v>
      </c>
      <c r="R1532" s="50">
        <f t="shared" si="338"/>
        <v>2.7040303145611367E-3</v>
      </c>
      <c r="S1532" s="42">
        <v>0.1122466159</v>
      </c>
      <c r="T1532" s="42">
        <v>0.74591113549999999</v>
      </c>
      <c r="U1532">
        <f t="shared" si="339"/>
        <v>0.36251373466204767</v>
      </c>
      <c r="V1532">
        <v>-888</v>
      </c>
      <c r="W1532" cm="1">
        <f t="array" ref="W1532">_xlfn.IFS(Q1532&lt;0,-1,Q1532=0,0,Q1532&gt;0,1)</f>
        <v>1</v>
      </c>
      <c r="X1532" cm="1">
        <f t="array" ref="X1532">_xlfn.IFS(W1532=0,0,AND(W1532&lt;0,V1532&lt;50),1,AND(W1532&lt;0,V1532&lt;80),2,AND(W1532&lt;0,V1532&lt;90),3,AND(W1532&lt;0,V1532&lt;100),4,AND(W1532&lt;0,V1532&gt;100),5,AND(W1532&gt;0,U1532&gt;100),5,AND(W1532&gt;0,U1532&gt;10),4,AND(W1532&gt;0,U1532&gt;5),3,AND(W1532&gt;0,U1532&gt;2),2,AND(W1532&gt;0,U1532&gt;0),1)</f>
        <v>1</v>
      </c>
      <c r="Y1532" cm="1">
        <f t="array" ref="Y1532">_xlfn.IFS(W1532=0,0,AND(W1532&lt;0,X1532=1),11,AND(W1532&gt;0,X1532=1),12,AND(W1532&lt;0,X1532=2),11,AND(W1532&gt;0,X1532=2),22,AND(W1532&lt;0,X1532=3),11,AND(W1532&gt;0,X1532=3),32,AND(W1532&lt;0,X1532=4),41,AND(W1532&gt;0,X1532=4),42,AND(W1532&lt;0,X1532=5),51,AND(W1532&gt;0,X1532=5),52)</f>
        <v>12</v>
      </c>
      <c r="Z1532">
        <f t="shared" si="331"/>
        <v>1</v>
      </c>
      <c r="AA1532">
        <f t="shared" si="332"/>
        <v>1</v>
      </c>
      <c r="AB1532">
        <v>1</v>
      </c>
      <c r="AC1532">
        <f t="shared" si="333"/>
        <v>2</v>
      </c>
    </row>
    <row r="1533" spans="1:29" x14ac:dyDescent="0.25">
      <c r="A1533" t="s">
        <v>3295</v>
      </c>
      <c r="B1533" t="s">
        <v>1415</v>
      </c>
      <c r="C1533" t="s">
        <v>6100</v>
      </c>
      <c r="E1533" t="s">
        <v>6110</v>
      </c>
      <c r="F1533" t="s">
        <v>6111</v>
      </c>
      <c r="G1533">
        <v>0</v>
      </c>
      <c r="H1533">
        <v>0</v>
      </c>
      <c r="I1533">
        <v>0</v>
      </c>
      <c r="J1533">
        <f t="shared" si="324"/>
        <v>0</v>
      </c>
      <c r="K1533">
        <v>0</v>
      </c>
      <c r="L1533">
        <v>0</v>
      </c>
      <c r="M1533">
        <v>17832</v>
      </c>
      <c r="N1533">
        <f t="shared" si="325"/>
        <v>17832</v>
      </c>
      <c r="O1533">
        <f t="shared" si="326"/>
        <v>0</v>
      </c>
      <c r="P1533">
        <f t="shared" si="327"/>
        <v>5.6544901065449008E-4</v>
      </c>
      <c r="Q1533" s="42">
        <f t="shared" si="328"/>
        <v>5.6544901065449008E-4</v>
      </c>
      <c r="R1533" s="50">
        <f t="shared" si="338"/>
        <v>5.6544901065449008E-4</v>
      </c>
      <c r="S1533" s="42">
        <v>0.16657516389999999</v>
      </c>
      <c r="T1533" s="42">
        <v>0.65145966919999998</v>
      </c>
      <c r="U1533">
        <f t="shared" si="339"/>
        <v>8.6797239704626383E-2</v>
      </c>
      <c r="V1533">
        <v>-888</v>
      </c>
      <c r="W1533" cm="1">
        <f t="array" ref="W1533">_xlfn.IFS(Q1533&lt;0,-1,Q1533=0,0,Q1533&gt;0,1)</f>
        <v>1</v>
      </c>
      <c r="X1533" cm="1">
        <f t="array" ref="X1533">_xlfn.IFS(W1533=0,0,AND(W1533&lt;0,V1533&lt;50),1,AND(W1533&lt;0,V1533&lt;80),2,AND(W1533&lt;0,V1533&lt;90),3,AND(W1533&lt;0,V1533&lt;100),4,AND(W1533&lt;0,V1533&gt;100),5,AND(W1533&gt;0,U1533&gt;100),5,AND(W1533&gt;0,U1533&gt;10),4,AND(W1533&gt;0,U1533&gt;5),3,AND(W1533&gt;0,U1533&gt;2),2,AND(W1533&gt;0,U1533&gt;0),1)</f>
        <v>1</v>
      </c>
      <c r="Y1533" cm="1">
        <f t="array" ref="Y1533">_xlfn.IFS(W1533=0,0,AND(W1533&lt;0,X1533=1),11,AND(W1533&gt;0,X1533=1),12,AND(W1533&lt;0,X1533=2),11,AND(W1533&gt;0,X1533=2),22,AND(W1533&lt;0,X1533=3),11,AND(W1533&gt;0,X1533=3),32,AND(W1533&lt;0,X1533=4),41,AND(W1533&gt;0,X1533=4),42,AND(W1533&lt;0,X1533=5),51,AND(W1533&gt;0,X1533=5),52)</f>
        <v>12</v>
      </c>
      <c r="Z1533">
        <f t="shared" si="331"/>
        <v>1</v>
      </c>
      <c r="AA1533">
        <f t="shared" si="332"/>
        <v>1</v>
      </c>
      <c r="AB1533">
        <v>1</v>
      </c>
      <c r="AC1533">
        <f t="shared" si="333"/>
        <v>2</v>
      </c>
    </row>
    <row r="1534" spans="1:29" x14ac:dyDescent="0.25">
      <c r="A1534" t="s">
        <v>6033</v>
      </c>
      <c r="B1534" t="s">
        <v>1416</v>
      </c>
      <c r="C1534" t="s">
        <v>6100</v>
      </c>
      <c r="E1534" t="s">
        <v>6110</v>
      </c>
      <c r="F1534" t="s">
        <v>6111</v>
      </c>
      <c r="G1534">
        <v>0</v>
      </c>
      <c r="H1534">
        <v>0</v>
      </c>
      <c r="I1534">
        <v>0</v>
      </c>
      <c r="J1534">
        <f t="shared" si="324"/>
        <v>0</v>
      </c>
      <c r="K1534">
        <v>0</v>
      </c>
      <c r="L1534">
        <v>0</v>
      </c>
      <c r="M1534">
        <v>0</v>
      </c>
      <c r="N1534">
        <f t="shared" si="325"/>
        <v>0</v>
      </c>
      <c r="O1534">
        <f t="shared" si="326"/>
        <v>0</v>
      </c>
      <c r="P1534">
        <f t="shared" si="327"/>
        <v>0</v>
      </c>
      <c r="Q1534" s="42">
        <f t="shared" si="328"/>
        <v>0</v>
      </c>
      <c r="R1534" s="50">
        <f t="shared" si="338"/>
        <v>0</v>
      </c>
      <c r="S1534" s="42">
        <v>6.4743379000000004E-2</v>
      </c>
      <c r="T1534" s="42">
        <v>0.24665583760000001</v>
      </c>
      <c r="U1534">
        <f t="shared" si="339"/>
        <v>0</v>
      </c>
      <c r="V1534">
        <f>((R1534)/(T1534-S1534))*100</f>
        <v>0</v>
      </c>
      <c r="W1534" cm="1">
        <f t="array" ref="W1534">_xlfn.IFS(Q1534&lt;0,-1,Q1534=0,0,Q1534&gt;0,1)</f>
        <v>0</v>
      </c>
      <c r="X1534" cm="1">
        <f t="array" ref="X1534">_xlfn.IFS(W1534=0,0,AND(W1534&lt;0,V1534&lt;50),1,AND(W1534&lt;0,V1534&lt;80),2,AND(W1534&lt;0,V1534&lt;90),3,AND(W1534&lt;0,V1534&lt;100),4,AND(W1534&lt;0,V1534&gt;100),5,AND(W1534&gt;0,U1534&gt;100),5,AND(W1534&gt;0,U1534&gt;10),4,AND(W1534&gt;0,U1534&gt;5),3,AND(W1534&gt;0,U1534&gt;2),2,AND(W1534&gt;0,U1534&gt;0),1)</f>
        <v>0</v>
      </c>
      <c r="Y1534" cm="1">
        <f t="array" ref="Y1534">_xlfn.IFS(W1534=0,0,AND(W1534&lt;0,X1534=1),11,AND(W1534&gt;0,X1534=1),12,AND(W1534&lt;0,X1534=2),11,AND(W1534&gt;0,X1534=2),22,AND(W1534&lt;0,X1534=3),11,AND(W1534&gt;0,X1534=3),32,AND(W1534&lt;0,X1534=4),41,AND(W1534&gt;0,X1534=4),42,AND(W1534&lt;0,X1534=5),51,AND(W1534&gt;0,X1534=5),52)</f>
        <v>0</v>
      </c>
      <c r="Z1534">
        <f t="shared" si="331"/>
        <v>1</v>
      </c>
      <c r="AA1534">
        <f t="shared" si="332"/>
        <v>1</v>
      </c>
      <c r="AB1534">
        <v>1</v>
      </c>
      <c r="AC1534">
        <f t="shared" si="333"/>
        <v>2</v>
      </c>
    </row>
    <row r="1535" spans="1:29" x14ac:dyDescent="0.25">
      <c r="A1535" t="s">
        <v>3853</v>
      </c>
      <c r="B1535" t="s">
        <v>1417</v>
      </c>
      <c r="C1535" t="s">
        <v>6100</v>
      </c>
      <c r="E1535" t="s">
        <v>6110</v>
      </c>
      <c r="F1535" t="s">
        <v>6111</v>
      </c>
      <c r="G1535">
        <v>0</v>
      </c>
      <c r="H1535">
        <v>0</v>
      </c>
      <c r="I1535">
        <v>0</v>
      </c>
      <c r="J1535">
        <f t="shared" si="324"/>
        <v>0</v>
      </c>
      <c r="K1535">
        <v>0</v>
      </c>
      <c r="L1535">
        <v>0</v>
      </c>
      <c r="M1535">
        <v>151137.5</v>
      </c>
      <c r="N1535">
        <f t="shared" si="325"/>
        <v>151137.5</v>
      </c>
      <c r="O1535">
        <f t="shared" si="326"/>
        <v>0</v>
      </c>
      <c r="P1535">
        <f t="shared" si="327"/>
        <v>4.7925386859462198E-3</v>
      </c>
      <c r="Q1535" s="42">
        <f t="shared" si="328"/>
        <v>4.7925386859462198E-3</v>
      </c>
      <c r="R1535" s="50">
        <f t="shared" si="338"/>
        <v>4.7925386859462198E-3</v>
      </c>
      <c r="S1535" s="42">
        <v>0.1633676144</v>
      </c>
      <c r="T1535" s="42">
        <v>0.56165666160000005</v>
      </c>
      <c r="U1535">
        <f t="shared" si="339"/>
        <v>0.85328618239720344</v>
      </c>
      <c r="V1535">
        <v>-888</v>
      </c>
      <c r="W1535" cm="1">
        <f t="array" ref="W1535">_xlfn.IFS(Q1535&lt;0,-1,Q1535=0,0,Q1535&gt;0,1)</f>
        <v>1</v>
      </c>
      <c r="X1535" cm="1">
        <f t="array" ref="X1535">_xlfn.IFS(W1535=0,0,AND(W1535&lt;0,V1535&lt;50),1,AND(W1535&lt;0,V1535&lt;80),2,AND(W1535&lt;0,V1535&lt;90),3,AND(W1535&lt;0,V1535&lt;100),4,AND(W1535&lt;0,V1535&gt;100),5,AND(W1535&gt;0,U1535&gt;100),5,AND(W1535&gt;0,U1535&gt;10),4,AND(W1535&gt;0,U1535&gt;5),3,AND(W1535&gt;0,U1535&gt;2),2,AND(W1535&gt;0,U1535&gt;0),1)</f>
        <v>1</v>
      </c>
      <c r="Y1535" cm="1">
        <f t="array" ref="Y1535">_xlfn.IFS(W1535=0,0,AND(W1535&lt;0,X1535=1),11,AND(W1535&gt;0,X1535=1),12,AND(W1535&lt;0,X1535=2),11,AND(W1535&gt;0,X1535=2),22,AND(W1535&lt;0,X1535=3),11,AND(W1535&gt;0,X1535=3),32,AND(W1535&lt;0,X1535=4),41,AND(W1535&gt;0,X1535=4),42,AND(W1535&lt;0,X1535=5),51,AND(W1535&gt;0,X1535=5),52)</f>
        <v>12</v>
      </c>
      <c r="Z1535">
        <f t="shared" si="331"/>
        <v>1</v>
      </c>
      <c r="AA1535">
        <f t="shared" si="332"/>
        <v>1</v>
      </c>
      <c r="AB1535">
        <v>0</v>
      </c>
      <c r="AC1535">
        <f t="shared" si="333"/>
        <v>1</v>
      </c>
    </row>
    <row r="1536" spans="1:29" x14ac:dyDescent="0.25">
      <c r="A1536" t="s">
        <v>4241</v>
      </c>
      <c r="B1536" t="s">
        <v>855</v>
      </c>
      <c r="C1536" t="s">
        <v>6100</v>
      </c>
      <c r="E1536" t="s">
        <v>6110</v>
      </c>
      <c r="F1536" t="s">
        <v>6111</v>
      </c>
      <c r="G1536">
        <v>0</v>
      </c>
      <c r="H1536">
        <v>0</v>
      </c>
      <c r="I1536">
        <v>0</v>
      </c>
      <c r="J1536">
        <f t="shared" si="324"/>
        <v>0</v>
      </c>
      <c r="K1536">
        <v>0</v>
      </c>
      <c r="L1536">
        <v>0</v>
      </c>
      <c r="M1536">
        <v>1558849</v>
      </c>
      <c r="N1536">
        <f t="shared" si="325"/>
        <v>1558849</v>
      </c>
      <c r="O1536">
        <f t="shared" si="326"/>
        <v>0</v>
      </c>
      <c r="P1536">
        <f t="shared" si="327"/>
        <v>4.943077752409944E-2</v>
      </c>
      <c r="Q1536" s="42">
        <f t="shared" si="328"/>
        <v>4.943077752409944E-2</v>
      </c>
      <c r="R1536" s="50">
        <f t="shared" si="338"/>
        <v>4.943077752409944E-2</v>
      </c>
      <c r="S1536" s="42">
        <v>8.2631322200000003E-3</v>
      </c>
      <c r="T1536" s="42">
        <v>2.8643191880000002E-2</v>
      </c>
      <c r="U1536">
        <f t="shared" si="339"/>
        <v>172.5742638292148</v>
      </c>
      <c r="V1536">
        <v>-888</v>
      </c>
      <c r="W1536" cm="1">
        <f t="array" ref="W1536">_xlfn.IFS(Q1536&lt;0,-1,Q1536=0,0,Q1536&gt;0,1)</f>
        <v>1</v>
      </c>
      <c r="X1536" cm="1">
        <f t="array" ref="X1536">_xlfn.IFS(W1536=0,0,AND(W1536&lt;0,V1536&lt;50),1,AND(W1536&lt;0,V1536&lt;80),2,AND(W1536&lt;0,V1536&lt;90),3,AND(W1536&lt;0,V1536&lt;100),4,AND(W1536&lt;0,V1536&gt;100),5,AND(W1536&gt;0,U1536&gt;100),5,AND(W1536&gt;0,U1536&gt;10),4,AND(W1536&gt;0,U1536&gt;5),3,AND(W1536&gt;0,U1536&gt;2),2,AND(W1536&gt;0,U1536&gt;0),1)</f>
        <v>5</v>
      </c>
      <c r="Y1536" cm="1">
        <f t="array" ref="Y1536">_xlfn.IFS(W1536=0,0,AND(W1536&lt;0,X1536=1),11,AND(W1536&gt;0,X1536=1),12,AND(W1536&lt;0,X1536=2),11,AND(W1536&gt;0,X1536=2),22,AND(W1536&lt;0,X1536=3),11,AND(W1536&gt;0,X1536=3),32,AND(W1536&lt;0,X1536=4),41,AND(W1536&gt;0,X1536=4),42,AND(W1536&lt;0,X1536=5),51,AND(W1536&gt;0,X1536=5),52)</f>
        <v>52</v>
      </c>
      <c r="Z1536">
        <f t="shared" si="331"/>
        <v>0</v>
      </c>
      <c r="AA1536">
        <f t="shared" si="332"/>
        <v>1</v>
      </c>
      <c r="AB1536">
        <v>0</v>
      </c>
      <c r="AC1536">
        <f t="shared" si="333"/>
        <v>1</v>
      </c>
    </row>
    <row r="1537" spans="1:29" x14ac:dyDescent="0.25">
      <c r="A1537" t="s">
        <v>4796</v>
      </c>
      <c r="B1537" t="s">
        <v>1418</v>
      </c>
      <c r="C1537" t="s">
        <v>6100</v>
      </c>
      <c r="E1537" t="s">
        <v>6110</v>
      </c>
      <c r="F1537" t="s">
        <v>6111</v>
      </c>
      <c r="G1537">
        <v>0</v>
      </c>
      <c r="H1537">
        <v>252064.37259855002</v>
      </c>
      <c r="I1537">
        <v>164250</v>
      </c>
      <c r="J1537">
        <f t="shared" si="324"/>
        <v>416314.37259855005</v>
      </c>
      <c r="K1537">
        <v>0</v>
      </c>
      <c r="L1537">
        <v>0</v>
      </c>
      <c r="M1537">
        <v>43800</v>
      </c>
      <c r="N1537">
        <f t="shared" si="325"/>
        <v>43800</v>
      </c>
      <c r="O1537">
        <f t="shared" si="326"/>
        <v>1.3201242154951486E-2</v>
      </c>
      <c r="P1537">
        <f t="shared" si="327"/>
        <v>1.3888888888888889E-3</v>
      </c>
      <c r="Q1537" s="42">
        <f t="shared" si="328"/>
        <v>-1.1812353266062597E-2</v>
      </c>
      <c r="R1537" s="50">
        <f>Q1537*(-1)</f>
        <v>1.1812353266062597E-2</v>
      </c>
      <c r="S1537" s="42">
        <v>9.0000000000000008E-4</v>
      </c>
      <c r="T1537" s="42">
        <v>4.0000000000000001E-3</v>
      </c>
      <c r="U1537">
        <v>-888</v>
      </c>
      <c r="V1537">
        <f>((R1537)/(T1537-S1537))*100</f>
        <v>381.04365374395474</v>
      </c>
      <c r="W1537" cm="1">
        <f t="array" ref="W1537">_xlfn.IFS(Q1537&lt;0,-1,Q1537=0,0,Q1537&gt;0,1)</f>
        <v>-1</v>
      </c>
      <c r="X1537" cm="1">
        <f t="array" ref="X1537">_xlfn.IFS(W1537=0,0,AND(W1537&lt;0,V1537&lt;50),1,AND(W1537&lt;0,V1537&lt;80),2,AND(W1537&lt;0,V1537&lt;90),3,AND(W1537&lt;0,V1537&lt;100),4,AND(W1537&lt;0,V1537&gt;100),5,AND(W1537&gt;0,U1537&gt;100),5,AND(W1537&gt;0,U1537&gt;10),4,AND(W1537&gt;0,U1537&gt;5),3,AND(W1537&gt;0,U1537&gt;2),2,AND(W1537&gt;0,U1537&gt;0),1)</f>
        <v>5</v>
      </c>
      <c r="Y1537" cm="1">
        <f t="array" ref="Y1537">_xlfn.IFS(W1537=0,0,AND(W1537&lt;0,X1537=1),11,AND(W1537&gt;0,X1537=1),12,AND(W1537&lt;0,X1537=2),11,AND(W1537&gt;0,X1537=2),22,AND(W1537&lt;0,X1537=3),11,AND(W1537&gt;0,X1537=3),32,AND(W1537&lt;0,X1537=4),41,AND(W1537&gt;0,X1537=4),42,AND(W1537&lt;0,X1537=5),51,AND(W1537&gt;0,X1537=5),52)</f>
        <v>51</v>
      </c>
      <c r="Z1537">
        <f t="shared" si="331"/>
        <v>0</v>
      </c>
      <c r="AA1537">
        <f t="shared" si="332"/>
        <v>0</v>
      </c>
      <c r="AB1537">
        <v>1</v>
      </c>
      <c r="AC1537">
        <f t="shared" si="333"/>
        <v>0</v>
      </c>
    </row>
    <row r="1538" spans="1:29" x14ac:dyDescent="0.25">
      <c r="A1538" t="s">
        <v>3886</v>
      </c>
      <c r="B1538" t="s">
        <v>1419</v>
      </c>
      <c r="C1538" t="s">
        <v>6100</v>
      </c>
      <c r="E1538" t="s">
        <v>6110</v>
      </c>
      <c r="F1538" t="s">
        <v>6111</v>
      </c>
      <c r="G1538">
        <v>0</v>
      </c>
      <c r="H1538">
        <v>0</v>
      </c>
      <c r="I1538">
        <v>614353.98</v>
      </c>
      <c r="J1538">
        <f t="shared" si="324"/>
        <v>614353.98</v>
      </c>
      <c r="K1538">
        <v>0</v>
      </c>
      <c r="L1538">
        <v>0</v>
      </c>
      <c r="M1538">
        <v>290900</v>
      </c>
      <c r="N1538">
        <f t="shared" si="325"/>
        <v>290900</v>
      </c>
      <c r="O1538">
        <f t="shared" si="326"/>
        <v>1.9481036910197869E-2</v>
      </c>
      <c r="P1538">
        <f t="shared" si="327"/>
        <v>9.2243784880771187E-3</v>
      </c>
      <c r="Q1538" s="42">
        <f t="shared" si="328"/>
        <v>-1.025665842212075E-2</v>
      </c>
      <c r="R1538" s="50">
        <f>Q1538*(-1)</f>
        <v>1.025665842212075E-2</v>
      </c>
      <c r="S1538" s="42">
        <v>0.1796781167</v>
      </c>
      <c r="T1538" s="42">
        <v>0.61576643730000002</v>
      </c>
      <c r="U1538">
        <v>-888</v>
      </c>
      <c r="V1538">
        <f>((R1538)/(T1538-S1538))*100</f>
        <v>2.3519681536090991</v>
      </c>
      <c r="W1538" cm="1">
        <f t="array" ref="W1538">_xlfn.IFS(Q1538&lt;0,-1,Q1538=0,0,Q1538&gt;0,1)</f>
        <v>-1</v>
      </c>
      <c r="X1538" cm="1">
        <f t="array" ref="X1538">_xlfn.IFS(W1538=0,0,AND(W1538&lt;0,V1538&lt;50),1,AND(W1538&lt;0,V1538&lt;80),2,AND(W1538&lt;0,V1538&lt;90),3,AND(W1538&lt;0,V1538&lt;100),4,AND(W1538&lt;0,V1538&gt;100),5,AND(W1538&gt;0,U1538&gt;100),5,AND(W1538&gt;0,U1538&gt;10),4,AND(W1538&gt;0,U1538&gt;5),3,AND(W1538&gt;0,U1538&gt;2),2,AND(W1538&gt;0,U1538&gt;0),1)</f>
        <v>1</v>
      </c>
      <c r="Y1538" cm="1">
        <f t="array" ref="Y1538">_xlfn.IFS(W1538=0,0,AND(W1538&lt;0,X1538=1),11,AND(W1538&gt;0,X1538=1),12,AND(W1538&lt;0,X1538=2),11,AND(W1538&gt;0,X1538=2),22,AND(W1538&lt;0,X1538=3),11,AND(W1538&gt;0,X1538=3),32,AND(W1538&lt;0,X1538=4),41,AND(W1538&gt;0,X1538=4),42,AND(W1538&lt;0,X1538=5),51,AND(W1538&gt;0,X1538=5),52)</f>
        <v>11</v>
      </c>
      <c r="Z1538">
        <f t="shared" si="331"/>
        <v>1</v>
      </c>
      <c r="AA1538">
        <f t="shared" si="332"/>
        <v>1</v>
      </c>
      <c r="AB1538">
        <v>1</v>
      </c>
      <c r="AC1538">
        <f t="shared" si="333"/>
        <v>2</v>
      </c>
    </row>
    <row r="1539" spans="1:29" x14ac:dyDescent="0.25">
      <c r="A1539" t="s">
        <v>3946</v>
      </c>
      <c r="B1539" t="s">
        <v>1420</v>
      </c>
      <c r="C1539" t="s">
        <v>6100</v>
      </c>
      <c r="E1539" t="s">
        <v>6110</v>
      </c>
      <c r="F1539" t="s">
        <v>6111</v>
      </c>
      <c r="G1539">
        <v>0</v>
      </c>
      <c r="H1539">
        <v>508291.08163875004</v>
      </c>
      <c r="I1539">
        <v>7718019.9000000004</v>
      </c>
      <c r="J1539">
        <f t="shared" si="324"/>
        <v>8226310.9816387501</v>
      </c>
      <c r="K1539">
        <v>0</v>
      </c>
      <c r="L1539">
        <v>0</v>
      </c>
      <c r="M1539">
        <v>774789.75</v>
      </c>
      <c r="N1539">
        <f t="shared" si="325"/>
        <v>774789.75</v>
      </c>
      <c r="O1539">
        <f t="shared" si="326"/>
        <v>0.26085461002152305</v>
      </c>
      <c r="P1539">
        <f t="shared" si="327"/>
        <v>2.4568421803652967E-2</v>
      </c>
      <c r="Q1539" s="42">
        <f t="shared" si="328"/>
        <v>-0.23628618821787009</v>
      </c>
      <c r="R1539" s="50">
        <f>Q1539*(-1)</f>
        <v>0.23628618821787009</v>
      </c>
      <c r="S1539" s="42">
        <v>0.34367698019999998</v>
      </c>
      <c r="T1539" s="42">
        <v>1.1778848341000001</v>
      </c>
      <c r="U1539">
        <v>-888</v>
      </c>
      <c r="V1539">
        <f>((R1539)/(T1539-S1539))*100</f>
        <v>28.324618032929077</v>
      </c>
      <c r="W1539" cm="1">
        <f t="array" ref="W1539">_xlfn.IFS(Q1539&lt;0,-1,Q1539=0,0,Q1539&gt;0,1)</f>
        <v>-1</v>
      </c>
      <c r="X1539" cm="1">
        <f t="array" ref="X1539">_xlfn.IFS(W1539=0,0,AND(W1539&lt;0,V1539&lt;50),1,AND(W1539&lt;0,V1539&lt;80),2,AND(W1539&lt;0,V1539&lt;90),3,AND(W1539&lt;0,V1539&lt;100),4,AND(W1539&lt;0,V1539&gt;100),5,AND(W1539&gt;0,U1539&gt;100),5,AND(W1539&gt;0,U1539&gt;10),4,AND(W1539&gt;0,U1539&gt;5),3,AND(W1539&gt;0,U1539&gt;2),2,AND(W1539&gt;0,U1539&gt;0),1)</f>
        <v>1</v>
      </c>
      <c r="Y1539" cm="1">
        <f t="array" ref="Y1539">_xlfn.IFS(W1539=0,0,AND(W1539&lt;0,X1539=1),11,AND(W1539&gt;0,X1539=1),12,AND(W1539&lt;0,X1539=2),11,AND(W1539&gt;0,X1539=2),22,AND(W1539&lt;0,X1539=3),11,AND(W1539&gt;0,X1539=3),32,AND(W1539&lt;0,X1539=4),41,AND(W1539&gt;0,X1539=4),42,AND(W1539&lt;0,X1539=5),51,AND(W1539&gt;0,X1539=5),52)</f>
        <v>11</v>
      </c>
      <c r="Z1539">
        <f t="shared" si="331"/>
        <v>1</v>
      </c>
      <c r="AA1539">
        <f t="shared" si="332"/>
        <v>1</v>
      </c>
      <c r="AB1539">
        <v>0</v>
      </c>
      <c r="AC1539">
        <f t="shared" si="333"/>
        <v>1</v>
      </c>
    </row>
    <row r="1540" spans="1:29" x14ac:dyDescent="0.25">
      <c r="A1540" t="s">
        <v>4955</v>
      </c>
      <c r="B1540" t="s">
        <v>1421</v>
      </c>
      <c r="C1540" t="s">
        <v>6100</v>
      </c>
      <c r="E1540" t="s">
        <v>6110</v>
      </c>
      <c r="F1540" t="s">
        <v>6111</v>
      </c>
      <c r="G1540">
        <v>0</v>
      </c>
      <c r="H1540">
        <v>353464.25891219999</v>
      </c>
      <c r="I1540">
        <v>4119465.6</v>
      </c>
      <c r="J1540">
        <f t="shared" ref="J1540:J1603" si="340">I1540+H1540+G1540</f>
        <v>4472929.8589121997</v>
      </c>
      <c r="K1540">
        <v>0</v>
      </c>
      <c r="L1540">
        <v>0</v>
      </c>
      <c r="M1540">
        <v>97837.3</v>
      </c>
      <c r="N1540">
        <f t="shared" ref="N1540:N1603" si="341">K1540+L1540+M1540</f>
        <v>97837.3</v>
      </c>
      <c r="O1540">
        <f t="shared" ref="O1540:O1603" si="342">J1540/31536000</f>
        <v>0.14183567538407532</v>
      </c>
      <c r="P1540">
        <f t="shared" ref="P1540:P1603" si="343">N1540/31536000</f>
        <v>3.1024004312531711E-3</v>
      </c>
      <c r="Q1540" s="42">
        <f t="shared" ref="Q1540:Q1603" si="344">P1540-O1540</f>
        <v>-0.13873327495282214</v>
      </c>
      <c r="R1540" s="50">
        <f>Q1540*(-1)</f>
        <v>0.13873327495282214</v>
      </c>
      <c r="S1540" s="42">
        <v>9.8638644299999995E-2</v>
      </c>
      <c r="T1540" s="42">
        <v>0.33778060269999999</v>
      </c>
      <c r="U1540">
        <v>-888</v>
      </c>
      <c r="V1540">
        <f>((R1540)/(T1540-S1540))*100</f>
        <v>58.012937537615372</v>
      </c>
      <c r="W1540" cm="1">
        <f t="array" ref="W1540">_xlfn.IFS(Q1540&lt;0,-1,Q1540=0,0,Q1540&gt;0,1)</f>
        <v>-1</v>
      </c>
      <c r="X1540" cm="1">
        <f t="array" ref="X1540">_xlfn.IFS(W1540=0,0,AND(W1540&lt;0,V1540&lt;50),1,AND(W1540&lt;0,V1540&lt;80),2,AND(W1540&lt;0,V1540&lt;90),3,AND(W1540&lt;0,V1540&lt;100),4,AND(W1540&lt;0,V1540&gt;100),5,AND(W1540&gt;0,U1540&gt;100),5,AND(W1540&gt;0,U1540&gt;10),4,AND(W1540&gt;0,U1540&gt;5),3,AND(W1540&gt;0,U1540&gt;2),2,AND(W1540&gt;0,U1540&gt;0),1)</f>
        <v>2</v>
      </c>
      <c r="Y1540" cm="1">
        <f t="array" ref="Y1540">_xlfn.IFS(W1540=0,0,AND(W1540&lt;0,X1540=1),11,AND(W1540&gt;0,X1540=1),12,AND(W1540&lt;0,X1540=2),11,AND(W1540&gt;0,X1540=2),22,AND(W1540&lt;0,X1540=3),11,AND(W1540&gt;0,X1540=3),32,AND(W1540&lt;0,X1540=4),41,AND(W1540&gt;0,X1540=4),42,AND(W1540&lt;0,X1540=5),51,AND(W1540&gt;0,X1540=5),52)</f>
        <v>11</v>
      </c>
      <c r="Z1540">
        <f t="shared" ref="Z1540:Z1603" si="345">IF(S1540&lt;0.01,0,1)</f>
        <v>1</v>
      </c>
      <c r="AA1540">
        <f t="shared" ref="AA1540:AA1603" si="346">IF(T1540&lt;0.01,0,1)</f>
        <v>1</v>
      </c>
      <c r="AB1540">
        <v>1</v>
      </c>
      <c r="AC1540">
        <f t="shared" ref="AC1540:AC1603" si="347">IF(AND(Z1540=1,AA1540=1,AB1540=1),2,IF(AND(Z1540=1,AA1540=1,AB1540=0),1,IF(AND(Z1540=0,AA1540=0,AB1540=0),0,IF(AND(Z1540=0,AA1540=0),0,1))))</f>
        <v>2</v>
      </c>
    </row>
    <row r="1541" spans="1:29" x14ac:dyDescent="0.25">
      <c r="A1541" t="s">
        <v>5553</v>
      </c>
      <c r="B1541" t="s">
        <v>1422</v>
      </c>
      <c r="C1541" t="s">
        <v>6100</v>
      </c>
      <c r="E1541" t="s">
        <v>6110</v>
      </c>
      <c r="F1541" t="s">
        <v>6111</v>
      </c>
      <c r="G1541">
        <v>0</v>
      </c>
      <c r="H1541">
        <v>0</v>
      </c>
      <c r="I1541">
        <v>0</v>
      </c>
      <c r="J1541">
        <f t="shared" si="340"/>
        <v>0</v>
      </c>
      <c r="K1541">
        <v>0</v>
      </c>
      <c r="L1541">
        <v>0</v>
      </c>
      <c r="M1541">
        <v>0</v>
      </c>
      <c r="N1541">
        <f t="shared" si="341"/>
        <v>0</v>
      </c>
      <c r="O1541">
        <f t="shared" si="342"/>
        <v>0</v>
      </c>
      <c r="P1541">
        <f t="shared" si="343"/>
        <v>0</v>
      </c>
      <c r="Q1541" s="42">
        <f t="shared" si="344"/>
        <v>0</v>
      </c>
      <c r="R1541" s="50">
        <f>Q1541</f>
        <v>0</v>
      </c>
      <c r="S1541" s="42">
        <v>9.0000000000000008E-4</v>
      </c>
      <c r="T1541" s="42">
        <v>1E-3</v>
      </c>
      <c r="U1541">
        <f>(Q1541/T1541)*100</f>
        <v>0</v>
      </c>
      <c r="V1541">
        <f>((R1541)/(T1541-S1541))*100</f>
        <v>0</v>
      </c>
      <c r="W1541" cm="1">
        <f t="array" ref="W1541">_xlfn.IFS(Q1541&lt;0,-1,Q1541=0,0,Q1541&gt;0,1)</f>
        <v>0</v>
      </c>
      <c r="X1541" cm="1">
        <f t="array" ref="X1541">_xlfn.IFS(W1541=0,0,AND(W1541&lt;0,V1541&lt;50),1,AND(W1541&lt;0,V1541&lt;80),2,AND(W1541&lt;0,V1541&lt;90),3,AND(W1541&lt;0,V1541&lt;100),4,AND(W1541&lt;0,V1541&gt;100),5,AND(W1541&gt;0,U1541&gt;100),5,AND(W1541&gt;0,U1541&gt;10),4,AND(W1541&gt;0,U1541&gt;5),3,AND(W1541&gt;0,U1541&gt;2),2,AND(W1541&gt;0,U1541&gt;0),1)</f>
        <v>0</v>
      </c>
      <c r="Y1541" cm="1">
        <f t="array" ref="Y1541">_xlfn.IFS(W1541=0,0,AND(W1541&lt;0,X1541=1),11,AND(W1541&gt;0,X1541=1),12,AND(W1541&lt;0,X1541=2),11,AND(W1541&gt;0,X1541=2),22,AND(W1541&lt;0,X1541=3),11,AND(W1541&gt;0,X1541=3),32,AND(W1541&lt;0,X1541=4),41,AND(W1541&gt;0,X1541=4),42,AND(W1541&lt;0,X1541=5),51,AND(W1541&gt;0,X1541=5),52)</f>
        <v>0</v>
      </c>
      <c r="Z1541">
        <f t="shared" si="345"/>
        <v>0</v>
      </c>
      <c r="AA1541">
        <f t="shared" si="346"/>
        <v>0</v>
      </c>
      <c r="AB1541">
        <v>1</v>
      </c>
      <c r="AC1541">
        <f t="shared" si="347"/>
        <v>0</v>
      </c>
    </row>
    <row r="1542" spans="1:29" x14ac:dyDescent="0.25">
      <c r="A1542" t="s">
        <v>3557</v>
      </c>
      <c r="B1542" t="s">
        <v>1423</v>
      </c>
      <c r="C1542" t="s">
        <v>6100</v>
      </c>
      <c r="E1542" t="s">
        <v>6110</v>
      </c>
      <c r="F1542" t="s">
        <v>6111</v>
      </c>
      <c r="G1542">
        <v>0</v>
      </c>
      <c r="H1542">
        <v>0</v>
      </c>
      <c r="I1542">
        <v>24800</v>
      </c>
      <c r="J1542">
        <f t="shared" si="340"/>
        <v>24800</v>
      </c>
      <c r="K1542">
        <v>0</v>
      </c>
      <c r="L1542">
        <v>0</v>
      </c>
      <c r="M1542">
        <v>73889.25</v>
      </c>
      <c r="N1542">
        <f t="shared" si="341"/>
        <v>73889.25</v>
      </c>
      <c r="O1542">
        <f t="shared" si="342"/>
        <v>7.8640284119736172E-4</v>
      </c>
      <c r="P1542">
        <f t="shared" si="343"/>
        <v>2.3430127473363775E-3</v>
      </c>
      <c r="Q1542" s="42">
        <f t="shared" si="344"/>
        <v>1.5566099061390158E-3</v>
      </c>
      <c r="R1542" s="50">
        <f>Q1542</f>
        <v>1.5566099061390158E-3</v>
      </c>
      <c r="S1542" s="42">
        <v>2.0658984070000001E-2</v>
      </c>
      <c r="T1542" s="42">
        <v>0.12044772725</v>
      </c>
      <c r="U1542">
        <f>(Q1542/T1542)*100</f>
        <v>1.2923530743823277</v>
      </c>
      <c r="V1542">
        <v>-888</v>
      </c>
      <c r="W1542" cm="1">
        <f t="array" ref="W1542">_xlfn.IFS(Q1542&lt;0,-1,Q1542=0,0,Q1542&gt;0,1)</f>
        <v>1</v>
      </c>
      <c r="X1542" cm="1">
        <f t="array" ref="X1542">_xlfn.IFS(W1542=0,0,AND(W1542&lt;0,V1542&lt;50),1,AND(W1542&lt;0,V1542&lt;80),2,AND(W1542&lt;0,V1542&lt;90),3,AND(W1542&lt;0,V1542&lt;100),4,AND(W1542&lt;0,V1542&gt;100),5,AND(W1542&gt;0,U1542&gt;100),5,AND(W1542&gt;0,U1542&gt;10),4,AND(W1542&gt;0,U1542&gt;5),3,AND(W1542&gt;0,U1542&gt;2),2,AND(W1542&gt;0,U1542&gt;0),1)</f>
        <v>1</v>
      </c>
      <c r="Y1542" cm="1">
        <f t="array" ref="Y1542">_xlfn.IFS(W1542=0,0,AND(W1542&lt;0,X1542=1),11,AND(W1542&gt;0,X1542=1),12,AND(W1542&lt;0,X1542=2),11,AND(W1542&gt;0,X1542=2),22,AND(W1542&lt;0,X1542=3),11,AND(W1542&gt;0,X1542=3),32,AND(W1542&lt;0,X1542=4),41,AND(W1542&gt;0,X1542=4),42,AND(W1542&lt;0,X1542=5),51,AND(W1542&gt;0,X1542=5),52)</f>
        <v>12</v>
      </c>
      <c r="Z1542">
        <f t="shared" si="345"/>
        <v>1</v>
      </c>
      <c r="AA1542">
        <f t="shared" si="346"/>
        <v>1</v>
      </c>
      <c r="AB1542">
        <v>0</v>
      </c>
      <c r="AC1542">
        <f t="shared" si="347"/>
        <v>1</v>
      </c>
    </row>
    <row r="1543" spans="1:29" x14ac:dyDescent="0.25">
      <c r="A1543" t="s">
        <v>4968</v>
      </c>
      <c r="B1543" t="s">
        <v>1424</v>
      </c>
      <c r="C1543" t="s">
        <v>6100</v>
      </c>
      <c r="E1543" t="s">
        <v>6110</v>
      </c>
      <c r="F1543" t="s">
        <v>6111</v>
      </c>
      <c r="G1543">
        <v>0</v>
      </c>
      <c r="H1543">
        <v>0</v>
      </c>
      <c r="I1543">
        <v>909820.32</v>
      </c>
      <c r="J1543">
        <f t="shared" si="340"/>
        <v>909820.32</v>
      </c>
      <c r="K1543">
        <v>0</v>
      </c>
      <c r="L1543">
        <v>0</v>
      </c>
      <c r="M1543">
        <v>96297</v>
      </c>
      <c r="N1543">
        <f t="shared" si="341"/>
        <v>96297</v>
      </c>
      <c r="O1543">
        <f t="shared" si="342"/>
        <v>2.8850213089802131E-2</v>
      </c>
      <c r="P1543">
        <f t="shared" si="343"/>
        <v>3.0535578386605782E-3</v>
      </c>
      <c r="Q1543" s="42">
        <f t="shared" si="344"/>
        <v>-2.5796655251141554E-2</v>
      </c>
      <c r="R1543" s="50">
        <f>Q1543*(-1)</f>
        <v>2.5796655251141554E-2</v>
      </c>
      <c r="S1543" s="42">
        <v>0.14252702589999999</v>
      </c>
      <c r="T1543" s="42">
        <v>0.48922723489999997</v>
      </c>
      <c r="U1543">
        <v>-888</v>
      </c>
      <c r="V1543">
        <f>((R1543)/(T1543-S1543))*100</f>
        <v>7.4406229305565699</v>
      </c>
      <c r="W1543" cm="1">
        <f t="array" ref="W1543">_xlfn.IFS(Q1543&lt;0,-1,Q1543=0,0,Q1543&gt;0,1)</f>
        <v>-1</v>
      </c>
      <c r="X1543" cm="1">
        <f t="array" ref="X1543">_xlfn.IFS(W1543=0,0,AND(W1543&lt;0,V1543&lt;50),1,AND(W1543&lt;0,V1543&lt;80),2,AND(W1543&lt;0,V1543&lt;90),3,AND(W1543&lt;0,V1543&lt;100),4,AND(W1543&lt;0,V1543&gt;100),5,AND(W1543&gt;0,U1543&gt;100),5,AND(W1543&gt;0,U1543&gt;10),4,AND(W1543&gt;0,U1543&gt;5),3,AND(W1543&gt;0,U1543&gt;2),2,AND(W1543&gt;0,U1543&gt;0),1)</f>
        <v>1</v>
      </c>
      <c r="Y1543" cm="1">
        <f t="array" ref="Y1543">_xlfn.IFS(W1543=0,0,AND(W1543&lt;0,X1543=1),11,AND(W1543&gt;0,X1543=1),12,AND(W1543&lt;0,X1543=2),11,AND(W1543&gt;0,X1543=2),22,AND(W1543&lt;0,X1543=3),11,AND(W1543&gt;0,X1543=3),32,AND(W1543&lt;0,X1543=4),41,AND(W1543&gt;0,X1543=4),42,AND(W1543&lt;0,X1543=5),51,AND(W1543&gt;0,X1543=5),52)</f>
        <v>11</v>
      </c>
      <c r="Z1543">
        <f t="shared" si="345"/>
        <v>1</v>
      </c>
      <c r="AA1543">
        <f t="shared" si="346"/>
        <v>1</v>
      </c>
      <c r="AB1543">
        <v>1</v>
      </c>
      <c r="AC1543">
        <f t="shared" si="347"/>
        <v>2</v>
      </c>
    </row>
    <row r="1544" spans="1:29" x14ac:dyDescent="0.25">
      <c r="A1544" t="s">
        <v>3034</v>
      </c>
      <c r="B1544" t="s">
        <v>1425</v>
      </c>
      <c r="C1544" t="s">
        <v>6100</v>
      </c>
      <c r="E1544" t="s">
        <v>6110</v>
      </c>
      <c r="F1544" t="s">
        <v>6111</v>
      </c>
      <c r="G1544">
        <v>0</v>
      </c>
      <c r="H1544">
        <v>0</v>
      </c>
      <c r="I1544">
        <v>0</v>
      </c>
      <c r="J1544">
        <f t="shared" si="340"/>
        <v>0</v>
      </c>
      <c r="K1544">
        <v>0</v>
      </c>
      <c r="L1544">
        <v>0</v>
      </c>
      <c r="M1544">
        <v>6570</v>
      </c>
      <c r="N1544">
        <f t="shared" si="341"/>
        <v>6570</v>
      </c>
      <c r="O1544">
        <f t="shared" si="342"/>
        <v>0</v>
      </c>
      <c r="P1544">
        <f t="shared" si="343"/>
        <v>2.0833333333333335E-4</v>
      </c>
      <c r="Q1544" s="42">
        <f t="shared" si="344"/>
        <v>2.0833333333333335E-4</v>
      </c>
      <c r="R1544" s="50">
        <f>Q1544</f>
        <v>2.0833333333333335E-4</v>
      </c>
      <c r="S1544" s="42">
        <v>6.8559618500000002E-2</v>
      </c>
      <c r="T1544" s="42">
        <v>0.20056953829999999</v>
      </c>
      <c r="U1544">
        <f>(Q1544/T1544)*100</f>
        <v>0.10387087446036831</v>
      </c>
      <c r="V1544">
        <v>-888</v>
      </c>
      <c r="W1544" cm="1">
        <f t="array" ref="W1544">_xlfn.IFS(Q1544&lt;0,-1,Q1544=0,0,Q1544&gt;0,1)</f>
        <v>1</v>
      </c>
      <c r="X1544" cm="1">
        <f t="array" ref="X1544">_xlfn.IFS(W1544=0,0,AND(W1544&lt;0,V1544&lt;50),1,AND(W1544&lt;0,V1544&lt;80),2,AND(W1544&lt;0,V1544&lt;90),3,AND(W1544&lt;0,V1544&lt;100),4,AND(W1544&lt;0,V1544&gt;100),5,AND(W1544&gt;0,U1544&gt;100),5,AND(W1544&gt;0,U1544&gt;10),4,AND(W1544&gt;0,U1544&gt;5),3,AND(W1544&gt;0,U1544&gt;2),2,AND(W1544&gt;0,U1544&gt;0),1)</f>
        <v>1</v>
      </c>
      <c r="Y1544" cm="1">
        <f t="array" ref="Y1544">_xlfn.IFS(W1544=0,0,AND(W1544&lt;0,X1544=1),11,AND(W1544&gt;0,X1544=1),12,AND(W1544&lt;0,X1544=2),11,AND(W1544&gt;0,X1544=2),22,AND(W1544&lt;0,X1544=3),11,AND(W1544&gt;0,X1544=3),32,AND(W1544&lt;0,X1544=4),41,AND(W1544&gt;0,X1544=4),42,AND(W1544&lt;0,X1544=5),51,AND(W1544&gt;0,X1544=5),52)</f>
        <v>12</v>
      </c>
      <c r="Z1544">
        <f t="shared" si="345"/>
        <v>1</v>
      </c>
      <c r="AA1544">
        <f t="shared" si="346"/>
        <v>1</v>
      </c>
      <c r="AB1544">
        <v>1</v>
      </c>
      <c r="AC1544">
        <f t="shared" si="347"/>
        <v>2</v>
      </c>
    </row>
    <row r="1545" spans="1:29" x14ac:dyDescent="0.25">
      <c r="A1545" t="s">
        <v>5377</v>
      </c>
      <c r="B1545" t="s">
        <v>1426</v>
      </c>
      <c r="C1545" t="s">
        <v>6100</v>
      </c>
      <c r="E1545" t="s">
        <v>6110</v>
      </c>
      <c r="F1545" t="s">
        <v>6111</v>
      </c>
      <c r="G1545">
        <v>0</v>
      </c>
      <c r="H1545">
        <v>282694.34663955</v>
      </c>
      <c r="I1545">
        <v>378432</v>
      </c>
      <c r="J1545">
        <f t="shared" si="340"/>
        <v>661126.34663955006</v>
      </c>
      <c r="K1545">
        <v>0</v>
      </c>
      <c r="L1545">
        <v>0</v>
      </c>
      <c r="M1545">
        <v>369739.5</v>
      </c>
      <c r="N1545">
        <f t="shared" si="341"/>
        <v>369739.5</v>
      </c>
      <c r="O1545">
        <f t="shared" si="342"/>
        <v>2.0964178926926372E-2</v>
      </c>
      <c r="P1545">
        <f t="shared" si="343"/>
        <v>1.1724362633181126E-2</v>
      </c>
      <c r="Q1545" s="42">
        <f t="shared" si="344"/>
        <v>-9.2398162937452465E-3</v>
      </c>
      <c r="R1545" s="50">
        <f>Q1545*(-1)</f>
        <v>9.2398162937452465E-3</v>
      </c>
      <c r="S1545" s="42">
        <v>0.2677068534</v>
      </c>
      <c r="T1545" s="42">
        <v>1.3098929031</v>
      </c>
      <c r="U1545">
        <v>-888</v>
      </c>
      <c r="V1545">
        <f>((R1545)/(T1545-S1545))*100</f>
        <v>0.88658030842045799</v>
      </c>
      <c r="W1545" cm="1">
        <f t="array" ref="W1545">_xlfn.IFS(Q1545&lt;0,-1,Q1545=0,0,Q1545&gt;0,1)</f>
        <v>-1</v>
      </c>
      <c r="X1545" cm="1">
        <f t="array" ref="X1545">_xlfn.IFS(W1545=0,0,AND(W1545&lt;0,V1545&lt;50),1,AND(W1545&lt;0,V1545&lt;80),2,AND(W1545&lt;0,V1545&lt;90),3,AND(W1545&lt;0,V1545&lt;100),4,AND(W1545&lt;0,V1545&gt;100),5,AND(W1545&gt;0,U1545&gt;100),5,AND(W1545&gt;0,U1545&gt;10),4,AND(W1545&gt;0,U1545&gt;5),3,AND(W1545&gt;0,U1545&gt;2),2,AND(W1545&gt;0,U1545&gt;0),1)</f>
        <v>1</v>
      </c>
      <c r="Y1545" cm="1">
        <f t="array" ref="Y1545">_xlfn.IFS(W1545=0,0,AND(W1545&lt;0,X1545=1),11,AND(W1545&gt;0,X1545=1),12,AND(W1545&lt;0,X1545=2),11,AND(W1545&gt;0,X1545=2),22,AND(W1545&lt;0,X1545=3),11,AND(W1545&gt;0,X1545=3),32,AND(W1545&lt;0,X1545=4),41,AND(W1545&gt;0,X1545=4),42,AND(W1545&lt;0,X1545=5),51,AND(W1545&gt;0,X1545=5),52)</f>
        <v>11</v>
      </c>
      <c r="Z1545">
        <f t="shared" si="345"/>
        <v>1</v>
      </c>
      <c r="AA1545">
        <f t="shared" si="346"/>
        <v>1</v>
      </c>
      <c r="AB1545">
        <v>0</v>
      </c>
      <c r="AC1545">
        <f t="shared" si="347"/>
        <v>1</v>
      </c>
    </row>
    <row r="1546" spans="1:29" x14ac:dyDescent="0.25">
      <c r="A1546" t="s">
        <v>3811</v>
      </c>
      <c r="B1546" t="s">
        <v>1427</v>
      </c>
      <c r="C1546" t="s">
        <v>6100</v>
      </c>
      <c r="E1546" t="s">
        <v>6110</v>
      </c>
      <c r="F1546" t="s">
        <v>6111</v>
      </c>
      <c r="G1546">
        <v>0</v>
      </c>
      <c r="H1546">
        <v>0</v>
      </c>
      <c r="I1546">
        <v>0</v>
      </c>
      <c r="J1546">
        <f t="shared" si="340"/>
        <v>0</v>
      </c>
      <c r="K1546">
        <v>0</v>
      </c>
      <c r="L1546">
        <v>0</v>
      </c>
      <c r="M1546">
        <v>113761</v>
      </c>
      <c r="N1546">
        <f t="shared" si="341"/>
        <v>113761</v>
      </c>
      <c r="O1546">
        <f t="shared" si="342"/>
        <v>0</v>
      </c>
      <c r="P1546">
        <f t="shared" si="343"/>
        <v>3.6073376458650433E-3</v>
      </c>
      <c r="Q1546" s="42">
        <f t="shared" si="344"/>
        <v>3.6073376458650433E-3</v>
      </c>
      <c r="R1546" s="50">
        <f>Q1546</f>
        <v>3.6073376458650433E-3</v>
      </c>
      <c r="S1546" s="42">
        <v>5.7180795129999996E-2</v>
      </c>
      <c r="T1546" s="42">
        <v>0.27987725378</v>
      </c>
      <c r="U1546">
        <f>(Q1546/T1546)*100</f>
        <v>1.2888999006330908</v>
      </c>
      <c r="V1546">
        <v>-888</v>
      </c>
      <c r="W1546" cm="1">
        <f t="array" ref="W1546">_xlfn.IFS(Q1546&lt;0,-1,Q1546=0,0,Q1546&gt;0,1)</f>
        <v>1</v>
      </c>
      <c r="X1546" cm="1">
        <f t="array" ref="X1546">_xlfn.IFS(W1546=0,0,AND(W1546&lt;0,V1546&lt;50),1,AND(W1546&lt;0,V1546&lt;80),2,AND(W1546&lt;0,V1546&lt;90),3,AND(W1546&lt;0,V1546&lt;100),4,AND(W1546&lt;0,V1546&gt;100),5,AND(W1546&gt;0,U1546&gt;100),5,AND(W1546&gt;0,U1546&gt;10),4,AND(W1546&gt;0,U1546&gt;5),3,AND(W1546&gt;0,U1546&gt;2),2,AND(W1546&gt;0,U1546&gt;0),1)</f>
        <v>1</v>
      </c>
      <c r="Y1546" cm="1">
        <f t="array" ref="Y1546">_xlfn.IFS(W1546=0,0,AND(W1546&lt;0,X1546=1),11,AND(W1546&gt;0,X1546=1),12,AND(W1546&lt;0,X1546=2),11,AND(W1546&gt;0,X1546=2),22,AND(W1546&lt;0,X1546=3),11,AND(W1546&gt;0,X1546=3),32,AND(W1546&lt;0,X1546=4),41,AND(W1546&gt;0,X1546=4),42,AND(W1546&lt;0,X1546=5),51,AND(W1546&gt;0,X1546=5),52)</f>
        <v>12</v>
      </c>
      <c r="Z1546">
        <f t="shared" si="345"/>
        <v>1</v>
      </c>
      <c r="AA1546">
        <f t="shared" si="346"/>
        <v>1</v>
      </c>
      <c r="AB1546">
        <v>1</v>
      </c>
      <c r="AC1546">
        <f t="shared" si="347"/>
        <v>2</v>
      </c>
    </row>
    <row r="1547" spans="1:29" x14ac:dyDescent="0.25">
      <c r="A1547" t="s">
        <v>4298</v>
      </c>
      <c r="B1547" t="s">
        <v>1428</v>
      </c>
      <c r="C1547" t="s">
        <v>6100</v>
      </c>
      <c r="E1547" t="s">
        <v>6110</v>
      </c>
      <c r="F1547" t="s">
        <v>6111</v>
      </c>
      <c r="G1547">
        <v>0</v>
      </c>
      <c r="H1547">
        <v>1369758.58133895</v>
      </c>
      <c r="I1547">
        <v>0</v>
      </c>
      <c r="J1547">
        <f t="shared" si="340"/>
        <v>1369758.58133895</v>
      </c>
      <c r="K1547">
        <v>0</v>
      </c>
      <c r="L1547">
        <v>0</v>
      </c>
      <c r="M1547">
        <v>438365</v>
      </c>
      <c r="N1547">
        <f t="shared" si="341"/>
        <v>438365</v>
      </c>
      <c r="O1547">
        <f t="shared" si="342"/>
        <v>4.3434759682234585E-2</v>
      </c>
      <c r="P1547">
        <f t="shared" si="343"/>
        <v>1.3900462962962963E-2</v>
      </c>
      <c r="Q1547" s="42">
        <f t="shared" si="344"/>
        <v>-2.9534296719271623E-2</v>
      </c>
      <c r="R1547" s="50">
        <f>Q1547*(-1)</f>
        <v>2.9534296719271623E-2</v>
      </c>
      <c r="S1547" s="42">
        <v>5.21513059E-2</v>
      </c>
      <c r="T1547" s="42">
        <v>0.25566262810000001</v>
      </c>
      <c r="U1547">
        <v>-888</v>
      </c>
      <c r="V1547">
        <f>((R1547)/(T1547-S1547))*100</f>
        <v>14.512360491789691</v>
      </c>
      <c r="W1547" cm="1">
        <f t="array" ref="W1547">_xlfn.IFS(Q1547&lt;0,-1,Q1547=0,0,Q1547&gt;0,1)</f>
        <v>-1</v>
      </c>
      <c r="X1547" cm="1">
        <f t="array" ref="X1547">_xlfn.IFS(W1547=0,0,AND(W1547&lt;0,V1547&lt;50),1,AND(W1547&lt;0,V1547&lt;80),2,AND(W1547&lt;0,V1547&lt;90),3,AND(W1547&lt;0,V1547&lt;100),4,AND(W1547&lt;0,V1547&gt;100),5,AND(W1547&gt;0,U1547&gt;100),5,AND(W1547&gt;0,U1547&gt;10),4,AND(W1547&gt;0,U1547&gt;5),3,AND(W1547&gt;0,U1547&gt;2),2,AND(W1547&gt;0,U1547&gt;0),1)</f>
        <v>1</v>
      </c>
      <c r="Y1547" cm="1">
        <f t="array" ref="Y1547">_xlfn.IFS(W1547=0,0,AND(W1547&lt;0,X1547=1),11,AND(W1547&gt;0,X1547=1),12,AND(W1547&lt;0,X1547=2),11,AND(W1547&gt;0,X1547=2),22,AND(W1547&lt;0,X1547=3),11,AND(W1547&gt;0,X1547=3),32,AND(W1547&lt;0,X1547=4),41,AND(W1547&gt;0,X1547=4),42,AND(W1547&lt;0,X1547=5),51,AND(W1547&gt;0,X1547=5),52)</f>
        <v>11</v>
      </c>
      <c r="Z1547">
        <f t="shared" si="345"/>
        <v>1</v>
      </c>
      <c r="AA1547">
        <f t="shared" si="346"/>
        <v>1</v>
      </c>
      <c r="AB1547">
        <v>0</v>
      </c>
      <c r="AC1547">
        <f t="shared" si="347"/>
        <v>1</v>
      </c>
    </row>
    <row r="1548" spans="1:29" x14ac:dyDescent="0.25">
      <c r="A1548" t="s">
        <v>3920</v>
      </c>
      <c r="B1548" t="s">
        <v>1429</v>
      </c>
      <c r="C1548" t="s">
        <v>6100</v>
      </c>
      <c r="E1548" t="s">
        <v>6110</v>
      </c>
      <c r="F1548" t="s">
        <v>6111</v>
      </c>
      <c r="G1548">
        <v>0</v>
      </c>
      <c r="H1548">
        <v>719243.9071148251</v>
      </c>
      <c r="I1548">
        <v>25320.050000000003</v>
      </c>
      <c r="J1548">
        <f t="shared" si="340"/>
        <v>744563.95711482514</v>
      </c>
      <c r="K1548">
        <v>0</v>
      </c>
      <c r="L1548">
        <v>0</v>
      </c>
      <c r="M1548">
        <v>863200.5</v>
      </c>
      <c r="N1548">
        <f t="shared" si="341"/>
        <v>863200.5</v>
      </c>
      <c r="O1548">
        <f t="shared" si="342"/>
        <v>2.3609968198719723E-2</v>
      </c>
      <c r="P1548">
        <f t="shared" si="343"/>
        <v>2.7371908295281584E-2</v>
      </c>
      <c r="Q1548" s="42">
        <f t="shared" si="344"/>
        <v>3.761940096561861E-3</v>
      </c>
      <c r="R1548" s="50">
        <f>Q1548</f>
        <v>3.761940096561861E-3</v>
      </c>
      <c r="S1548" s="42">
        <v>0.2248709488</v>
      </c>
      <c r="T1548" s="42">
        <v>1.0993453070000001</v>
      </c>
      <c r="U1548">
        <f>(Q1548/T1548)*100</f>
        <v>0.34219822221534812</v>
      </c>
      <c r="V1548">
        <v>-888</v>
      </c>
      <c r="W1548" cm="1">
        <f t="array" ref="W1548">_xlfn.IFS(Q1548&lt;0,-1,Q1548=0,0,Q1548&gt;0,1)</f>
        <v>1</v>
      </c>
      <c r="X1548" cm="1">
        <f t="array" ref="X1548">_xlfn.IFS(W1548=0,0,AND(W1548&lt;0,V1548&lt;50),1,AND(W1548&lt;0,V1548&lt;80),2,AND(W1548&lt;0,V1548&lt;90),3,AND(W1548&lt;0,V1548&lt;100),4,AND(W1548&lt;0,V1548&gt;100),5,AND(W1548&gt;0,U1548&gt;100),5,AND(W1548&gt;0,U1548&gt;10),4,AND(W1548&gt;0,U1548&gt;5),3,AND(W1548&gt;0,U1548&gt;2),2,AND(W1548&gt;0,U1548&gt;0),1)</f>
        <v>1</v>
      </c>
      <c r="Y1548" cm="1">
        <f t="array" ref="Y1548">_xlfn.IFS(W1548=0,0,AND(W1548&lt;0,X1548=1),11,AND(W1548&gt;0,X1548=1),12,AND(W1548&lt;0,X1548=2),11,AND(W1548&gt;0,X1548=2),22,AND(W1548&lt;0,X1548=3),11,AND(W1548&gt;0,X1548=3),32,AND(W1548&lt;0,X1548=4),41,AND(W1548&gt;0,X1548=4),42,AND(W1548&lt;0,X1548=5),51,AND(W1548&gt;0,X1548=5),52)</f>
        <v>12</v>
      </c>
      <c r="Z1548">
        <f t="shared" si="345"/>
        <v>1</v>
      </c>
      <c r="AA1548">
        <f t="shared" si="346"/>
        <v>1</v>
      </c>
      <c r="AB1548">
        <v>1</v>
      </c>
      <c r="AC1548">
        <f t="shared" si="347"/>
        <v>2</v>
      </c>
    </row>
    <row r="1549" spans="1:29" x14ac:dyDescent="0.25">
      <c r="A1549" t="s">
        <v>3664</v>
      </c>
      <c r="B1549" t="s">
        <v>1430</v>
      </c>
      <c r="C1549" t="s">
        <v>6100</v>
      </c>
      <c r="E1549" t="s">
        <v>6110</v>
      </c>
      <c r="F1549" t="s">
        <v>6111</v>
      </c>
      <c r="G1549">
        <v>0</v>
      </c>
      <c r="H1549">
        <v>1323714.1329292501</v>
      </c>
      <c r="I1549">
        <v>0</v>
      </c>
      <c r="J1549">
        <f t="shared" si="340"/>
        <v>1323714.1329292501</v>
      </c>
      <c r="K1549">
        <v>0</v>
      </c>
      <c r="L1549">
        <v>0</v>
      </c>
      <c r="M1549">
        <v>214631</v>
      </c>
      <c r="N1549">
        <f t="shared" si="341"/>
        <v>214631</v>
      </c>
      <c r="O1549">
        <f t="shared" si="342"/>
        <v>4.1974699801155826E-2</v>
      </c>
      <c r="P1549">
        <f t="shared" si="343"/>
        <v>6.8059043632673769E-3</v>
      </c>
      <c r="Q1549" s="42">
        <f t="shared" si="344"/>
        <v>-3.516879543788845E-2</v>
      </c>
      <c r="R1549" s="50">
        <f>Q1549*(-1)</f>
        <v>3.516879543788845E-2</v>
      </c>
      <c r="S1549" s="42">
        <v>0.12720409939999999</v>
      </c>
      <c r="T1549" s="42">
        <v>1.2477943947000001</v>
      </c>
      <c r="U1549">
        <v>-888</v>
      </c>
      <c r="V1549">
        <f>((R1549)/(T1549-S1549))*100</f>
        <v>3.1384169205635679</v>
      </c>
      <c r="W1549" cm="1">
        <f t="array" ref="W1549">_xlfn.IFS(Q1549&lt;0,-1,Q1549=0,0,Q1549&gt;0,1)</f>
        <v>-1</v>
      </c>
      <c r="X1549" cm="1">
        <f t="array" ref="X1549">_xlfn.IFS(W1549=0,0,AND(W1549&lt;0,V1549&lt;50),1,AND(W1549&lt;0,V1549&lt;80),2,AND(W1549&lt;0,V1549&lt;90),3,AND(W1549&lt;0,V1549&lt;100),4,AND(W1549&lt;0,V1549&gt;100),5,AND(W1549&gt;0,U1549&gt;100),5,AND(W1549&gt;0,U1549&gt;10),4,AND(W1549&gt;0,U1549&gt;5),3,AND(W1549&gt;0,U1549&gt;2),2,AND(W1549&gt;0,U1549&gt;0),1)</f>
        <v>1</v>
      </c>
      <c r="Y1549" cm="1">
        <f t="array" ref="Y1549">_xlfn.IFS(W1549=0,0,AND(W1549&lt;0,X1549=1),11,AND(W1549&gt;0,X1549=1),12,AND(W1549&lt;0,X1549=2),11,AND(W1549&gt;0,X1549=2),22,AND(W1549&lt;0,X1549=3),11,AND(W1549&gt;0,X1549=3),32,AND(W1549&lt;0,X1549=4),41,AND(W1549&gt;0,X1549=4),42,AND(W1549&lt;0,X1549=5),51,AND(W1549&gt;0,X1549=5),52)</f>
        <v>11</v>
      </c>
      <c r="Z1549">
        <f t="shared" si="345"/>
        <v>1</v>
      </c>
      <c r="AA1549">
        <f t="shared" si="346"/>
        <v>1</v>
      </c>
      <c r="AB1549">
        <v>0</v>
      </c>
      <c r="AC1549">
        <f t="shared" si="347"/>
        <v>1</v>
      </c>
    </row>
    <row r="1550" spans="1:29" x14ac:dyDescent="0.25">
      <c r="A1550" t="s">
        <v>4979</v>
      </c>
      <c r="B1550" t="s">
        <v>1431</v>
      </c>
      <c r="C1550" t="s">
        <v>6100</v>
      </c>
      <c r="E1550" t="s">
        <v>6117</v>
      </c>
      <c r="F1550" t="s">
        <v>6118</v>
      </c>
      <c r="G1550">
        <v>0</v>
      </c>
      <c r="H1550">
        <v>0</v>
      </c>
      <c r="I1550">
        <v>2628000</v>
      </c>
      <c r="J1550">
        <f t="shared" si="340"/>
        <v>2628000</v>
      </c>
      <c r="K1550">
        <v>0</v>
      </c>
      <c r="L1550">
        <v>0</v>
      </c>
      <c r="M1550">
        <v>1920481</v>
      </c>
      <c r="N1550">
        <f t="shared" si="341"/>
        <v>1920481</v>
      </c>
      <c r="O1550">
        <f t="shared" si="342"/>
        <v>8.3333333333333329E-2</v>
      </c>
      <c r="P1550">
        <f t="shared" si="343"/>
        <v>6.08980530187722E-2</v>
      </c>
      <c r="Q1550" s="42">
        <f t="shared" si="344"/>
        <v>-2.2435280314561129E-2</v>
      </c>
      <c r="R1550" s="50">
        <f>Q1550*(-1)</f>
        <v>2.2435280314561129E-2</v>
      </c>
      <c r="S1550" s="42">
        <v>0.1371941471</v>
      </c>
      <c r="T1550" s="42">
        <v>0.63934681680000005</v>
      </c>
      <c r="U1550">
        <v>-888</v>
      </c>
      <c r="V1550">
        <f>((R1550)/(T1550-S1550))*100</f>
        <v>4.467820578941577</v>
      </c>
      <c r="W1550" cm="1">
        <f t="array" ref="W1550">_xlfn.IFS(Q1550&lt;0,-1,Q1550=0,0,Q1550&gt;0,1)</f>
        <v>-1</v>
      </c>
      <c r="X1550" cm="1">
        <f t="array" ref="X1550">_xlfn.IFS(W1550=0,0,AND(W1550&lt;0,V1550&lt;50),1,AND(W1550&lt;0,V1550&lt;80),2,AND(W1550&lt;0,V1550&lt;90),3,AND(W1550&lt;0,V1550&lt;100),4,AND(W1550&lt;0,V1550&gt;100),5,AND(W1550&gt;0,U1550&gt;100),5,AND(W1550&gt;0,U1550&gt;10),4,AND(W1550&gt;0,U1550&gt;5),3,AND(W1550&gt;0,U1550&gt;2),2,AND(W1550&gt;0,U1550&gt;0),1)</f>
        <v>1</v>
      </c>
      <c r="Y1550" cm="1">
        <f t="array" ref="Y1550">_xlfn.IFS(W1550=0,0,AND(W1550&lt;0,X1550=1),11,AND(W1550&gt;0,X1550=1),12,AND(W1550&lt;0,X1550=2),11,AND(W1550&gt;0,X1550=2),22,AND(W1550&lt;0,X1550=3),11,AND(W1550&gt;0,X1550=3),32,AND(W1550&lt;0,X1550=4),41,AND(W1550&gt;0,X1550=4),42,AND(W1550&lt;0,X1550=5),51,AND(W1550&gt;0,X1550=5),52)</f>
        <v>11</v>
      </c>
      <c r="Z1550">
        <f t="shared" si="345"/>
        <v>1</v>
      </c>
      <c r="AA1550">
        <f t="shared" si="346"/>
        <v>1</v>
      </c>
      <c r="AB1550">
        <v>1</v>
      </c>
      <c r="AC1550">
        <f t="shared" si="347"/>
        <v>2</v>
      </c>
    </row>
    <row r="1551" spans="1:29" x14ac:dyDescent="0.25">
      <c r="A1551" t="s">
        <v>3958</v>
      </c>
      <c r="B1551" t="s">
        <v>1432</v>
      </c>
      <c r="C1551" t="s">
        <v>6100</v>
      </c>
      <c r="E1551" t="s">
        <v>6117</v>
      </c>
      <c r="F1551" t="s">
        <v>6118</v>
      </c>
      <c r="G1551">
        <v>0</v>
      </c>
      <c r="H1551">
        <v>0</v>
      </c>
      <c r="I1551">
        <v>0</v>
      </c>
      <c r="J1551">
        <f t="shared" si="340"/>
        <v>0</v>
      </c>
      <c r="K1551">
        <v>0</v>
      </c>
      <c r="L1551">
        <v>0</v>
      </c>
      <c r="M1551">
        <v>90715</v>
      </c>
      <c r="N1551">
        <f t="shared" si="341"/>
        <v>90715</v>
      </c>
      <c r="O1551">
        <f t="shared" si="342"/>
        <v>0</v>
      </c>
      <c r="P1551">
        <f t="shared" si="343"/>
        <v>2.8765537798072045E-3</v>
      </c>
      <c r="Q1551" s="42">
        <f t="shared" si="344"/>
        <v>2.8765537798072045E-3</v>
      </c>
      <c r="R1551" s="50">
        <f t="shared" ref="R1551:R1563" si="348">Q1551</f>
        <v>2.8765537798072045E-3</v>
      </c>
      <c r="S1551" s="42">
        <v>8.7025095900000002E-2</v>
      </c>
      <c r="T1551" s="42">
        <v>0.23097754240000001</v>
      </c>
      <c r="U1551">
        <f t="shared" ref="U1551:U1563" si="349">(Q1551/T1551)*100</f>
        <v>1.2453824514357654</v>
      </c>
      <c r="V1551">
        <v>-888</v>
      </c>
      <c r="W1551" cm="1">
        <f t="array" ref="W1551">_xlfn.IFS(Q1551&lt;0,-1,Q1551=0,0,Q1551&gt;0,1)</f>
        <v>1</v>
      </c>
      <c r="X1551" cm="1">
        <f t="array" ref="X1551">_xlfn.IFS(W1551=0,0,AND(W1551&lt;0,V1551&lt;50),1,AND(W1551&lt;0,V1551&lt;80),2,AND(W1551&lt;0,V1551&lt;90),3,AND(W1551&lt;0,V1551&lt;100),4,AND(W1551&lt;0,V1551&gt;100),5,AND(W1551&gt;0,U1551&gt;100),5,AND(W1551&gt;0,U1551&gt;10),4,AND(W1551&gt;0,U1551&gt;5),3,AND(W1551&gt;0,U1551&gt;2),2,AND(W1551&gt;0,U1551&gt;0),1)</f>
        <v>1</v>
      </c>
      <c r="Y1551" cm="1">
        <f t="array" ref="Y1551">_xlfn.IFS(W1551=0,0,AND(W1551&lt;0,X1551=1),11,AND(W1551&gt;0,X1551=1),12,AND(W1551&lt;0,X1551=2),11,AND(W1551&gt;0,X1551=2),22,AND(W1551&lt;0,X1551=3),11,AND(W1551&gt;0,X1551=3),32,AND(W1551&lt;0,X1551=4),41,AND(W1551&gt;0,X1551=4),42,AND(W1551&lt;0,X1551=5),51,AND(W1551&gt;0,X1551=5),52)</f>
        <v>12</v>
      </c>
      <c r="Z1551">
        <f t="shared" si="345"/>
        <v>1</v>
      </c>
      <c r="AA1551">
        <f t="shared" si="346"/>
        <v>1</v>
      </c>
      <c r="AB1551">
        <v>1</v>
      </c>
      <c r="AC1551">
        <f t="shared" si="347"/>
        <v>2</v>
      </c>
    </row>
    <row r="1552" spans="1:29" x14ac:dyDescent="0.25">
      <c r="A1552" t="s">
        <v>3245</v>
      </c>
      <c r="B1552" t="s">
        <v>1433</v>
      </c>
      <c r="C1552" t="s">
        <v>6100</v>
      </c>
      <c r="E1552" t="s">
        <v>6117</v>
      </c>
      <c r="F1552" t="s">
        <v>6118</v>
      </c>
      <c r="G1552">
        <v>0</v>
      </c>
      <c r="H1552">
        <v>0</v>
      </c>
      <c r="I1552">
        <v>0</v>
      </c>
      <c r="J1552">
        <f t="shared" si="340"/>
        <v>0</v>
      </c>
      <c r="K1552">
        <v>0</v>
      </c>
      <c r="L1552">
        <v>0</v>
      </c>
      <c r="M1552">
        <v>2190</v>
      </c>
      <c r="N1552">
        <f t="shared" si="341"/>
        <v>2190</v>
      </c>
      <c r="O1552">
        <f t="shared" si="342"/>
        <v>0</v>
      </c>
      <c r="P1552">
        <f t="shared" si="343"/>
        <v>6.9444444444444444E-5</v>
      </c>
      <c r="Q1552" s="42">
        <f t="shared" si="344"/>
        <v>6.9444444444444444E-5</v>
      </c>
      <c r="R1552" s="50">
        <f t="shared" si="348"/>
        <v>6.9444444444444444E-5</v>
      </c>
      <c r="S1552" s="42">
        <v>9.0000000000000008E-4</v>
      </c>
      <c r="T1552" s="42">
        <v>1E-3</v>
      </c>
      <c r="U1552">
        <f t="shared" si="349"/>
        <v>6.9444444444444446</v>
      </c>
      <c r="V1552">
        <v>-888</v>
      </c>
      <c r="W1552" cm="1">
        <f t="array" ref="W1552">_xlfn.IFS(Q1552&lt;0,-1,Q1552=0,0,Q1552&gt;0,1)</f>
        <v>1</v>
      </c>
      <c r="X1552" cm="1">
        <f t="array" ref="X1552">_xlfn.IFS(W1552=0,0,AND(W1552&lt;0,V1552&lt;50),1,AND(W1552&lt;0,V1552&lt;80),2,AND(W1552&lt;0,V1552&lt;90),3,AND(W1552&lt;0,V1552&lt;100),4,AND(W1552&lt;0,V1552&gt;100),5,AND(W1552&gt;0,U1552&gt;100),5,AND(W1552&gt;0,U1552&gt;10),4,AND(W1552&gt;0,U1552&gt;5),3,AND(W1552&gt;0,U1552&gt;2),2,AND(W1552&gt;0,U1552&gt;0),1)</f>
        <v>3</v>
      </c>
      <c r="Y1552" cm="1">
        <f t="array" ref="Y1552">_xlfn.IFS(W1552=0,0,AND(W1552&lt;0,X1552=1),11,AND(W1552&gt;0,X1552=1),12,AND(W1552&lt;0,X1552=2),11,AND(W1552&gt;0,X1552=2),22,AND(W1552&lt;0,X1552=3),11,AND(W1552&gt;0,X1552=3),32,AND(W1552&lt;0,X1552=4),41,AND(W1552&gt;0,X1552=4),42,AND(W1552&lt;0,X1552=5),51,AND(W1552&gt;0,X1552=5),52)</f>
        <v>32</v>
      </c>
      <c r="Z1552">
        <f t="shared" si="345"/>
        <v>0</v>
      </c>
      <c r="AA1552">
        <f t="shared" si="346"/>
        <v>0</v>
      </c>
      <c r="AB1552">
        <v>0</v>
      </c>
      <c r="AC1552">
        <f t="shared" si="347"/>
        <v>0</v>
      </c>
    </row>
    <row r="1553" spans="1:29" x14ac:dyDescent="0.25">
      <c r="A1553" t="s">
        <v>4367</v>
      </c>
      <c r="B1553" t="s">
        <v>1059</v>
      </c>
      <c r="C1553" t="s">
        <v>6100</v>
      </c>
      <c r="E1553" t="s">
        <v>6117</v>
      </c>
      <c r="F1553" t="s">
        <v>6118</v>
      </c>
      <c r="G1553">
        <v>0</v>
      </c>
      <c r="H1553">
        <v>0</v>
      </c>
      <c r="I1553">
        <v>0</v>
      </c>
      <c r="J1553">
        <f t="shared" si="340"/>
        <v>0</v>
      </c>
      <c r="K1553">
        <v>0</v>
      </c>
      <c r="L1553">
        <v>0</v>
      </c>
      <c r="M1553">
        <v>1319791.3899999999</v>
      </c>
      <c r="N1553">
        <f t="shared" si="341"/>
        <v>1319791.3899999999</v>
      </c>
      <c r="O1553">
        <f t="shared" si="342"/>
        <v>0</v>
      </c>
      <c r="P1553">
        <f t="shared" si="343"/>
        <v>4.1850310438863517E-2</v>
      </c>
      <c r="Q1553" s="42">
        <f t="shared" si="344"/>
        <v>4.1850310438863517E-2</v>
      </c>
      <c r="R1553" s="50">
        <f t="shared" si="348"/>
        <v>4.1850310438863517E-2</v>
      </c>
      <c r="S1553" s="42">
        <v>0.76644399799999996</v>
      </c>
      <c r="T1553" s="42">
        <v>2.6703327528999998</v>
      </c>
      <c r="U1553">
        <f t="shared" si="349"/>
        <v>1.567232038532044</v>
      </c>
      <c r="V1553">
        <v>-888</v>
      </c>
      <c r="W1553" cm="1">
        <f t="array" ref="W1553">_xlfn.IFS(Q1553&lt;0,-1,Q1553=0,0,Q1553&gt;0,1)</f>
        <v>1</v>
      </c>
      <c r="X1553" cm="1">
        <f t="array" ref="X1553">_xlfn.IFS(W1553=0,0,AND(W1553&lt;0,V1553&lt;50),1,AND(W1553&lt;0,V1553&lt;80),2,AND(W1553&lt;0,V1553&lt;90),3,AND(W1553&lt;0,V1553&lt;100),4,AND(W1553&lt;0,V1553&gt;100),5,AND(W1553&gt;0,U1553&gt;100),5,AND(W1553&gt;0,U1553&gt;10),4,AND(W1553&gt;0,U1553&gt;5),3,AND(W1553&gt;0,U1553&gt;2),2,AND(W1553&gt;0,U1553&gt;0),1)</f>
        <v>1</v>
      </c>
      <c r="Y1553" cm="1">
        <f t="array" ref="Y1553">_xlfn.IFS(W1553=0,0,AND(W1553&lt;0,X1553=1),11,AND(W1553&gt;0,X1553=1),12,AND(W1553&lt;0,X1553=2),11,AND(W1553&gt;0,X1553=2),22,AND(W1553&lt;0,X1553=3),11,AND(W1553&gt;0,X1553=3),32,AND(W1553&lt;0,X1553=4),41,AND(W1553&gt;0,X1553=4),42,AND(W1553&lt;0,X1553=5),51,AND(W1553&gt;0,X1553=5),52)</f>
        <v>12</v>
      </c>
      <c r="Z1553">
        <f t="shared" si="345"/>
        <v>1</v>
      </c>
      <c r="AA1553">
        <f t="shared" si="346"/>
        <v>1</v>
      </c>
      <c r="AB1553">
        <v>0</v>
      </c>
      <c r="AC1553">
        <f t="shared" si="347"/>
        <v>1</v>
      </c>
    </row>
    <row r="1554" spans="1:29" x14ac:dyDescent="0.25">
      <c r="A1554" t="s">
        <v>3246</v>
      </c>
      <c r="B1554" t="s">
        <v>1434</v>
      </c>
      <c r="C1554" t="s">
        <v>6100</v>
      </c>
      <c r="E1554" t="s">
        <v>6117</v>
      </c>
      <c r="F1554" t="s">
        <v>6118</v>
      </c>
      <c r="G1554">
        <v>0</v>
      </c>
      <c r="H1554">
        <v>0</v>
      </c>
      <c r="I1554">
        <v>0</v>
      </c>
      <c r="J1554">
        <f t="shared" si="340"/>
        <v>0</v>
      </c>
      <c r="K1554">
        <v>0</v>
      </c>
      <c r="L1554">
        <v>0</v>
      </c>
      <c r="M1554">
        <v>2920</v>
      </c>
      <c r="N1554">
        <f t="shared" si="341"/>
        <v>2920</v>
      </c>
      <c r="O1554">
        <f t="shared" si="342"/>
        <v>0</v>
      </c>
      <c r="P1554">
        <f t="shared" si="343"/>
        <v>9.2592592592592588E-5</v>
      </c>
      <c r="Q1554" s="42">
        <f t="shared" si="344"/>
        <v>9.2592592592592588E-5</v>
      </c>
      <c r="R1554" s="50">
        <f t="shared" si="348"/>
        <v>9.2592592592592588E-5</v>
      </c>
      <c r="S1554" s="42">
        <v>9.0000000000000008E-4</v>
      </c>
      <c r="T1554" s="42">
        <v>2E-3</v>
      </c>
      <c r="U1554">
        <f t="shared" si="349"/>
        <v>4.6296296296296298</v>
      </c>
      <c r="V1554">
        <v>-888</v>
      </c>
      <c r="W1554" cm="1">
        <f t="array" ref="W1554">_xlfn.IFS(Q1554&lt;0,-1,Q1554=0,0,Q1554&gt;0,1)</f>
        <v>1</v>
      </c>
      <c r="X1554" cm="1">
        <f t="array" ref="X1554">_xlfn.IFS(W1554=0,0,AND(W1554&lt;0,V1554&lt;50),1,AND(W1554&lt;0,V1554&lt;80),2,AND(W1554&lt;0,V1554&lt;90),3,AND(W1554&lt;0,V1554&lt;100),4,AND(W1554&lt;0,V1554&gt;100),5,AND(W1554&gt;0,U1554&gt;100),5,AND(W1554&gt;0,U1554&gt;10),4,AND(W1554&gt;0,U1554&gt;5),3,AND(W1554&gt;0,U1554&gt;2),2,AND(W1554&gt;0,U1554&gt;0),1)</f>
        <v>2</v>
      </c>
      <c r="Y1554" cm="1">
        <f t="array" ref="Y1554">_xlfn.IFS(W1554=0,0,AND(W1554&lt;0,X1554=1),11,AND(W1554&gt;0,X1554=1),12,AND(W1554&lt;0,X1554=2),11,AND(W1554&gt;0,X1554=2),22,AND(W1554&lt;0,X1554=3),11,AND(W1554&gt;0,X1554=3),32,AND(W1554&lt;0,X1554=4),41,AND(W1554&gt;0,X1554=4),42,AND(W1554&lt;0,X1554=5),51,AND(W1554&gt;0,X1554=5),52)</f>
        <v>22</v>
      </c>
      <c r="Z1554">
        <f t="shared" si="345"/>
        <v>0</v>
      </c>
      <c r="AA1554">
        <f t="shared" si="346"/>
        <v>0</v>
      </c>
      <c r="AB1554">
        <v>1</v>
      </c>
      <c r="AC1554">
        <f t="shared" si="347"/>
        <v>0</v>
      </c>
    </row>
    <row r="1555" spans="1:29" x14ac:dyDescent="0.25">
      <c r="A1555" t="s">
        <v>4429</v>
      </c>
      <c r="B1555" t="s">
        <v>1435</v>
      </c>
      <c r="C1555" t="s">
        <v>6100</v>
      </c>
      <c r="E1555" t="s">
        <v>6117</v>
      </c>
      <c r="F1555" t="s">
        <v>6118</v>
      </c>
      <c r="G1555">
        <v>0</v>
      </c>
      <c r="H1555">
        <v>0</v>
      </c>
      <c r="I1555">
        <v>0</v>
      </c>
      <c r="J1555">
        <f t="shared" si="340"/>
        <v>0</v>
      </c>
      <c r="K1555">
        <v>0</v>
      </c>
      <c r="L1555">
        <v>0</v>
      </c>
      <c r="M1555">
        <v>720144</v>
      </c>
      <c r="N1555">
        <f t="shared" si="341"/>
        <v>720144</v>
      </c>
      <c r="O1555">
        <f t="shared" si="342"/>
        <v>0</v>
      </c>
      <c r="P1555">
        <f t="shared" si="343"/>
        <v>2.2835616438356163E-2</v>
      </c>
      <c r="Q1555" s="42">
        <f t="shared" si="344"/>
        <v>2.2835616438356163E-2</v>
      </c>
      <c r="R1555" s="50">
        <f t="shared" si="348"/>
        <v>2.2835616438356163E-2</v>
      </c>
      <c r="S1555" s="42">
        <v>6.97372136E-2</v>
      </c>
      <c r="T1555" s="42">
        <v>0.28105108070000001</v>
      </c>
      <c r="U1555">
        <f t="shared" si="349"/>
        <v>8.1250769011386197</v>
      </c>
      <c r="V1555">
        <v>-888</v>
      </c>
      <c r="W1555" cm="1">
        <f t="array" ref="W1555">_xlfn.IFS(Q1555&lt;0,-1,Q1555=0,0,Q1555&gt;0,1)</f>
        <v>1</v>
      </c>
      <c r="X1555" cm="1">
        <f t="array" ref="X1555">_xlfn.IFS(W1555=0,0,AND(W1555&lt;0,V1555&lt;50),1,AND(W1555&lt;0,V1555&lt;80),2,AND(W1555&lt;0,V1555&lt;90),3,AND(W1555&lt;0,V1555&lt;100),4,AND(W1555&lt;0,V1555&gt;100),5,AND(W1555&gt;0,U1555&gt;100),5,AND(W1555&gt;0,U1555&gt;10),4,AND(W1555&gt;0,U1555&gt;5),3,AND(W1555&gt;0,U1555&gt;2),2,AND(W1555&gt;0,U1555&gt;0),1)</f>
        <v>3</v>
      </c>
      <c r="Y1555" cm="1">
        <f t="array" ref="Y1555">_xlfn.IFS(W1555=0,0,AND(W1555&lt;0,X1555=1),11,AND(W1555&gt;0,X1555=1),12,AND(W1555&lt;0,X1555=2),11,AND(W1555&gt;0,X1555=2),22,AND(W1555&lt;0,X1555=3),11,AND(W1555&gt;0,X1555=3),32,AND(W1555&lt;0,X1555=4),41,AND(W1555&gt;0,X1555=4),42,AND(W1555&lt;0,X1555=5),51,AND(W1555&gt;0,X1555=5),52)</f>
        <v>32</v>
      </c>
      <c r="Z1555">
        <f t="shared" si="345"/>
        <v>1</v>
      </c>
      <c r="AA1555">
        <f t="shared" si="346"/>
        <v>1</v>
      </c>
      <c r="AB1555">
        <v>0</v>
      </c>
      <c r="AC1555">
        <f t="shared" si="347"/>
        <v>1</v>
      </c>
    </row>
    <row r="1556" spans="1:29" x14ac:dyDescent="0.25">
      <c r="A1556" t="s">
        <v>4324</v>
      </c>
      <c r="B1556" t="s">
        <v>1436</v>
      </c>
      <c r="C1556" t="s">
        <v>6100</v>
      </c>
      <c r="E1556" t="s">
        <v>6117</v>
      </c>
      <c r="F1556" t="s">
        <v>6118</v>
      </c>
      <c r="G1556">
        <v>0</v>
      </c>
      <c r="H1556">
        <v>0</v>
      </c>
      <c r="I1556">
        <v>604229.76000000013</v>
      </c>
      <c r="J1556">
        <f t="shared" si="340"/>
        <v>604229.76000000013</v>
      </c>
      <c r="K1556">
        <v>0</v>
      </c>
      <c r="L1556">
        <v>0</v>
      </c>
      <c r="M1556">
        <v>2219333</v>
      </c>
      <c r="N1556">
        <f t="shared" si="341"/>
        <v>2219333</v>
      </c>
      <c r="O1556">
        <f t="shared" si="342"/>
        <v>1.9160000000000003E-2</v>
      </c>
      <c r="P1556">
        <f t="shared" si="343"/>
        <v>7.0374587772704209E-2</v>
      </c>
      <c r="Q1556" s="42">
        <f t="shared" si="344"/>
        <v>5.1214587772704205E-2</v>
      </c>
      <c r="R1556" s="50">
        <f t="shared" si="348"/>
        <v>5.1214587772704205E-2</v>
      </c>
      <c r="S1556" s="42">
        <v>8.3610406900000003E-2</v>
      </c>
      <c r="T1556" s="42">
        <v>0.45307168339999998</v>
      </c>
      <c r="U1556">
        <f t="shared" si="349"/>
        <v>11.303859775206645</v>
      </c>
      <c r="V1556">
        <v>-888</v>
      </c>
      <c r="W1556" cm="1">
        <f t="array" ref="W1556">_xlfn.IFS(Q1556&lt;0,-1,Q1556=0,0,Q1556&gt;0,1)</f>
        <v>1</v>
      </c>
      <c r="X1556" cm="1">
        <f t="array" ref="X1556">_xlfn.IFS(W1556=0,0,AND(W1556&lt;0,V1556&lt;50),1,AND(W1556&lt;0,V1556&lt;80),2,AND(W1556&lt;0,V1556&lt;90),3,AND(W1556&lt;0,V1556&lt;100),4,AND(W1556&lt;0,V1556&gt;100),5,AND(W1556&gt;0,U1556&gt;100),5,AND(W1556&gt;0,U1556&gt;10),4,AND(W1556&gt;0,U1556&gt;5),3,AND(W1556&gt;0,U1556&gt;2),2,AND(W1556&gt;0,U1556&gt;0),1)</f>
        <v>4</v>
      </c>
      <c r="Y1556" cm="1">
        <f t="array" ref="Y1556">_xlfn.IFS(W1556=0,0,AND(W1556&lt;0,X1556=1),11,AND(W1556&gt;0,X1556=1),12,AND(W1556&lt;0,X1556=2),11,AND(W1556&gt;0,X1556=2),22,AND(W1556&lt;0,X1556=3),11,AND(W1556&gt;0,X1556=3),32,AND(W1556&lt;0,X1556=4),41,AND(W1556&gt;0,X1556=4),42,AND(W1556&lt;0,X1556=5),51,AND(W1556&gt;0,X1556=5),52)</f>
        <v>42</v>
      </c>
      <c r="Z1556">
        <f t="shared" si="345"/>
        <v>1</v>
      </c>
      <c r="AA1556">
        <f t="shared" si="346"/>
        <v>1</v>
      </c>
      <c r="AB1556">
        <v>1</v>
      </c>
      <c r="AC1556">
        <f t="shared" si="347"/>
        <v>2</v>
      </c>
    </row>
    <row r="1557" spans="1:29" x14ac:dyDescent="0.25">
      <c r="A1557" t="s">
        <v>3782</v>
      </c>
      <c r="B1557" t="s">
        <v>1437</v>
      </c>
      <c r="C1557" t="s">
        <v>6100</v>
      </c>
      <c r="E1557" t="s">
        <v>6117</v>
      </c>
      <c r="F1557" t="s">
        <v>6118</v>
      </c>
      <c r="G1557">
        <v>0</v>
      </c>
      <c r="H1557">
        <v>0</v>
      </c>
      <c r="I1557">
        <v>0</v>
      </c>
      <c r="J1557">
        <f t="shared" si="340"/>
        <v>0</v>
      </c>
      <c r="K1557">
        <v>0</v>
      </c>
      <c r="L1557">
        <v>0</v>
      </c>
      <c r="M1557">
        <v>113990.5</v>
      </c>
      <c r="N1557">
        <f t="shared" si="341"/>
        <v>113990.5</v>
      </c>
      <c r="O1557">
        <f t="shared" si="342"/>
        <v>0</v>
      </c>
      <c r="P1557">
        <f t="shared" si="343"/>
        <v>3.614615043125317E-3</v>
      </c>
      <c r="Q1557" s="42">
        <f t="shared" si="344"/>
        <v>3.614615043125317E-3</v>
      </c>
      <c r="R1557" s="50">
        <f t="shared" si="348"/>
        <v>3.614615043125317E-3</v>
      </c>
      <c r="S1557" s="42">
        <v>6.17007813E-2</v>
      </c>
      <c r="T1557" s="42">
        <v>0.76795174840000002</v>
      </c>
      <c r="U1557">
        <f t="shared" si="349"/>
        <v>0.47068257226528071</v>
      </c>
      <c r="V1557">
        <v>-888</v>
      </c>
      <c r="W1557" cm="1">
        <f t="array" ref="W1557">_xlfn.IFS(Q1557&lt;0,-1,Q1557=0,0,Q1557&gt;0,1)</f>
        <v>1</v>
      </c>
      <c r="X1557" cm="1">
        <f t="array" ref="X1557">_xlfn.IFS(W1557=0,0,AND(W1557&lt;0,V1557&lt;50),1,AND(W1557&lt;0,V1557&lt;80),2,AND(W1557&lt;0,V1557&lt;90),3,AND(W1557&lt;0,V1557&lt;100),4,AND(W1557&lt;0,V1557&gt;100),5,AND(W1557&gt;0,U1557&gt;100),5,AND(W1557&gt;0,U1557&gt;10),4,AND(W1557&gt;0,U1557&gt;5),3,AND(W1557&gt;0,U1557&gt;2),2,AND(W1557&gt;0,U1557&gt;0),1)</f>
        <v>1</v>
      </c>
      <c r="Y1557" cm="1">
        <f t="array" ref="Y1557">_xlfn.IFS(W1557=0,0,AND(W1557&lt;0,X1557=1),11,AND(W1557&gt;0,X1557=1),12,AND(W1557&lt;0,X1557=2),11,AND(W1557&gt;0,X1557=2),22,AND(W1557&lt;0,X1557=3),11,AND(W1557&gt;0,X1557=3),32,AND(W1557&lt;0,X1557=4),41,AND(W1557&gt;0,X1557=4),42,AND(W1557&lt;0,X1557=5),51,AND(W1557&gt;0,X1557=5),52)</f>
        <v>12</v>
      </c>
      <c r="Z1557">
        <f t="shared" si="345"/>
        <v>1</v>
      </c>
      <c r="AA1557">
        <f t="shared" si="346"/>
        <v>1</v>
      </c>
      <c r="AB1557">
        <v>0</v>
      </c>
      <c r="AC1557">
        <f t="shared" si="347"/>
        <v>1</v>
      </c>
    </row>
    <row r="1558" spans="1:29" x14ac:dyDescent="0.25">
      <c r="A1558" t="s">
        <v>6038</v>
      </c>
      <c r="B1558" t="s">
        <v>1438</v>
      </c>
      <c r="C1558" t="s">
        <v>6100</v>
      </c>
      <c r="E1558" t="s">
        <v>6117</v>
      </c>
      <c r="F1558" t="s">
        <v>6118</v>
      </c>
      <c r="G1558">
        <v>0</v>
      </c>
      <c r="H1558">
        <v>0</v>
      </c>
      <c r="I1558">
        <v>0</v>
      </c>
      <c r="J1558">
        <f t="shared" si="340"/>
        <v>0</v>
      </c>
      <c r="K1558">
        <v>0</v>
      </c>
      <c r="L1558">
        <v>0</v>
      </c>
      <c r="M1558">
        <v>0</v>
      </c>
      <c r="N1558">
        <f t="shared" si="341"/>
        <v>0</v>
      </c>
      <c r="O1558">
        <f t="shared" si="342"/>
        <v>0</v>
      </c>
      <c r="P1558">
        <f t="shared" si="343"/>
        <v>0</v>
      </c>
      <c r="Q1558" s="42">
        <f t="shared" si="344"/>
        <v>0</v>
      </c>
      <c r="R1558" s="50">
        <f t="shared" si="348"/>
        <v>0</v>
      </c>
      <c r="S1558" s="42">
        <v>1.211167935E-2</v>
      </c>
      <c r="T1558" s="42">
        <v>3.2455630639999997E-2</v>
      </c>
      <c r="U1558">
        <f t="shared" si="349"/>
        <v>0</v>
      </c>
      <c r="V1558">
        <f>((R1558)/(T1558-S1558))*100</f>
        <v>0</v>
      </c>
      <c r="W1558" cm="1">
        <f t="array" ref="W1558">_xlfn.IFS(Q1558&lt;0,-1,Q1558=0,0,Q1558&gt;0,1)</f>
        <v>0</v>
      </c>
      <c r="X1558" cm="1">
        <f t="array" ref="X1558">_xlfn.IFS(W1558=0,0,AND(W1558&lt;0,V1558&lt;50),1,AND(W1558&lt;0,V1558&lt;80),2,AND(W1558&lt;0,V1558&lt;90),3,AND(W1558&lt;0,V1558&lt;100),4,AND(W1558&lt;0,V1558&gt;100),5,AND(W1558&gt;0,U1558&gt;100),5,AND(W1558&gt;0,U1558&gt;10),4,AND(W1558&gt;0,U1558&gt;5),3,AND(W1558&gt;0,U1558&gt;2),2,AND(W1558&gt;0,U1558&gt;0),1)</f>
        <v>0</v>
      </c>
      <c r="Y1558" cm="1">
        <f t="array" ref="Y1558">_xlfn.IFS(W1558=0,0,AND(W1558&lt;0,X1558=1),11,AND(W1558&gt;0,X1558=1),12,AND(W1558&lt;0,X1558=2),11,AND(W1558&gt;0,X1558=2),22,AND(W1558&lt;0,X1558=3),11,AND(W1558&gt;0,X1558=3),32,AND(W1558&lt;0,X1558=4),41,AND(W1558&gt;0,X1558=4),42,AND(W1558&lt;0,X1558=5),51,AND(W1558&gt;0,X1558=5),52)</f>
        <v>0</v>
      </c>
      <c r="Z1558">
        <f t="shared" si="345"/>
        <v>1</v>
      </c>
      <c r="AA1558">
        <f t="shared" si="346"/>
        <v>1</v>
      </c>
      <c r="AB1558">
        <v>1</v>
      </c>
      <c r="AC1558">
        <f t="shared" si="347"/>
        <v>2</v>
      </c>
    </row>
    <row r="1559" spans="1:29" x14ac:dyDescent="0.25">
      <c r="A1559" t="s">
        <v>3476</v>
      </c>
      <c r="B1559" t="s">
        <v>1439</v>
      </c>
      <c r="C1559" t="s">
        <v>6100</v>
      </c>
      <c r="E1559" t="s">
        <v>6117</v>
      </c>
      <c r="F1559" t="s">
        <v>6118</v>
      </c>
      <c r="G1559">
        <v>0</v>
      </c>
      <c r="H1559">
        <v>23201.003572875004</v>
      </c>
      <c r="I1559">
        <v>19850</v>
      </c>
      <c r="J1559">
        <f t="shared" si="340"/>
        <v>43051.003572875008</v>
      </c>
      <c r="K1559">
        <v>0</v>
      </c>
      <c r="L1559">
        <v>0</v>
      </c>
      <c r="M1559">
        <v>76004.904999999999</v>
      </c>
      <c r="N1559">
        <f t="shared" si="341"/>
        <v>76004.904999999999</v>
      </c>
      <c r="O1559">
        <f t="shared" si="342"/>
        <v>1.3651383679881726E-3</v>
      </c>
      <c r="P1559">
        <f t="shared" si="343"/>
        <v>2.4100997272957889E-3</v>
      </c>
      <c r="Q1559" s="42">
        <f t="shared" si="344"/>
        <v>1.0449613593076163E-3</v>
      </c>
      <c r="R1559" s="50">
        <f t="shared" si="348"/>
        <v>1.0449613593076163E-3</v>
      </c>
      <c r="S1559" s="42">
        <v>0.1248589183</v>
      </c>
      <c r="T1559" s="42">
        <v>0.70616554440000001</v>
      </c>
      <c r="U1559">
        <f t="shared" si="349"/>
        <v>0.14797682605648471</v>
      </c>
      <c r="V1559">
        <v>-888</v>
      </c>
      <c r="W1559" cm="1">
        <f t="array" ref="W1559">_xlfn.IFS(Q1559&lt;0,-1,Q1559=0,0,Q1559&gt;0,1)</f>
        <v>1</v>
      </c>
      <c r="X1559" cm="1">
        <f t="array" ref="X1559">_xlfn.IFS(W1559=0,0,AND(W1559&lt;0,V1559&lt;50),1,AND(W1559&lt;0,V1559&lt;80),2,AND(W1559&lt;0,V1559&lt;90),3,AND(W1559&lt;0,V1559&lt;100),4,AND(W1559&lt;0,V1559&gt;100),5,AND(W1559&gt;0,U1559&gt;100),5,AND(W1559&gt;0,U1559&gt;10),4,AND(W1559&gt;0,U1559&gt;5),3,AND(W1559&gt;0,U1559&gt;2),2,AND(W1559&gt;0,U1559&gt;0),1)</f>
        <v>1</v>
      </c>
      <c r="Y1559" cm="1">
        <f t="array" ref="Y1559">_xlfn.IFS(W1559=0,0,AND(W1559&lt;0,X1559=1),11,AND(W1559&gt;0,X1559=1),12,AND(W1559&lt;0,X1559=2),11,AND(W1559&gt;0,X1559=2),22,AND(W1559&lt;0,X1559=3),11,AND(W1559&gt;0,X1559=3),32,AND(W1559&lt;0,X1559=4),41,AND(W1559&gt;0,X1559=4),42,AND(W1559&lt;0,X1559=5),51,AND(W1559&gt;0,X1559=5),52)</f>
        <v>12</v>
      </c>
      <c r="Z1559">
        <f t="shared" si="345"/>
        <v>1</v>
      </c>
      <c r="AA1559">
        <f t="shared" si="346"/>
        <v>1</v>
      </c>
      <c r="AB1559">
        <v>0</v>
      </c>
      <c r="AC1559">
        <f t="shared" si="347"/>
        <v>1</v>
      </c>
    </row>
    <row r="1560" spans="1:29" x14ac:dyDescent="0.25">
      <c r="A1560" t="s">
        <v>4362</v>
      </c>
      <c r="B1560" t="s">
        <v>1440</v>
      </c>
      <c r="C1560" t="s">
        <v>6100</v>
      </c>
      <c r="E1560" t="s">
        <v>6117</v>
      </c>
      <c r="F1560" t="s">
        <v>6118</v>
      </c>
      <c r="G1560">
        <v>0</v>
      </c>
      <c r="H1560">
        <v>0</v>
      </c>
      <c r="I1560">
        <v>0</v>
      </c>
      <c r="J1560">
        <f t="shared" si="340"/>
        <v>0</v>
      </c>
      <c r="K1560">
        <v>0</v>
      </c>
      <c r="L1560">
        <v>0</v>
      </c>
      <c r="M1560">
        <v>1999770.05</v>
      </c>
      <c r="N1560">
        <f t="shared" si="341"/>
        <v>1999770.05</v>
      </c>
      <c r="O1560">
        <f t="shared" si="342"/>
        <v>0</v>
      </c>
      <c r="P1560">
        <f t="shared" si="343"/>
        <v>6.3412292300862511E-2</v>
      </c>
      <c r="Q1560" s="42">
        <f t="shared" si="344"/>
        <v>6.3412292300862511E-2</v>
      </c>
      <c r="R1560" s="50">
        <f t="shared" si="348"/>
        <v>6.3412292300862511E-2</v>
      </c>
      <c r="S1560" s="42">
        <v>5.94424515E-2</v>
      </c>
      <c r="T1560" s="42">
        <v>0.53193526940000002</v>
      </c>
      <c r="U1560">
        <f t="shared" si="349"/>
        <v>11.921054299029436</v>
      </c>
      <c r="V1560">
        <v>-888</v>
      </c>
      <c r="W1560" cm="1">
        <f t="array" ref="W1560">_xlfn.IFS(Q1560&lt;0,-1,Q1560=0,0,Q1560&gt;0,1)</f>
        <v>1</v>
      </c>
      <c r="X1560" cm="1">
        <f t="array" ref="X1560">_xlfn.IFS(W1560=0,0,AND(W1560&lt;0,V1560&lt;50),1,AND(W1560&lt;0,V1560&lt;80),2,AND(W1560&lt;0,V1560&lt;90),3,AND(W1560&lt;0,V1560&lt;100),4,AND(W1560&lt;0,V1560&gt;100),5,AND(W1560&gt;0,U1560&gt;100),5,AND(W1560&gt;0,U1560&gt;10),4,AND(W1560&gt;0,U1560&gt;5),3,AND(W1560&gt;0,U1560&gt;2),2,AND(W1560&gt;0,U1560&gt;0),1)</f>
        <v>4</v>
      </c>
      <c r="Y1560" cm="1">
        <f t="array" ref="Y1560">_xlfn.IFS(W1560=0,0,AND(W1560&lt;0,X1560=1),11,AND(W1560&gt;0,X1560=1),12,AND(W1560&lt;0,X1560=2),11,AND(W1560&gt;0,X1560=2),22,AND(W1560&lt;0,X1560=3),11,AND(W1560&gt;0,X1560=3),32,AND(W1560&lt;0,X1560=4),41,AND(W1560&gt;0,X1560=4),42,AND(W1560&lt;0,X1560=5),51,AND(W1560&gt;0,X1560=5),52)</f>
        <v>42</v>
      </c>
      <c r="Z1560">
        <f t="shared" si="345"/>
        <v>1</v>
      </c>
      <c r="AA1560">
        <f t="shared" si="346"/>
        <v>1</v>
      </c>
      <c r="AB1560">
        <v>0</v>
      </c>
      <c r="AC1560">
        <f t="shared" si="347"/>
        <v>1</v>
      </c>
    </row>
    <row r="1561" spans="1:29" x14ac:dyDescent="0.25">
      <c r="A1561" t="s">
        <v>3272</v>
      </c>
      <c r="B1561" t="s">
        <v>1441</v>
      </c>
      <c r="C1561" t="s">
        <v>6100</v>
      </c>
      <c r="E1561" t="s">
        <v>6117</v>
      </c>
      <c r="F1561" t="s">
        <v>6118</v>
      </c>
      <c r="G1561">
        <v>0</v>
      </c>
      <c r="H1561">
        <v>0</v>
      </c>
      <c r="I1561">
        <v>0</v>
      </c>
      <c r="J1561">
        <f t="shared" si="340"/>
        <v>0</v>
      </c>
      <c r="K1561">
        <v>0</v>
      </c>
      <c r="L1561">
        <v>0</v>
      </c>
      <c r="M1561">
        <v>7374</v>
      </c>
      <c r="N1561">
        <f t="shared" si="341"/>
        <v>7374</v>
      </c>
      <c r="O1561">
        <f t="shared" si="342"/>
        <v>0</v>
      </c>
      <c r="P1561">
        <f t="shared" si="343"/>
        <v>2.3382800608828005E-4</v>
      </c>
      <c r="Q1561" s="42">
        <f t="shared" si="344"/>
        <v>2.3382800608828005E-4</v>
      </c>
      <c r="R1561" s="50">
        <f t="shared" si="348"/>
        <v>2.3382800608828005E-4</v>
      </c>
      <c r="S1561" s="42">
        <v>0.18770240490000001</v>
      </c>
      <c r="T1561" s="42">
        <v>0.47944023540000003</v>
      </c>
      <c r="U1561">
        <f t="shared" si="349"/>
        <v>4.8771043567754774E-2</v>
      </c>
      <c r="V1561">
        <v>-888</v>
      </c>
      <c r="W1561" cm="1">
        <f t="array" ref="W1561">_xlfn.IFS(Q1561&lt;0,-1,Q1561=0,0,Q1561&gt;0,1)</f>
        <v>1</v>
      </c>
      <c r="X1561" cm="1">
        <f t="array" ref="X1561">_xlfn.IFS(W1561=0,0,AND(W1561&lt;0,V1561&lt;50),1,AND(W1561&lt;0,V1561&lt;80),2,AND(W1561&lt;0,V1561&lt;90),3,AND(W1561&lt;0,V1561&lt;100),4,AND(W1561&lt;0,V1561&gt;100),5,AND(W1561&gt;0,U1561&gt;100),5,AND(W1561&gt;0,U1561&gt;10),4,AND(W1561&gt;0,U1561&gt;5),3,AND(W1561&gt;0,U1561&gt;2),2,AND(W1561&gt;0,U1561&gt;0),1)</f>
        <v>1</v>
      </c>
      <c r="Y1561" cm="1">
        <f t="array" ref="Y1561">_xlfn.IFS(W1561=0,0,AND(W1561&lt;0,X1561=1),11,AND(W1561&gt;0,X1561=1),12,AND(W1561&lt;0,X1561=2),11,AND(W1561&gt;0,X1561=2),22,AND(W1561&lt;0,X1561=3),11,AND(W1561&gt;0,X1561=3),32,AND(W1561&lt;0,X1561=4),41,AND(W1561&gt;0,X1561=4),42,AND(W1561&lt;0,X1561=5),51,AND(W1561&gt;0,X1561=5),52)</f>
        <v>12</v>
      </c>
      <c r="Z1561">
        <f t="shared" si="345"/>
        <v>1</v>
      </c>
      <c r="AA1561">
        <f t="shared" si="346"/>
        <v>1</v>
      </c>
      <c r="AB1561">
        <v>1</v>
      </c>
      <c r="AC1561">
        <f t="shared" si="347"/>
        <v>2</v>
      </c>
    </row>
    <row r="1562" spans="1:29" x14ac:dyDescent="0.25">
      <c r="A1562" t="s">
        <v>3448</v>
      </c>
      <c r="B1562" t="s">
        <v>1442</v>
      </c>
      <c r="C1562" t="s">
        <v>6100</v>
      </c>
      <c r="E1562" t="s">
        <v>6117</v>
      </c>
      <c r="F1562" t="s">
        <v>6118</v>
      </c>
      <c r="G1562">
        <v>0</v>
      </c>
      <c r="H1562">
        <v>0</v>
      </c>
      <c r="I1562">
        <v>0</v>
      </c>
      <c r="J1562">
        <f t="shared" si="340"/>
        <v>0</v>
      </c>
      <c r="K1562">
        <v>0</v>
      </c>
      <c r="L1562">
        <v>0</v>
      </c>
      <c r="M1562">
        <v>25927</v>
      </c>
      <c r="N1562">
        <f t="shared" si="341"/>
        <v>25927</v>
      </c>
      <c r="O1562">
        <f t="shared" si="342"/>
        <v>0</v>
      </c>
      <c r="P1562">
        <f t="shared" si="343"/>
        <v>8.221397767630644E-4</v>
      </c>
      <c r="Q1562" s="42">
        <f t="shared" si="344"/>
        <v>8.221397767630644E-4</v>
      </c>
      <c r="R1562" s="50">
        <f t="shared" si="348"/>
        <v>8.221397767630644E-4</v>
      </c>
      <c r="S1562" s="42">
        <v>0.23070451140000001</v>
      </c>
      <c r="T1562" s="42">
        <v>0.59853300050000002</v>
      </c>
      <c r="U1562">
        <f t="shared" si="349"/>
        <v>0.1373591391078301</v>
      </c>
      <c r="V1562">
        <v>-888</v>
      </c>
      <c r="W1562" cm="1">
        <f t="array" ref="W1562">_xlfn.IFS(Q1562&lt;0,-1,Q1562=0,0,Q1562&gt;0,1)</f>
        <v>1</v>
      </c>
      <c r="X1562" cm="1">
        <f t="array" ref="X1562">_xlfn.IFS(W1562=0,0,AND(W1562&lt;0,V1562&lt;50),1,AND(W1562&lt;0,V1562&lt;80),2,AND(W1562&lt;0,V1562&lt;90),3,AND(W1562&lt;0,V1562&lt;100),4,AND(W1562&lt;0,V1562&gt;100),5,AND(W1562&gt;0,U1562&gt;100),5,AND(W1562&gt;0,U1562&gt;10),4,AND(W1562&gt;0,U1562&gt;5),3,AND(W1562&gt;0,U1562&gt;2),2,AND(W1562&gt;0,U1562&gt;0),1)</f>
        <v>1</v>
      </c>
      <c r="Y1562" cm="1">
        <f t="array" ref="Y1562">_xlfn.IFS(W1562=0,0,AND(W1562&lt;0,X1562=1),11,AND(W1562&gt;0,X1562=1),12,AND(W1562&lt;0,X1562=2),11,AND(W1562&gt;0,X1562=2),22,AND(W1562&lt;0,X1562=3),11,AND(W1562&gt;0,X1562=3),32,AND(W1562&lt;0,X1562=4),41,AND(W1562&gt;0,X1562=4),42,AND(W1562&lt;0,X1562=5),51,AND(W1562&gt;0,X1562=5),52)</f>
        <v>12</v>
      </c>
      <c r="Z1562">
        <f t="shared" si="345"/>
        <v>1</v>
      </c>
      <c r="AA1562">
        <f t="shared" si="346"/>
        <v>1</v>
      </c>
      <c r="AB1562">
        <v>0</v>
      </c>
      <c r="AC1562">
        <f t="shared" si="347"/>
        <v>1</v>
      </c>
    </row>
    <row r="1563" spans="1:29" x14ac:dyDescent="0.25">
      <c r="A1563" t="s">
        <v>3839</v>
      </c>
      <c r="B1563" t="s">
        <v>1443</v>
      </c>
      <c r="C1563" t="s">
        <v>6100</v>
      </c>
      <c r="E1563" t="s">
        <v>6117</v>
      </c>
      <c r="F1563" t="s">
        <v>6118</v>
      </c>
      <c r="G1563">
        <v>0</v>
      </c>
      <c r="H1563">
        <v>0</v>
      </c>
      <c r="I1563">
        <v>20565.36</v>
      </c>
      <c r="J1563">
        <f t="shared" si="340"/>
        <v>20565.36</v>
      </c>
      <c r="K1563">
        <v>0</v>
      </c>
      <c r="L1563">
        <v>0</v>
      </c>
      <c r="M1563">
        <v>139673.79999999999</v>
      </c>
      <c r="N1563">
        <f t="shared" si="341"/>
        <v>139673.79999999999</v>
      </c>
      <c r="O1563">
        <f t="shared" si="342"/>
        <v>6.5212328767123287E-4</v>
      </c>
      <c r="P1563">
        <f t="shared" si="343"/>
        <v>4.4290271435819374E-3</v>
      </c>
      <c r="Q1563" s="42">
        <f t="shared" si="344"/>
        <v>3.7769038559107046E-3</v>
      </c>
      <c r="R1563" s="50">
        <f t="shared" si="348"/>
        <v>3.7769038559107046E-3</v>
      </c>
      <c r="S1563" s="42">
        <v>0.654723312</v>
      </c>
      <c r="T1563" s="42">
        <v>1.6514434012999999</v>
      </c>
      <c r="U1563">
        <f t="shared" si="349"/>
        <v>0.22870319702979605</v>
      </c>
      <c r="V1563">
        <v>-888</v>
      </c>
      <c r="W1563" cm="1">
        <f t="array" ref="W1563">_xlfn.IFS(Q1563&lt;0,-1,Q1563=0,0,Q1563&gt;0,1)</f>
        <v>1</v>
      </c>
      <c r="X1563" cm="1">
        <f t="array" ref="X1563">_xlfn.IFS(W1563=0,0,AND(W1563&lt;0,V1563&lt;50),1,AND(W1563&lt;0,V1563&lt;80),2,AND(W1563&lt;0,V1563&lt;90),3,AND(W1563&lt;0,V1563&lt;100),4,AND(W1563&lt;0,V1563&gt;100),5,AND(W1563&gt;0,U1563&gt;100),5,AND(W1563&gt;0,U1563&gt;10),4,AND(W1563&gt;0,U1563&gt;5),3,AND(W1563&gt;0,U1563&gt;2),2,AND(W1563&gt;0,U1563&gt;0),1)</f>
        <v>1</v>
      </c>
      <c r="Y1563" cm="1">
        <f t="array" ref="Y1563">_xlfn.IFS(W1563=0,0,AND(W1563&lt;0,X1563=1),11,AND(W1563&gt;0,X1563=1),12,AND(W1563&lt;0,X1563=2),11,AND(W1563&gt;0,X1563=2),22,AND(W1563&lt;0,X1563=3),11,AND(W1563&gt;0,X1563=3),32,AND(W1563&lt;0,X1563=4),41,AND(W1563&gt;0,X1563=4),42,AND(W1563&lt;0,X1563=5),51,AND(W1563&gt;0,X1563=5),52)</f>
        <v>12</v>
      </c>
      <c r="Z1563">
        <f t="shared" si="345"/>
        <v>1</v>
      </c>
      <c r="AA1563">
        <f t="shared" si="346"/>
        <v>1</v>
      </c>
      <c r="AB1563">
        <v>0</v>
      </c>
      <c r="AC1563">
        <f t="shared" si="347"/>
        <v>1</v>
      </c>
    </row>
    <row r="1564" spans="1:29" x14ac:dyDescent="0.25">
      <c r="A1564" t="s">
        <v>5014</v>
      </c>
      <c r="B1564" t="s">
        <v>1444</v>
      </c>
      <c r="C1564" t="s">
        <v>6100</v>
      </c>
      <c r="E1564" t="s">
        <v>6117</v>
      </c>
      <c r="F1564" t="s">
        <v>6118</v>
      </c>
      <c r="G1564">
        <v>0</v>
      </c>
      <c r="H1564">
        <v>142736.05157490002</v>
      </c>
      <c r="I1564">
        <v>71175</v>
      </c>
      <c r="J1564">
        <f t="shared" si="340"/>
        <v>213911.05157490002</v>
      </c>
      <c r="K1564">
        <v>0</v>
      </c>
      <c r="L1564">
        <v>0</v>
      </c>
      <c r="M1564">
        <v>29050</v>
      </c>
      <c r="N1564">
        <f t="shared" si="341"/>
        <v>29050</v>
      </c>
      <c r="O1564">
        <f t="shared" si="342"/>
        <v>6.7830749484684176E-3</v>
      </c>
      <c r="P1564">
        <f t="shared" si="343"/>
        <v>9.2116945712836121E-4</v>
      </c>
      <c r="Q1564" s="42">
        <f t="shared" si="344"/>
        <v>-5.861905491340056E-3</v>
      </c>
      <c r="R1564" s="50">
        <f>Q1564*(-1)</f>
        <v>5.861905491340056E-3</v>
      </c>
      <c r="S1564" s="42">
        <v>4.9587218699999998E-2</v>
      </c>
      <c r="T1564" s="42">
        <v>0.44314486450000001</v>
      </c>
      <c r="U1564">
        <v>-888</v>
      </c>
      <c r="V1564">
        <f>((R1564)/(T1564-S1564))*100</f>
        <v>1.4894655341847907</v>
      </c>
      <c r="W1564" cm="1">
        <f t="array" ref="W1564">_xlfn.IFS(Q1564&lt;0,-1,Q1564=0,0,Q1564&gt;0,1)</f>
        <v>-1</v>
      </c>
      <c r="X1564" cm="1">
        <f t="array" ref="X1564">_xlfn.IFS(W1564=0,0,AND(W1564&lt;0,V1564&lt;50),1,AND(W1564&lt;0,V1564&lt;80),2,AND(W1564&lt;0,V1564&lt;90),3,AND(W1564&lt;0,V1564&lt;100),4,AND(W1564&lt;0,V1564&gt;100),5,AND(W1564&gt;0,U1564&gt;100),5,AND(W1564&gt;0,U1564&gt;10),4,AND(W1564&gt;0,U1564&gt;5),3,AND(W1564&gt;0,U1564&gt;2),2,AND(W1564&gt;0,U1564&gt;0),1)</f>
        <v>1</v>
      </c>
      <c r="Y1564" cm="1">
        <f t="array" ref="Y1564">_xlfn.IFS(W1564=0,0,AND(W1564&lt;0,X1564=1),11,AND(W1564&gt;0,X1564=1),12,AND(W1564&lt;0,X1564=2),11,AND(W1564&gt;0,X1564=2),22,AND(W1564&lt;0,X1564=3),11,AND(W1564&gt;0,X1564=3),32,AND(W1564&lt;0,X1564=4),41,AND(W1564&gt;0,X1564=4),42,AND(W1564&lt;0,X1564=5),51,AND(W1564&gt;0,X1564=5),52)</f>
        <v>11</v>
      </c>
      <c r="Z1564">
        <f t="shared" si="345"/>
        <v>1</v>
      </c>
      <c r="AA1564">
        <f t="shared" si="346"/>
        <v>1</v>
      </c>
      <c r="AB1564">
        <v>1</v>
      </c>
      <c r="AC1564">
        <f t="shared" si="347"/>
        <v>2</v>
      </c>
    </row>
    <row r="1565" spans="1:29" x14ac:dyDescent="0.25">
      <c r="A1565" t="s">
        <v>3405</v>
      </c>
      <c r="B1565" t="s">
        <v>1445</v>
      </c>
      <c r="C1565" t="s">
        <v>6100</v>
      </c>
      <c r="E1565" t="s">
        <v>6117</v>
      </c>
      <c r="F1565" t="s">
        <v>6118</v>
      </c>
      <c r="G1565">
        <v>0</v>
      </c>
      <c r="H1565">
        <v>0</v>
      </c>
      <c r="I1565">
        <v>0</v>
      </c>
      <c r="J1565">
        <f t="shared" si="340"/>
        <v>0</v>
      </c>
      <c r="K1565">
        <v>0</v>
      </c>
      <c r="L1565">
        <v>0</v>
      </c>
      <c r="M1565">
        <v>20000</v>
      </c>
      <c r="N1565">
        <f t="shared" si="341"/>
        <v>20000</v>
      </c>
      <c r="O1565">
        <f t="shared" si="342"/>
        <v>0</v>
      </c>
      <c r="P1565">
        <f t="shared" si="343"/>
        <v>6.3419583967529169E-4</v>
      </c>
      <c r="Q1565" s="42">
        <f t="shared" si="344"/>
        <v>6.3419583967529169E-4</v>
      </c>
      <c r="R1565" s="50">
        <f t="shared" ref="R1565:R1590" si="350">Q1565</f>
        <v>6.3419583967529169E-4</v>
      </c>
      <c r="S1565" s="42">
        <v>0.12966467379999999</v>
      </c>
      <c r="T1565" s="42">
        <v>0.6013353628</v>
      </c>
      <c r="U1565">
        <f t="shared" ref="U1565:U1590" si="351">(Q1565/T1565)*100</f>
        <v>0.10546458414191433</v>
      </c>
      <c r="V1565">
        <v>-888</v>
      </c>
      <c r="W1565" cm="1">
        <f t="array" ref="W1565">_xlfn.IFS(Q1565&lt;0,-1,Q1565=0,0,Q1565&gt;0,1)</f>
        <v>1</v>
      </c>
      <c r="X1565" cm="1">
        <f t="array" ref="X1565">_xlfn.IFS(W1565=0,0,AND(W1565&lt;0,V1565&lt;50),1,AND(W1565&lt;0,V1565&lt;80),2,AND(W1565&lt;0,V1565&lt;90),3,AND(W1565&lt;0,V1565&lt;100),4,AND(W1565&lt;0,V1565&gt;100),5,AND(W1565&gt;0,U1565&gt;100),5,AND(W1565&gt;0,U1565&gt;10),4,AND(W1565&gt;0,U1565&gt;5),3,AND(W1565&gt;0,U1565&gt;2),2,AND(W1565&gt;0,U1565&gt;0),1)</f>
        <v>1</v>
      </c>
      <c r="Y1565" cm="1">
        <f t="array" ref="Y1565">_xlfn.IFS(W1565=0,0,AND(W1565&lt;0,X1565=1),11,AND(W1565&gt;0,X1565=1),12,AND(W1565&lt;0,X1565=2),11,AND(W1565&gt;0,X1565=2),22,AND(W1565&lt;0,X1565=3),11,AND(W1565&gt;0,X1565=3),32,AND(W1565&lt;0,X1565=4),41,AND(W1565&gt;0,X1565=4),42,AND(W1565&lt;0,X1565=5),51,AND(W1565&gt;0,X1565=5),52)</f>
        <v>12</v>
      </c>
      <c r="Z1565">
        <f t="shared" si="345"/>
        <v>1</v>
      </c>
      <c r="AA1565">
        <f t="shared" si="346"/>
        <v>1</v>
      </c>
      <c r="AB1565">
        <v>0</v>
      </c>
      <c r="AC1565">
        <f t="shared" si="347"/>
        <v>1</v>
      </c>
    </row>
    <row r="1566" spans="1:29" x14ac:dyDescent="0.25">
      <c r="A1566" t="s">
        <v>3900</v>
      </c>
      <c r="B1566" t="s">
        <v>1446</v>
      </c>
      <c r="C1566" t="s">
        <v>6100</v>
      </c>
      <c r="E1566" t="s">
        <v>6117</v>
      </c>
      <c r="F1566" t="s">
        <v>6118</v>
      </c>
      <c r="G1566">
        <v>0</v>
      </c>
      <c r="H1566">
        <v>0</v>
      </c>
      <c r="I1566">
        <v>0</v>
      </c>
      <c r="J1566">
        <f t="shared" si="340"/>
        <v>0</v>
      </c>
      <c r="K1566">
        <v>0</v>
      </c>
      <c r="L1566">
        <v>0</v>
      </c>
      <c r="M1566">
        <v>26913</v>
      </c>
      <c r="N1566">
        <f t="shared" si="341"/>
        <v>26913</v>
      </c>
      <c r="O1566">
        <f t="shared" si="342"/>
        <v>0</v>
      </c>
      <c r="P1566">
        <f t="shared" si="343"/>
        <v>8.5340563165905634E-4</v>
      </c>
      <c r="Q1566" s="42">
        <f t="shared" si="344"/>
        <v>8.5340563165905634E-4</v>
      </c>
      <c r="R1566" s="50">
        <f t="shared" si="350"/>
        <v>8.5340563165905634E-4</v>
      </c>
      <c r="S1566" s="42">
        <v>9.0000000000000008E-4</v>
      </c>
      <c r="T1566" s="42">
        <v>1E-3</v>
      </c>
      <c r="U1566">
        <f t="shared" si="351"/>
        <v>85.340563165905635</v>
      </c>
      <c r="V1566">
        <v>-888</v>
      </c>
      <c r="W1566" cm="1">
        <f t="array" ref="W1566">_xlfn.IFS(Q1566&lt;0,-1,Q1566=0,0,Q1566&gt;0,1)</f>
        <v>1</v>
      </c>
      <c r="X1566" cm="1">
        <f t="array" ref="X1566">_xlfn.IFS(W1566=0,0,AND(W1566&lt;0,V1566&lt;50),1,AND(W1566&lt;0,V1566&lt;80),2,AND(W1566&lt;0,V1566&lt;90),3,AND(W1566&lt;0,V1566&lt;100),4,AND(W1566&lt;0,V1566&gt;100),5,AND(W1566&gt;0,U1566&gt;100),5,AND(W1566&gt;0,U1566&gt;10),4,AND(W1566&gt;0,U1566&gt;5),3,AND(W1566&gt;0,U1566&gt;2),2,AND(W1566&gt;0,U1566&gt;0),1)</f>
        <v>4</v>
      </c>
      <c r="Y1566" cm="1">
        <f t="array" ref="Y1566">_xlfn.IFS(W1566=0,0,AND(W1566&lt;0,X1566=1),11,AND(W1566&gt;0,X1566=1),12,AND(W1566&lt;0,X1566=2),11,AND(W1566&gt;0,X1566=2),22,AND(W1566&lt;0,X1566=3),11,AND(W1566&gt;0,X1566=3),32,AND(W1566&lt;0,X1566=4),41,AND(W1566&gt;0,X1566=4),42,AND(W1566&lt;0,X1566=5),51,AND(W1566&gt;0,X1566=5),52)</f>
        <v>42</v>
      </c>
      <c r="Z1566">
        <f t="shared" si="345"/>
        <v>0</v>
      </c>
      <c r="AA1566">
        <f t="shared" si="346"/>
        <v>0</v>
      </c>
      <c r="AB1566">
        <v>1</v>
      </c>
      <c r="AC1566">
        <f t="shared" si="347"/>
        <v>0</v>
      </c>
    </row>
    <row r="1567" spans="1:29" x14ac:dyDescent="0.25">
      <c r="A1567" t="s">
        <v>3752</v>
      </c>
      <c r="B1567" t="s">
        <v>1447</v>
      </c>
      <c r="C1567" t="s">
        <v>6100</v>
      </c>
      <c r="E1567" t="s">
        <v>6117</v>
      </c>
      <c r="F1567" t="s">
        <v>6118</v>
      </c>
      <c r="G1567">
        <v>0</v>
      </c>
      <c r="H1567">
        <v>0</v>
      </c>
      <c r="I1567">
        <v>46308.880000000005</v>
      </c>
      <c r="J1567">
        <f t="shared" si="340"/>
        <v>46308.880000000005</v>
      </c>
      <c r="K1567">
        <v>0</v>
      </c>
      <c r="L1567">
        <v>0</v>
      </c>
      <c r="M1567">
        <v>101943.35</v>
      </c>
      <c r="N1567">
        <f t="shared" si="341"/>
        <v>101943.35</v>
      </c>
      <c r="O1567">
        <f t="shared" si="342"/>
        <v>1.4684449518011164E-3</v>
      </c>
      <c r="P1567">
        <f t="shared" si="343"/>
        <v>3.2326024226281076E-3</v>
      </c>
      <c r="Q1567" s="42">
        <f t="shared" si="344"/>
        <v>1.7641574708269912E-3</v>
      </c>
      <c r="R1567" s="50">
        <f t="shared" si="350"/>
        <v>1.7641574708269912E-3</v>
      </c>
      <c r="S1567" s="42">
        <v>7.3203555599999998E-2</v>
      </c>
      <c r="T1567" s="42">
        <v>0.39788653880000002</v>
      </c>
      <c r="U1567">
        <f t="shared" si="351"/>
        <v>0.4433820445767217</v>
      </c>
      <c r="V1567">
        <v>-888</v>
      </c>
      <c r="W1567" cm="1">
        <f t="array" ref="W1567">_xlfn.IFS(Q1567&lt;0,-1,Q1567=0,0,Q1567&gt;0,1)</f>
        <v>1</v>
      </c>
      <c r="X1567" cm="1">
        <f t="array" ref="X1567">_xlfn.IFS(W1567=0,0,AND(W1567&lt;0,V1567&lt;50),1,AND(W1567&lt;0,V1567&lt;80),2,AND(W1567&lt;0,V1567&lt;90),3,AND(W1567&lt;0,V1567&lt;100),4,AND(W1567&lt;0,V1567&gt;100),5,AND(W1567&gt;0,U1567&gt;100),5,AND(W1567&gt;0,U1567&gt;10),4,AND(W1567&gt;0,U1567&gt;5),3,AND(W1567&gt;0,U1567&gt;2),2,AND(W1567&gt;0,U1567&gt;0),1)</f>
        <v>1</v>
      </c>
      <c r="Y1567" cm="1">
        <f t="array" ref="Y1567">_xlfn.IFS(W1567=0,0,AND(W1567&lt;0,X1567=1),11,AND(W1567&gt;0,X1567=1),12,AND(W1567&lt;0,X1567=2),11,AND(W1567&gt;0,X1567=2),22,AND(W1567&lt;0,X1567=3),11,AND(W1567&gt;0,X1567=3),32,AND(W1567&lt;0,X1567=4),41,AND(W1567&gt;0,X1567=4),42,AND(W1567&lt;0,X1567=5),51,AND(W1567&gt;0,X1567=5),52)</f>
        <v>12</v>
      </c>
      <c r="Z1567">
        <f t="shared" si="345"/>
        <v>1</v>
      </c>
      <c r="AA1567">
        <f t="shared" si="346"/>
        <v>1</v>
      </c>
      <c r="AB1567">
        <v>1</v>
      </c>
      <c r="AC1567">
        <f t="shared" si="347"/>
        <v>2</v>
      </c>
    </row>
    <row r="1568" spans="1:29" x14ac:dyDescent="0.25">
      <c r="A1568" t="s">
        <v>4542</v>
      </c>
      <c r="B1568" t="s">
        <v>1448</v>
      </c>
      <c r="C1568" t="s">
        <v>6100</v>
      </c>
      <c r="E1568" t="s">
        <v>6117</v>
      </c>
      <c r="F1568" t="s">
        <v>6118</v>
      </c>
      <c r="G1568">
        <v>0</v>
      </c>
      <c r="H1568">
        <v>0</v>
      </c>
      <c r="I1568">
        <v>0</v>
      </c>
      <c r="J1568">
        <f t="shared" si="340"/>
        <v>0</v>
      </c>
      <c r="K1568">
        <v>0</v>
      </c>
      <c r="L1568">
        <v>0</v>
      </c>
      <c r="M1568">
        <v>278373.5</v>
      </c>
      <c r="N1568">
        <f t="shared" si="341"/>
        <v>278373.5</v>
      </c>
      <c r="O1568">
        <f t="shared" si="342"/>
        <v>0</v>
      </c>
      <c r="P1568">
        <f t="shared" si="343"/>
        <v>8.827165778792492E-3</v>
      </c>
      <c r="Q1568" s="42">
        <f t="shared" si="344"/>
        <v>8.827165778792492E-3</v>
      </c>
      <c r="R1568" s="50">
        <f t="shared" si="350"/>
        <v>8.827165778792492E-3</v>
      </c>
      <c r="S1568" s="42">
        <v>9.0000000000000008E-4</v>
      </c>
      <c r="T1568" s="42">
        <v>1E-3</v>
      </c>
      <c r="U1568">
        <f t="shared" si="351"/>
        <v>882.71657787924926</v>
      </c>
      <c r="V1568">
        <v>-888</v>
      </c>
      <c r="W1568" cm="1">
        <f t="array" ref="W1568">_xlfn.IFS(Q1568&lt;0,-1,Q1568=0,0,Q1568&gt;0,1)</f>
        <v>1</v>
      </c>
      <c r="X1568" cm="1">
        <f t="array" ref="X1568">_xlfn.IFS(W1568=0,0,AND(W1568&lt;0,V1568&lt;50),1,AND(W1568&lt;0,V1568&lt;80),2,AND(W1568&lt;0,V1568&lt;90),3,AND(W1568&lt;0,V1568&lt;100),4,AND(W1568&lt;0,V1568&gt;100),5,AND(W1568&gt;0,U1568&gt;100),5,AND(W1568&gt;0,U1568&gt;10),4,AND(W1568&gt;0,U1568&gt;5),3,AND(W1568&gt;0,U1568&gt;2),2,AND(W1568&gt;0,U1568&gt;0),1)</f>
        <v>5</v>
      </c>
      <c r="Y1568" cm="1">
        <f t="array" ref="Y1568">_xlfn.IFS(W1568=0,0,AND(W1568&lt;0,X1568=1),11,AND(W1568&gt;0,X1568=1),12,AND(W1568&lt;0,X1568=2),11,AND(W1568&gt;0,X1568=2),22,AND(W1568&lt;0,X1568=3),11,AND(W1568&gt;0,X1568=3),32,AND(W1568&lt;0,X1568=4),41,AND(W1568&gt;0,X1568=4),42,AND(W1568&lt;0,X1568=5),51,AND(W1568&gt;0,X1568=5),52)</f>
        <v>52</v>
      </c>
      <c r="Z1568">
        <f t="shared" si="345"/>
        <v>0</v>
      </c>
      <c r="AA1568">
        <f t="shared" si="346"/>
        <v>0</v>
      </c>
      <c r="AB1568">
        <v>1</v>
      </c>
      <c r="AC1568">
        <f t="shared" si="347"/>
        <v>0</v>
      </c>
    </row>
    <row r="1569" spans="1:29" x14ac:dyDescent="0.25">
      <c r="A1569" t="s">
        <v>3180</v>
      </c>
      <c r="B1569" t="s">
        <v>1449</v>
      </c>
      <c r="C1569" t="s">
        <v>6100</v>
      </c>
      <c r="E1569" t="s">
        <v>6101</v>
      </c>
      <c r="F1569" t="s">
        <v>6102</v>
      </c>
      <c r="G1569">
        <v>0</v>
      </c>
      <c r="H1569">
        <v>0</v>
      </c>
      <c r="I1569">
        <v>5984</v>
      </c>
      <c r="J1569">
        <f t="shared" si="340"/>
        <v>5984</v>
      </c>
      <c r="K1569">
        <v>0</v>
      </c>
      <c r="L1569">
        <v>0</v>
      </c>
      <c r="M1569">
        <v>19418</v>
      </c>
      <c r="N1569">
        <f t="shared" si="341"/>
        <v>19418</v>
      </c>
      <c r="O1569">
        <f t="shared" si="342"/>
        <v>1.8975139523084728E-4</v>
      </c>
      <c r="P1569">
        <f t="shared" si="343"/>
        <v>6.157407407407407E-4</v>
      </c>
      <c r="Q1569" s="42">
        <f t="shared" si="344"/>
        <v>4.2598934550989342E-4</v>
      </c>
      <c r="R1569" s="50">
        <f t="shared" si="350"/>
        <v>4.2598934550989342E-4</v>
      </c>
      <c r="S1569" s="42">
        <v>0.27634368749999999</v>
      </c>
      <c r="T1569" s="42">
        <v>0.56327702079999997</v>
      </c>
      <c r="U1569">
        <f t="shared" si="351"/>
        <v>7.5626970350197789E-2</v>
      </c>
      <c r="V1569">
        <v>-888</v>
      </c>
      <c r="W1569" cm="1">
        <f t="array" ref="W1569">_xlfn.IFS(Q1569&lt;0,-1,Q1569=0,0,Q1569&gt;0,1)</f>
        <v>1</v>
      </c>
      <c r="X1569" cm="1">
        <f t="array" ref="X1569">_xlfn.IFS(W1569=0,0,AND(W1569&lt;0,V1569&lt;50),1,AND(W1569&lt;0,V1569&lt;80),2,AND(W1569&lt;0,V1569&lt;90),3,AND(W1569&lt;0,V1569&lt;100),4,AND(W1569&lt;0,V1569&gt;100),5,AND(W1569&gt;0,U1569&gt;100),5,AND(W1569&gt;0,U1569&gt;10),4,AND(W1569&gt;0,U1569&gt;5),3,AND(W1569&gt;0,U1569&gt;2),2,AND(W1569&gt;0,U1569&gt;0),1)</f>
        <v>1</v>
      </c>
      <c r="Y1569" cm="1">
        <f t="array" ref="Y1569">_xlfn.IFS(W1569=0,0,AND(W1569&lt;0,X1569=1),11,AND(W1569&gt;0,X1569=1),12,AND(W1569&lt;0,X1569=2),11,AND(W1569&gt;0,X1569=2),22,AND(W1569&lt;0,X1569=3),11,AND(W1569&gt;0,X1569=3),32,AND(W1569&lt;0,X1569=4),41,AND(W1569&gt;0,X1569=4),42,AND(W1569&lt;0,X1569=5),51,AND(W1569&gt;0,X1569=5),52)</f>
        <v>12</v>
      </c>
      <c r="Z1569">
        <f t="shared" si="345"/>
        <v>1</v>
      </c>
      <c r="AA1569">
        <f t="shared" si="346"/>
        <v>1</v>
      </c>
      <c r="AB1569">
        <v>1</v>
      </c>
      <c r="AC1569">
        <f t="shared" si="347"/>
        <v>2</v>
      </c>
    </row>
    <row r="1570" spans="1:29" x14ac:dyDescent="0.25">
      <c r="A1570" t="s">
        <v>5521</v>
      </c>
      <c r="B1570" t="s">
        <v>1450</v>
      </c>
      <c r="C1570" t="s">
        <v>6100</v>
      </c>
      <c r="E1570" t="s">
        <v>6101</v>
      </c>
      <c r="F1570" t="s">
        <v>6102</v>
      </c>
      <c r="G1570">
        <v>0</v>
      </c>
      <c r="H1570">
        <v>0</v>
      </c>
      <c r="I1570">
        <v>0</v>
      </c>
      <c r="J1570">
        <f t="shared" si="340"/>
        <v>0</v>
      </c>
      <c r="K1570">
        <v>0</v>
      </c>
      <c r="L1570">
        <v>0</v>
      </c>
      <c r="M1570">
        <v>0</v>
      </c>
      <c r="N1570">
        <f t="shared" si="341"/>
        <v>0</v>
      </c>
      <c r="O1570">
        <f t="shared" si="342"/>
        <v>0</v>
      </c>
      <c r="P1570">
        <f t="shared" si="343"/>
        <v>0</v>
      </c>
      <c r="Q1570" s="42">
        <f t="shared" si="344"/>
        <v>0</v>
      </c>
      <c r="R1570" s="50">
        <f t="shared" si="350"/>
        <v>0</v>
      </c>
      <c r="S1570" s="42">
        <v>0.3915209254</v>
      </c>
      <c r="T1570" s="42">
        <v>0.6698944617</v>
      </c>
      <c r="U1570">
        <f t="shared" si="351"/>
        <v>0</v>
      </c>
      <c r="V1570">
        <f>((R1570)/(T1570-S1570))*100</f>
        <v>0</v>
      </c>
      <c r="W1570" cm="1">
        <f t="array" ref="W1570">_xlfn.IFS(Q1570&lt;0,-1,Q1570=0,0,Q1570&gt;0,1)</f>
        <v>0</v>
      </c>
      <c r="X1570" cm="1">
        <f t="array" ref="X1570">_xlfn.IFS(W1570=0,0,AND(W1570&lt;0,V1570&lt;50),1,AND(W1570&lt;0,V1570&lt;80),2,AND(W1570&lt;0,V1570&lt;90),3,AND(W1570&lt;0,V1570&lt;100),4,AND(W1570&lt;0,V1570&gt;100),5,AND(W1570&gt;0,U1570&gt;100),5,AND(W1570&gt;0,U1570&gt;10),4,AND(W1570&gt;0,U1570&gt;5),3,AND(W1570&gt;0,U1570&gt;2),2,AND(W1570&gt;0,U1570&gt;0),1)</f>
        <v>0</v>
      </c>
      <c r="Y1570" cm="1">
        <f t="array" ref="Y1570">_xlfn.IFS(W1570=0,0,AND(W1570&lt;0,X1570=1),11,AND(W1570&gt;0,X1570=1),12,AND(W1570&lt;0,X1570=2),11,AND(W1570&gt;0,X1570=2),22,AND(W1570&lt;0,X1570=3),11,AND(W1570&gt;0,X1570=3),32,AND(W1570&lt;0,X1570=4),41,AND(W1570&gt;0,X1570=4),42,AND(W1570&lt;0,X1570=5),51,AND(W1570&gt;0,X1570=5),52)</f>
        <v>0</v>
      </c>
      <c r="Z1570">
        <f t="shared" si="345"/>
        <v>1</v>
      </c>
      <c r="AA1570">
        <f t="shared" si="346"/>
        <v>1</v>
      </c>
      <c r="AB1570">
        <v>1</v>
      </c>
      <c r="AC1570">
        <f t="shared" si="347"/>
        <v>2</v>
      </c>
    </row>
    <row r="1571" spans="1:29" x14ac:dyDescent="0.25">
      <c r="A1571" t="s">
        <v>3248</v>
      </c>
      <c r="B1571" t="s">
        <v>1451</v>
      </c>
      <c r="C1571" t="s">
        <v>6100</v>
      </c>
      <c r="E1571" t="s">
        <v>6101</v>
      </c>
      <c r="F1571" t="s">
        <v>6102</v>
      </c>
      <c r="G1571">
        <v>0</v>
      </c>
      <c r="H1571">
        <v>0</v>
      </c>
      <c r="I1571">
        <v>0</v>
      </c>
      <c r="J1571">
        <f t="shared" si="340"/>
        <v>0</v>
      </c>
      <c r="K1571">
        <v>0</v>
      </c>
      <c r="L1571">
        <v>0</v>
      </c>
      <c r="M1571">
        <v>3212</v>
      </c>
      <c r="N1571">
        <f t="shared" si="341"/>
        <v>3212</v>
      </c>
      <c r="O1571">
        <f t="shared" si="342"/>
        <v>0</v>
      </c>
      <c r="P1571">
        <f t="shared" si="343"/>
        <v>1.0185185185185185E-4</v>
      </c>
      <c r="Q1571" s="42">
        <f t="shared" si="344"/>
        <v>1.0185185185185185E-4</v>
      </c>
      <c r="R1571" s="50">
        <f t="shared" si="350"/>
        <v>1.0185185185185185E-4</v>
      </c>
      <c r="S1571" s="42">
        <v>9.9250110600000003E-4</v>
      </c>
      <c r="T1571" s="42">
        <v>1.6314147130000001E-3</v>
      </c>
      <c r="U1571">
        <f t="shared" si="351"/>
        <v>6.2431612906418508</v>
      </c>
      <c r="V1571">
        <v>-888</v>
      </c>
      <c r="W1571" cm="1">
        <f t="array" ref="W1571">_xlfn.IFS(Q1571&lt;0,-1,Q1571=0,0,Q1571&gt;0,1)</f>
        <v>1</v>
      </c>
      <c r="X1571" cm="1">
        <f t="array" ref="X1571">_xlfn.IFS(W1571=0,0,AND(W1571&lt;0,V1571&lt;50),1,AND(W1571&lt;0,V1571&lt;80),2,AND(W1571&lt;0,V1571&lt;90),3,AND(W1571&lt;0,V1571&lt;100),4,AND(W1571&lt;0,V1571&gt;100),5,AND(W1571&gt;0,U1571&gt;100),5,AND(W1571&gt;0,U1571&gt;10),4,AND(W1571&gt;0,U1571&gt;5),3,AND(W1571&gt;0,U1571&gt;2),2,AND(W1571&gt;0,U1571&gt;0),1)</f>
        <v>3</v>
      </c>
      <c r="Y1571" cm="1">
        <f t="array" ref="Y1571">_xlfn.IFS(W1571=0,0,AND(W1571&lt;0,X1571=1),11,AND(W1571&gt;0,X1571=1),12,AND(W1571&lt;0,X1571=2),11,AND(W1571&gt;0,X1571=2),22,AND(W1571&lt;0,X1571=3),11,AND(W1571&gt;0,X1571=3),32,AND(W1571&lt;0,X1571=4),41,AND(W1571&gt;0,X1571=4),42,AND(W1571&lt;0,X1571=5),51,AND(W1571&gt;0,X1571=5),52)</f>
        <v>32</v>
      </c>
      <c r="Z1571">
        <f t="shared" si="345"/>
        <v>0</v>
      </c>
      <c r="AA1571">
        <f t="shared" si="346"/>
        <v>0</v>
      </c>
      <c r="AB1571">
        <v>1</v>
      </c>
      <c r="AC1571">
        <f t="shared" si="347"/>
        <v>0</v>
      </c>
    </row>
    <row r="1572" spans="1:29" x14ac:dyDescent="0.25">
      <c r="A1572" t="s">
        <v>4024</v>
      </c>
      <c r="B1572" t="s">
        <v>1452</v>
      </c>
      <c r="C1572" t="s">
        <v>6100</v>
      </c>
      <c r="E1572" t="s">
        <v>6101</v>
      </c>
      <c r="F1572" t="s">
        <v>6102</v>
      </c>
      <c r="G1572">
        <v>0</v>
      </c>
      <c r="H1572">
        <v>0</v>
      </c>
      <c r="I1572">
        <v>0</v>
      </c>
      <c r="J1572">
        <f t="shared" si="340"/>
        <v>0</v>
      </c>
      <c r="K1572">
        <v>0</v>
      </c>
      <c r="L1572">
        <v>0</v>
      </c>
      <c r="M1572">
        <v>427800</v>
      </c>
      <c r="N1572">
        <f t="shared" si="341"/>
        <v>427800</v>
      </c>
      <c r="O1572">
        <f t="shared" si="342"/>
        <v>0</v>
      </c>
      <c r="P1572">
        <f t="shared" si="343"/>
        <v>1.356544901065449E-2</v>
      </c>
      <c r="Q1572" s="42">
        <f t="shared" si="344"/>
        <v>1.356544901065449E-2</v>
      </c>
      <c r="R1572" s="50">
        <f t="shared" si="350"/>
        <v>1.356544901065449E-2</v>
      </c>
      <c r="S1572" s="42">
        <v>0.28017621920000002</v>
      </c>
      <c r="T1572" s="42">
        <v>0.38250348449999999</v>
      </c>
      <c r="U1572">
        <f t="shared" si="351"/>
        <v>3.5464903093332447</v>
      </c>
      <c r="V1572">
        <v>-888</v>
      </c>
      <c r="W1572" cm="1">
        <f t="array" ref="W1572">_xlfn.IFS(Q1572&lt;0,-1,Q1572=0,0,Q1572&gt;0,1)</f>
        <v>1</v>
      </c>
      <c r="X1572" cm="1">
        <f t="array" ref="X1572">_xlfn.IFS(W1572=0,0,AND(W1572&lt;0,V1572&lt;50),1,AND(W1572&lt;0,V1572&lt;80),2,AND(W1572&lt;0,V1572&lt;90),3,AND(W1572&lt;0,V1572&lt;100),4,AND(W1572&lt;0,V1572&gt;100),5,AND(W1572&gt;0,U1572&gt;100),5,AND(W1572&gt;0,U1572&gt;10),4,AND(W1572&gt;0,U1572&gt;5),3,AND(W1572&gt;0,U1572&gt;2),2,AND(W1572&gt;0,U1572&gt;0),1)</f>
        <v>2</v>
      </c>
      <c r="Y1572" cm="1">
        <f t="array" ref="Y1572">_xlfn.IFS(W1572=0,0,AND(W1572&lt;0,X1572=1),11,AND(W1572&gt;0,X1572=1),12,AND(W1572&lt;0,X1572=2),11,AND(W1572&gt;0,X1572=2),22,AND(W1572&lt;0,X1572=3),11,AND(W1572&gt;0,X1572=3),32,AND(W1572&lt;0,X1572=4),41,AND(W1572&gt;0,X1572=4),42,AND(W1572&lt;0,X1572=5),51,AND(W1572&gt;0,X1572=5),52)</f>
        <v>22</v>
      </c>
      <c r="Z1572">
        <f t="shared" si="345"/>
        <v>1</v>
      </c>
      <c r="AA1572">
        <f t="shared" si="346"/>
        <v>1</v>
      </c>
      <c r="AB1572">
        <v>1</v>
      </c>
      <c r="AC1572">
        <f t="shared" si="347"/>
        <v>2</v>
      </c>
    </row>
    <row r="1573" spans="1:29" x14ac:dyDescent="0.25">
      <c r="A1573" t="s">
        <v>3969</v>
      </c>
      <c r="B1573" t="s">
        <v>1453</v>
      </c>
      <c r="C1573" t="s">
        <v>6100</v>
      </c>
      <c r="E1573" t="s">
        <v>6101</v>
      </c>
      <c r="F1573" t="s">
        <v>6102</v>
      </c>
      <c r="G1573">
        <v>0</v>
      </c>
      <c r="H1573">
        <v>0</v>
      </c>
      <c r="I1573">
        <v>0</v>
      </c>
      <c r="J1573">
        <f t="shared" si="340"/>
        <v>0</v>
      </c>
      <c r="K1573">
        <v>0</v>
      </c>
      <c r="L1573">
        <v>0</v>
      </c>
      <c r="M1573">
        <v>43200</v>
      </c>
      <c r="N1573">
        <f t="shared" si="341"/>
        <v>43200</v>
      </c>
      <c r="O1573">
        <f t="shared" si="342"/>
        <v>0</v>
      </c>
      <c r="P1573">
        <f t="shared" si="343"/>
        <v>1.3698630136986301E-3</v>
      </c>
      <c r="Q1573" s="42">
        <f t="shared" si="344"/>
        <v>1.3698630136986301E-3</v>
      </c>
      <c r="R1573" s="50">
        <f t="shared" si="350"/>
        <v>1.3698630136986301E-3</v>
      </c>
      <c r="S1573" s="42">
        <v>4.5779190300000001E-4</v>
      </c>
      <c r="T1573" s="42">
        <v>9.4494490099999995E-4</v>
      </c>
      <c r="U1573">
        <f t="shared" si="351"/>
        <v>144.9675015177028</v>
      </c>
      <c r="V1573">
        <v>-888</v>
      </c>
      <c r="W1573" cm="1">
        <f t="array" ref="W1573">_xlfn.IFS(Q1573&lt;0,-1,Q1573=0,0,Q1573&gt;0,1)</f>
        <v>1</v>
      </c>
      <c r="X1573" cm="1">
        <f t="array" ref="X1573">_xlfn.IFS(W1573=0,0,AND(W1573&lt;0,V1573&lt;50),1,AND(W1573&lt;0,V1573&lt;80),2,AND(W1573&lt;0,V1573&lt;90),3,AND(W1573&lt;0,V1573&lt;100),4,AND(W1573&lt;0,V1573&gt;100),5,AND(W1573&gt;0,U1573&gt;100),5,AND(W1573&gt;0,U1573&gt;10),4,AND(W1573&gt;0,U1573&gt;5),3,AND(W1573&gt;0,U1573&gt;2),2,AND(W1573&gt;0,U1573&gt;0),1)</f>
        <v>5</v>
      </c>
      <c r="Y1573" cm="1">
        <f t="array" ref="Y1573">_xlfn.IFS(W1573=0,0,AND(W1573&lt;0,X1573=1),11,AND(W1573&gt;0,X1573=1),12,AND(W1573&lt;0,X1573=2),11,AND(W1573&gt;0,X1573=2),22,AND(W1573&lt;0,X1573=3),11,AND(W1573&gt;0,X1573=3),32,AND(W1573&lt;0,X1573=4),41,AND(W1573&gt;0,X1573=4),42,AND(W1573&lt;0,X1573=5),51,AND(W1573&gt;0,X1573=5),52)</f>
        <v>52</v>
      </c>
      <c r="Z1573">
        <f t="shared" si="345"/>
        <v>0</v>
      </c>
      <c r="AA1573">
        <f t="shared" si="346"/>
        <v>0</v>
      </c>
      <c r="AB1573">
        <v>1</v>
      </c>
      <c r="AC1573">
        <f t="shared" si="347"/>
        <v>0</v>
      </c>
    </row>
    <row r="1574" spans="1:29" x14ac:dyDescent="0.25">
      <c r="A1574" t="s">
        <v>5841</v>
      </c>
      <c r="B1574" t="s">
        <v>161</v>
      </c>
      <c r="C1574" t="s">
        <v>6100</v>
      </c>
      <c r="E1574" t="s">
        <v>6101</v>
      </c>
      <c r="F1574" t="s">
        <v>6102</v>
      </c>
      <c r="G1574">
        <v>0</v>
      </c>
      <c r="H1574">
        <v>0</v>
      </c>
      <c r="I1574">
        <v>0</v>
      </c>
      <c r="J1574">
        <f t="shared" si="340"/>
        <v>0</v>
      </c>
      <c r="K1574">
        <v>0</v>
      </c>
      <c r="L1574">
        <v>0</v>
      </c>
      <c r="M1574">
        <v>0</v>
      </c>
      <c r="N1574">
        <f t="shared" si="341"/>
        <v>0</v>
      </c>
      <c r="O1574">
        <f t="shared" si="342"/>
        <v>0</v>
      </c>
      <c r="P1574">
        <f t="shared" si="343"/>
        <v>0</v>
      </c>
      <c r="Q1574" s="42">
        <f t="shared" si="344"/>
        <v>0</v>
      </c>
      <c r="R1574" s="50">
        <f t="shared" si="350"/>
        <v>0</v>
      </c>
      <c r="S1574" s="42">
        <v>2.1840547129999999E-2</v>
      </c>
      <c r="T1574" s="42">
        <v>8.9875248709999994E-2</v>
      </c>
      <c r="U1574">
        <f t="shared" si="351"/>
        <v>0</v>
      </c>
      <c r="V1574">
        <f>((R1574)/(T1574-S1574))*100</f>
        <v>0</v>
      </c>
      <c r="W1574" cm="1">
        <f t="array" ref="W1574">_xlfn.IFS(Q1574&lt;0,-1,Q1574=0,0,Q1574&gt;0,1)</f>
        <v>0</v>
      </c>
      <c r="X1574" cm="1">
        <f t="array" ref="X1574">_xlfn.IFS(W1574=0,0,AND(W1574&lt;0,V1574&lt;50),1,AND(W1574&lt;0,V1574&lt;80),2,AND(W1574&lt;0,V1574&lt;90),3,AND(W1574&lt;0,V1574&lt;100),4,AND(W1574&lt;0,V1574&gt;100),5,AND(W1574&gt;0,U1574&gt;100),5,AND(W1574&gt;0,U1574&gt;10),4,AND(W1574&gt;0,U1574&gt;5),3,AND(W1574&gt;0,U1574&gt;2),2,AND(W1574&gt;0,U1574&gt;0),1)</f>
        <v>0</v>
      </c>
      <c r="Y1574" cm="1">
        <f t="array" ref="Y1574">_xlfn.IFS(W1574=0,0,AND(W1574&lt;0,X1574=1),11,AND(W1574&gt;0,X1574=1),12,AND(W1574&lt;0,X1574=2),11,AND(W1574&gt;0,X1574=2),22,AND(W1574&lt;0,X1574=3),11,AND(W1574&gt;0,X1574=3),32,AND(W1574&lt;0,X1574=4),41,AND(W1574&gt;0,X1574=4),42,AND(W1574&lt;0,X1574=5),51,AND(W1574&gt;0,X1574=5),52)</f>
        <v>0</v>
      </c>
      <c r="Z1574">
        <f t="shared" si="345"/>
        <v>1</v>
      </c>
      <c r="AA1574">
        <f t="shared" si="346"/>
        <v>1</v>
      </c>
      <c r="AB1574">
        <v>0</v>
      </c>
      <c r="AC1574">
        <f t="shared" si="347"/>
        <v>1</v>
      </c>
    </row>
    <row r="1575" spans="1:29" x14ac:dyDescent="0.25">
      <c r="A1575" t="s">
        <v>4308</v>
      </c>
      <c r="B1575" t="s">
        <v>1454</v>
      </c>
      <c r="C1575" t="s">
        <v>6100</v>
      </c>
      <c r="E1575" t="s">
        <v>6101</v>
      </c>
      <c r="F1575" t="s">
        <v>6102</v>
      </c>
      <c r="G1575">
        <v>0</v>
      </c>
      <c r="H1575">
        <v>0</v>
      </c>
      <c r="I1575">
        <v>0</v>
      </c>
      <c r="J1575">
        <f t="shared" si="340"/>
        <v>0</v>
      </c>
      <c r="K1575">
        <v>0</v>
      </c>
      <c r="L1575">
        <v>0</v>
      </c>
      <c r="M1575">
        <v>1982665.5</v>
      </c>
      <c r="N1575">
        <f t="shared" si="341"/>
        <v>1982665.5</v>
      </c>
      <c r="O1575">
        <f t="shared" si="342"/>
        <v>0</v>
      </c>
      <c r="P1575">
        <f t="shared" si="343"/>
        <v>6.2869910578386604E-2</v>
      </c>
      <c r="Q1575" s="42">
        <f t="shared" si="344"/>
        <v>6.2869910578386604E-2</v>
      </c>
      <c r="R1575" s="50">
        <f t="shared" si="350"/>
        <v>6.2869910578386604E-2</v>
      </c>
      <c r="S1575" s="42">
        <v>0.15717755450000001</v>
      </c>
      <c r="T1575" s="42">
        <v>0.61696681890000005</v>
      </c>
      <c r="U1575">
        <f t="shared" si="351"/>
        <v>10.190160743243593</v>
      </c>
      <c r="V1575">
        <v>-888</v>
      </c>
      <c r="W1575" cm="1">
        <f t="array" ref="W1575">_xlfn.IFS(Q1575&lt;0,-1,Q1575=0,0,Q1575&gt;0,1)</f>
        <v>1</v>
      </c>
      <c r="X1575" cm="1">
        <f t="array" ref="X1575">_xlfn.IFS(W1575=0,0,AND(W1575&lt;0,V1575&lt;50),1,AND(W1575&lt;0,V1575&lt;80),2,AND(W1575&lt;0,V1575&lt;90),3,AND(W1575&lt;0,V1575&lt;100),4,AND(W1575&lt;0,V1575&gt;100),5,AND(W1575&gt;0,U1575&gt;100),5,AND(W1575&gt;0,U1575&gt;10),4,AND(W1575&gt;0,U1575&gt;5),3,AND(W1575&gt;0,U1575&gt;2),2,AND(W1575&gt;0,U1575&gt;0),1)</f>
        <v>4</v>
      </c>
      <c r="Y1575" cm="1">
        <f t="array" ref="Y1575">_xlfn.IFS(W1575=0,0,AND(W1575&lt;0,X1575=1),11,AND(W1575&gt;0,X1575=1),12,AND(W1575&lt;0,X1575=2),11,AND(W1575&gt;0,X1575=2),22,AND(W1575&lt;0,X1575=3),11,AND(W1575&gt;0,X1575=3),32,AND(W1575&lt;0,X1575=4),41,AND(W1575&gt;0,X1575=4),42,AND(W1575&lt;0,X1575=5),51,AND(W1575&gt;0,X1575=5),52)</f>
        <v>42</v>
      </c>
      <c r="Z1575">
        <f t="shared" si="345"/>
        <v>1</v>
      </c>
      <c r="AA1575">
        <f t="shared" si="346"/>
        <v>1</v>
      </c>
      <c r="AB1575">
        <v>1</v>
      </c>
      <c r="AC1575">
        <f t="shared" si="347"/>
        <v>2</v>
      </c>
    </row>
    <row r="1576" spans="1:29" x14ac:dyDescent="0.25">
      <c r="A1576" t="s">
        <v>3513</v>
      </c>
      <c r="B1576" t="s">
        <v>726</v>
      </c>
      <c r="C1576" t="s">
        <v>6100</v>
      </c>
      <c r="E1576" t="s">
        <v>6101</v>
      </c>
      <c r="F1576" t="s">
        <v>6102</v>
      </c>
      <c r="G1576">
        <v>0</v>
      </c>
      <c r="H1576">
        <v>0</v>
      </c>
      <c r="I1576">
        <v>0</v>
      </c>
      <c r="J1576">
        <f t="shared" si="340"/>
        <v>0</v>
      </c>
      <c r="K1576">
        <v>0</v>
      </c>
      <c r="L1576">
        <v>0</v>
      </c>
      <c r="M1576">
        <v>92000</v>
      </c>
      <c r="N1576">
        <f t="shared" si="341"/>
        <v>92000</v>
      </c>
      <c r="O1576">
        <f t="shared" si="342"/>
        <v>0</v>
      </c>
      <c r="P1576">
        <f t="shared" si="343"/>
        <v>2.9173008625063418E-3</v>
      </c>
      <c r="Q1576" s="42">
        <f t="shared" si="344"/>
        <v>2.9173008625063418E-3</v>
      </c>
      <c r="R1576" s="50">
        <f t="shared" si="350"/>
        <v>2.9173008625063418E-3</v>
      </c>
      <c r="S1576" s="42">
        <v>3.9118283920000002E-3</v>
      </c>
      <c r="T1576" s="42">
        <v>7.4452683919999998E-3</v>
      </c>
      <c r="U1576">
        <f t="shared" si="351"/>
        <v>39.183286738742758</v>
      </c>
      <c r="V1576">
        <v>-888</v>
      </c>
      <c r="W1576" cm="1">
        <f t="array" ref="W1576">_xlfn.IFS(Q1576&lt;0,-1,Q1576=0,0,Q1576&gt;0,1)</f>
        <v>1</v>
      </c>
      <c r="X1576" cm="1">
        <f t="array" ref="X1576">_xlfn.IFS(W1576=0,0,AND(W1576&lt;0,V1576&lt;50),1,AND(W1576&lt;0,V1576&lt;80),2,AND(W1576&lt;0,V1576&lt;90),3,AND(W1576&lt;0,V1576&lt;100),4,AND(W1576&lt;0,V1576&gt;100),5,AND(W1576&gt;0,U1576&gt;100),5,AND(W1576&gt;0,U1576&gt;10),4,AND(W1576&gt;0,U1576&gt;5),3,AND(W1576&gt;0,U1576&gt;2),2,AND(W1576&gt;0,U1576&gt;0),1)</f>
        <v>4</v>
      </c>
      <c r="Y1576" cm="1">
        <f t="array" ref="Y1576">_xlfn.IFS(W1576=0,0,AND(W1576&lt;0,X1576=1),11,AND(W1576&gt;0,X1576=1),12,AND(W1576&lt;0,X1576=2),11,AND(W1576&gt;0,X1576=2),22,AND(W1576&lt;0,X1576=3),11,AND(W1576&gt;0,X1576=3),32,AND(W1576&lt;0,X1576=4),41,AND(W1576&gt;0,X1576=4),42,AND(W1576&lt;0,X1576=5),51,AND(W1576&gt;0,X1576=5),52)</f>
        <v>42</v>
      </c>
      <c r="Z1576">
        <f t="shared" si="345"/>
        <v>0</v>
      </c>
      <c r="AA1576">
        <f t="shared" si="346"/>
        <v>0</v>
      </c>
      <c r="AB1576">
        <v>1</v>
      </c>
      <c r="AC1576">
        <f t="shared" si="347"/>
        <v>0</v>
      </c>
    </row>
    <row r="1577" spans="1:29" x14ac:dyDescent="0.25">
      <c r="A1577" t="s">
        <v>2922</v>
      </c>
      <c r="B1577" t="s">
        <v>1455</v>
      </c>
      <c r="C1577" t="s">
        <v>6100</v>
      </c>
      <c r="E1577" t="s">
        <v>6101</v>
      </c>
      <c r="F1577" t="s">
        <v>6102</v>
      </c>
      <c r="G1577">
        <v>0</v>
      </c>
      <c r="H1577">
        <v>0</v>
      </c>
      <c r="I1577">
        <v>0</v>
      </c>
      <c r="J1577">
        <f t="shared" si="340"/>
        <v>0</v>
      </c>
      <c r="K1577">
        <v>0</v>
      </c>
      <c r="L1577">
        <v>0</v>
      </c>
      <c r="M1577">
        <v>0</v>
      </c>
      <c r="N1577">
        <f t="shared" si="341"/>
        <v>0</v>
      </c>
      <c r="O1577">
        <f t="shared" si="342"/>
        <v>0</v>
      </c>
      <c r="P1577">
        <f t="shared" si="343"/>
        <v>0</v>
      </c>
      <c r="Q1577" s="42">
        <f t="shared" si="344"/>
        <v>0</v>
      </c>
      <c r="R1577" s="50">
        <f t="shared" si="350"/>
        <v>0</v>
      </c>
      <c r="S1577" s="42">
        <v>1.2886465916000001</v>
      </c>
      <c r="T1577" s="42">
        <v>1.8681708453000001</v>
      </c>
      <c r="U1577">
        <f t="shared" si="351"/>
        <v>0</v>
      </c>
      <c r="V1577">
        <f>((R1577)/(T1577-S1577))*100</f>
        <v>0</v>
      </c>
      <c r="W1577" cm="1">
        <f t="array" ref="W1577">_xlfn.IFS(Q1577&lt;0,-1,Q1577=0,0,Q1577&gt;0,1)</f>
        <v>0</v>
      </c>
      <c r="X1577" cm="1">
        <f t="array" ref="X1577">_xlfn.IFS(W1577=0,0,AND(W1577&lt;0,V1577&lt;50),1,AND(W1577&lt;0,V1577&lt;80),2,AND(W1577&lt;0,V1577&lt;90),3,AND(W1577&lt;0,V1577&lt;100),4,AND(W1577&lt;0,V1577&gt;100),5,AND(W1577&gt;0,U1577&gt;100),5,AND(W1577&gt;0,U1577&gt;10),4,AND(W1577&gt;0,U1577&gt;5),3,AND(W1577&gt;0,U1577&gt;2),2,AND(W1577&gt;0,U1577&gt;0),1)</f>
        <v>0</v>
      </c>
      <c r="Y1577" cm="1">
        <f t="array" ref="Y1577">_xlfn.IFS(W1577=0,0,AND(W1577&lt;0,X1577=1),11,AND(W1577&gt;0,X1577=1),12,AND(W1577&lt;0,X1577=2),11,AND(W1577&gt;0,X1577=2),22,AND(W1577&lt;0,X1577=3),11,AND(W1577&gt;0,X1577=3),32,AND(W1577&lt;0,X1577=4),41,AND(W1577&gt;0,X1577=4),42,AND(W1577&lt;0,X1577=5),51,AND(W1577&gt;0,X1577=5),52)</f>
        <v>0</v>
      </c>
      <c r="Z1577">
        <f t="shared" si="345"/>
        <v>1</v>
      </c>
      <c r="AA1577">
        <f t="shared" si="346"/>
        <v>1</v>
      </c>
      <c r="AB1577">
        <v>1</v>
      </c>
      <c r="AC1577">
        <f t="shared" si="347"/>
        <v>2</v>
      </c>
    </row>
    <row r="1578" spans="1:29" x14ac:dyDescent="0.25">
      <c r="A1578" t="s">
        <v>2929</v>
      </c>
      <c r="B1578" t="s">
        <v>1456</v>
      </c>
      <c r="C1578" t="s">
        <v>6100</v>
      </c>
      <c r="E1578" t="s">
        <v>6101</v>
      </c>
      <c r="F1578" t="s">
        <v>6102</v>
      </c>
      <c r="G1578">
        <v>0</v>
      </c>
      <c r="H1578">
        <v>0</v>
      </c>
      <c r="I1578">
        <v>0</v>
      </c>
      <c r="J1578">
        <f t="shared" si="340"/>
        <v>0</v>
      </c>
      <c r="K1578">
        <v>0</v>
      </c>
      <c r="L1578">
        <v>0</v>
      </c>
      <c r="M1578">
        <v>0</v>
      </c>
      <c r="N1578">
        <f t="shared" si="341"/>
        <v>0</v>
      </c>
      <c r="O1578">
        <f t="shared" si="342"/>
        <v>0</v>
      </c>
      <c r="P1578">
        <f t="shared" si="343"/>
        <v>0</v>
      </c>
      <c r="Q1578" s="42">
        <f t="shared" si="344"/>
        <v>0</v>
      </c>
      <c r="R1578" s="50">
        <f t="shared" si="350"/>
        <v>0</v>
      </c>
      <c r="S1578" s="42">
        <v>3.4336746829999993E-3</v>
      </c>
      <c r="T1578" s="42">
        <v>4.7772054789999999E-3</v>
      </c>
      <c r="U1578">
        <f t="shared" si="351"/>
        <v>0</v>
      </c>
      <c r="V1578">
        <f>((R1578)/(T1578-S1578))*100</f>
        <v>0</v>
      </c>
      <c r="W1578" cm="1">
        <f t="array" ref="W1578">_xlfn.IFS(Q1578&lt;0,-1,Q1578=0,0,Q1578&gt;0,1)</f>
        <v>0</v>
      </c>
      <c r="X1578" cm="1">
        <f t="array" ref="X1578">_xlfn.IFS(W1578=0,0,AND(W1578&lt;0,V1578&lt;50),1,AND(W1578&lt;0,V1578&lt;80),2,AND(W1578&lt;0,V1578&lt;90),3,AND(W1578&lt;0,V1578&lt;100),4,AND(W1578&lt;0,V1578&gt;100),5,AND(W1578&gt;0,U1578&gt;100),5,AND(W1578&gt;0,U1578&gt;10),4,AND(W1578&gt;0,U1578&gt;5),3,AND(W1578&gt;0,U1578&gt;2),2,AND(W1578&gt;0,U1578&gt;0),1)</f>
        <v>0</v>
      </c>
      <c r="Y1578" cm="1">
        <f t="array" ref="Y1578">_xlfn.IFS(W1578=0,0,AND(W1578&lt;0,X1578=1),11,AND(W1578&gt;0,X1578=1),12,AND(W1578&lt;0,X1578=2),11,AND(W1578&gt;0,X1578=2),22,AND(W1578&lt;0,X1578=3),11,AND(W1578&gt;0,X1578=3),32,AND(W1578&lt;0,X1578=4),41,AND(W1578&gt;0,X1578=4),42,AND(W1578&lt;0,X1578=5),51,AND(W1578&gt;0,X1578=5),52)</f>
        <v>0</v>
      </c>
      <c r="Z1578">
        <f t="shared" si="345"/>
        <v>0</v>
      </c>
      <c r="AA1578">
        <f t="shared" si="346"/>
        <v>0</v>
      </c>
      <c r="AB1578">
        <v>0</v>
      </c>
      <c r="AC1578">
        <f t="shared" si="347"/>
        <v>0</v>
      </c>
    </row>
    <row r="1579" spans="1:29" x14ac:dyDescent="0.25">
      <c r="A1579" t="s">
        <v>5752</v>
      </c>
      <c r="B1579" t="s">
        <v>1457</v>
      </c>
      <c r="C1579" t="s">
        <v>6100</v>
      </c>
      <c r="E1579" t="s">
        <v>6101</v>
      </c>
      <c r="F1579" t="s">
        <v>6102</v>
      </c>
      <c r="G1579">
        <v>0</v>
      </c>
      <c r="H1579">
        <v>0</v>
      </c>
      <c r="I1579">
        <v>0</v>
      </c>
      <c r="J1579">
        <f t="shared" si="340"/>
        <v>0</v>
      </c>
      <c r="K1579">
        <v>0</v>
      </c>
      <c r="L1579">
        <v>0</v>
      </c>
      <c r="M1579">
        <v>0</v>
      </c>
      <c r="N1579">
        <f t="shared" si="341"/>
        <v>0</v>
      </c>
      <c r="O1579">
        <f t="shared" si="342"/>
        <v>0</v>
      </c>
      <c r="P1579">
        <f t="shared" si="343"/>
        <v>0</v>
      </c>
      <c r="Q1579" s="42">
        <f t="shared" si="344"/>
        <v>0</v>
      </c>
      <c r="R1579" s="50">
        <f t="shared" si="350"/>
        <v>0</v>
      </c>
      <c r="S1579" s="42">
        <v>5.4568513201000002</v>
      </c>
      <c r="T1579" s="42">
        <v>7.8699340760999998</v>
      </c>
      <c r="U1579">
        <f t="shared" si="351"/>
        <v>0</v>
      </c>
      <c r="V1579">
        <f>((R1579)/(T1579-S1579))*100</f>
        <v>0</v>
      </c>
      <c r="W1579" cm="1">
        <f t="array" ref="W1579">_xlfn.IFS(Q1579&lt;0,-1,Q1579=0,0,Q1579&gt;0,1)</f>
        <v>0</v>
      </c>
      <c r="X1579" cm="1">
        <f t="array" ref="X1579">_xlfn.IFS(W1579=0,0,AND(W1579&lt;0,V1579&lt;50),1,AND(W1579&lt;0,V1579&lt;80),2,AND(W1579&lt;0,V1579&lt;90),3,AND(W1579&lt;0,V1579&lt;100),4,AND(W1579&lt;0,V1579&gt;100),5,AND(W1579&gt;0,U1579&gt;100),5,AND(W1579&gt;0,U1579&gt;10),4,AND(W1579&gt;0,U1579&gt;5),3,AND(W1579&gt;0,U1579&gt;2),2,AND(W1579&gt;0,U1579&gt;0),1)</f>
        <v>0</v>
      </c>
      <c r="Y1579" cm="1">
        <f t="array" ref="Y1579">_xlfn.IFS(W1579=0,0,AND(W1579&lt;0,X1579=1),11,AND(W1579&gt;0,X1579=1),12,AND(W1579&lt;0,X1579=2),11,AND(W1579&gt;0,X1579=2),22,AND(W1579&lt;0,X1579=3),11,AND(W1579&gt;0,X1579=3),32,AND(W1579&lt;0,X1579=4),41,AND(W1579&gt;0,X1579=4),42,AND(W1579&lt;0,X1579=5),51,AND(W1579&gt;0,X1579=5),52)</f>
        <v>0</v>
      </c>
      <c r="Z1579">
        <f t="shared" si="345"/>
        <v>1</v>
      </c>
      <c r="AA1579">
        <f t="shared" si="346"/>
        <v>1</v>
      </c>
      <c r="AB1579">
        <v>1</v>
      </c>
      <c r="AC1579">
        <f t="shared" si="347"/>
        <v>2</v>
      </c>
    </row>
    <row r="1580" spans="1:29" x14ac:dyDescent="0.25">
      <c r="A1580" t="s">
        <v>5739</v>
      </c>
      <c r="B1580" t="s">
        <v>1458</v>
      </c>
      <c r="C1580" t="s">
        <v>6100</v>
      </c>
      <c r="E1580" t="s">
        <v>6101</v>
      </c>
      <c r="F1580" t="s">
        <v>6102</v>
      </c>
      <c r="G1580">
        <v>0</v>
      </c>
      <c r="H1580">
        <v>0</v>
      </c>
      <c r="I1580">
        <v>0</v>
      </c>
      <c r="J1580">
        <f t="shared" si="340"/>
        <v>0</v>
      </c>
      <c r="K1580">
        <v>0</v>
      </c>
      <c r="L1580">
        <v>0</v>
      </c>
      <c r="M1580">
        <v>0</v>
      </c>
      <c r="N1580">
        <f t="shared" si="341"/>
        <v>0</v>
      </c>
      <c r="O1580">
        <f t="shared" si="342"/>
        <v>0</v>
      </c>
      <c r="P1580">
        <f t="shared" si="343"/>
        <v>0</v>
      </c>
      <c r="Q1580" s="42">
        <f t="shared" si="344"/>
        <v>0</v>
      </c>
      <c r="R1580" s="50">
        <f t="shared" si="350"/>
        <v>0</v>
      </c>
      <c r="S1580" s="42">
        <v>5.4568513201000002</v>
      </c>
      <c r="T1580" s="42">
        <v>7.8699340760999998</v>
      </c>
      <c r="U1580">
        <f t="shared" si="351"/>
        <v>0</v>
      </c>
      <c r="V1580">
        <f>((R1580)/(T1580-S1580))*100</f>
        <v>0</v>
      </c>
      <c r="W1580" cm="1">
        <f t="array" ref="W1580">_xlfn.IFS(Q1580&lt;0,-1,Q1580=0,0,Q1580&gt;0,1)</f>
        <v>0</v>
      </c>
      <c r="X1580" cm="1">
        <f t="array" ref="X1580">_xlfn.IFS(W1580=0,0,AND(W1580&lt;0,V1580&lt;50),1,AND(W1580&lt;0,V1580&lt;80),2,AND(W1580&lt;0,V1580&lt;90),3,AND(W1580&lt;0,V1580&lt;100),4,AND(W1580&lt;0,V1580&gt;100),5,AND(W1580&gt;0,U1580&gt;100),5,AND(W1580&gt;0,U1580&gt;10),4,AND(W1580&gt;0,U1580&gt;5),3,AND(W1580&gt;0,U1580&gt;2),2,AND(W1580&gt;0,U1580&gt;0),1)</f>
        <v>0</v>
      </c>
      <c r="Y1580" cm="1">
        <f t="array" ref="Y1580">_xlfn.IFS(W1580=0,0,AND(W1580&lt;0,X1580=1),11,AND(W1580&gt;0,X1580=1),12,AND(W1580&lt;0,X1580=2),11,AND(W1580&gt;0,X1580=2),22,AND(W1580&lt;0,X1580=3),11,AND(W1580&gt;0,X1580=3),32,AND(W1580&lt;0,X1580=4),41,AND(W1580&gt;0,X1580=4),42,AND(W1580&lt;0,X1580=5),51,AND(W1580&gt;0,X1580=5),52)</f>
        <v>0</v>
      </c>
      <c r="Z1580">
        <f t="shared" si="345"/>
        <v>1</v>
      </c>
      <c r="AA1580">
        <f t="shared" si="346"/>
        <v>1</v>
      </c>
      <c r="AB1580">
        <v>1</v>
      </c>
      <c r="AC1580">
        <f t="shared" si="347"/>
        <v>2</v>
      </c>
    </row>
    <row r="1581" spans="1:29" x14ac:dyDescent="0.25">
      <c r="A1581" t="s">
        <v>4086</v>
      </c>
      <c r="B1581" t="s">
        <v>1459</v>
      </c>
      <c r="C1581" t="s">
        <v>6100</v>
      </c>
      <c r="E1581" t="s">
        <v>6101</v>
      </c>
      <c r="F1581" t="s">
        <v>6102</v>
      </c>
      <c r="G1581">
        <v>0</v>
      </c>
      <c r="H1581">
        <v>0</v>
      </c>
      <c r="I1581">
        <v>0</v>
      </c>
      <c r="J1581">
        <f t="shared" si="340"/>
        <v>0</v>
      </c>
      <c r="K1581">
        <v>0</v>
      </c>
      <c r="L1581">
        <v>0</v>
      </c>
      <c r="M1581">
        <v>621150</v>
      </c>
      <c r="N1581">
        <f t="shared" si="341"/>
        <v>621150</v>
      </c>
      <c r="O1581">
        <f t="shared" si="342"/>
        <v>0</v>
      </c>
      <c r="P1581">
        <f t="shared" si="343"/>
        <v>1.9696537290715372E-2</v>
      </c>
      <c r="Q1581" s="42">
        <f t="shared" si="344"/>
        <v>1.9696537290715372E-2</v>
      </c>
      <c r="R1581" s="50">
        <f t="shared" si="350"/>
        <v>1.9696537290715372E-2</v>
      </c>
      <c r="S1581" s="42">
        <v>7.7998173500000004E-2</v>
      </c>
      <c r="T1581" s="42">
        <v>0.1470069447</v>
      </c>
      <c r="U1581">
        <f t="shared" si="351"/>
        <v>13.398371982296814</v>
      </c>
      <c r="V1581">
        <v>-888</v>
      </c>
      <c r="W1581" cm="1">
        <f t="array" ref="W1581">_xlfn.IFS(Q1581&lt;0,-1,Q1581=0,0,Q1581&gt;0,1)</f>
        <v>1</v>
      </c>
      <c r="X1581" cm="1">
        <f t="array" ref="X1581">_xlfn.IFS(W1581=0,0,AND(W1581&lt;0,V1581&lt;50),1,AND(W1581&lt;0,V1581&lt;80),2,AND(W1581&lt;0,V1581&lt;90),3,AND(W1581&lt;0,V1581&lt;100),4,AND(W1581&lt;0,V1581&gt;100),5,AND(W1581&gt;0,U1581&gt;100),5,AND(W1581&gt;0,U1581&gt;10),4,AND(W1581&gt;0,U1581&gt;5),3,AND(W1581&gt;0,U1581&gt;2),2,AND(W1581&gt;0,U1581&gt;0),1)</f>
        <v>4</v>
      </c>
      <c r="Y1581" cm="1">
        <f t="array" ref="Y1581">_xlfn.IFS(W1581=0,0,AND(W1581&lt;0,X1581=1),11,AND(W1581&gt;0,X1581=1),12,AND(W1581&lt;0,X1581=2),11,AND(W1581&gt;0,X1581=2),22,AND(W1581&lt;0,X1581=3),11,AND(W1581&gt;0,X1581=3),32,AND(W1581&lt;0,X1581=4),41,AND(W1581&gt;0,X1581=4),42,AND(W1581&lt;0,X1581=5),51,AND(W1581&gt;0,X1581=5),52)</f>
        <v>42</v>
      </c>
      <c r="Z1581">
        <f t="shared" si="345"/>
        <v>1</v>
      </c>
      <c r="AA1581">
        <f t="shared" si="346"/>
        <v>1</v>
      </c>
      <c r="AB1581">
        <v>0</v>
      </c>
      <c r="AC1581">
        <f t="shared" si="347"/>
        <v>1</v>
      </c>
    </row>
    <row r="1582" spans="1:29" x14ac:dyDescent="0.25">
      <c r="A1582" t="s">
        <v>3986</v>
      </c>
      <c r="B1582" t="s">
        <v>1460</v>
      </c>
      <c r="C1582" t="s">
        <v>6100</v>
      </c>
      <c r="E1582" t="s">
        <v>6101</v>
      </c>
      <c r="F1582" t="s">
        <v>6102</v>
      </c>
      <c r="G1582">
        <v>0</v>
      </c>
      <c r="H1582">
        <v>0</v>
      </c>
      <c r="I1582">
        <v>0</v>
      </c>
      <c r="J1582">
        <f t="shared" si="340"/>
        <v>0</v>
      </c>
      <c r="K1582">
        <v>0</v>
      </c>
      <c r="L1582">
        <v>0</v>
      </c>
      <c r="M1582">
        <v>102638</v>
      </c>
      <c r="N1582">
        <f t="shared" si="341"/>
        <v>102638</v>
      </c>
      <c r="O1582">
        <f t="shared" si="342"/>
        <v>0</v>
      </c>
      <c r="P1582">
        <f t="shared" si="343"/>
        <v>3.2546296296296295E-3</v>
      </c>
      <c r="Q1582" s="42">
        <f t="shared" si="344"/>
        <v>3.2546296296296295E-3</v>
      </c>
      <c r="R1582" s="50">
        <f t="shared" si="350"/>
        <v>3.2546296296296295E-3</v>
      </c>
      <c r="S1582" s="42">
        <v>1E-4</v>
      </c>
      <c r="T1582" s="42">
        <v>1E-3</v>
      </c>
      <c r="U1582">
        <f t="shared" si="351"/>
        <v>325.46296296296293</v>
      </c>
      <c r="V1582">
        <v>-888</v>
      </c>
      <c r="W1582" cm="1">
        <f t="array" ref="W1582">_xlfn.IFS(Q1582&lt;0,-1,Q1582=0,0,Q1582&gt;0,1)</f>
        <v>1</v>
      </c>
      <c r="X1582" cm="1">
        <f t="array" ref="X1582">_xlfn.IFS(W1582=0,0,AND(W1582&lt;0,V1582&lt;50),1,AND(W1582&lt;0,V1582&lt;80),2,AND(W1582&lt;0,V1582&lt;90),3,AND(W1582&lt;0,V1582&lt;100),4,AND(W1582&lt;0,V1582&gt;100),5,AND(W1582&gt;0,U1582&gt;100),5,AND(W1582&gt;0,U1582&gt;10),4,AND(W1582&gt;0,U1582&gt;5),3,AND(W1582&gt;0,U1582&gt;2),2,AND(W1582&gt;0,U1582&gt;0),1)</f>
        <v>5</v>
      </c>
      <c r="Y1582" cm="1">
        <f t="array" ref="Y1582">_xlfn.IFS(W1582=0,0,AND(W1582&lt;0,X1582=1),11,AND(W1582&gt;0,X1582=1),12,AND(W1582&lt;0,X1582=2),11,AND(W1582&gt;0,X1582=2),22,AND(W1582&lt;0,X1582=3),11,AND(W1582&gt;0,X1582=3),32,AND(W1582&lt;0,X1582=4),41,AND(W1582&gt;0,X1582=4),42,AND(W1582&lt;0,X1582=5),51,AND(W1582&gt;0,X1582=5),52)</f>
        <v>52</v>
      </c>
      <c r="Z1582">
        <f t="shared" si="345"/>
        <v>0</v>
      </c>
      <c r="AA1582">
        <f t="shared" si="346"/>
        <v>0</v>
      </c>
      <c r="AB1582">
        <v>0</v>
      </c>
      <c r="AC1582">
        <f t="shared" si="347"/>
        <v>0</v>
      </c>
    </row>
    <row r="1583" spans="1:29" x14ac:dyDescent="0.25">
      <c r="A1583" t="s">
        <v>4128</v>
      </c>
      <c r="B1583" t="s">
        <v>1461</v>
      </c>
      <c r="C1583" t="s">
        <v>6100</v>
      </c>
      <c r="E1583" t="s">
        <v>6101</v>
      </c>
      <c r="F1583" t="s">
        <v>6102</v>
      </c>
      <c r="G1583">
        <v>0</v>
      </c>
      <c r="H1583">
        <v>0</v>
      </c>
      <c r="I1583">
        <v>0</v>
      </c>
      <c r="J1583">
        <f t="shared" si="340"/>
        <v>0</v>
      </c>
      <c r="K1583">
        <v>0</v>
      </c>
      <c r="L1583">
        <v>0</v>
      </c>
      <c r="M1583">
        <v>189756</v>
      </c>
      <c r="N1583">
        <f t="shared" si="341"/>
        <v>189756</v>
      </c>
      <c r="O1583">
        <f t="shared" si="342"/>
        <v>0</v>
      </c>
      <c r="P1583">
        <f t="shared" si="343"/>
        <v>6.0171232876712333E-3</v>
      </c>
      <c r="Q1583" s="42">
        <f t="shared" si="344"/>
        <v>6.0171232876712333E-3</v>
      </c>
      <c r="R1583" s="50">
        <f t="shared" si="350"/>
        <v>6.0171232876712333E-3</v>
      </c>
      <c r="S1583" s="42">
        <v>1.6129210000000001E-4</v>
      </c>
      <c r="T1583" s="42">
        <v>3.1973640000000002E-4</v>
      </c>
      <c r="U1583">
        <f t="shared" si="351"/>
        <v>1881.901243546632</v>
      </c>
      <c r="V1583">
        <v>-888</v>
      </c>
      <c r="W1583" cm="1">
        <f t="array" ref="W1583">_xlfn.IFS(Q1583&lt;0,-1,Q1583=0,0,Q1583&gt;0,1)</f>
        <v>1</v>
      </c>
      <c r="X1583" cm="1">
        <f t="array" ref="X1583">_xlfn.IFS(W1583=0,0,AND(W1583&lt;0,V1583&lt;50),1,AND(W1583&lt;0,V1583&lt;80),2,AND(W1583&lt;0,V1583&lt;90),3,AND(W1583&lt;0,V1583&lt;100),4,AND(W1583&lt;0,V1583&gt;100),5,AND(W1583&gt;0,U1583&gt;100),5,AND(W1583&gt;0,U1583&gt;10),4,AND(W1583&gt;0,U1583&gt;5),3,AND(W1583&gt;0,U1583&gt;2),2,AND(W1583&gt;0,U1583&gt;0),1)</f>
        <v>5</v>
      </c>
      <c r="Y1583" cm="1">
        <f t="array" ref="Y1583">_xlfn.IFS(W1583=0,0,AND(W1583&lt;0,X1583=1),11,AND(W1583&gt;0,X1583=1),12,AND(W1583&lt;0,X1583=2),11,AND(W1583&gt;0,X1583=2),22,AND(W1583&lt;0,X1583=3),11,AND(W1583&gt;0,X1583=3),32,AND(W1583&lt;0,X1583=4),41,AND(W1583&gt;0,X1583=4),42,AND(W1583&lt;0,X1583=5),51,AND(W1583&gt;0,X1583=5),52)</f>
        <v>52</v>
      </c>
      <c r="Z1583">
        <f t="shared" si="345"/>
        <v>0</v>
      </c>
      <c r="AA1583">
        <f t="shared" si="346"/>
        <v>0</v>
      </c>
      <c r="AB1583">
        <v>1</v>
      </c>
      <c r="AC1583">
        <f t="shared" si="347"/>
        <v>0</v>
      </c>
    </row>
    <row r="1584" spans="1:29" x14ac:dyDescent="0.25">
      <c r="A1584" t="s">
        <v>3891</v>
      </c>
      <c r="B1584" t="s">
        <v>1462</v>
      </c>
      <c r="C1584" t="s">
        <v>6100</v>
      </c>
      <c r="E1584" t="s">
        <v>6101</v>
      </c>
      <c r="F1584" t="s">
        <v>6102</v>
      </c>
      <c r="G1584">
        <v>0</v>
      </c>
      <c r="H1584">
        <v>0</v>
      </c>
      <c r="I1584">
        <v>0</v>
      </c>
      <c r="J1584">
        <f t="shared" si="340"/>
        <v>0</v>
      </c>
      <c r="K1584">
        <v>0</v>
      </c>
      <c r="L1584">
        <v>0</v>
      </c>
      <c r="M1584">
        <v>115527.7</v>
      </c>
      <c r="N1584">
        <f t="shared" si="341"/>
        <v>115527.7</v>
      </c>
      <c r="O1584">
        <f t="shared" si="342"/>
        <v>0</v>
      </c>
      <c r="P1584">
        <f t="shared" si="343"/>
        <v>3.6633593353627598E-3</v>
      </c>
      <c r="Q1584" s="42">
        <f t="shared" si="344"/>
        <v>3.6633593353627598E-3</v>
      </c>
      <c r="R1584" s="50">
        <f t="shared" si="350"/>
        <v>3.6633593353627598E-3</v>
      </c>
      <c r="S1584" s="42">
        <v>8.8958649999999993E-3</v>
      </c>
      <c r="T1584" s="42">
        <v>1.7918948800000001E-2</v>
      </c>
      <c r="U1584">
        <f t="shared" si="351"/>
        <v>20.444052696678053</v>
      </c>
      <c r="V1584">
        <v>-888</v>
      </c>
      <c r="W1584" cm="1">
        <f t="array" ref="W1584">_xlfn.IFS(Q1584&lt;0,-1,Q1584=0,0,Q1584&gt;0,1)</f>
        <v>1</v>
      </c>
      <c r="X1584" cm="1">
        <f t="array" ref="X1584">_xlfn.IFS(W1584=0,0,AND(W1584&lt;0,V1584&lt;50),1,AND(W1584&lt;0,V1584&lt;80),2,AND(W1584&lt;0,V1584&lt;90),3,AND(W1584&lt;0,V1584&lt;100),4,AND(W1584&lt;0,V1584&gt;100),5,AND(W1584&gt;0,U1584&gt;100),5,AND(W1584&gt;0,U1584&gt;10),4,AND(W1584&gt;0,U1584&gt;5),3,AND(W1584&gt;0,U1584&gt;2),2,AND(W1584&gt;0,U1584&gt;0),1)</f>
        <v>4</v>
      </c>
      <c r="Y1584" cm="1">
        <f t="array" ref="Y1584">_xlfn.IFS(W1584=0,0,AND(W1584&lt;0,X1584=1),11,AND(W1584&gt;0,X1584=1),12,AND(W1584&lt;0,X1584=2),11,AND(W1584&gt;0,X1584=2),22,AND(W1584&lt;0,X1584=3),11,AND(W1584&gt;0,X1584=3),32,AND(W1584&lt;0,X1584=4),41,AND(W1584&gt;0,X1584=4),42,AND(W1584&lt;0,X1584=5),51,AND(W1584&gt;0,X1584=5),52)</f>
        <v>42</v>
      </c>
      <c r="Z1584">
        <f t="shared" si="345"/>
        <v>0</v>
      </c>
      <c r="AA1584">
        <f t="shared" si="346"/>
        <v>1</v>
      </c>
      <c r="AB1584">
        <v>1</v>
      </c>
      <c r="AC1584">
        <f t="shared" si="347"/>
        <v>1</v>
      </c>
    </row>
    <row r="1585" spans="1:29" x14ac:dyDescent="0.25">
      <c r="A1585" t="s">
        <v>5755</v>
      </c>
      <c r="B1585" t="s">
        <v>1463</v>
      </c>
      <c r="C1585" t="s">
        <v>6100</v>
      </c>
      <c r="E1585" t="s">
        <v>6101</v>
      </c>
      <c r="F1585" t="s">
        <v>6102</v>
      </c>
      <c r="G1585">
        <v>0</v>
      </c>
      <c r="H1585">
        <v>0</v>
      </c>
      <c r="I1585">
        <v>0</v>
      </c>
      <c r="J1585">
        <f t="shared" si="340"/>
        <v>0</v>
      </c>
      <c r="K1585">
        <v>0</v>
      </c>
      <c r="L1585">
        <v>0</v>
      </c>
      <c r="M1585">
        <v>0</v>
      </c>
      <c r="N1585">
        <f t="shared" si="341"/>
        <v>0</v>
      </c>
      <c r="O1585">
        <f t="shared" si="342"/>
        <v>0</v>
      </c>
      <c r="P1585">
        <f t="shared" si="343"/>
        <v>0</v>
      </c>
      <c r="Q1585" s="42">
        <f t="shared" si="344"/>
        <v>0</v>
      </c>
      <c r="R1585" s="50">
        <f t="shared" si="350"/>
        <v>0</v>
      </c>
      <c r="S1585" s="42">
        <v>2.2872097249999999</v>
      </c>
      <c r="T1585" s="42">
        <v>4.0069987620000003</v>
      </c>
      <c r="U1585">
        <f t="shared" si="351"/>
        <v>0</v>
      </c>
      <c r="V1585">
        <f>((R1585)/(T1585-S1585))*100</f>
        <v>0</v>
      </c>
      <c r="W1585" cm="1">
        <f t="array" ref="W1585">_xlfn.IFS(Q1585&lt;0,-1,Q1585=0,0,Q1585&gt;0,1)</f>
        <v>0</v>
      </c>
      <c r="X1585" cm="1">
        <f t="array" ref="X1585">_xlfn.IFS(W1585=0,0,AND(W1585&lt;0,V1585&lt;50),1,AND(W1585&lt;0,V1585&lt;80),2,AND(W1585&lt;0,V1585&lt;90),3,AND(W1585&lt;0,V1585&lt;100),4,AND(W1585&lt;0,V1585&gt;100),5,AND(W1585&gt;0,U1585&gt;100),5,AND(W1585&gt;0,U1585&gt;10),4,AND(W1585&gt;0,U1585&gt;5),3,AND(W1585&gt;0,U1585&gt;2),2,AND(W1585&gt;0,U1585&gt;0),1)</f>
        <v>0</v>
      </c>
      <c r="Y1585" cm="1">
        <f t="array" ref="Y1585">_xlfn.IFS(W1585=0,0,AND(W1585&lt;0,X1585=1),11,AND(W1585&gt;0,X1585=1),12,AND(W1585&lt;0,X1585=2),11,AND(W1585&gt;0,X1585=2),22,AND(W1585&lt;0,X1585=3),11,AND(W1585&gt;0,X1585=3),32,AND(W1585&lt;0,X1585=4),41,AND(W1585&gt;0,X1585=4),42,AND(W1585&lt;0,X1585=5),51,AND(W1585&gt;0,X1585=5),52)</f>
        <v>0</v>
      </c>
      <c r="Z1585">
        <f t="shared" si="345"/>
        <v>1</v>
      </c>
      <c r="AA1585">
        <f t="shared" si="346"/>
        <v>1</v>
      </c>
      <c r="AB1585">
        <v>1</v>
      </c>
      <c r="AC1585">
        <f t="shared" si="347"/>
        <v>2</v>
      </c>
    </row>
    <row r="1586" spans="1:29" x14ac:dyDescent="0.25">
      <c r="A1586" t="s">
        <v>5502</v>
      </c>
      <c r="B1586" t="s">
        <v>1464</v>
      </c>
      <c r="C1586" t="s">
        <v>6100</v>
      </c>
      <c r="E1586" t="s">
        <v>6101</v>
      </c>
      <c r="F1586" t="s">
        <v>6102</v>
      </c>
      <c r="G1586">
        <v>0</v>
      </c>
      <c r="H1586">
        <v>0</v>
      </c>
      <c r="I1586">
        <v>0</v>
      </c>
      <c r="J1586">
        <f t="shared" si="340"/>
        <v>0</v>
      </c>
      <c r="K1586">
        <v>0</v>
      </c>
      <c r="L1586">
        <v>0</v>
      </c>
      <c r="M1586">
        <v>0</v>
      </c>
      <c r="N1586">
        <f t="shared" si="341"/>
        <v>0</v>
      </c>
      <c r="O1586">
        <f t="shared" si="342"/>
        <v>0</v>
      </c>
      <c r="P1586">
        <f t="shared" si="343"/>
        <v>0</v>
      </c>
      <c r="Q1586" s="42">
        <f t="shared" si="344"/>
        <v>0</v>
      </c>
      <c r="R1586" s="50">
        <f t="shared" si="350"/>
        <v>0</v>
      </c>
      <c r="S1586" s="42">
        <v>1E-4</v>
      </c>
      <c r="T1586" s="42">
        <v>1E-3</v>
      </c>
      <c r="U1586">
        <f t="shared" si="351"/>
        <v>0</v>
      </c>
      <c r="V1586">
        <f>((R1586)/(T1586-S1586))*100</f>
        <v>0</v>
      </c>
      <c r="W1586" cm="1">
        <f t="array" ref="W1586">_xlfn.IFS(Q1586&lt;0,-1,Q1586=0,0,Q1586&gt;0,1)</f>
        <v>0</v>
      </c>
      <c r="X1586" cm="1">
        <f t="array" ref="X1586">_xlfn.IFS(W1586=0,0,AND(W1586&lt;0,V1586&lt;50),1,AND(W1586&lt;0,V1586&lt;80),2,AND(W1586&lt;0,V1586&lt;90),3,AND(W1586&lt;0,V1586&lt;100),4,AND(W1586&lt;0,V1586&gt;100),5,AND(W1586&gt;0,U1586&gt;100),5,AND(W1586&gt;0,U1586&gt;10),4,AND(W1586&gt;0,U1586&gt;5),3,AND(W1586&gt;0,U1586&gt;2),2,AND(W1586&gt;0,U1586&gt;0),1)</f>
        <v>0</v>
      </c>
      <c r="Y1586" cm="1">
        <f t="array" ref="Y1586">_xlfn.IFS(W1586=0,0,AND(W1586&lt;0,X1586=1),11,AND(W1586&gt;0,X1586=1),12,AND(W1586&lt;0,X1586=2),11,AND(W1586&gt;0,X1586=2),22,AND(W1586&lt;0,X1586=3),11,AND(W1586&gt;0,X1586=3),32,AND(W1586&lt;0,X1586=4),41,AND(W1586&gt;0,X1586=4),42,AND(W1586&lt;0,X1586=5),51,AND(W1586&gt;0,X1586=5),52)</f>
        <v>0</v>
      </c>
      <c r="Z1586">
        <f t="shared" si="345"/>
        <v>0</v>
      </c>
      <c r="AA1586">
        <f t="shared" si="346"/>
        <v>0</v>
      </c>
      <c r="AB1586">
        <v>1</v>
      </c>
      <c r="AC1586">
        <f t="shared" si="347"/>
        <v>0</v>
      </c>
    </row>
    <row r="1587" spans="1:29" x14ac:dyDescent="0.25">
      <c r="A1587" t="s">
        <v>4194</v>
      </c>
      <c r="B1587" t="s">
        <v>1465</v>
      </c>
      <c r="C1587" t="s">
        <v>6100</v>
      </c>
      <c r="E1587" t="s">
        <v>6101</v>
      </c>
      <c r="F1587" t="s">
        <v>6102</v>
      </c>
      <c r="G1587">
        <v>0</v>
      </c>
      <c r="H1587">
        <v>0</v>
      </c>
      <c r="I1587">
        <v>0</v>
      </c>
      <c r="J1587">
        <f t="shared" si="340"/>
        <v>0</v>
      </c>
      <c r="K1587">
        <v>0</v>
      </c>
      <c r="L1587">
        <v>0</v>
      </c>
      <c r="M1587">
        <v>804655.5</v>
      </c>
      <c r="N1587">
        <f t="shared" si="341"/>
        <v>804655.5</v>
      </c>
      <c r="O1587">
        <f t="shared" si="342"/>
        <v>0</v>
      </c>
      <c r="P1587">
        <f t="shared" si="343"/>
        <v>2.5515458523592084E-2</v>
      </c>
      <c r="Q1587" s="42">
        <f t="shared" si="344"/>
        <v>2.5515458523592084E-2</v>
      </c>
      <c r="R1587" s="50">
        <f t="shared" si="350"/>
        <v>2.5515458523592084E-2</v>
      </c>
      <c r="S1587" s="42">
        <v>1E-4</v>
      </c>
      <c r="T1587" s="42">
        <v>1E-3</v>
      </c>
      <c r="U1587">
        <f t="shared" si="351"/>
        <v>2551.5458523592083</v>
      </c>
      <c r="V1587">
        <v>-888</v>
      </c>
      <c r="W1587" cm="1">
        <f t="array" ref="W1587">_xlfn.IFS(Q1587&lt;0,-1,Q1587=0,0,Q1587&gt;0,1)</f>
        <v>1</v>
      </c>
      <c r="X1587" cm="1">
        <f t="array" ref="X1587">_xlfn.IFS(W1587=0,0,AND(W1587&lt;0,V1587&lt;50),1,AND(W1587&lt;0,V1587&lt;80),2,AND(W1587&lt;0,V1587&lt;90),3,AND(W1587&lt;0,V1587&lt;100),4,AND(W1587&lt;0,V1587&gt;100),5,AND(W1587&gt;0,U1587&gt;100),5,AND(W1587&gt;0,U1587&gt;10),4,AND(W1587&gt;0,U1587&gt;5),3,AND(W1587&gt;0,U1587&gt;2),2,AND(W1587&gt;0,U1587&gt;0),1)</f>
        <v>5</v>
      </c>
      <c r="Y1587" cm="1">
        <f t="array" ref="Y1587">_xlfn.IFS(W1587=0,0,AND(W1587&lt;0,X1587=1),11,AND(W1587&gt;0,X1587=1),12,AND(W1587&lt;0,X1587=2),11,AND(W1587&gt;0,X1587=2),22,AND(W1587&lt;0,X1587=3),11,AND(W1587&gt;0,X1587=3),32,AND(W1587&lt;0,X1587=4),41,AND(W1587&gt;0,X1587=4),42,AND(W1587&lt;0,X1587=5),51,AND(W1587&gt;0,X1587=5),52)</f>
        <v>52</v>
      </c>
      <c r="Z1587">
        <f t="shared" si="345"/>
        <v>0</v>
      </c>
      <c r="AA1587">
        <f t="shared" si="346"/>
        <v>0</v>
      </c>
      <c r="AB1587">
        <v>1</v>
      </c>
      <c r="AC1587">
        <f t="shared" si="347"/>
        <v>0</v>
      </c>
    </row>
    <row r="1588" spans="1:29" x14ac:dyDescent="0.25">
      <c r="A1588" t="s">
        <v>5628</v>
      </c>
      <c r="B1588" t="s">
        <v>1466</v>
      </c>
      <c r="C1588" t="s">
        <v>6100</v>
      </c>
      <c r="E1588" t="s">
        <v>6101</v>
      </c>
      <c r="F1588" t="s">
        <v>6102</v>
      </c>
      <c r="G1588">
        <v>0</v>
      </c>
      <c r="H1588">
        <v>0</v>
      </c>
      <c r="I1588">
        <v>0</v>
      </c>
      <c r="J1588">
        <f t="shared" si="340"/>
        <v>0</v>
      </c>
      <c r="K1588">
        <v>0</v>
      </c>
      <c r="L1588">
        <v>0</v>
      </c>
      <c r="M1588">
        <v>0</v>
      </c>
      <c r="N1588">
        <f t="shared" si="341"/>
        <v>0</v>
      </c>
      <c r="O1588">
        <f t="shared" si="342"/>
        <v>0</v>
      </c>
      <c r="P1588">
        <f t="shared" si="343"/>
        <v>0</v>
      </c>
      <c r="Q1588" s="42">
        <f t="shared" si="344"/>
        <v>0</v>
      </c>
      <c r="R1588" s="50">
        <f t="shared" si="350"/>
        <v>0</v>
      </c>
      <c r="S1588" s="42">
        <v>9.0000000000000008E-4</v>
      </c>
      <c r="T1588" s="42">
        <v>1E-3</v>
      </c>
      <c r="U1588">
        <f t="shared" si="351"/>
        <v>0</v>
      </c>
      <c r="V1588">
        <f>((R1588)/(T1588-S1588))*100</f>
        <v>0</v>
      </c>
      <c r="W1588" cm="1">
        <f t="array" ref="W1588">_xlfn.IFS(Q1588&lt;0,-1,Q1588=0,0,Q1588&gt;0,1)</f>
        <v>0</v>
      </c>
      <c r="X1588" cm="1">
        <f t="array" ref="X1588">_xlfn.IFS(W1588=0,0,AND(W1588&lt;0,V1588&lt;50),1,AND(W1588&lt;0,V1588&lt;80),2,AND(W1588&lt;0,V1588&lt;90),3,AND(W1588&lt;0,V1588&lt;100),4,AND(W1588&lt;0,V1588&gt;100),5,AND(W1588&gt;0,U1588&gt;100),5,AND(W1588&gt;0,U1588&gt;10),4,AND(W1588&gt;0,U1588&gt;5),3,AND(W1588&gt;0,U1588&gt;2),2,AND(W1588&gt;0,U1588&gt;0),1)</f>
        <v>0</v>
      </c>
      <c r="Y1588" cm="1">
        <f t="array" ref="Y1588">_xlfn.IFS(W1588=0,0,AND(W1588&lt;0,X1588=1),11,AND(W1588&gt;0,X1588=1),12,AND(W1588&lt;0,X1588=2),11,AND(W1588&gt;0,X1588=2),22,AND(W1588&lt;0,X1588=3),11,AND(W1588&gt;0,X1588=3),32,AND(W1588&lt;0,X1588=4),41,AND(W1588&gt;0,X1588=4),42,AND(W1588&lt;0,X1588=5),51,AND(W1588&gt;0,X1588=5),52)</f>
        <v>0</v>
      </c>
      <c r="Z1588">
        <f t="shared" si="345"/>
        <v>0</v>
      </c>
      <c r="AA1588">
        <f t="shared" si="346"/>
        <v>0</v>
      </c>
      <c r="AB1588">
        <v>0</v>
      </c>
      <c r="AC1588">
        <f t="shared" si="347"/>
        <v>0</v>
      </c>
    </row>
    <row r="1589" spans="1:29" x14ac:dyDescent="0.25">
      <c r="A1589" t="s">
        <v>3249</v>
      </c>
      <c r="B1589" t="s">
        <v>1467</v>
      </c>
      <c r="C1589" t="s">
        <v>6100</v>
      </c>
      <c r="E1589" t="s">
        <v>6101</v>
      </c>
      <c r="F1589" t="s">
        <v>6102</v>
      </c>
      <c r="G1589">
        <v>0</v>
      </c>
      <c r="H1589">
        <v>0</v>
      </c>
      <c r="I1589">
        <v>0</v>
      </c>
      <c r="J1589">
        <f t="shared" si="340"/>
        <v>0</v>
      </c>
      <c r="K1589">
        <v>0</v>
      </c>
      <c r="L1589">
        <v>0</v>
      </c>
      <c r="M1589">
        <v>3285</v>
      </c>
      <c r="N1589">
        <f t="shared" si="341"/>
        <v>3285</v>
      </c>
      <c r="O1589">
        <f t="shared" si="342"/>
        <v>0</v>
      </c>
      <c r="P1589">
        <f t="shared" si="343"/>
        <v>1.0416666666666667E-4</v>
      </c>
      <c r="Q1589" s="42">
        <f t="shared" si="344"/>
        <v>1.0416666666666667E-4</v>
      </c>
      <c r="R1589" s="50">
        <f t="shared" si="350"/>
        <v>1.0416666666666667E-4</v>
      </c>
      <c r="S1589" s="42">
        <v>2.9097572400000001E-3</v>
      </c>
      <c r="T1589" s="42">
        <v>1.2043394662999999E-2</v>
      </c>
      <c r="U1589">
        <f t="shared" si="351"/>
        <v>0.86492778474403043</v>
      </c>
      <c r="V1589">
        <v>-888</v>
      </c>
      <c r="W1589" cm="1">
        <f t="array" ref="W1589">_xlfn.IFS(Q1589&lt;0,-1,Q1589=0,0,Q1589&gt;0,1)</f>
        <v>1</v>
      </c>
      <c r="X1589" cm="1">
        <f t="array" ref="X1589">_xlfn.IFS(W1589=0,0,AND(W1589&lt;0,V1589&lt;50),1,AND(W1589&lt;0,V1589&lt;80),2,AND(W1589&lt;0,V1589&lt;90),3,AND(W1589&lt;0,V1589&lt;100),4,AND(W1589&lt;0,V1589&gt;100),5,AND(W1589&gt;0,U1589&gt;100),5,AND(W1589&gt;0,U1589&gt;10),4,AND(W1589&gt;0,U1589&gt;5),3,AND(W1589&gt;0,U1589&gt;2),2,AND(W1589&gt;0,U1589&gt;0),1)</f>
        <v>1</v>
      </c>
      <c r="Y1589" cm="1">
        <f t="array" ref="Y1589">_xlfn.IFS(W1589=0,0,AND(W1589&lt;0,X1589=1),11,AND(W1589&gt;0,X1589=1),12,AND(W1589&lt;0,X1589=2),11,AND(W1589&gt;0,X1589=2),22,AND(W1589&lt;0,X1589=3),11,AND(W1589&gt;0,X1589=3),32,AND(W1589&lt;0,X1589=4),41,AND(W1589&gt;0,X1589=4),42,AND(W1589&lt;0,X1589=5),51,AND(W1589&gt;0,X1589=5),52)</f>
        <v>12</v>
      </c>
      <c r="Z1589">
        <f t="shared" si="345"/>
        <v>0</v>
      </c>
      <c r="AA1589">
        <f t="shared" si="346"/>
        <v>1</v>
      </c>
      <c r="AB1589">
        <v>1</v>
      </c>
      <c r="AC1589">
        <f t="shared" si="347"/>
        <v>1</v>
      </c>
    </row>
    <row r="1590" spans="1:29" x14ac:dyDescent="0.25">
      <c r="A1590" t="s">
        <v>5511</v>
      </c>
      <c r="B1590" t="s">
        <v>1468</v>
      </c>
      <c r="C1590" t="s">
        <v>6100</v>
      </c>
      <c r="E1590" t="s">
        <v>6101</v>
      </c>
      <c r="F1590" t="s">
        <v>6102</v>
      </c>
      <c r="G1590">
        <v>0</v>
      </c>
      <c r="H1590">
        <v>0</v>
      </c>
      <c r="I1590">
        <v>0</v>
      </c>
      <c r="J1590">
        <f t="shared" si="340"/>
        <v>0</v>
      </c>
      <c r="K1590">
        <v>0</v>
      </c>
      <c r="L1590">
        <v>0</v>
      </c>
      <c r="M1590">
        <v>0</v>
      </c>
      <c r="N1590">
        <f t="shared" si="341"/>
        <v>0</v>
      </c>
      <c r="O1590">
        <f t="shared" si="342"/>
        <v>0</v>
      </c>
      <c r="P1590">
        <f t="shared" si="343"/>
        <v>0</v>
      </c>
      <c r="Q1590" s="42">
        <f t="shared" si="344"/>
        <v>0</v>
      </c>
      <c r="R1590" s="50">
        <f t="shared" si="350"/>
        <v>0</v>
      </c>
      <c r="S1590" s="42">
        <v>4.34301167E-2</v>
      </c>
      <c r="T1590" s="42">
        <v>0.16200564179999999</v>
      </c>
      <c r="U1590">
        <f t="shared" si="351"/>
        <v>0</v>
      </c>
      <c r="V1590">
        <f>((R1590)/(T1590-S1590))*100</f>
        <v>0</v>
      </c>
      <c r="W1590" cm="1">
        <f t="array" ref="W1590">_xlfn.IFS(Q1590&lt;0,-1,Q1590=0,0,Q1590&gt;0,1)</f>
        <v>0</v>
      </c>
      <c r="X1590" cm="1">
        <f t="array" ref="X1590">_xlfn.IFS(W1590=0,0,AND(W1590&lt;0,V1590&lt;50),1,AND(W1590&lt;0,V1590&lt;80),2,AND(W1590&lt;0,V1590&lt;90),3,AND(W1590&lt;0,V1590&lt;100),4,AND(W1590&lt;0,V1590&gt;100),5,AND(W1590&gt;0,U1590&gt;100),5,AND(W1590&gt;0,U1590&gt;10),4,AND(W1590&gt;0,U1590&gt;5),3,AND(W1590&gt;0,U1590&gt;2),2,AND(W1590&gt;0,U1590&gt;0),1)</f>
        <v>0</v>
      </c>
      <c r="Y1590" cm="1">
        <f t="array" ref="Y1590">_xlfn.IFS(W1590=0,0,AND(W1590&lt;0,X1590=1),11,AND(W1590&gt;0,X1590=1),12,AND(W1590&lt;0,X1590=2),11,AND(W1590&gt;0,X1590=2),22,AND(W1590&lt;0,X1590=3),11,AND(W1590&gt;0,X1590=3),32,AND(W1590&lt;0,X1590=4),41,AND(W1590&gt;0,X1590=4),42,AND(W1590&lt;0,X1590=5),51,AND(W1590&gt;0,X1590=5),52)</f>
        <v>0</v>
      </c>
      <c r="Z1590">
        <f t="shared" si="345"/>
        <v>1</v>
      </c>
      <c r="AA1590">
        <f t="shared" si="346"/>
        <v>1</v>
      </c>
      <c r="AB1590">
        <v>1</v>
      </c>
      <c r="AC1590">
        <f t="shared" si="347"/>
        <v>2</v>
      </c>
    </row>
    <row r="1591" spans="1:29" x14ac:dyDescent="0.25">
      <c r="A1591" t="s">
        <v>3195</v>
      </c>
      <c r="B1591" t="s">
        <v>1469</v>
      </c>
      <c r="C1591" t="s">
        <v>6100</v>
      </c>
      <c r="E1591" t="s">
        <v>6101</v>
      </c>
      <c r="F1591" t="s">
        <v>6102</v>
      </c>
      <c r="G1591">
        <v>0</v>
      </c>
      <c r="H1591">
        <v>0</v>
      </c>
      <c r="I1591">
        <v>27364608</v>
      </c>
      <c r="J1591">
        <f t="shared" si="340"/>
        <v>27364608</v>
      </c>
      <c r="K1591">
        <v>0</v>
      </c>
      <c r="L1591">
        <v>0</v>
      </c>
      <c r="M1591">
        <v>5068.8999999999996</v>
      </c>
      <c r="N1591">
        <f t="shared" si="341"/>
        <v>5068.8999999999996</v>
      </c>
      <c r="O1591">
        <f t="shared" si="342"/>
        <v>0.86772602739726024</v>
      </c>
      <c r="P1591">
        <f t="shared" si="343"/>
        <v>1.6073376458650431E-4</v>
      </c>
      <c r="Q1591" s="42">
        <f t="shared" si="344"/>
        <v>-0.86756529363267376</v>
      </c>
      <c r="R1591" s="50">
        <f>Q1591*(-1)</f>
        <v>0.86756529363267376</v>
      </c>
      <c r="S1591" s="42">
        <v>1E-4</v>
      </c>
      <c r="T1591" s="42">
        <v>1E-3</v>
      </c>
      <c r="U1591">
        <v>-888</v>
      </c>
      <c r="V1591">
        <f>((R1591)/(T1591-S1591))*100</f>
        <v>96396.143736963757</v>
      </c>
      <c r="W1591" cm="1">
        <f t="array" ref="W1591">_xlfn.IFS(Q1591&lt;0,-1,Q1591=0,0,Q1591&gt;0,1)</f>
        <v>-1</v>
      </c>
      <c r="X1591" cm="1">
        <f t="array" ref="X1591">_xlfn.IFS(W1591=0,0,AND(W1591&lt;0,V1591&lt;50),1,AND(W1591&lt;0,V1591&lt;80),2,AND(W1591&lt;0,V1591&lt;90),3,AND(W1591&lt;0,V1591&lt;100),4,AND(W1591&lt;0,V1591&gt;100),5,AND(W1591&gt;0,U1591&gt;100),5,AND(W1591&gt;0,U1591&gt;10),4,AND(W1591&gt;0,U1591&gt;5),3,AND(W1591&gt;0,U1591&gt;2),2,AND(W1591&gt;0,U1591&gt;0),1)</f>
        <v>5</v>
      </c>
      <c r="Y1591" cm="1">
        <f t="array" ref="Y1591">_xlfn.IFS(W1591=0,0,AND(W1591&lt;0,X1591=1),11,AND(W1591&gt;0,X1591=1),12,AND(W1591&lt;0,X1591=2),11,AND(W1591&gt;0,X1591=2),22,AND(W1591&lt;0,X1591=3),11,AND(W1591&gt;0,X1591=3),32,AND(W1591&lt;0,X1591=4),41,AND(W1591&gt;0,X1591=4),42,AND(W1591&lt;0,X1591=5),51,AND(W1591&gt;0,X1591=5),52)</f>
        <v>51</v>
      </c>
      <c r="Z1591">
        <f t="shared" si="345"/>
        <v>0</v>
      </c>
      <c r="AA1591">
        <f t="shared" si="346"/>
        <v>0</v>
      </c>
      <c r="AB1591">
        <v>0</v>
      </c>
      <c r="AC1591">
        <f t="shared" si="347"/>
        <v>0</v>
      </c>
    </row>
    <row r="1592" spans="1:29" x14ac:dyDescent="0.25">
      <c r="A1592" t="s">
        <v>5074</v>
      </c>
      <c r="B1592" t="s">
        <v>1470</v>
      </c>
      <c r="C1592" t="s">
        <v>6100</v>
      </c>
      <c r="E1592" t="s">
        <v>6110</v>
      </c>
      <c r="F1592" t="s">
        <v>6111</v>
      </c>
      <c r="G1592">
        <v>0</v>
      </c>
      <c r="H1592">
        <v>440922.82151700009</v>
      </c>
      <c r="I1592">
        <v>973400</v>
      </c>
      <c r="J1592">
        <f t="shared" si="340"/>
        <v>1414322.821517</v>
      </c>
      <c r="K1592">
        <v>0</v>
      </c>
      <c r="L1592">
        <v>0</v>
      </c>
      <c r="M1592">
        <v>90705</v>
      </c>
      <c r="N1592">
        <f t="shared" si="341"/>
        <v>90705</v>
      </c>
      <c r="O1592">
        <f t="shared" si="342"/>
        <v>4.4847882468195079E-2</v>
      </c>
      <c r="P1592">
        <f t="shared" si="343"/>
        <v>2.8762366818873668E-3</v>
      </c>
      <c r="Q1592" s="42">
        <f t="shared" si="344"/>
        <v>-4.1971645786307715E-2</v>
      </c>
      <c r="R1592" s="50">
        <f>Q1592*(-1)</f>
        <v>4.1971645786307715E-2</v>
      </c>
      <c r="S1592" s="42">
        <v>0.99926755560000002</v>
      </c>
      <c r="T1592" s="42">
        <v>3.2594099238999998</v>
      </c>
      <c r="U1592">
        <v>-888</v>
      </c>
      <c r="V1592">
        <f>((R1592)/(T1592-S1592))*100</f>
        <v>1.8570354847990092</v>
      </c>
      <c r="W1592" cm="1">
        <f t="array" ref="W1592">_xlfn.IFS(Q1592&lt;0,-1,Q1592=0,0,Q1592&gt;0,1)</f>
        <v>-1</v>
      </c>
      <c r="X1592" cm="1">
        <f t="array" ref="X1592">_xlfn.IFS(W1592=0,0,AND(W1592&lt;0,V1592&lt;50),1,AND(W1592&lt;0,V1592&lt;80),2,AND(W1592&lt;0,V1592&lt;90),3,AND(W1592&lt;0,V1592&lt;100),4,AND(W1592&lt;0,V1592&gt;100),5,AND(W1592&gt;0,U1592&gt;100),5,AND(W1592&gt;0,U1592&gt;10),4,AND(W1592&gt;0,U1592&gt;5),3,AND(W1592&gt;0,U1592&gt;2),2,AND(W1592&gt;0,U1592&gt;0),1)</f>
        <v>1</v>
      </c>
      <c r="Y1592" cm="1">
        <f t="array" ref="Y1592">_xlfn.IFS(W1592=0,0,AND(W1592&lt;0,X1592=1),11,AND(W1592&gt;0,X1592=1),12,AND(W1592&lt;0,X1592=2),11,AND(W1592&gt;0,X1592=2),22,AND(W1592&lt;0,X1592=3),11,AND(W1592&gt;0,X1592=3),32,AND(W1592&lt;0,X1592=4),41,AND(W1592&gt;0,X1592=4),42,AND(W1592&lt;0,X1592=5),51,AND(W1592&gt;0,X1592=5),52)</f>
        <v>11</v>
      </c>
      <c r="Z1592">
        <f t="shared" si="345"/>
        <v>1</v>
      </c>
      <c r="AA1592">
        <f t="shared" si="346"/>
        <v>1</v>
      </c>
      <c r="AB1592">
        <v>1</v>
      </c>
      <c r="AC1592">
        <f t="shared" si="347"/>
        <v>2</v>
      </c>
    </row>
    <row r="1593" spans="1:29" x14ac:dyDescent="0.25">
      <c r="A1593" t="s">
        <v>5085</v>
      </c>
      <c r="B1593" t="s">
        <v>1471</v>
      </c>
      <c r="C1593" t="s">
        <v>6100</v>
      </c>
      <c r="E1593" t="s">
        <v>6110</v>
      </c>
      <c r="F1593" t="s">
        <v>6111</v>
      </c>
      <c r="G1593">
        <v>0</v>
      </c>
      <c r="H1593">
        <v>3783309.6441645003</v>
      </c>
      <c r="I1593">
        <v>9936</v>
      </c>
      <c r="J1593">
        <f t="shared" si="340"/>
        <v>3793245.6441645003</v>
      </c>
      <c r="K1593">
        <v>0</v>
      </c>
      <c r="L1593">
        <v>0</v>
      </c>
      <c r="M1593">
        <v>131793</v>
      </c>
      <c r="N1593">
        <f t="shared" si="341"/>
        <v>131793</v>
      </c>
      <c r="O1593">
        <f t="shared" si="342"/>
        <v>0.12028303031977741</v>
      </c>
      <c r="P1593">
        <f t="shared" si="343"/>
        <v>4.1791286149162861E-3</v>
      </c>
      <c r="Q1593" s="42">
        <f t="shared" si="344"/>
        <v>-0.11610390170486112</v>
      </c>
      <c r="R1593" s="50">
        <f>Q1593*(-1)</f>
        <v>0.11610390170486112</v>
      </c>
      <c r="S1593" s="42">
        <v>3.2917389183000001</v>
      </c>
      <c r="T1593" s="42">
        <v>12.357173771699999</v>
      </c>
      <c r="U1593">
        <v>-888</v>
      </c>
      <c r="V1593">
        <f>((R1593)/(T1593-S1593))*100</f>
        <v>1.280731741856997</v>
      </c>
      <c r="W1593" cm="1">
        <f t="array" ref="W1593">_xlfn.IFS(Q1593&lt;0,-1,Q1593=0,0,Q1593&gt;0,1)</f>
        <v>-1</v>
      </c>
      <c r="X1593" cm="1">
        <f t="array" ref="X1593">_xlfn.IFS(W1593=0,0,AND(W1593&lt;0,V1593&lt;50),1,AND(W1593&lt;0,V1593&lt;80),2,AND(W1593&lt;0,V1593&lt;90),3,AND(W1593&lt;0,V1593&lt;100),4,AND(W1593&lt;0,V1593&gt;100),5,AND(W1593&gt;0,U1593&gt;100),5,AND(W1593&gt;0,U1593&gt;10),4,AND(W1593&gt;0,U1593&gt;5),3,AND(W1593&gt;0,U1593&gt;2),2,AND(W1593&gt;0,U1593&gt;0),1)</f>
        <v>1</v>
      </c>
      <c r="Y1593" cm="1">
        <f t="array" ref="Y1593">_xlfn.IFS(W1593=0,0,AND(W1593&lt;0,X1593=1),11,AND(W1593&gt;0,X1593=1),12,AND(W1593&lt;0,X1593=2),11,AND(W1593&gt;0,X1593=2),22,AND(W1593&lt;0,X1593=3),11,AND(W1593&gt;0,X1593=3),32,AND(W1593&lt;0,X1593=4),41,AND(W1593&gt;0,X1593=4),42,AND(W1593&lt;0,X1593=5),51,AND(W1593&gt;0,X1593=5),52)</f>
        <v>11</v>
      </c>
      <c r="Z1593">
        <f t="shared" si="345"/>
        <v>1</v>
      </c>
      <c r="AA1593">
        <f t="shared" si="346"/>
        <v>1</v>
      </c>
      <c r="AB1593">
        <v>1</v>
      </c>
      <c r="AC1593">
        <f t="shared" si="347"/>
        <v>2</v>
      </c>
    </row>
    <row r="1594" spans="1:29" x14ac:dyDescent="0.25">
      <c r="A1594" t="s">
        <v>4686</v>
      </c>
      <c r="B1594" t="s">
        <v>1472</v>
      </c>
      <c r="C1594" t="s">
        <v>6100</v>
      </c>
      <c r="E1594" t="s">
        <v>6117</v>
      </c>
      <c r="F1594" t="s">
        <v>6118</v>
      </c>
      <c r="G1594">
        <v>0</v>
      </c>
      <c r="H1594">
        <v>0</v>
      </c>
      <c r="I1594">
        <v>0</v>
      </c>
      <c r="J1594">
        <f t="shared" si="340"/>
        <v>0</v>
      </c>
      <c r="K1594">
        <v>0</v>
      </c>
      <c r="L1594">
        <v>0</v>
      </c>
      <c r="M1594">
        <v>43098</v>
      </c>
      <c r="N1594">
        <f t="shared" si="341"/>
        <v>43098</v>
      </c>
      <c r="O1594">
        <f t="shared" si="342"/>
        <v>0</v>
      </c>
      <c r="P1594">
        <f t="shared" si="343"/>
        <v>1.3666286149162862E-3</v>
      </c>
      <c r="Q1594" s="42">
        <f t="shared" si="344"/>
        <v>1.3666286149162862E-3</v>
      </c>
      <c r="R1594" s="50">
        <f>Q1594</f>
        <v>1.3666286149162862E-3</v>
      </c>
      <c r="S1594" s="42">
        <v>1.8765310441000003</v>
      </c>
      <c r="T1594" s="42">
        <v>4.3963354073999996</v>
      </c>
      <c r="U1594">
        <f>(Q1594/T1594)*100</f>
        <v>3.1085631287729995E-2</v>
      </c>
      <c r="V1594">
        <v>-888</v>
      </c>
      <c r="W1594" cm="1">
        <f t="array" ref="W1594">_xlfn.IFS(Q1594&lt;0,-1,Q1594=0,0,Q1594&gt;0,1)</f>
        <v>1</v>
      </c>
      <c r="X1594" cm="1">
        <f t="array" ref="X1594">_xlfn.IFS(W1594=0,0,AND(W1594&lt;0,V1594&lt;50),1,AND(W1594&lt;0,V1594&lt;80),2,AND(W1594&lt;0,V1594&lt;90),3,AND(W1594&lt;0,V1594&lt;100),4,AND(W1594&lt;0,V1594&gt;100),5,AND(W1594&gt;0,U1594&gt;100),5,AND(W1594&gt;0,U1594&gt;10),4,AND(W1594&gt;0,U1594&gt;5),3,AND(W1594&gt;0,U1594&gt;2),2,AND(W1594&gt;0,U1594&gt;0),1)</f>
        <v>1</v>
      </c>
      <c r="Y1594" cm="1">
        <f t="array" ref="Y1594">_xlfn.IFS(W1594=0,0,AND(W1594&lt;0,X1594=1),11,AND(W1594&gt;0,X1594=1),12,AND(W1594&lt;0,X1594=2),11,AND(W1594&gt;0,X1594=2),22,AND(W1594&lt;0,X1594=3),11,AND(W1594&gt;0,X1594=3),32,AND(W1594&lt;0,X1594=4),41,AND(W1594&gt;0,X1594=4),42,AND(W1594&lt;0,X1594=5),51,AND(W1594&gt;0,X1594=5),52)</f>
        <v>12</v>
      </c>
      <c r="Z1594">
        <f t="shared" si="345"/>
        <v>1</v>
      </c>
      <c r="AA1594">
        <f t="shared" si="346"/>
        <v>1</v>
      </c>
      <c r="AB1594">
        <v>1</v>
      </c>
      <c r="AC1594">
        <f t="shared" si="347"/>
        <v>2</v>
      </c>
    </row>
    <row r="1595" spans="1:29" x14ac:dyDescent="0.25">
      <c r="A1595" t="s">
        <v>3178</v>
      </c>
      <c r="B1595" t="s">
        <v>1473</v>
      </c>
      <c r="C1595" t="s">
        <v>6100</v>
      </c>
      <c r="E1595" t="s">
        <v>6117</v>
      </c>
      <c r="F1595" t="s">
        <v>6118</v>
      </c>
      <c r="G1595">
        <v>0</v>
      </c>
      <c r="H1595">
        <v>0</v>
      </c>
      <c r="I1595">
        <v>0</v>
      </c>
      <c r="J1595">
        <f t="shared" si="340"/>
        <v>0</v>
      </c>
      <c r="K1595">
        <v>0</v>
      </c>
      <c r="L1595">
        <v>0</v>
      </c>
      <c r="M1595">
        <v>8833</v>
      </c>
      <c r="N1595">
        <f t="shared" si="341"/>
        <v>8833</v>
      </c>
      <c r="O1595">
        <f t="shared" si="342"/>
        <v>0</v>
      </c>
      <c r="P1595">
        <f t="shared" si="343"/>
        <v>2.8009259259259258E-4</v>
      </c>
      <c r="Q1595" s="42">
        <f t="shared" si="344"/>
        <v>2.8009259259259258E-4</v>
      </c>
      <c r="R1595" s="50">
        <f>Q1595</f>
        <v>2.8009259259259258E-4</v>
      </c>
      <c r="S1595" s="42">
        <v>0.14020692030000001</v>
      </c>
      <c r="T1595" s="42">
        <v>0.69491433790000001</v>
      </c>
      <c r="U1595">
        <f>(Q1595/T1595)*100</f>
        <v>4.0306060375588142E-2</v>
      </c>
      <c r="V1595">
        <v>-888</v>
      </c>
      <c r="W1595" cm="1">
        <f t="array" ref="W1595">_xlfn.IFS(Q1595&lt;0,-1,Q1595=0,0,Q1595&gt;0,1)</f>
        <v>1</v>
      </c>
      <c r="X1595" cm="1">
        <f t="array" ref="X1595">_xlfn.IFS(W1595=0,0,AND(W1595&lt;0,V1595&lt;50),1,AND(W1595&lt;0,V1595&lt;80),2,AND(W1595&lt;0,V1595&lt;90),3,AND(W1595&lt;0,V1595&lt;100),4,AND(W1595&lt;0,V1595&gt;100),5,AND(W1595&gt;0,U1595&gt;100),5,AND(W1595&gt;0,U1595&gt;10),4,AND(W1595&gt;0,U1595&gt;5),3,AND(W1595&gt;0,U1595&gt;2),2,AND(W1595&gt;0,U1595&gt;0),1)</f>
        <v>1</v>
      </c>
      <c r="Y1595" cm="1">
        <f t="array" ref="Y1595">_xlfn.IFS(W1595=0,0,AND(W1595&lt;0,X1595=1),11,AND(W1595&gt;0,X1595=1),12,AND(W1595&lt;0,X1595=2),11,AND(W1595&gt;0,X1595=2),22,AND(W1595&lt;0,X1595=3),11,AND(W1595&gt;0,X1595=3),32,AND(W1595&lt;0,X1595=4),41,AND(W1595&gt;0,X1595=4),42,AND(W1595&lt;0,X1595=5),51,AND(W1595&gt;0,X1595=5),52)</f>
        <v>12</v>
      </c>
      <c r="Z1595">
        <f t="shared" si="345"/>
        <v>1</v>
      </c>
      <c r="AA1595">
        <f t="shared" si="346"/>
        <v>1</v>
      </c>
      <c r="AB1595">
        <v>0</v>
      </c>
      <c r="AC1595">
        <f t="shared" si="347"/>
        <v>1</v>
      </c>
    </row>
    <row r="1596" spans="1:29" x14ac:dyDescent="0.25">
      <c r="A1596" t="s">
        <v>3810</v>
      </c>
      <c r="B1596" t="s">
        <v>1474</v>
      </c>
      <c r="C1596" t="s">
        <v>6100</v>
      </c>
      <c r="E1596" t="s">
        <v>6117</v>
      </c>
      <c r="F1596" t="s">
        <v>6118</v>
      </c>
      <c r="G1596">
        <v>0</v>
      </c>
      <c r="H1596">
        <v>0</v>
      </c>
      <c r="I1596">
        <v>12592.5</v>
      </c>
      <c r="J1596">
        <f t="shared" si="340"/>
        <v>12592.5</v>
      </c>
      <c r="K1596">
        <v>0</v>
      </c>
      <c r="L1596">
        <v>0</v>
      </c>
      <c r="M1596">
        <v>106000</v>
      </c>
      <c r="N1596">
        <f t="shared" si="341"/>
        <v>106000</v>
      </c>
      <c r="O1596">
        <f t="shared" si="342"/>
        <v>3.9930555555555558E-4</v>
      </c>
      <c r="P1596">
        <f t="shared" si="343"/>
        <v>3.361237950279046E-3</v>
      </c>
      <c r="Q1596" s="42">
        <f t="shared" si="344"/>
        <v>2.9619323947234905E-3</v>
      </c>
      <c r="R1596" s="50">
        <f>Q1596</f>
        <v>2.9619323947234905E-3</v>
      </c>
      <c r="S1596" s="42">
        <v>0.46061192899999998</v>
      </c>
      <c r="T1596" s="42">
        <v>1.5983359350999999</v>
      </c>
      <c r="U1596">
        <f>(Q1596/T1596)*100</f>
        <v>0.18531350823556234</v>
      </c>
      <c r="V1596">
        <v>-888</v>
      </c>
      <c r="W1596" cm="1">
        <f t="array" ref="W1596">_xlfn.IFS(Q1596&lt;0,-1,Q1596=0,0,Q1596&gt;0,1)</f>
        <v>1</v>
      </c>
      <c r="X1596" cm="1">
        <f t="array" ref="X1596">_xlfn.IFS(W1596=0,0,AND(W1596&lt;0,V1596&lt;50),1,AND(W1596&lt;0,V1596&lt;80),2,AND(W1596&lt;0,V1596&lt;90),3,AND(W1596&lt;0,V1596&lt;100),4,AND(W1596&lt;0,V1596&gt;100),5,AND(W1596&gt;0,U1596&gt;100),5,AND(W1596&gt;0,U1596&gt;10),4,AND(W1596&gt;0,U1596&gt;5),3,AND(W1596&gt;0,U1596&gt;2),2,AND(W1596&gt;0,U1596&gt;0),1)</f>
        <v>1</v>
      </c>
      <c r="Y1596" cm="1">
        <f t="array" ref="Y1596">_xlfn.IFS(W1596=0,0,AND(W1596&lt;0,X1596=1),11,AND(W1596&gt;0,X1596=1),12,AND(W1596&lt;0,X1596=2),11,AND(W1596&gt;0,X1596=2),22,AND(W1596&lt;0,X1596=3),11,AND(W1596&gt;0,X1596=3),32,AND(W1596&lt;0,X1596=4),41,AND(W1596&gt;0,X1596=4),42,AND(W1596&lt;0,X1596=5),51,AND(W1596&gt;0,X1596=5),52)</f>
        <v>12</v>
      </c>
      <c r="Z1596">
        <f t="shared" si="345"/>
        <v>1</v>
      </c>
      <c r="AA1596">
        <f t="shared" si="346"/>
        <v>1</v>
      </c>
      <c r="AB1596">
        <v>1</v>
      </c>
      <c r="AC1596">
        <f t="shared" si="347"/>
        <v>2</v>
      </c>
    </row>
    <row r="1597" spans="1:29" x14ac:dyDescent="0.25">
      <c r="A1597" t="s">
        <v>5781</v>
      </c>
      <c r="B1597" t="s">
        <v>1475</v>
      </c>
      <c r="C1597" t="s">
        <v>6100</v>
      </c>
      <c r="E1597" t="s">
        <v>6119</v>
      </c>
      <c r="F1597" t="s">
        <v>6116</v>
      </c>
      <c r="G1597">
        <v>0</v>
      </c>
      <c r="H1597">
        <v>0</v>
      </c>
      <c r="I1597">
        <v>0</v>
      </c>
      <c r="J1597">
        <f t="shared" si="340"/>
        <v>0</v>
      </c>
      <c r="K1597">
        <v>0</v>
      </c>
      <c r="L1597">
        <v>0</v>
      </c>
      <c r="M1597">
        <v>0</v>
      </c>
      <c r="N1597">
        <f t="shared" si="341"/>
        <v>0</v>
      </c>
      <c r="O1597">
        <f t="shared" si="342"/>
        <v>0</v>
      </c>
      <c r="P1597">
        <f t="shared" si="343"/>
        <v>0</v>
      </c>
      <c r="Q1597" s="42">
        <f t="shared" si="344"/>
        <v>0</v>
      </c>
      <c r="R1597" s="50">
        <f>Q1597</f>
        <v>0</v>
      </c>
      <c r="S1597" s="42">
        <v>6.7404689999999996E-4</v>
      </c>
      <c r="T1597" s="42">
        <v>1.4521238000000001E-3</v>
      </c>
      <c r="U1597">
        <f>(Q1597/T1597)*100</f>
        <v>0</v>
      </c>
      <c r="V1597">
        <f>((R1597)/(T1597-S1597))*100</f>
        <v>0</v>
      </c>
      <c r="W1597" cm="1">
        <f t="array" ref="W1597">_xlfn.IFS(Q1597&lt;0,-1,Q1597=0,0,Q1597&gt;0,1)</f>
        <v>0</v>
      </c>
      <c r="X1597" cm="1">
        <f t="array" ref="X1597">_xlfn.IFS(W1597=0,0,AND(W1597&lt;0,V1597&lt;50),1,AND(W1597&lt;0,V1597&lt;80),2,AND(W1597&lt;0,V1597&lt;90),3,AND(W1597&lt;0,V1597&lt;100),4,AND(W1597&lt;0,V1597&gt;100),5,AND(W1597&gt;0,U1597&gt;100),5,AND(W1597&gt;0,U1597&gt;10),4,AND(W1597&gt;0,U1597&gt;5),3,AND(W1597&gt;0,U1597&gt;2),2,AND(W1597&gt;0,U1597&gt;0),1)</f>
        <v>0</v>
      </c>
      <c r="Y1597" cm="1">
        <f t="array" ref="Y1597">_xlfn.IFS(W1597=0,0,AND(W1597&lt;0,X1597=1),11,AND(W1597&gt;0,X1597=1),12,AND(W1597&lt;0,X1597=2),11,AND(W1597&gt;0,X1597=2),22,AND(W1597&lt;0,X1597=3),11,AND(W1597&gt;0,X1597=3),32,AND(W1597&lt;0,X1597=4),41,AND(W1597&gt;0,X1597=4),42,AND(W1597&lt;0,X1597=5),51,AND(W1597&gt;0,X1597=5),52)</f>
        <v>0</v>
      </c>
      <c r="Z1597">
        <f t="shared" si="345"/>
        <v>0</v>
      </c>
      <c r="AA1597">
        <f t="shared" si="346"/>
        <v>0</v>
      </c>
      <c r="AB1597">
        <v>1</v>
      </c>
      <c r="AC1597">
        <f t="shared" si="347"/>
        <v>0</v>
      </c>
    </row>
    <row r="1598" spans="1:29" x14ac:dyDescent="0.25">
      <c r="A1598" t="s">
        <v>5858</v>
      </c>
      <c r="B1598" t="s">
        <v>1476</v>
      </c>
      <c r="C1598" t="s">
        <v>6100</v>
      </c>
      <c r="E1598" t="s">
        <v>6119</v>
      </c>
      <c r="F1598" t="s">
        <v>6116</v>
      </c>
      <c r="G1598">
        <v>0</v>
      </c>
      <c r="H1598">
        <v>0</v>
      </c>
      <c r="I1598">
        <v>0</v>
      </c>
      <c r="J1598">
        <f t="shared" si="340"/>
        <v>0</v>
      </c>
      <c r="K1598">
        <v>0</v>
      </c>
      <c r="L1598">
        <v>0</v>
      </c>
      <c r="M1598">
        <v>0</v>
      </c>
      <c r="N1598">
        <f t="shared" si="341"/>
        <v>0</v>
      </c>
      <c r="O1598">
        <f t="shared" si="342"/>
        <v>0</v>
      </c>
      <c r="P1598">
        <f t="shared" si="343"/>
        <v>0</v>
      </c>
      <c r="Q1598" s="42">
        <f t="shared" si="344"/>
        <v>0</v>
      </c>
      <c r="R1598" s="50">
        <f>Q1598</f>
        <v>0</v>
      </c>
      <c r="S1598" s="42">
        <v>3.8458199000000002E-3</v>
      </c>
      <c r="T1598" s="42">
        <v>1.17719422E-2</v>
      </c>
      <c r="U1598">
        <f>(Q1598/T1598)*100</f>
        <v>0</v>
      </c>
      <c r="V1598">
        <f>((R1598)/(T1598-S1598))*100</f>
        <v>0</v>
      </c>
      <c r="W1598" cm="1">
        <f t="array" ref="W1598">_xlfn.IFS(Q1598&lt;0,-1,Q1598=0,0,Q1598&gt;0,1)</f>
        <v>0</v>
      </c>
      <c r="X1598" cm="1">
        <f t="array" ref="X1598">_xlfn.IFS(W1598=0,0,AND(W1598&lt;0,V1598&lt;50),1,AND(W1598&lt;0,V1598&lt;80),2,AND(W1598&lt;0,V1598&lt;90),3,AND(W1598&lt;0,V1598&lt;100),4,AND(W1598&lt;0,V1598&gt;100),5,AND(W1598&gt;0,U1598&gt;100),5,AND(W1598&gt;0,U1598&gt;10),4,AND(W1598&gt;0,U1598&gt;5),3,AND(W1598&gt;0,U1598&gt;2),2,AND(W1598&gt;0,U1598&gt;0),1)</f>
        <v>0</v>
      </c>
      <c r="Y1598" cm="1">
        <f t="array" ref="Y1598">_xlfn.IFS(W1598=0,0,AND(W1598&lt;0,X1598=1),11,AND(W1598&gt;0,X1598=1),12,AND(W1598&lt;0,X1598=2),11,AND(W1598&gt;0,X1598=2),22,AND(W1598&lt;0,X1598=3),11,AND(W1598&gt;0,X1598=3),32,AND(W1598&lt;0,X1598=4),41,AND(W1598&gt;0,X1598=4),42,AND(W1598&lt;0,X1598=5),51,AND(W1598&gt;0,X1598=5),52)</f>
        <v>0</v>
      </c>
      <c r="Z1598">
        <f t="shared" si="345"/>
        <v>0</v>
      </c>
      <c r="AA1598">
        <f t="shared" si="346"/>
        <v>1</v>
      </c>
      <c r="AB1598">
        <v>1</v>
      </c>
      <c r="AC1598">
        <f t="shared" si="347"/>
        <v>1</v>
      </c>
    </row>
    <row r="1599" spans="1:29" x14ac:dyDescent="0.25">
      <c r="A1599" t="s">
        <v>3518</v>
      </c>
      <c r="B1599" t="s">
        <v>1477</v>
      </c>
      <c r="C1599" t="s">
        <v>6100</v>
      </c>
      <c r="E1599" t="s">
        <v>6119</v>
      </c>
      <c r="F1599" t="s">
        <v>6116</v>
      </c>
      <c r="G1599">
        <v>0</v>
      </c>
      <c r="H1599">
        <v>0</v>
      </c>
      <c r="I1599">
        <v>215784.00000000003</v>
      </c>
      <c r="J1599">
        <f t="shared" si="340"/>
        <v>215784.00000000003</v>
      </c>
      <c r="K1599">
        <v>0</v>
      </c>
      <c r="L1599">
        <v>0</v>
      </c>
      <c r="M1599">
        <v>143609.75</v>
      </c>
      <c r="N1599">
        <f t="shared" si="341"/>
        <v>143609.75</v>
      </c>
      <c r="O1599">
        <f t="shared" si="342"/>
        <v>6.8424657534246584E-3</v>
      </c>
      <c r="P1599">
        <f t="shared" si="343"/>
        <v>4.5538352993404361E-3</v>
      </c>
      <c r="Q1599" s="42">
        <f t="shared" si="344"/>
        <v>-2.2886304540842223E-3</v>
      </c>
      <c r="R1599" s="50">
        <f>Q1599*(-1)</f>
        <v>2.2886304540842223E-3</v>
      </c>
      <c r="S1599" s="42">
        <v>0.28734473869999999</v>
      </c>
      <c r="T1599" s="42">
        <v>1.4941179583999999</v>
      </c>
      <c r="U1599">
        <v>-888</v>
      </c>
      <c r="V1599">
        <f>((R1599)/(T1599-S1599))*100</f>
        <v>0.18964876057269223</v>
      </c>
      <c r="W1599" cm="1">
        <f t="array" ref="W1599">_xlfn.IFS(Q1599&lt;0,-1,Q1599=0,0,Q1599&gt;0,1)</f>
        <v>-1</v>
      </c>
      <c r="X1599" cm="1">
        <f t="array" ref="X1599">_xlfn.IFS(W1599=0,0,AND(W1599&lt;0,V1599&lt;50),1,AND(W1599&lt;0,V1599&lt;80),2,AND(W1599&lt;0,V1599&lt;90),3,AND(W1599&lt;0,V1599&lt;100),4,AND(W1599&lt;0,V1599&gt;100),5,AND(W1599&gt;0,U1599&gt;100),5,AND(W1599&gt;0,U1599&gt;10),4,AND(W1599&gt;0,U1599&gt;5),3,AND(W1599&gt;0,U1599&gt;2),2,AND(W1599&gt;0,U1599&gt;0),1)</f>
        <v>1</v>
      </c>
      <c r="Y1599" cm="1">
        <f t="array" ref="Y1599">_xlfn.IFS(W1599=0,0,AND(W1599&lt;0,X1599=1),11,AND(W1599&gt;0,X1599=1),12,AND(W1599&lt;0,X1599=2),11,AND(W1599&gt;0,X1599=2),22,AND(W1599&lt;0,X1599=3),11,AND(W1599&gt;0,X1599=3),32,AND(W1599&lt;0,X1599=4),41,AND(W1599&gt;0,X1599=4),42,AND(W1599&lt;0,X1599=5),51,AND(W1599&gt;0,X1599=5),52)</f>
        <v>11</v>
      </c>
      <c r="Z1599">
        <f t="shared" si="345"/>
        <v>1</v>
      </c>
      <c r="AA1599">
        <f t="shared" si="346"/>
        <v>1</v>
      </c>
      <c r="AB1599">
        <v>1</v>
      </c>
      <c r="AC1599">
        <f t="shared" si="347"/>
        <v>2</v>
      </c>
    </row>
    <row r="1600" spans="1:29" x14ac:dyDescent="0.25">
      <c r="A1600" t="s">
        <v>5955</v>
      </c>
      <c r="B1600" t="s">
        <v>1478</v>
      </c>
      <c r="C1600" t="s">
        <v>6100</v>
      </c>
      <c r="E1600" t="s">
        <v>6119</v>
      </c>
      <c r="F1600" t="s">
        <v>6116</v>
      </c>
      <c r="G1600">
        <v>0</v>
      </c>
      <c r="H1600">
        <v>0</v>
      </c>
      <c r="I1600">
        <v>0</v>
      </c>
      <c r="J1600">
        <f t="shared" si="340"/>
        <v>0</v>
      </c>
      <c r="K1600">
        <v>0</v>
      </c>
      <c r="L1600">
        <v>0</v>
      </c>
      <c r="M1600">
        <v>0</v>
      </c>
      <c r="N1600">
        <f t="shared" si="341"/>
        <v>0</v>
      </c>
      <c r="O1600">
        <f t="shared" si="342"/>
        <v>0</v>
      </c>
      <c r="P1600">
        <f t="shared" si="343"/>
        <v>0</v>
      </c>
      <c r="Q1600" s="42">
        <f t="shared" si="344"/>
        <v>0</v>
      </c>
      <c r="R1600" s="50">
        <f>Q1600</f>
        <v>0</v>
      </c>
      <c r="S1600" s="42">
        <v>0.69836994819999998</v>
      </c>
      <c r="T1600" s="42">
        <v>2.5009656986</v>
      </c>
      <c r="U1600">
        <f>(Q1600/T1600)*100</f>
        <v>0</v>
      </c>
      <c r="V1600">
        <f>((R1600)/(T1600-S1600))*100</f>
        <v>0</v>
      </c>
      <c r="W1600" cm="1">
        <f t="array" ref="W1600">_xlfn.IFS(Q1600&lt;0,-1,Q1600=0,0,Q1600&gt;0,1)</f>
        <v>0</v>
      </c>
      <c r="X1600" cm="1">
        <f t="array" ref="X1600">_xlfn.IFS(W1600=0,0,AND(W1600&lt;0,V1600&lt;50),1,AND(W1600&lt;0,V1600&lt;80),2,AND(W1600&lt;0,V1600&lt;90),3,AND(W1600&lt;0,V1600&lt;100),4,AND(W1600&lt;0,V1600&gt;100),5,AND(W1600&gt;0,U1600&gt;100),5,AND(W1600&gt;0,U1600&gt;10),4,AND(W1600&gt;0,U1600&gt;5),3,AND(W1600&gt;0,U1600&gt;2),2,AND(W1600&gt;0,U1600&gt;0),1)</f>
        <v>0</v>
      </c>
      <c r="Y1600" cm="1">
        <f t="array" ref="Y1600">_xlfn.IFS(W1600=0,0,AND(W1600&lt;0,X1600=1),11,AND(W1600&gt;0,X1600=1),12,AND(W1600&lt;0,X1600=2),11,AND(W1600&gt;0,X1600=2),22,AND(W1600&lt;0,X1600=3),11,AND(W1600&gt;0,X1600=3),32,AND(W1600&lt;0,X1600=4),41,AND(W1600&gt;0,X1600=4),42,AND(W1600&lt;0,X1600=5),51,AND(W1600&gt;0,X1600=5),52)</f>
        <v>0</v>
      </c>
      <c r="Z1600">
        <f t="shared" si="345"/>
        <v>1</v>
      </c>
      <c r="AA1600">
        <f t="shared" si="346"/>
        <v>1</v>
      </c>
      <c r="AB1600">
        <v>1</v>
      </c>
      <c r="AC1600">
        <f t="shared" si="347"/>
        <v>2</v>
      </c>
    </row>
    <row r="1601" spans="1:29" x14ac:dyDescent="0.25">
      <c r="A1601" t="s">
        <v>5086</v>
      </c>
      <c r="B1601" t="s">
        <v>1479</v>
      </c>
      <c r="C1601" t="s">
        <v>6100</v>
      </c>
      <c r="E1601" t="s">
        <v>6119</v>
      </c>
      <c r="F1601" t="s">
        <v>6116</v>
      </c>
      <c r="G1601">
        <v>0</v>
      </c>
      <c r="H1601">
        <v>0</v>
      </c>
      <c r="I1601">
        <v>0</v>
      </c>
      <c r="J1601">
        <f t="shared" si="340"/>
        <v>0</v>
      </c>
      <c r="K1601">
        <v>0</v>
      </c>
      <c r="L1601">
        <v>0</v>
      </c>
      <c r="M1601">
        <v>730</v>
      </c>
      <c r="N1601">
        <f t="shared" si="341"/>
        <v>730</v>
      </c>
      <c r="O1601">
        <f t="shared" si="342"/>
        <v>0</v>
      </c>
      <c r="P1601">
        <f t="shared" si="343"/>
        <v>2.3148148148148147E-5</v>
      </c>
      <c r="Q1601" s="42">
        <f t="shared" si="344"/>
        <v>2.3148148148148147E-5</v>
      </c>
      <c r="R1601" s="50">
        <f>Q1601</f>
        <v>2.3148148148148147E-5</v>
      </c>
      <c r="S1601" s="42">
        <v>0.94011181330000015</v>
      </c>
      <c r="T1601" s="42">
        <v>2.2903900476999999</v>
      </c>
      <c r="U1601">
        <f>(Q1601/T1601)*100</f>
        <v>1.0106640208026323E-3</v>
      </c>
      <c r="V1601">
        <v>-888</v>
      </c>
      <c r="W1601" cm="1">
        <f t="array" ref="W1601">_xlfn.IFS(Q1601&lt;0,-1,Q1601=0,0,Q1601&gt;0,1)</f>
        <v>1</v>
      </c>
      <c r="X1601" cm="1">
        <f t="array" ref="X1601">_xlfn.IFS(W1601=0,0,AND(W1601&lt;0,V1601&lt;50),1,AND(W1601&lt;0,V1601&lt;80),2,AND(W1601&lt;0,V1601&lt;90),3,AND(W1601&lt;0,V1601&lt;100),4,AND(W1601&lt;0,V1601&gt;100),5,AND(W1601&gt;0,U1601&gt;100),5,AND(W1601&gt;0,U1601&gt;10),4,AND(W1601&gt;0,U1601&gt;5),3,AND(W1601&gt;0,U1601&gt;2),2,AND(W1601&gt;0,U1601&gt;0),1)</f>
        <v>1</v>
      </c>
      <c r="Y1601" cm="1">
        <f t="array" ref="Y1601">_xlfn.IFS(W1601=0,0,AND(W1601&lt;0,X1601=1),11,AND(W1601&gt;0,X1601=1),12,AND(W1601&lt;0,X1601=2),11,AND(W1601&gt;0,X1601=2),22,AND(W1601&lt;0,X1601=3),11,AND(W1601&gt;0,X1601=3),32,AND(W1601&lt;0,X1601=4),41,AND(W1601&gt;0,X1601=4),42,AND(W1601&lt;0,X1601=5),51,AND(W1601&gt;0,X1601=5),52)</f>
        <v>12</v>
      </c>
      <c r="Z1601">
        <f t="shared" si="345"/>
        <v>1</v>
      </c>
      <c r="AA1601">
        <f t="shared" si="346"/>
        <v>1</v>
      </c>
      <c r="AB1601">
        <v>1</v>
      </c>
      <c r="AC1601">
        <f t="shared" si="347"/>
        <v>2</v>
      </c>
    </row>
    <row r="1602" spans="1:29" x14ac:dyDescent="0.25">
      <c r="A1602" t="s">
        <v>4914</v>
      </c>
      <c r="B1602" t="s">
        <v>1480</v>
      </c>
      <c r="C1602" t="s">
        <v>6100</v>
      </c>
      <c r="E1602" t="s">
        <v>6119</v>
      </c>
      <c r="F1602" t="s">
        <v>6116</v>
      </c>
      <c r="G1602">
        <v>0</v>
      </c>
      <c r="H1602">
        <v>725357.96881200001</v>
      </c>
      <c r="I1602">
        <v>9005055</v>
      </c>
      <c r="J1602">
        <f t="shared" si="340"/>
        <v>9730412.968812</v>
      </c>
      <c r="K1602">
        <v>0</v>
      </c>
      <c r="L1602">
        <v>0</v>
      </c>
      <c r="M1602">
        <v>139679</v>
      </c>
      <c r="N1602">
        <f t="shared" si="341"/>
        <v>139679</v>
      </c>
      <c r="O1602">
        <f t="shared" si="342"/>
        <v>0.30854937115715375</v>
      </c>
      <c r="P1602">
        <f t="shared" si="343"/>
        <v>4.4291920345002535E-3</v>
      </c>
      <c r="Q1602" s="42">
        <f t="shared" si="344"/>
        <v>-0.30412017912265349</v>
      </c>
      <c r="R1602" s="50">
        <f>Q1602*(-1)</f>
        <v>0.30412017912265349</v>
      </c>
      <c r="S1602" s="42">
        <v>3.1443920203000002</v>
      </c>
      <c r="T1602" s="42">
        <v>8.7035557991000001</v>
      </c>
      <c r="U1602">
        <v>-888</v>
      </c>
      <c r="V1602">
        <f>((R1602)/(T1602-S1602))*100</f>
        <v>5.4706101713071096</v>
      </c>
      <c r="W1602" cm="1">
        <f t="array" ref="W1602">_xlfn.IFS(Q1602&lt;0,-1,Q1602=0,0,Q1602&gt;0,1)</f>
        <v>-1</v>
      </c>
      <c r="X1602" cm="1">
        <f t="array" ref="X1602">_xlfn.IFS(W1602=0,0,AND(W1602&lt;0,V1602&lt;50),1,AND(W1602&lt;0,V1602&lt;80),2,AND(W1602&lt;0,V1602&lt;90),3,AND(W1602&lt;0,V1602&lt;100),4,AND(W1602&lt;0,V1602&gt;100),5,AND(W1602&gt;0,U1602&gt;100),5,AND(W1602&gt;0,U1602&gt;10),4,AND(W1602&gt;0,U1602&gt;5),3,AND(W1602&gt;0,U1602&gt;2),2,AND(W1602&gt;0,U1602&gt;0),1)</f>
        <v>1</v>
      </c>
      <c r="Y1602" cm="1">
        <f t="array" ref="Y1602">_xlfn.IFS(W1602=0,0,AND(W1602&lt;0,X1602=1),11,AND(W1602&gt;0,X1602=1),12,AND(W1602&lt;0,X1602=2),11,AND(W1602&gt;0,X1602=2),22,AND(W1602&lt;0,X1602=3),11,AND(W1602&gt;0,X1602=3),32,AND(W1602&lt;0,X1602=4),41,AND(W1602&gt;0,X1602=4),42,AND(W1602&lt;0,X1602=5),51,AND(W1602&gt;0,X1602=5),52)</f>
        <v>11</v>
      </c>
      <c r="Z1602">
        <f t="shared" si="345"/>
        <v>1</v>
      </c>
      <c r="AA1602">
        <f t="shared" si="346"/>
        <v>1</v>
      </c>
      <c r="AB1602">
        <v>0</v>
      </c>
      <c r="AC1602">
        <f t="shared" si="347"/>
        <v>1</v>
      </c>
    </row>
    <row r="1603" spans="1:29" x14ac:dyDescent="0.25">
      <c r="A1603" t="s">
        <v>4910</v>
      </c>
      <c r="B1603" t="s">
        <v>1481</v>
      </c>
      <c r="C1603" t="s">
        <v>6100</v>
      </c>
      <c r="E1603" t="s">
        <v>6119</v>
      </c>
      <c r="F1603" t="s">
        <v>6116</v>
      </c>
      <c r="G1603">
        <v>0</v>
      </c>
      <c r="H1603">
        <v>0</v>
      </c>
      <c r="I1603">
        <v>800730</v>
      </c>
      <c r="J1603">
        <f t="shared" si="340"/>
        <v>800730</v>
      </c>
      <c r="K1603">
        <v>0</v>
      </c>
      <c r="L1603">
        <v>0</v>
      </c>
      <c r="M1603">
        <v>19576.5</v>
      </c>
      <c r="N1603">
        <f t="shared" si="341"/>
        <v>19576.5</v>
      </c>
      <c r="O1603">
        <f t="shared" si="342"/>
        <v>2.5390981735159818E-2</v>
      </c>
      <c r="P1603">
        <f t="shared" si="343"/>
        <v>6.2076674277016745E-4</v>
      </c>
      <c r="Q1603" s="42">
        <f t="shared" si="344"/>
        <v>-2.4770214992389652E-2</v>
      </c>
      <c r="R1603" s="50">
        <f>Q1603*(-1)</f>
        <v>2.4770214992389652E-2</v>
      </c>
      <c r="S1603" s="42">
        <v>0.1863077179</v>
      </c>
      <c r="T1603" s="42">
        <v>1.2570157199000001</v>
      </c>
      <c r="U1603">
        <v>-888</v>
      </c>
      <c r="V1603">
        <f>((R1603)/(T1603-S1603))*100</f>
        <v>2.3134425955648785</v>
      </c>
      <c r="W1603" cm="1">
        <f t="array" ref="W1603">_xlfn.IFS(Q1603&lt;0,-1,Q1603=0,0,Q1603&gt;0,1)</f>
        <v>-1</v>
      </c>
      <c r="X1603" cm="1">
        <f t="array" ref="X1603">_xlfn.IFS(W1603=0,0,AND(W1603&lt;0,V1603&lt;50),1,AND(W1603&lt;0,V1603&lt;80),2,AND(W1603&lt;0,V1603&lt;90),3,AND(W1603&lt;0,V1603&lt;100),4,AND(W1603&lt;0,V1603&gt;100),5,AND(W1603&gt;0,U1603&gt;100),5,AND(W1603&gt;0,U1603&gt;10),4,AND(W1603&gt;0,U1603&gt;5),3,AND(W1603&gt;0,U1603&gt;2),2,AND(W1603&gt;0,U1603&gt;0),1)</f>
        <v>1</v>
      </c>
      <c r="Y1603" cm="1">
        <f t="array" ref="Y1603">_xlfn.IFS(W1603=0,0,AND(W1603&lt;0,X1603=1),11,AND(W1603&gt;0,X1603=1),12,AND(W1603&lt;0,X1603=2),11,AND(W1603&gt;0,X1603=2),22,AND(W1603&lt;0,X1603=3),11,AND(W1603&gt;0,X1603=3),32,AND(W1603&lt;0,X1603=4),41,AND(W1603&gt;0,X1603=4),42,AND(W1603&lt;0,X1603=5),51,AND(W1603&gt;0,X1603=5),52)</f>
        <v>11</v>
      </c>
      <c r="Z1603">
        <f t="shared" si="345"/>
        <v>1</v>
      </c>
      <c r="AA1603">
        <f t="shared" si="346"/>
        <v>1</v>
      </c>
      <c r="AB1603">
        <v>0</v>
      </c>
      <c r="AC1603">
        <f t="shared" si="347"/>
        <v>1</v>
      </c>
    </row>
    <row r="1604" spans="1:29" x14ac:dyDescent="0.25">
      <c r="A1604" t="s">
        <v>5015</v>
      </c>
      <c r="B1604" t="s">
        <v>1482</v>
      </c>
      <c r="C1604" t="s">
        <v>6100</v>
      </c>
      <c r="E1604" t="s">
        <v>6119</v>
      </c>
      <c r="F1604" t="s">
        <v>6116</v>
      </c>
      <c r="G1604">
        <v>0</v>
      </c>
      <c r="H1604">
        <v>223587.9779886</v>
      </c>
      <c r="I1604">
        <v>5268690</v>
      </c>
      <c r="J1604">
        <f t="shared" ref="J1604:J1667" si="352">I1604+H1604+G1604</f>
        <v>5492277.9779885998</v>
      </c>
      <c r="K1604">
        <v>0</v>
      </c>
      <c r="L1604">
        <v>0</v>
      </c>
      <c r="M1604">
        <v>168929</v>
      </c>
      <c r="N1604">
        <f t="shared" ref="N1604:N1667" si="353">K1604+L1604+M1604</f>
        <v>168929</v>
      </c>
      <c r="O1604">
        <f t="shared" ref="O1604:O1667" si="354">J1604/31536000</f>
        <v>0.17415899219902967</v>
      </c>
      <c r="P1604">
        <f t="shared" ref="P1604:P1667" si="355">N1604/31536000</f>
        <v>5.3567034500253677E-3</v>
      </c>
      <c r="Q1604" s="42">
        <f t="shared" ref="Q1604:Q1667" si="356">P1604-O1604</f>
        <v>-0.1688022887490043</v>
      </c>
      <c r="R1604" s="50">
        <f>Q1604*(-1)</f>
        <v>0.1688022887490043</v>
      </c>
      <c r="S1604" s="42">
        <v>8.5818665693000007</v>
      </c>
      <c r="T1604" s="42">
        <v>28.163543216600001</v>
      </c>
      <c r="U1604">
        <v>-888</v>
      </c>
      <c r="V1604">
        <f>((R1604)/(T1604-S1604))*100</f>
        <v>0.86204205997998351</v>
      </c>
      <c r="W1604" cm="1">
        <f t="array" ref="W1604">_xlfn.IFS(Q1604&lt;0,-1,Q1604=0,0,Q1604&gt;0,1)</f>
        <v>-1</v>
      </c>
      <c r="X1604" cm="1">
        <f t="array" ref="X1604">_xlfn.IFS(W1604=0,0,AND(W1604&lt;0,V1604&lt;50),1,AND(W1604&lt;0,V1604&lt;80),2,AND(W1604&lt;0,V1604&lt;90),3,AND(W1604&lt;0,V1604&lt;100),4,AND(W1604&lt;0,V1604&gt;100),5,AND(W1604&gt;0,U1604&gt;100),5,AND(W1604&gt;0,U1604&gt;10),4,AND(W1604&gt;0,U1604&gt;5),3,AND(W1604&gt;0,U1604&gt;2),2,AND(W1604&gt;0,U1604&gt;0),1)</f>
        <v>1</v>
      </c>
      <c r="Y1604" cm="1">
        <f t="array" ref="Y1604">_xlfn.IFS(W1604=0,0,AND(W1604&lt;0,X1604=1),11,AND(W1604&gt;0,X1604=1),12,AND(W1604&lt;0,X1604=2),11,AND(W1604&gt;0,X1604=2),22,AND(W1604&lt;0,X1604=3),11,AND(W1604&gt;0,X1604=3),32,AND(W1604&lt;0,X1604=4),41,AND(W1604&gt;0,X1604=4),42,AND(W1604&lt;0,X1604=5),51,AND(W1604&gt;0,X1604=5),52)</f>
        <v>11</v>
      </c>
      <c r="Z1604">
        <f t="shared" ref="Z1604:Z1667" si="357">IF(S1604&lt;0.01,0,1)</f>
        <v>1</v>
      </c>
      <c r="AA1604">
        <f t="shared" ref="AA1604:AA1667" si="358">IF(T1604&lt;0.01,0,1)</f>
        <v>1</v>
      </c>
      <c r="AB1604">
        <v>0</v>
      </c>
      <c r="AC1604">
        <f t="shared" ref="AC1604:AC1667" si="359">IF(AND(Z1604=1,AA1604=1,AB1604=1),2,IF(AND(Z1604=1,AA1604=1,AB1604=0),1,IF(AND(Z1604=0,AA1604=0,AB1604=0),0,IF(AND(Z1604=0,AA1604=0),0,1))))</f>
        <v>1</v>
      </c>
    </row>
    <row r="1605" spans="1:29" x14ac:dyDescent="0.25">
      <c r="A1605" t="s">
        <v>5277</v>
      </c>
      <c r="B1605" t="s">
        <v>1483</v>
      </c>
      <c r="C1605" t="s">
        <v>6100</v>
      </c>
      <c r="E1605" t="s">
        <v>6119</v>
      </c>
      <c r="F1605" t="s">
        <v>6116</v>
      </c>
      <c r="G1605">
        <v>0</v>
      </c>
      <c r="H1605">
        <v>0</v>
      </c>
      <c r="I1605">
        <v>0</v>
      </c>
      <c r="J1605">
        <f t="shared" si="352"/>
        <v>0</v>
      </c>
      <c r="K1605">
        <v>0</v>
      </c>
      <c r="L1605">
        <v>0</v>
      </c>
      <c r="M1605">
        <v>17138</v>
      </c>
      <c r="N1605">
        <f t="shared" si="353"/>
        <v>17138</v>
      </c>
      <c r="O1605">
        <f t="shared" si="354"/>
        <v>0</v>
      </c>
      <c r="P1605">
        <f t="shared" si="355"/>
        <v>5.4344241501775746E-4</v>
      </c>
      <c r="Q1605" s="42">
        <f t="shared" si="356"/>
        <v>5.4344241501775746E-4</v>
      </c>
      <c r="R1605" s="50">
        <f>Q1605</f>
        <v>5.4344241501775746E-4</v>
      </c>
      <c r="S1605" s="42">
        <v>0.28259821819999997</v>
      </c>
      <c r="T1605" s="42">
        <v>1.2773338853</v>
      </c>
      <c r="U1605">
        <f>(Q1605/T1605)*100</f>
        <v>4.2545055859856268E-2</v>
      </c>
      <c r="V1605">
        <v>-888</v>
      </c>
      <c r="W1605" cm="1">
        <f t="array" ref="W1605">_xlfn.IFS(Q1605&lt;0,-1,Q1605=0,0,Q1605&gt;0,1)</f>
        <v>1</v>
      </c>
      <c r="X1605" cm="1">
        <f t="array" ref="X1605">_xlfn.IFS(W1605=0,0,AND(W1605&lt;0,V1605&lt;50),1,AND(W1605&lt;0,V1605&lt;80),2,AND(W1605&lt;0,V1605&lt;90),3,AND(W1605&lt;0,V1605&lt;100),4,AND(W1605&lt;0,V1605&gt;100),5,AND(W1605&gt;0,U1605&gt;100),5,AND(W1605&gt;0,U1605&gt;10),4,AND(W1605&gt;0,U1605&gt;5),3,AND(W1605&gt;0,U1605&gt;2),2,AND(W1605&gt;0,U1605&gt;0),1)</f>
        <v>1</v>
      </c>
      <c r="Y1605" cm="1">
        <f t="array" ref="Y1605">_xlfn.IFS(W1605=0,0,AND(W1605&lt;0,X1605=1),11,AND(W1605&gt;0,X1605=1),12,AND(W1605&lt;0,X1605=2),11,AND(W1605&gt;0,X1605=2),22,AND(W1605&lt;0,X1605=3),11,AND(W1605&gt;0,X1605=3),32,AND(W1605&lt;0,X1605=4),41,AND(W1605&gt;0,X1605=4),42,AND(W1605&lt;0,X1605=5),51,AND(W1605&gt;0,X1605=5),52)</f>
        <v>12</v>
      </c>
      <c r="Z1605">
        <f t="shared" si="357"/>
        <v>1</v>
      </c>
      <c r="AA1605">
        <f t="shared" si="358"/>
        <v>1</v>
      </c>
      <c r="AB1605">
        <v>0</v>
      </c>
      <c r="AC1605">
        <f t="shared" si="359"/>
        <v>1</v>
      </c>
    </row>
    <row r="1606" spans="1:29" x14ac:dyDescent="0.25">
      <c r="A1606" t="s">
        <v>3606</v>
      </c>
      <c r="B1606" t="s">
        <v>1484</v>
      </c>
      <c r="C1606" t="s">
        <v>6100</v>
      </c>
      <c r="E1606" t="s">
        <v>6119</v>
      </c>
      <c r="F1606" t="s">
        <v>6116</v>
      </c>
      <c r="G1606">
        <v>0</v>
      </c>
      <c r="H1606">
        <v>0</v>
      </c>
      <c r="I1606">
        <v>0</v>
      </c>
      <c r="J1606">
        <f t="shared" si="352"/>
        <v>0</v>
      </c>
      <c r="K1606">
        <v>0</v>
      </c>
      <c r="L1606">
        <v>0</v>
      </c>
      <c r="M1606">
        <v>107604</v>
      </c>
      <c r="N1606">
        <f t="shared" si="353"/>
        <v>107604</v>
      </c>
      <c r="O1606">
        <f t="shared" si="354"/>
        <v>0</v>
      </c>
      <c r="P1606">
        <f t="shared" si="355"/>
        <v>3.4121004566210044E-3</v>
      </c>
      <c r="Q1606" s="42">
        <f t="shared" si="356"/>
        <v>3.4121004566210044E-3</v>
      </c>
      <c r="R1606" s="50">
        <f>Q1606</f>
        <v>3.4121004566210044E-3</v>
      </c>
      <c r="S1606" s="42">
        <v>0.77105076409999995</v>
      </c>
      <c r="T1606" s="42">
        <v>3.0636583744000001</v>
      </c>
      <c r="U1606">
        <f>(Q1606/T1606)*100</f>
        <v>0.11137339871614257</v>
      </c>
      <c r="V1606">
        <v>-888</v>
      </c>
      <c r="W1606" cm="1">
        <f t="array" ref="W1606">_xlfn.IFS(Q1606&lt;0,-1,Q1606=0,0,Q1606&gt;0,1)</f>
        <v>1</v>
      </c>
      <c r="X1606" cm="1">
        <f t="array" ref="X1606">_xlfn.IFS(W1606=0,0,AND(W1606&lt;0,V1606&lt;50),1,AND(W1606&lt;0,V1606&lt;80),2,AND(W1606&lt;0,V1606&lt;90),3,AND(W1606&lt;0,V1606&lt;100),4,AND(W1606&lt;0,V1606&gt;100),5,AND(W1606&gt;0,U1606&gt;100),5,AND(W1606&gt;0,U1606&gt;10),4,AND(W1606&gt;0,U1606&gt;5),3,AND(W1606&gt;0,U1606&gt;2),2,AND(W1606&gt;0,U1606&gt;0),1)</f>
        <v>1</v>
      </c>
      <c r="Y1606" cm="1">
        <f t="array" ref="Y1606">_xlfn.IFS(W1606=0,0,AND(W1606&lt;0,X1606=1),11,AND(W1606&gt;0,X1606=1),12,AND(W1606&lt;0,X1606=2),11,AND(W1606&gt;0,X1606=2),22,AND(W1606&lt;0,X1606=3),11,AND(W1606&gt;0,X1606=3),32,AND(W1606&lt;0,X1606=4),41,AND(W1606&gt;0,X1606=4),42,AND(W1606&lt;0,X1606=5),51,AND(W1606&gt;0,X1606=5),52)</f>
        <v>12</v>
      </c>
      <c r="Z1606">
        <f t="shared" si="357"/>
        <v>1</v>
      </c>
      <c r="AA1606">
        <f t="shared" si="358"/>
        <v>1</v>
      </c>
      <c r="AB1606">
        <v>0</v>
      </c>
      <c r="AC1606">
        <f t="shared" si="359"/>
        <v>1</v>
      </c>
    </row>
    <row r="1607" spans="1:29" x14ac:dyDescent="0.25">
      <c r="A1607" t="s">
        <v>5292</v>
      </c>
      <c r="B1607" t="s">
        <v>1485</v>
      </c>
      <c r="C1607" t="s">
        <v>6100</v>
      </c>
      <c r="E1607" t="s">
        <v>6119</v>
      </c>
      <c r="F1607" t="s">
        <v>6116</v>
      </c>
      <c r="G1607">
        <v>0</v>
      </c>
      <c r="H1607">
        <v>0</v>
      </c>
      <c r="I1607">
        <v>25600</v>
      </c>
      <c r="J1607">
        <f t="shared" si="352"/>
        <v>25600</v>
      </c>
      <c r="K1607">
        <v>0</v>
      </c>
      <c r="L1607">
        <v>0</v>
      </c>
      <c r="M1607">
        <v>0</v>
      </c>
      <c r="N1607">
        <f t="shared" si="353"/>
        <v>0</v>
      </c>
      <c r="O1607">
        <f t="shared" si="354"/>
        <v>8.1177067478437341E-4</v>
      </c>
      <c r="P1607">
        <f t="shared" si="355"/>
        <v>0</v>
      </c>
      <c r="Q1607" s="42">
        <f t="shared" si="356"/>
        <v>-8.1177067478437341E-4</v>
      </c>
      <c r="R1607" s="50">
        <f>Q1607*(-1)</f>
        <v>8.1177067478437341E-4</v>
      </c>
      <c r="S1607" s="42">
        <v>2.9524722882000001</v>
      </c>
      <c r="T1607" s="42">
        <v>8.1828406290999993</v>
      </c>
      <c r="U1607">
        <v>-888</v>
      </c>
      <c r="V1607">
        <f>((R1607)/(T1607-S1607))*100</f>
        <v>1.5520334742709354E-2</v>
      </c>
      <c r="W1607" cm="1">
        <f t="array" ref="W1607">_xlfn.IFS(Q1607&lt;0,-1,Q1607=0,0,Q1607&gt;0,1)</f>
        <v>-1</v>
      </c>
      <c r="X1607" cm="1">
        <f t="array" ref="X1607">_xlfn.IFS(W1607=0,0,AND(W1607&lt;0,V1607&lt;50),1,AND(W1607&lt;0,V1607&lt;80),2,AND(W1607&lt;0,V1607&lt;90),3,AND(W1607&lt;0,V1607&lt;100),4,AND(W1607&lt;0,V1607&gt;100),5,AND(W1607&gt;0,U1607&gt;100),5,AND(W1607&gt;0,U1607&gt;10),4,AND(W1607&gt;0,U1607&gt;5),3,AND(W1607&gt;0,U1607&gt;2),2,AND(W1607&gt;0,U1607&gt;0),1)</f>
        <v>1</v>
      </c>
      <c r="Y1607" cm="1">
        <f t="array" ref="Y1607">_xlfn.IFS(W1607=0,0,AND(W1607&lt;0,X1607=1),11,AND(W1607&gt;0,X1607=1),12,AND(W1607&lt;0,X1607=2),11,AND(W1607&gt;0,X1607=2),22,AND(W1607&lt;0,X1607=3),11,AND(W1607&gt;0,X1607=3),32,AND(W1607&lt;0,X1607=4),41,AND(W1607&gt;0,X1607=4),42,AND(W1607&lt;0,X1607=5),51,AND(W1607&gt;0,X1607=5),52)</f>
        <v>11</v>
      </c>
      <c r="Z1607">
        <f t="shared" si="357"/>
        <v>1</v>
      </c>
      <c r="AA1607">
        <f t="shared" si="358"/>
        <v>1</v>
      </c>
      <c r="AB1607">
        <v>1</v>
      </c>
      <c r="AC1607">
        <f t="shared" si="359"/>
        <v>2</v>
      </c>
    </row>
    <row r="1608" spans="1:29" x14ac:dyDescent="0.25">
      <c r="A1608" t="s">
        <v>5491</v>
      </c>
      <c r="B1608" t="s">
        <v>1486</v>
      </c>
      <c r="C1608" t="s">
        <v>6100</v>
      </c>
      <c r="E1608" t="s">
        <v>6119</v>
      </c>
      <c r="F1608" t="s">
        <v>6116</v>
      </c>
      <c r="G1608">
        <v>0</v>
      </c>
      <c r="H1608">
        <v>0</v>
      </c>
      <c r="I1608">
        <v>0</v>
      </c>
      <c r="J1608">
        <f t="shared" si="352"/>
        <v>0</v>
      </c>
      <c r="K1608">
        <v>0</v>
      </c>
      <c r="L1608">
        <v>0</v>
      </c>
      <c r="M1608">
        <v>0</v>
      </c>
      <c r="N1608">
        <f t="shared" si="353"/>
        <v>0</v>
      </c>
      <c r="O1608">
        <f t="shared" si="354"/>
        <v>0</v>
      </c>
      <c r="P1608">
        <f t="shared" si="355"/>
        <v>0</v>
      </c>
      <c r="Q1608" s="42">
        <f t="shared" si="356"/>
        <v>0</v>
      </c>
      <c r="R1608" s="50">
        <f>Q1608</f>
        <v>0</v>
      </c>
      <c r="S1608" s="42">
        <v>0.91511083510000002</v>
      </c>
      <c r="T1608" s="42">
        <v>3.3954042415000001</v>
      </c>
      <c r="U1608">
        <f>(Q1608/T1608)*100</f>
        <v>0</v>
      </c>
      <c r="V1608">
        <f>((R1608)/(T1608-S1608))*100</f>
        <v>0</v>
      </c>
      <c r="W1608" cm="1">
        <f t="array" ref="W1608">_xlfn.IFS(Q1608&lt;0,-1,Q1608=0,0,Q1608&gt;0,1)</f>
        <v>0</v>
      </c>
      <c r="X1608" cm="1">
        <f t="array" ref="X1608">_xlfn.IFS(W1608=0,0,AND(W1608&lt;0,V1608&lt;50),1,AND(W1608&lt;0,V1608&lt;80),2,AND(W1608&lt;0,V1608&lt;90),3,AND(W1608&lt;0,V1608&lt;100),4,AND(W1608&lt;0,V1608&gt;100),5,AND(W1608&gt;0,U1608&gt;100),5,AND(W1608&gt;0,U1608&gt;10),4,AND(W1608&gt;0,U1608&gt;5),3,AND(W1608&gt;0,U1608&gt;2),2,AND(W1608&gt;0,U1608&gt;0),1)</f>
        <v>0</v>
      </c>
      <c r="Y1608" cm="1">
        <f t="array" ref="Y1608">_xlfn.IFS(W1608=0,0,AND(W1608&lt;0,X1608=1),11,AND(W1608&gt;0,X1608=1),12,AND(W1608&lt;0,X1608=2),11,AND(W1608&gt;0,X1608=2),22,AND(W1608&lt;0,X1608=3),11,AND(W1608&gt;0,X1608=3),32,AND(W1608&lt;0,X1608=4),41,AND(W1608&gt;0,X1608=4),42,AND(W1608&lt;0,X1608=5),51,AND(W1608&gt;0,X1608=5),52)</f>
        <v>0</v>
      </c>
      <c r="Z1608">
        <f t="shared" si="357"/>
        <v>1</v>
      </c>
      <c r="AA1608">
        <f t="shared" si="358"/>
        <v>1</v>
      </c>
      <c r="AB1608">
        <v>1</v>
      </c>
      <c r="AC1608">
        <f t="shared" si="359"/>
        <v>2</v>
      </c>
    </row>
    <row r="1609" spans="1:29" x14ac:dyDescent="0.25">
      <c r="A1609" t="s">
        <v>5719</v>
      </c>
      <c r="B1609" t="s">
        <v>1487</v>
      </c>
      <c r="C1609" t="s">
        <v>6100</v>
      </c>
      <c r="E1609" t="s">
        <v>6119</v>
      </c>
      <c r="F1609" t="s">
        <v>6116</v>
      </c>
      <c r="G1609">
        <v>0</v>
      </c>
      <c r="H1609">
        <v>0</v>
      </c>
      <c r="I1609">
        <v>0</v>
      </c>
      <c r="J1609">
        <f t="shared" si="352"/>
        <v>0</v>
      </c>
      <c r="K1609">
        <v>0</v>
      </c>
      <c r="L1609">
        <v>0</v>
      </c>
      <c r="M1609">
        <v>0</v>
      </c>
      <c r="N1609">
        <f t="shared" si="353"/>
        <v>0</v>
      </c>
      <c r="O1609">
        <f t="shared" si="354"/>
        <v>0</v>
      </c>
      <c r="P1609">
        <f t="shared" si="355"/>
        <v>0</v>
      </c>
      <c r="Q1609" s="42">
        <f t="shared" si="356"/>
        <v>0</v>
      </c>
      <c r="R1609" s="50">
        <f>Q1609</f>
        <v>0</v>
      </c>
      <c r="S1609" s="42">
        <v>1.2031742831000001E-2</v>
      </c>
      <c r="T1609" s="42">
        <v>6.3286135362999998E-2</v>
      </c>
      <c r="U1609">
        <f>(Q1609/T1609)*100</f>
        <v>0</v>
      </c>
      <c r="V1609">
        <f>((R1609)/(T1609-S1609))*100</f>
        <v>0</v>
      </c>
      <c r="W1609" cm="1">
        <f t="array" ref="W1609">_xlfn.IFS(Q1609&lt;0,-1,Q1609=0,0,Q1609&gt;0,1)</f>
        <v>0</v>
      </c>
      <c r="X1609" cm="1">
        <f t="array" ref="X1609">_xlfn.IFS(W1609=0,0,AND(W1609&lt;0,V1609&lt;50),1,AND(W1609&lt;0,V1609&lt;80),2,AND(W1609&lt;0,V1609&lt;90),3,AND(W1609&lt;0,V1609&lt;100),4,AND(W1609&lt;0,V1609&gt;100),5,AND(W1609&gt;0,U1609&gt;100),5,AND(W1609&gt;0,U1609&gt;10),4,AND(W1609&gt;0,U1609&gt;5),3,AND(W1609&gt;0,U1609&gt;2),2,AND(W1609&gt;0,U1609&gt;0),1)</f>
        <v>0</v>
      </c>
      <c r="Y1609" cm="1">
        <f t="array" ref="Y1609">_xlfn.IFS(W1609=0,0,AND(W1609&lt;0,X1609=1),11,AND(W1609&gt;0,X1609=1),12,AND(W1609&lt;0,X1609=2),11,AND(W1609&gt;0,X1609=2),22,AND(W1609&lt;0,X1609=3),11,AND(W1609&gt;0,X1609=3),32,AND(W1609&lt;0,X1609=4),41,AND(W1609&gt;0,X1609=4),42,AND(W1609&lt;0,X1609=5),51,AND(W1609&gt;0,X1609=5),52)</f>
        <v>0</v>
      </c>
      <c r="Z1609">
        <f t="shared" si="357"/>
        <v>1</v>
      </c>
      <c r="AA1609">
        <f t="shared" si="358"/>
        <v>1</v>
      </c>
      <c r="AB1609">
        <v>1</v>
      </c>
      <c r="AC1609">
        <f t="shared" si="359"/>
        <v>2</v>
      </c>
    </row>
    <row r="1610" spans="1:29" x14ac:dyDescent="0.25">
      <c r="A1610" t="s">
        <v>3058</v>
      </c>
      <c r="B1610" t="s">
        <v>1488</v>
      </c>
      <c r="C1610" t="s">
        <v>6100</v>
      </c>
      <c r="E1610" t="s">
        <v>6119</v>
      </c>
      <c r="F1610" t="s">
        <v>6116</v>
      </c>
      <c r="G1610">
        <v>0</v>
      </c>
      <c r="H1610">
        <v>0</v>
      </c>
      <c r="I1610">
        <v>0</v>
      </c>
      <c r="J1610">
        <f t="shared" si="352"/>
        <v>0</v>
      </c>
      <c r="K1610">
        <v>0</v>
      </c>
      <c r="L1610">
        <v>0</v>
      </c>
      <c r="M1610">
        <v>4417</v>
      </c>
      <c r="N1610">
        <f t="shared" si="353"/>
        <v>4417</v>
      </c>
      <c r="O1610">
        <f t="shared" si="354"/>
        <v>0</v>
      </c>
      <c r="P1610">
        <f t="shared" si="355"/>
        <v>1.4006215119228817E-4</v>
      </c>
      <c r="Q1610" s="42">
        <f t="shared" si="356"/>
        <v>1.4006215119228817E-4</v>
      </c>
      <c r="R1610" s="50">
        <f>Q1610</f>
        <v>1.4006215119228817E-4</v>
      </c>
      <c r="S1610" s="42">
        <v>1.5053561116</v>
      </c>
      <c r="T1610" s="42">
        <v>7.4658645074000001</v>
      </c>
      <c r="U1610">
        <f>(Q1610/T1610)*100</f>
        <v>1.8760339282002994E-3</v>
      </c>
      <c r="V1610">
        <v>-888</v>
      </c>
      <c r="W1610" cm="1">
        <f t="array" ref="W1610">_xlfn.IFS(Q1610&lt;0,-1,Q1610=0,0,Q1610&gt;0,1)</f>
        <v>1</v>
      </c>
      <c r="X1610" cm="1">
        <f t="array" ref="X1610">_xlfn.IFS(W1610=0,0,AND(W1610&lt;0,V1610&lt;50),1,AND(W1610&lt;0,V1610&lt;80),2,AND(W1610&lt;0,V1610&lt;90),3,AND(W1610&lt;0,V1610&lt;100),4,AND(W1610&lt;0,V1610&gt;100),5,AND(W1610&gt;0,U1610&gt;100),5,AND(W1610&gt;0,U1610&gt;10),4,AND(W1610&gt;0,U1610&gt;5),3,AND(W1610&gt;0,U1610&gt;2),2,AND(W1610&gt;0,U1610&gt;0),1)</f>
        <v>1</v>
      </c>
      <c r="Y1610" cm="1">
        <f t="array" ref="Y1610">_xlfn.IFS(W1610=0,0,AND(W1610&lt;0,X1610=1),11,AND(W1610&gt;0,X1610=1),12,AND(W1610&lt;0,X1610=2),11,AND(W1610&gt;0,X1610=2),22,AND(W1610&lt;0,X1610=3),11,AND(W1610&gt;0,X1610=3),32,AND(W1610&lt;0,X1610=4),41,AND(W1610&gt;0,X1610=4),42,AND(W1610&lt;0,X1610=5),51,AND(W1610&gt;0,X1610=5),52)</f>
        <v>12</v>
      </c>
      <c r="Z1610">
        <f t="shared" si="357"/>
        <v>1</v>
      </c>
      <c r="AA1610">
        <f t="shared" si="358"/>
        <v>1</v>
      </c>
      <c r="AB1610">
        <v>0</v>
      </c>
      <c r="AC1610">
        <f t="shared" si="359"/>
        <v>1</v>
      </c>
    </row>
    <row r="1611" spans="1:29" x14ac:dyDescent="0.25">
      <c r="A1611" t="s">
        <v>5358</v>
      </c>
      <c r="B1611" t="s">
        <v>1489</v>
      </c>
      <c r="C1611" t="s">
        <v>6100</v>
      </c>
      <c r="E1611" t="s">
        <v>6119</v>
      </c>
      <c r="F1611" t="s">
        <v>6116</v>
      </c>
      <c r="G1611">
        <v>0</v>
      </c>
      <c r="H1611">
        <v>0</v>
      </c>
      <c r="I1611">
        <v>208510.08000000002</v>
      </c>
      <c r="J1611">
        <f t="shared" si="352"/>
        <v>208510.08000000002</v>
      </c>
      <c r="K1611">
        <v>0</v>
      </c>
      <c r="L1611">
        <v>0</v>
      </c>
      <c r="M1611">
        <v>103070</v>
      </c>
      <c r="N1611">
        <f t="shared" si="353"/>
        <v>103070</v>
      </c>
      <c r="O1611">
        <f t="shared" si="354"/>
        <v>6.6118112633181134E-3</v>
      </c>
      <c r="P1611">
        <f t="shared" si="355"/>
        <v>3.2683282597666158E-3</v>
      </c>
      <c r="Q1611" s="42">
        <f t="shared" si="356"/>
        <v>-3.3434830035514976E-3</v>
      </c>
      <c r="R1611" s="50">
        <f>Q1611*(-1)</f>
        <v>3.3434830035514976E-3</v>
      </c>
      <c r="S1611" s="42">
        <v>6.7585454693000004</v>
      </c>
      <c r="T1611" s="42">
        <v>24.267536495200002</v>
      </c>
      <c r="U1611">
        <v>-888</v>
      </c>
      <c r="V1611">
        <f>((R1611)/(T1611-S1611))*100</f>
        <v>1.9095806255230146E-2</v>
      </c>
      <c r="W1611" cm="1">
        <f t="array" ref="W1611">_xlfn.IFS(Q1611&lt;0,-1,Q1611=0,0,Q1611&gt;0,1)</f>
        <v>-1</v>
      </c>
      <c r="X1611" cm="1">
        <f t="array" ref="X1611">_xlfn.IFS(W1611=0,0,AND(W1611&lt;0,V1611&lt;50),1,AND(W1611&lt;0,V1611&lt;80),2,AND(W1611&lt;0,V1611&lt;90),3,AND(W1611&lt;0,V1611&lt;100),4,AND(W1611&lt;0,V1611&gt;100),5,AND(W1611&gt;0,U1611&gt;100),5,AND(W1611&gt;0,U1611&gt;10),4,AND(W1611&gt;0,U1611&gt;5),3,AND(W1611&gt;0,U1611&gt;2),2,AND(W1611&gt;0,U1611&gt;0),1)</f>
        <v>1</v>
      </c>
      <c r="Y1611" cm="1">
        <f t="array" ref="Y1611">_xlfn.IFS(W1611=0,0,AND(W1611&lt;0,X1611=1),11,AND(W1611&gt;0,X1611=1),12,AND(W1611&lt;0,X1611=2),11,AND(W1611&gt;0,X1611=2),22,AND(W1611&lt;0,X1611=3),11,AND(W1611&gt;0,X1611=3),32,AND(W1611&lt;0,X1611=4),41,AND(W1611&gt;0,X1611=4),42,AND(W1611&lt;0,X1611=5),51,AND(W1611&gt;0,X1611=5),52)</f>
        <v>11</v>
      </c>
      <c r="Z1611">
        <f t="shared" si="357"/>
        <v>1</v>
      </c>
      <c r="AA1611">
        <f t="shared" si="358"/>
        <v>1</v>
      </c>
      <c r="AB1611">
        <v>0</v>
      </c>
      <c r="AC1611">
        <f t="shared" si="359"/>
        <v>1</v>
      </c>
    </row>
    <row r="1612" spans="1:29" x14ac:dyDescent="0.25">
      <c r="A1612" t="s">
        <v>3803</v>
      </c>
      <c r="B1612" t="s">
        <v>1490</v>
      </c>
      <c r="C1612" t="s">
        <v>6100</v>
      </c>
      <c r="E1612" t="s">
        <v>6119</v>
      </c>
      <c r="F1612" t="s">
        <v>6116</v>
      </c>
      <c r="G1612">
        <v>0</v>
      </c>
      <c r="H1612">
        <v>1482.8160071250002</v>
      </c>
      <c r="I1612">
        <v>0</v>
      </c>
      <c r="J1612">
        <f t="shared" si="352"/>
        <v>1482.8160071250002</v>
      </c>
      <c r="K1612">
        <v>0</v>
      </c>
      <c r="L1612">
        <v>0</v>
      </c>
      <c r="M1612">
        <v>180392.05</v>
      </c>
      <c r="N1612">
        <f t="shared" si="353"/>
        <v>180392.05</v>
      </c>
      <c r="O1612">
        <f t="shared" si="354"/>
        <v>4.7019787136130146E-5</v>
      </c>
      <c r="P1612">
        <f t="shared" si="355"/>
        <v>5.7201943810248597E-3</v>
      </c>
      <c r="Q1612" s="42">
        <f t="shared" si="356"/>
        <v>5.6731745938887294E-3</v>
      </c>
      <c r="R1612" s="50">
        <f>Q1612</f>
        <v>5.6731745938887294E-3</v>
      </c>
      <c r="S1612" s="42">
        <v>0.97567542159999998</v>
      </c>
      <c r="T1612" s="42">
        <v>3.1930117585</v>
      </c>
      <c r="U1612">
        <f>(Q1612/T1612)*100</f>
        <v>0.17767471663035311</v>
      </c>
      <c r="V1612">
        <v>-888</v>
      </c>
      <c r="W1612" cm="1">
        <f t="array" ref="W1612">_xlfn.IFS(Q1612&lt;0,-1,Q1612=0,0,Q1612&gt;0,1)</f>
        <v>1</v>
      </c>
      <c r="X1612" cm="1">
        <f t="array" ref="X1612">_xlfn.IFS(W1612=0,0,AND(W1612&lt;0,V1612&lt;50),1,AND(W1612&lt;0,V1612&lt;80),2,AND(W1612&lt;0,V1612&lt;90),3,AND(W1612&lt;0,V1612&lt;100),4,AND(W1612&lt;0,V1612&gt;100),5,AND(W1612&gt;0,U1612&gt;100),5,AND(W1612&gt;0,U1612&gt;10),4,AND(W1612&gt;0,U1612&gt;5),3,AND(W1612&gt;0,U1612&gt;2),2,AND(W1612&gt;0,U1612&gt;0),1)</f>
        <v>1</v>
      </c>
      <c r="Y1612" cm="1">
        <f t="array" ref="Y1612">_xlfn.IFS(W1612=0,0,AND(W1612&lt;0,X1612=1),11,AND(W1612&gt;0,X1612=1),12,AND(W1612&lt;0,X1612=2),11,AND(W1612&gt;0,X1612=2),22,AND(W1612&lt;0,X1612=3),11,AND(W1612&gt;0,X1612=3),32,AND(W1612&lt;0,X1612=4),41,AND(W1612&gt;0,X1612=4),42,AND(W1612&lt;0,X1612=5),51,AND(W1612&gt;0,X1612=5),52)</f>
        <v>12</v>
      </c>
      <c r="Z1612">
        <f t="shared" si="357"/>
        <v>1</v>
      </c>
      <c r="AA1612">
        <f t="shared" si="358"/>
        <v>1</v>
      </c>
      <c r="AB1612">
        <v>0</v>
      </c>
      <c r="AC1612">
        <f t="shared" si="359"/>
        <v>1</v>
      </c>
    </row>
    <row r="1613" spans="1:29" x14ac:dyDescent="0.25">
      <c r="A1613" t="s">
        <v>5382</v>
      </c>
      <c r="B1613" t="s">
        <v>1491</v>
      </c>
      <c r="C1613" t="s">
        <v>6100</v>
      </c>
      <c r="E1613" t="s">
        <v>6119</v>
      </c>
      <c r="F1613" t="s">
        <v>6116</v>
      </c>
      <c r="G1613">
        <v>0</v>
      </c>
      <c r="H1613">
        <v>0</v>
      </c>
      <c r="I1613">
        <v>0</v>
      </c>
      <c r="J1613">
        <f t="shared" si="352"/>
        <v>0</v>
      </c>
      <c r="K1613">
        <v>0</v>
      </c>
      <c r="L1613">
        <v>0</v>
      </c>
      <c r="M1613">
        <v>33723</v>
      </c>
      <c r="N1613">
        <f t="shared" si="353"/>
        <v>33723</v>
      </c>
      <c r="O1613">
        <f t="shared" si="354"/>
        <v>0</v>
      </c>
      <c r="P1613">
        <f t="shared" si="355"/>
        <v>1.0693493150684933E-3</v>
      </c>
      <c r="Q1613" s="42">
        <f t="shared" si="356"/>
        <v>1.0693493150684933E-3</v>
      </c>
      <c r="R1613" s="50">
        <f>Q1613</f>
        <v>1.0693493150684933E-3</v>
      </c>
      <c r="S1613" s="42">
        <v>11.698732939599999</v>
      </c>
      <c r="T1613" s="42">
        <v>40.571430705200001</v>
      </c>
      <c r="U1613">
        <f>(Q1613/T1613)*100</f>
        <v>2.6357200041541443E-3</v>
      </c>
      <c r="V1613">
        <v>-888</v>
      </c>
      <c r="W1613" cm="1">
        <f t="array" ref="W1613">_xlfn.IFS(Q1613&lt;0,-1,Q1613=0,0,Q1613&gt;0,1)</f>
        <v>1</v>
      </c>
      <c r="X1613" cm="1">
        <f t="array" ref="X1613">_xlfn.IFS(W1613=0,0,AND(W1613&lt;0,V1613&lt;50),1,AND(W1613&lt;0,V1613&lt;80),2,AND(W1613&lt;0,V1613&lt;90),3,AND(W1613&lt;0,V1613&lt;100),4,AND(W1613&lt;0,V1613&gt;100),5,AND(W1613&gt;0,U1613&gt;100),5,AND(W1613&gt;0,U1613&gt;10),4,AND(W1613&gt;0,U1613&gt;5),3,AND(W1613&gt;0,U1613&gt;2),2,AND(W1613&gt;0,U1613&gt;0),1)</f>
        <v>1</v>
      </c>
      <c r="Y1613" cm="1">
        <f t="array" ref="Y1613">_xlfn.IFS(W1613=0,0,AND(W1613&lt;0,X1613=1),11,AND(W1613&gt;0,X1613=1),12,AND(W1613&lt;0,X1613=2),11,AND(W1613&gt;0,X1613=2),22,AND(W1613&lt;0,X1613=3),11,AND(W1613&gt;0,X1613=3),32,AND(W1613&lt;0,X1613=4),41,AND(W1613&gt;0,X1613=4),42,AND(W1613&lt;0,X1613=5),51,AND(W1613&gt;0,X1613=5),52)</f>
        <v>12</v>
      </c>
      <c r="Z1613">
        <f t="shared" si="357"/>
        <v>1</v>
      </c>
      <c r="AA1613">
        <f t="shared" si="358"/>
        <v>1</v>
      </c>
      <c r="AB1613">
        <v>1</v>
      </c>
      <c r="AC1613">
        <f t="shared" si="359"/>
        <v>2</v>
      </c>
    </row>
    <row r="1614" spans="1:29" x14ac:dyDescent="0.25">
      <c r="A1614" t="s">
        <v>3152</v>
      </c>
      <c r="B1614" t="s">
        <v>1492</v>
      </c>
      <c r="C1614" t="s">
        <v>6100</v>
      </c>
      <c r="E1614" t="s">
        <v>6119</v>
      </c>
      <c r="F1614" t="s">
        <v>6116</v>
      </c>
      <c r="G1614">
        <v>0</v>
      </c>
      <c r="H1614">
        <v>0</v>
      </c>
      <c r="I1614">
        <v>0</v>
      </c>
      <c r="J1614">
        <f t="shared" si="352"/>
        <v>0</v>
      </c>
      <c r="K1614">
        <v>0</v>
      </c>
      <c r="L1614">
        <v>0</v>
      </c>
      <c r="M1614">
        <v>6095.5</v>
      </c>
      <c r="N1614">
        <f t="shared" si="353"/>
        <v>6095.5</v>
      </c>
      <c r="O1614">
        <f t="shared" si="354"/>
        <v>0</v>
      </c>
      <c r="P1614">
        <f t="shared" si="355"/>
        <v>1.9328703703703703E-4</v>
      </c>
      <c r="Q1614" s="42">
        <f t="shared" si="356"/>
        <v>1.9328703703703703E-4</v>
      </c>
      <c r="R1614" s="50">
        <f>Q1614</f>
        <v>1.9328703703703703E-4</v>
      </c>
      <c r="S1614" s="42">
        <v>0.84862350480000004</v>
      </c>
      <c r="T1614" s="42">
        <v>2.3174226606000001</v>
      </c>
      <c r="U1614">
        <f>(Q1614/T1614)*100</f>
        <v>8.3406035646079943E-3</v>
      </c>
      <c r="V1614">
        <v>-888</v>
      </c>
      <c r="W1614" cm="1">
        <f t="array" ref="W1614">_xlfn.IFS(Q1614&lt;0,-1,Q1614=0,0,Q1614&gt;0,1)</f>
        <v>1</v>
      </c>
      <c r="X1614" cm="1">
        <f t="array" ref="X1614">_xlfn.IFS(W1614=0,0,AND(W1614&lt;0,V1614&lt;50),1,AND(W1614&lt;0,V1614&lt;80),2,AND(W1614&lt;0,V1614&lt;90),3,AND(W1614&lt;0,V1614&lt;100),4,AND(W1614&lt;0,V1614&gt;100),5,AND(W1614&gt;0,U1614&gt;100),5,AND(W1614&gt;0,U1614&gt;10),4,AND(W1614&gt;0,U1614&gt;5),3,AND(W1614&gt;0,U1614&gt;2),2,AND(W1614&gt;0,U1614&gt;0),1)</f>
        <v>1</v>
      </c>
      <c r="Y1614" cm="1">
        <f t="array" ref="Y1614">_xlfn.IFS(W1614=0,0,AND(W1614&lt;0,X1614=1),11,AND(W1614&gt;0,X1614=1),12,AND(W1614&lt;0,X1614=2),11,AND(W1614&gt;0,X1614=2),22,AND(W1614&lt;0,X1614=3),11,AND(W1614&gt;0,X1614=3),32,AND(W1614&lt;0,X1614=4),41,AND(W1614&gt;0,X1614=4),42,AND(W1614&lt;0,X1614=5),51,AND(W1614&gt;0,X1614=5),52)</f>
        <v>12</v>
      </c>
      <c r="Z1614">
        <f t="shared" si="357"/>
        <v>1</v>
      </c>
      <c r="AA1614">
        <f t="shared" si="358"/>
        <v>1</v>
      </c>
      <c r="AB1614">
        <v>1</v>
      </c>
      <c r="AC1614">
        <f t="shared" si="359"/>
        <v>2</v>
      </c>
    </row>
    <row r="1615" spans="1:29" x14ac:dyDescent="0.25">
      <c r="A1615" t="s">
        <v>3273</v>
      </c>
      <c r="B1615" t="s">
        <v>1493</v>
      </c>
      <c r="C1615" t="s">
        <v>6100</v>
      </c>
      <c r="E1615" t="s">
        <v>6119</v>
      </c>
      <c r="F1615" t="s">
        <v>6116</v>
      </c>
      <c r="G1615">
        <v>0</v>
      </c>
      <c r="H1615">
        <v>0</v>
      </c>
      <c r="I1615">
        <v>0</v>
      </c>
      <c r="J1615">
        <f t="shared" si="352"/>
        <v>0</v>
      </c>
      <c r="K1615">
        <v>0</v>
      </c>
      <c r="L1615">
        <v>0</v>
      </c>
      <c r="M1615">
        <v>39202</v>
      </c>
      <c r="N1615">
        <f t="shared" si="353"/>
        <v>39202</v>
      </c>
      <c r="O1615">
        <f t="shared" si="354"/>
        <v>0</v>
      </c>
      <c r="P1615">
        <f t="shared" si="355"/>
        <v>1.2430872653475392E-3</v>
      </c>
      <c r="Q1615" s="42">
        <f t="shared" si="356"/>
        <v>1.2430872653475392E-3</v>
      </c>
      <c r="R1615" s="50">
        <f>Q1615</f>
        <v>1.2430872653475392E-3</v>
      </c>
      <c r="S1615" s="42">
        <v>0.53301459969999998</v>
      </c>
      <c r="T1615" s="42">
        <v>1.470727793</v>
      </c>
      <c r="U1615">
        <f>(Q1615/T1615)*100</f>
        <v>8.4521912978327687E-2</v>
      </c>
      <c r="V1615">
        <v>-888</v>
      </c>
      <c r="W1615" cm="1">
        <f t="array" ref="W1615">_xlfn.IFS(Q1615&lt;0,-1,Q1615=0,0,Q1615&gt;0,1)</f>
        <v>1</v>
      </c>
      <c r="X1615" cm="1">
        <f t="array" ref="X1615">_xlfn.IFS(W1615=0,0,AND(W1615&lt;0,V1615&lt;50),1,AND(W1615&lt;0,V1615&lt;80),2,AND(W1615&lt;0,V1615&lt;90),3,AND(W1615&lt;0,V1615&lt;100),4,AND(W1615&lt;0,V1615&gt;100),5,AND(W1615&gt;0,U1615&gt;100),5,AND(W1615&gt;0,U1615&gt;10),4,AND(W1615&gt;0,U1615&gt;5),3,AND(W1615&gt;0,U1615&gt;2),2,AND(W1615&gt;0,U1615&gt;0),1)</f>
        <v>1</v>
      </c>
      <c r="Y1615" cm="1">
        <f t="array" ref="Y1615">_xlfn.IFS(W1615=0,0,AND(W1615&lt;0,X1615=1),11,AND(W1615&gt;0,X1615=1),12,AND(W1615&lt;0,X1615=2),11,AND(W1615&gt;0,X1615=2),22,AND(W1615&lt;0,X1615=3),11,AND(W1615&gt;0,X1615=3),32,AND(W1615&lt;0,X1615=4),41,AND(W1615&gt;0,X1615=4),42,AND(W1615&lt;0,X1615=5),51,AND(W1615&gt;0,X1615=5),52)</f>
        <v>12</v>
      </c>
      <c r="Z1615">
        <f t="shared" si="357"/>
        <v>1</v>
      </c>
      <c r="AA1615">
        <f t="shared" si="358"/>
        <v>1</v>
      </c>
      <c r="AB1615">
        <v>1</v>
      </c>
      <c r="AC1615">
        <f t="shared" si="359"/>
        <v>2</v>
      </c>
    </row>
    <row r="1616" spans="1:29" x14ac:dyDescent="0.25">
      <c r="A1616" t="s">
        <v>5101</v>
      </c>
      <c r="B1616" t="s">
        <v>1494</v>
      </c>
      <c r="C1616" t="s">
        <v>6100</v>
      </c>
      <c r="E1616" t="s">
        <v>6119</v>
      </c>
      <c r="F1616" t="s">
        <v>6116</v>
      </c>
      <c r="G1616">
        <v>0</v>
      </c>
      <c r="H1616">
        <v>0</v>
      </c>
      <c r="I1616">
        <v>773965</v>
      </c>
      <c r="J1616">
        <f t="shared" si="352"/>
        <v>773965</v>
      </c>
      <c r="K1616">
        <v>0</v>
      </c>
      <c r="L1616">
        <v>0</v>
      </c>
      <c r="M1616">
        <v>128800</v>
      </c>
      <c r="N1616">
        <f t="shared" si="353"/>
        <v>128800</v>
      </c>
      <c r="O1616">
        <f t="shared" si="354"/>
        <v>2.4542269152714357E-2</v>
      </c>
      <c r="P1616">
        <f t="shared" si="355"/>
        <v>4.0842212075088789E-3</v>
      </c>
      <c r="Q1616" s="42">
        <f t="shared" si="356"/>
        <v>-2.0458047945205476E-2</v>
      </c>
      <c r="R1616" s="50">
        <f>Q1616*(-1)</f>
        <v>2.0458047945205476E-2</v>
      </c>
      <c r="S1616" s="42">
        <v>0.91357425059999997</v>
      </c>
      <c r="T1616" s="42">
        <v>2.4501763896000002</v>
      </c>
      <c r="U1616">
        <v>-888</v>
      </c>
      <c r="V1616">
        <f>((R1616)/(T1616-S1616))*100</f>
        <v>1.3313822378588707</v>
      </c>
      <c r="W1616" cm="1">
        <f t="array" ref="W1616">_xlfn.IFS(Q1616&lt;0,-1,Q1616=0,0,Q1616&gt;0,1)</f>
        <v>-1</v>
      </c>
      <c r="X1616" cm="1">
        <f t="array" ref="X1616">_xlfn.IFS(W1616=0,0,AND(W1616&lt;0,V1616&lt;50),1,AND(W1616&lt;0,V1616&lt;80),2,AND(W1616&lt;0,V1616&lt;90),3,AND(W1616&lt;0,V1616&lt;100),4,AND(W1616&lt;0,V1616&gt;100),5,AND(W1616&gt;0,U1616&gt;100),5,AND(W1616&gt;0,U1616&gt;10),4,AND(W1616&gt;0,U1616&gt;5),3,AND(W1616&gt;0,U1616&gt;2),2,AND(W1616&gt;0,U1616&gt;0),1)</f>
        <v>1</v>
      </c>
      <c r="Y1616" cm="1">
        <f t="array" ref="Y1616">_xlfn.IFS(W1616=0,0,AND(W1616&lt;0,X1616=1),11,AND(W1616&gt;0,X1616=1),12,AND(W1616&lt;0,X1616=2),11,AND(W1616&gt;0,X1616=2),22,AND(W1616&lt;0,X1616=3),11,AND(W1616&gt;0,X1616=3),32,AND(W1616&lt;0,X1616=4),41,AND(W1616&gt;0,X1616=4),42,AND(W1616&lt;0,X1616=5),51,AND(W1616&gt;0,X1616=5),52)</f>
        <v>11</v>
      </c>
      <c r="Z1616">
        <f t="shared" si="357"/>
        <v>1</v>
      </c>
      <c r="AA1616">
        <f t="shared" si="358"/>
        <v>1</v>
      </c>
      <c r="AB1616">
        <v>0</v>
      </c>
      <c r="AC1616">
        <f t="shared" si="359"/>
        <v>1</v>
      </c>
    </row>
    <row r="1617" spans="1:29" x14ac:dyDescent="0.25">
      <c r="A1617" t="s">
        <v>4874</v>
      </c>
      <c r="B1617" t="s">
        <v>1495</v>
      </c>
      <c r="C1617" t="s">
        <v>6100</v>
      </c>
      <c r="E1617" t="s">
        <v>6119</v>
      </c>
      <c r="F1617" t="s">
        <v>6116</v>
      </c>
      <c r="G1617">
        <v>0</v>
      </c>
      <c r="H1617">
        <v>890295.044225625</v>
      </c>
      <c r="I1617">
        <v>8000000</v>
      </c>
      <c r="J1617">
        <f t="shared" si="352"/>
        <v>8890295.0442256257</v>
      </c>
      <c r="K1617">
        <v>0</v>
      </c>
      <c r="L1617">
        <v>0</v>
      </c>
      <c r="M1617">
        <v>1418206</v>
      </c>
      <c r="N1617">
        <f t="shared" si="353"/>
        <v>1418206</v>
      </c>
      <c r="O1617">
        <f t="shared" si="354"/>
        <v>0.28190940652668778</v>
      </c>
      <c r="P1617">
        <f t="shared" si="355"/>
        <v>4.4971017250126838E-2</v>
      </c>
      <c r="Q1617" s="42">
        <f t="shared" si="356"/>
        <v>-0.23693838927656094</v>
      </c>
      <c r="R1617" s="50">
        <f>Q1617*(-1)</f>
        <v>0.23693838927656094</v>
      </c>
      <c r="S1617" s="42">
        <v>2.1046153545999999</v>
      </c>
      <c r="T1617" s="42">
        <v>5.8255105429</v>
      </c>
      <c r="U1617">
        <v>-888</v>
      </c>
      <c r="V1617">
        <f>((R1617)/(T1617-S1617))*100</f>
        <v>6.3677791844712823</v>
      </c>
      <c r="W1617" cm="1">
        <f t="array" ref="W1617">_xlfn.IFS(Q1617&lt;0,-1,Q1617=0,0,Q1617&gt;0,1)</f>
        <v>-1</v>
      </c>
      <c r="X1617" cm="1">
        <f t="array" ref="X1617">_xlfn.IFS(W1617=0,0,AND(W1617&lt;0,V1617&lt;50),1,AND(W1617&lt;0,V1617&lt;80),2,AND(W1617&lt;0,V1617&lt;90),3,AND(W1617&lt;0,V1617&lt;100),4,AND(W1617&lt;0,V1617&gt;100),5,AND(W1617&gt;0,U1617&gt;100),5,AND(W1617&gt;0,U1617&gt;10),4,AND(W1617&gt;0,U1617&gt;5),3,AND(W1617&gt;0,U1617&gt;2),2,AND(W1617&gt;0,U1617&gt;0),1)</f>
        <v>1</v>
      </c>
      <c r="Y1617" cm="1">
        <f t="array" ref="Y1617">_xlfn.IFS(W1617=0,0,AND(W1617&lt;0,X1617=1),11,AND(W1617&gt;0,X1617=1),12,AND(W1617&lt;0,X1617=2),11,AND(W1617&gt;0,X1617=2),22,AND(W1617&lt;0,X1617=3),11,AND(W1617&gt;0,X1617=3),32,AND(W1617&lt;0,X1617=4),41,AND(W1617&gt;0,X1617=4),42,AND(W1617&lt;0,X1617=5),51,AND(W1617&gt;0,X1617=5),52)</f>
        <v>11</v>
      </c>
      <c r="Z1617">
        <f t="shared" si="357"/>
        <v>1</v>
      </c>
      <c r="AA1617">
        <f t="shared" si="358"/>
        <v>1</v>
      </c>
      <c r="AB1617">
        <v>0</v>
      </c>
      <c r="AC1617">
        <f t="shared" si="359"/>
        <v>1</v>
      </c>
    </row>
    <row r="1618" spans="1:29" x14ac:dyDescent="0.25">
      <c r="A1618" t="s">
        <v>3097</v>
      </c>
      <c r="B1618" t="s">
        <v>1496</v>
      </c>
      <c r="C1618" t="s">
        <v>6100</v>
      </c>
      <c r="E1618" t="s">
        <v>6119</v>
      </c>
      <c r="F1618" t="s">
        <v>6116</v>
      </c>
      <c r="G1618">
        <v>0</v>
      </c>
      <c r="H1618">
        <v>0</v>
      </c>
      <c r="I1618">
        <v>0</v>
      </c>
      <c r="J1618">
        <f t="shared" si="352"/>
        <v>0</v>
      </c>
      <c r="K1618">
        <v>0</v>
      </c>
      <c r="L1618">
        <v>0</v>
      </c>
      <c r="M1618">
        <v>9813.1</v>
      </c>
      <c r="N1618">
        <f t="shared" si="353"/>
        <v>9813.1</v>
      </c>
      <c r="O1618">
        <f t="shared" si="354"/>
        <v>0</v>
      </c>
      <c r="P1618">
        <f t="shared" si="355"/>
        <v>3.111713597158803E-4</v>
      </c>
      <c r="Q1618" s="42">
        <f t="shared" si="356"/>
        <v>3.111713597158803E-4</v>
      </c>
      <c r="R1618" s="50">
        <f>Q1618</f>
        <v>3.111713597158803E-4</v>
      </c>
      <c r="S1618" s="42">
        <v>2.7248686757999998</v>
      </c>
      <c r="T1618" s="42">
        <v>7.3670129192999996</v>
      </c>
      <c r="U1618">
        <f>(Q1618/T1618)*100</f>
        <v>4.2238470751242716E-3</v>
      </c>
      <c r="V1618">
        <v>-888</v>
      </c>
      <c r="W1618" cm="1">
        <f t="array" ref="W1618">_xlfn.IFS(Q1618&lt;0,-1,Q1618=0,0,Q1618&gt;0,1)</f>
        <v>1</v>
      </c>
      <c r="X1618" cm="1">
        <f t="array" ref="X1618">_xlfn.IFS(W1618=0,0,AND(W1618&lt;0,V1618&lt;50),1,AND(W1618&lt;0,V1618&lt;80),2,AND(W1618&lt;0,V1618&lt;90),3,AND(W1618&lt;0,V1618&lt;100),4,AND(W1618&lt;0,V1618&gt;100),5,AND(W1618&gt;0,U1618&gt;100),5,AND(W1618&gt;0,U1618&gt;10),4,AND(W1618&gt;0,U1618&gt;5),3,AND(W1618&gt;0,U1618&gt;2),2,AND(W1618&gt;0,U1618&gt;0),1)</f>
        <v>1</v>
      </c>
      <c r="Y1618" cm="1">
        <f t="array" ref="Y1618">_xlfn.IFS(W1618=0,0,AND(W1618&lt;0,X1618=1),11,AND(W1618&gt;0,X1618=1),12,AND(W1618&lt;0,X1618=2),11,AND(W1618&gt;0,X1618=2),22,AND(W1618&lt;0,X1618=3),11,AND(W1618&gt;0,X1618=3),32,AND(W1618&lt;0,X1618=4),41,AND(W1618&gt;0,X1618=4),42,AND(W1618&lt;0,X1618=5),51,AND(W1618&gt;0,X1618=5),52)</f>
        <v>12</v>
      </c>
      <c r="Z1618">
        <f t="shared" si="357"/>
        <v>1</v>
      </c>
      <c r="AA1618">
        <f t="shared" si="358"/>
        <v>1</v>
      </c>
      <c r="AB1618">
        <v>0</v>
      </c>
      <c r="AC1618">
        <f t="shared" si="359"/>
        <v>1</v>
      </c>
    </row>
    <row r="1619" spans="1:29" x14ac:dyDescent="0.25">
      <c r="A1619" t="s">
        <v>4314</v>
      </c>
      <c r="B1619" t="s">
        <v>1497</v>
      </c>
      <c r="C1619" t="s">
        <v>6100</v>
      </c>
      <c r="E1619" t="s">
        <v>6119</v>
      </c>
      <c r="F1619" t="s">
        <v>6116</v>
      </c>
      <c r="G1619">
        <v>0</v>
      </c>
      <c r="H1619">
        <v>2105.7151749750001</v>
      </c>
      <c r="I1619">
        <v>0</v>
      </c>
      <c r="J1619">
        <f t="shared" si="352"/>
        <v>2105.7151749750001</v>
      </c>
      <c r="K1619">
        <v>0</v>
      </c>
      <c r="L1619">
        <v>0</v>
      </c>
      <c r="M1619">
        <v>9247700</v>
      </c>
      <c r="N1619">
        <f t="shared" si="353"/>
        <v>9247700</v>
      </c>
      <c r="O1619">
        <f t="shared" si="354"/>
        <v>6.67717901755137E-5</v>
      </c>
      <c r="P1619">
        <f t="shared" si="355"/>
        <v>0.29324264332825978</v>
      </c>
      <c r="Q1619" s="42">
        <f t="shared" si="356"/>
        <v>0.29317587153808428</v>
      </c>
      <c r="R1619" s="50">
        <f>Q1619</f>
        <v>0.29317587153808428</v>
      </c>
      <c r="S1619" s="42">
        <v>35.253530106500001</v>
      </c>
      <c r="T1619" s="42">
        <v>108.6028527245</v>
      </c>
      <c r="U1619">
        <f>(Q1619/T1619)*100</f>
        <v>0.26995227490184148</v>
      </c>
      <c r="V1619">
        <v>-888</v>
      </c>
      <c r="W1619" cm="1">
        <f t="array" ref="W1619">_xlfn.IFS(Q1619&lt;0,-1,Q1619=0,0,Q1619&gt;0,1)</f>
        <v>1</v>
      </c>
      <c r="X1619" cm="1">
        <f t="array" ref="X1619">_xlfn.IFS(W1619=0,0,AND(W1619&lt;0,V1619&lt;50),1,AND(W1619&lt;0,V1619&lt;80),2,AND(W1619&lt;0,V1619&lt;90),3,AND(W1619&lt;0,V1619&lt;100),4,AND(W1619&lt;0,V1619&gt;100),5,AND(W1619&gt;0,U1619&gt;100),5,AND(W1619&gt;0,U1619&gt;10),4,AND(W1619&gt;0,U1619&gt;5),3,AND(W1619&gt;0,U1619&gt;2),2,AND(W1619&gt;0,U1619&gt;0),1)</f>
        <v>1</v>
      </c>
      <c r="Y1619" cm="1">
        <f t="array" ref="Y1619">_xlfn.IFS(W1619=0,0,AND(W1619&lt;0,X1619=1),11,AND(W1619&gt;0,X1619=1),12,AND(W1619&lt;0,X1619=2),11,AND(W1619&gt;0,X1619=2),22,AND(W1619&lt;0,X1619=3),11,AND(W1619&gt;0,X1619=3),32,AND(W1619&lt;0,X1619=4),41,AND(W1619&gt;0,X1619=4),42,AND(W1619&lt;0,X1619=5),51,AND(W1619&gt;0,X1619=5),52)</f>
        <v>12</v>
      </c>
      <c r="Z1619">
        <f t="shared" si="357"/>
        <v>1</v>
      </c>
      <c r="AA1619">
        <f t="shared" si="358"/>
        <v>1</v>
      </c>
      <c r="AB1619">
        <v>1</v>
      </c>
      <c r="AC1619">
        <f t="shared" si="359"/>
        <v>2</v>
      </c>
    </row>
    <row r="1620" spans="1:29" x14ac:dyDescent="0.25">
      <c r="A1620" t="s">
        <v>3114</v>
      </c>
      <c r="B1620" t="s">
        <v>1498</v>
      </c>
      <c r="C1620" t="s">
        <v>6100</v>
      </c>
      <c r="E1620" t="s">
        <v>6110</v>
      </c>
      <c r="F1620" t="s">
        <v>6111</v>
      </c>
      <c r="G1620">
        <v>0</v>
      </c>
      <c r="H1620">
        <v>372478.74001042504</v>
      </c>
      <c r="I1620">
        <v>0</v>
      </c>
      <c r="J1620">
        <f t="shared" si="352"/>
        <v>372478.74001042504</v>
      </c>
      <c r="K1620">
        <v>0</v>
      </c>
      <c r="L1620">
        <v>0</v>
      </c>
      <c r="M1620">
        <v>2762</v>
      </c>
      <c r="N1620">
        <f t="shared" si="353"/>
        <v>2762</v>
      </c>
      <c r="O1620">
        <f t="shared" si="354"/>
        <v>1.1811223364105309E-2</v>
      </c>
      <c r="P1620">
        <f t="shared" si="355"/>
        <v>8.758244545915779E-5</v>
      </c>
      <c r="Q1620" s="42">
        <f t="shared" si="356"/>
        <v>-1.1723640918646151E-2</v>
      </c>
      <c r="R1620" s="50">
        <f>Q1620*(-1)</f>
        <v>1.1723640918646151E-2</v>
      </c>
      <c r="S1620" s="42">
        <v>6.7890739699999994E-2</v>
      </c>
      <c r="T1620" s="42">
        <v>0.35082949159999999</v>
      </c>
      <c r="U1620">
        <v>-888</v>
      </c>
      <c r="V1620">
        <f>((R1620)/(T1620-S1620))*100</f>
        <v>4.1435260599402364</v>
      </c>
      <c r="W1620" cm="1">
        <f t="array" ref="W1620">_xlfn.IFS(Q1620&lt;0,-1,Q1620=0,0,Q1620&gt;0,1)</f>
        <v>-1</v>
      </c>
      <c r="X1620" cm="1">
        <f t="array" ref="X1620">_xlfn.IFS(W1620=0,0,AND(W1620&lt;0,V1620&lt;50),1,AND(W1620&lt;0,V1620&lt;80),2,AND(W1620&lt;0,V1620&lt;90),3,AND(W1620&lt;0,V1620&lt;100),4,AND(W1620&lt;0,V1620&gt;100),5,AND(W1620&gt;0,U1620&gt;100),5,AND(W1620&gt;0,U1620&gt;10),4,AND(W1620&gt;0,U1620&gt;5),3,AND(W1620&gt;0,U1620&gt;2),2,AND(W1620&gt;0,U1620&gt;0),1)</f>
        <v>1</v>
      </c>
      <c r="Y1620" cm="1">
        <f t="array" ref="Y1620">_xlfn.IFS(W1620=0,0,AND(W1620&lt;0,X1620=1),11,AND(W1620&gt;0,X1620=1),12,AND(W1620&lt;0,X1620=2),11,AND(W1620&gt;0,X1620=2),22,AND(W1620&lt;0,X1620=3),11,AND(W1620&gt;0,X1620=3),32,AND(W1620&lt;0,X1620=4),41,AND(W1620&gt;0,X1620=4),42,AND(W1620&lt;0,X1620=5),51,AND(W1620&gt;0,X1620=5),52)</f>
        <v>11</v>
      </c>
      <c r="Z1620">
        <f t="shared" si="357"/>
        <v>1</v>
      </c>
      <c r="AA1620">
        <f t="shared" si="358"/>
        <v>1</v>
      </c>
      <c r="AB1620">
        <v>1</v>
      </c>
      <c r="AC1620">
        <f t="shared" si="359"/>
        <v>2</v>
      </c>
    </row>
    <row r="1621" spans="1:29" x14ac:dyDescent="0.25">
      <c r="A1621" t="s">
        <v>4498</v>
      </c>
      <c r="B1621" t="s">
        <v>1499</v>
      </c>
      <c r="C1621" t="s">
        <v>6100</v>
      </c>
      <c r="E1621" t="s">
        <v>6110</v>
      </c>
      <c r="F1621" t="s">
        <v>6111</v>
      </c>
      <c r="G1621">
        <v>0</v>
      </c>
      <c r="H1621">
        <v>0</v>
      </c>
      <c r="I1621">
        <v>0</v>
      </c>
      <c r="J1621">
        <f t="shared" si="352"/>
        <v>0</v>
      </c>
      <c r="K1621">
        <v>0</v>
      </c>
      <c r="L1621">
        <v>0</v>
      </c>
      <c r="M1621">
        <v>3122574</v>
      </c>
      <c r="N1621">
        <f t="shared" si="353"/>
        <v>3122574</v>
      </c>
      <c r="O1621">
        <f t="shared" si="354"/>
        <v>0</v>
      </c>
      <c r="P1621">
        <f t="shared" si="355"/>
        <v>9.9016171993911717E-2</v>
      </c>
      <c r="Q1621" s="42">
        <f t="shared" si="356"/>
        <v>9.9016171993911717E-2</v>
      </c>
      <c r="R1621" s="50">
        <f>Q1621</f>
        <v>9.9016171993911717E-2</v>
      </c>
      <c r="S1621" s="42">
        <v>1.2330421187</v>
      </c>
      <c r="T1621" s="42">
        <v>5.7826973678</v>
      </c>
      <c r="U1621">
        <f>(Q1621/T1621)*100</f>
        <v>1.712283484611645</v>
      </c>
      <c r="V1621">
        <v>-888</v>
      </c>
      <c r="W1621" cm="1">
        <f t="array" ref="W1621">_xlfn.IFS(Q1621&lt;0,-1,Q1621=0,0,Q1621&gt;0,1)</f>
        <v>1</v>
      </c>
      <c r="X1621" cm="1">
        <f t="array" ref="X1621">_xlfn.IFS(W1621=0,0,AND(W1621&lt;0,V1621&lt;50),1,AND(W1621&lt;0,V1621&lt;80),2,AND(W1621&lt;0,V1621&lt;90),3,AND(W1621&lt;0,V1621&lt;100),4,AND(W1621&lt;0,V1621&gt;100),5,AND(W1621&gt;0,U1621&gt;100),5,AND(W1621&gt;0,U1621&gt;10),4,AND(W1621&gt;0,U1621&gt;5),3,AND(W1621&gt;0,U1621&gt;2),2,AND(W1621&gt;0,U1621&gt;0),1)</f>
        <v>1</v>
      </c>
      <c r="Y1621" cm="1">
        <f t="array" ref="Y1621">_xlfn.IFS(W1621=0,0,AND(W1621&lt;0,X1621=1),11,AND(W1621&gt;0,X1621=1),12,AND(W1621&lt;0,X1621=2),11,AND(W1621&gt;0,X1621=2),22,AND(W1621&lt;0,X1621=3),11,AND(W1621&gt;0,X1621=3),32,AND(W1621&lt;0,X1621=4),41,AND(W1621&gt;0,X1621=4),42,AND(W1621&lt;0,X1621=5),51,AND(W1621&gt;0,X1621=5),52)</f>
        <v>12</v>
      </c>
      <c r="Z1621">
        <f t="shared" si="357"/>
        <v>1</v>
      </c>
      <c r="AA1621">
        <f t="shared" si="358"/>
        <v>1</v>
      </c>
      <c r="AB1621">
        <v>1</v>
      </c>
      <c r="AC1621">
        <f t="shared" si="359"/>
        <v>2</v>
      </c>
    </row>
    <row r="1622" spans="1:29" x14ac:dyDescent="0.25">
      <c r="A1622" t="s">
        <v>3717</v>
      </c>
      <c r="B1622" t="s">
        <v>1500</v>
      </c>
      <c r="C1622" t="s">
        <v>6100</v>
      </c>
      <c r="E1622" t="s">
        <v>6110</v>
      </c>
      <c r="F1622" t="s">
        <v>6111</v>
      </c>
      <c r="G1622">
        <v>0</v>
      </c>
      <c r="H1622">
        <v>0</v>
      </c>
      <c r="I1622">
        <v>71297.279999999984</v>
      </c>
      <c r="J1622">
        <f t="shared" si="352"/>
        <v>71297.279999999984</v>
      </c>
      <c r="K1622">
        <v>0</v>
      </c>
      <c r="L1622">
        <v>0</v>
      </c>
      <c r="M1622">
        <v>64850</v>
      </c>
      <c r="N1622">
        <f t="shared" si="353"/>
        <v>64850</v>
      </c>
      <c r="O1622">
        <f t="shared" si="354"/>
        <v>2.2608219178082188E-3</v>
      </c>
      <c r="P1622">
        <f t="shared" si="355"/>
        <v>2.0563800101471336E-3</v>
      </c>
      <c r="Q1622" s="42">
        <f t="shared" si="356"/>
        <v>-2.0444190766108527E-4</v>
      </c>
      <c r="R1622" s="50">
        <f>Q1622*(-1)</f>
        <v>2.0444190766108527E-4</v>
      </c>
      <c r="S1622" s="42">
        <v>0.31078773409999999</v>
      </c>
      <c r="T1622" s="42">
        <v>0.96341047589999995</v>
      </c>
      <c r="U1622">
        <v>-888</v>
      </c>
      <c r="V1622">
        <f>((R1622)/(T1622-S1622))*100</f>
        <v>3.1326200355386587E-2</v>
      </c>
      <c r="W1622" cm="1">
        <f t="array" ref="W1622">_xlfn.IFS(Q1622&lt;0,-1,Q1622=0,0,Q1622&gt;0,1)</f>
        <v>-1</v>
      </c>
      <c r="X1622" cm="1">
        <f t="array" ref="X1622">_xlfn.IFS(W1622=0,0,AND(W1622&lt;0,V1622&lt;50),1,AND(W1622&lt;0,V1622&lt;80),2,AND(W1622&lt;0,V1622&lt;90),3,AND(W1622&lt;0,V1622&lt;100),4,AND(W1622&lt;0,V1622&gt;100),5,AND(W1622&gt;0,U1622&gt;100),5,AND(W1622&gt;0,U1622&gt;10),4,AND(W1622&gt;0,U1622&gt;5),3,AND(W1622&gt;0,U1622&gt;2),2,AND(W1622&gt;0,U1622&gt;0),1)</f>
        <v>1</v>
      </c>
      <c r="Y1622" cm="1">
        <f t="array" ref="Y1622">_xlfn.IFS(W1622=0,0,AND(W1622&lt;0,X1622=1),11,AND(W1622&gt;0,X1622=1),12,AND(W1622&lt;0,X1622=2),11,AND(W1622&gt;0,X1622=2),22,AND(W1622&lt;0,X1622=3),11,AND(W1622&gt;0,X1622=3),32,AND(W1622&lt;0,X1622=4),41,AND(W1622&gt;0,X1622=4),42,AND(W1622&lt;0,X1622=5),51,AND(W1622&gt;0,X1622=5),52)</f>
        <v>11</v>
      </c>
      <c r="Z1622">
        <f t="shared" si="357"/>
        <v>1</v>
      </c>
      <c r="AA1622">
        <f t="shared" si="358"/>
        <v>1</v>
      </c>
      <c r="AB1622">
        <v>1</v>
      </c>
      <c r="AC1622">
        <f t="shared" si="359"/>
        <v>2</v>
      </c>
    </row>
    <row r="1623" spans="1:29" x14ac:dyDescent="0.25">
      <c r="A1623" t="s">
        <v>5276</v>
      </c>
      <c r="B1623" t="s">
        <v>1501</v>
      </c>
      <c r="C1623" t="s">
        <v>6100</v>
      </c>
      <c r="E1623" t="s">
        <v>6110</v>
      </c>
      <c r="F1623" t="s">
        <v>6111</v>
      </c>
      <c r="G1623">
        <v>0</v>
      </c>
      <c r="H1623">
        <v>0</v>
      </c>
      <c r="I1623">
        <v>58202</v>
      </c>
      <c r="J1623">
        <f t="shared" si="352"/>
        <v>58202</v>
      </c>
      <c r="K1623">
        <v>0</v>
      </c>
      <c r="L1623">
        <v>0</v>
      </c>
      <c r="M1623">
        <v>94371.5</v>
      </c>
      <c r="N1623">
        <f t="shared" si="353"/>
        <v>94371.5</v>
      </c>
      <c r="O1623">
        <f t="shared" si="354"/>
        <v>1.8455733130390665E-3</v>
      </c>
      <c r="P1623">
        <f t="shared" si="355"/>
        <v>2.9925006341958399E-3</v>
      </c>
      <c r="Q1623" s="42">
        <f t="shared" si="356"/>
        <v>1.1469273211567733E-3</v>
      </c>
      <c r="R1623" s="50">
        <f>Q1623</f>
        <v>1.1469273211567733E-3</v>
      </c>
      <c r="S1623" s="42">
        <v>0.40972796750000001</v>
      </c>
      <c r="T1623" s="42">
        <v>1.2721759593999999</v>
      </c>
      <c r="U1623">
        <f>(Q1623/T1623)*100</f>
        <v>9.0154770861862688E-2</v>
      </c>
      <c r="V1623">
        <v>-888</v>
      </c>
      <c r="W1623" cm="1">
        <f t="array" ref="W1623">_xlfn.IFS(Q1623&lt;0,-1,Q1623=0,0,Q1623&gt;0,1)</f>
        <v>1</v>
      </c>
      <c r="X1623" cm="1">
        <f t="array" ref="X1623">_xlfn.IFS(W1623=0,0,AND(W1623&lt;0,V1623&lt;50),1,AND(W1623&lt;0,V1623&lt;80),2,AND(W1623&lt;0,V1623&lt;90),3,AND(W1623&lt;0,V1623&lt;100),4,AND(W1623&lt;0,V1623&gt;100),5,AND(W1623&gt;0,U1623&gt;100),5,AND(W1623&gt;0,U1623&gt;10),4,AND(W1623&gt;0,U1623&gt;5),3,AND(W1623&gt;0,U1623&gt;2),2,AND(W1623&gt;0,U1623&gt;0),1)</f>
        <v>1</v>
      </c>
      <c r="Y1623" cm="1">
        <f t="array" ref="Y1623">_xlfn.IFS(W1623=0,0,AND(W1623&lt;0,X1623=1),11,AND(W1623&gt;0,X1623=1),12,AND(W1623&lt;0,X1623=2),11,AND(W1623&gt;0,X1623=2),22,AND(W1623&lt;0,X1623=3),11,AND(W1623&gt;0,X1623=3),32,AND(W1623&lt;0,X1623=4),41,AND(W1623&gt;0,X1623=4),42,AND(W1623&lt;0,X1623=5),51,AND(W1623&gt;0,X1623=5),52)</f>
        <v>12</v>
      </c>
      <c r="Z1623">
        <f t="shared" si="357"/>
        <v>1</v>
      </c>
      <c r="AA1623">
        <f t="shared" si="358"/>
        <v>1</v>
      </c>
      <c r="AB1623">
        <v>1</v>
      </c>
      <c r="AC1623">
        <f t="shared" si="359"/>
        <v>2</v>
      </c>
    </row>
    <row r="1624" spans="1:29" x14ac:dyDescent="0.25">
      <c r="A1624" t="s">
        <v>6022</v>
      </c>
      <c r="B1624" t="s">
        <v>1502</v>
      </c>
      <c r="C1624" t="s">
        <v>6100</v>
      </c>
      <c r="E1624" t="s">
        <v>6110</v>
      </c>
      <c r="F1624" t="s">
        <v>6111</v>
      </c>
      <c r="G1624">
        <v>0</v>
      </c>
      <c r="H1624">
        <v>0</v>
      </c>
      <c r="I1624">
        <v>0</v>
      </c>
      <c r="J1624">
        <f t="shared" si="352"/>
        <v>0</v>
      </c>
      <c r="K1624">
        <v>0</v>
      </c>
      <c r="L1624">
        <v>0</v>
      </c>
      <c r="M1624">
        <v>0</v>
      </c>
      <c r="N1624">
        <f t="shared" si="353"/>
        <v>0</v>
      </c>
      <c r="O1624">
        <f t="shared" si="354"/>
        <v>0</v>
      </c>
      <c r="P1624">
        <f t="shared" si="355"/>
        <v>0</v>
      </c>
      <c r="Q1624" s="42">
        <f t="shared" si="356"/>
        <v>0</v>
      </c>
      <c r="R1624" s="50">
        <f>Q1624</f>
        <v>0</v>
      </c>
      <c r="S1624" s="42">
        <v>0.57263089190000005</v>
      </c>
      <c r="T1624" s="42">
        <v>2.7083558316</v>
      </c>
      <c r="U1624">
        <f>(Q1624/T1624)*100</f>
        <v>0</v>
      </c>
      <c r="V1624">
        <f>((R1624)/(T1624-S1624))*100</f>
        <v>0</v>
      </c>
      <c r="W1624" cm="1">
        <f t="array" ref="W1624">_xlfn.IFS(Q1624&lt;0,-1,Q1624=0,0,Q1624&gt;0,1)</f>
        <v>0</v>
      </c>
      <c r="X1624" cm="1">
        <f t="array" ref="X1624">_xlfn.IFS(W1624=0,0,AND(W1624&lt;0,V1624&lt;50),1,AND(W1624&lt;0,V1624&lt;80),2,AND(W1624&lt;0,V1624&lt;90),3,AND(W1624&lt;0,V1624&lt;100),4,AND(W1624&lt;0,V1624&gt;100),5,AND(W1624&gt;0,U1624&gt;100),5,AND(W1624&gt;0,U1624&gt;10),4,AND(W1624&gt;0,U1624&gt;5),3,AND(W1624&gt;0,U1624&gt;2),2,AND(W1624&gt;0,U1624&gt;0),1)</f>
        <v>0</v>
      </c>
      <c r="Y1624" cm="1">
        <f t="array" ref="Y1624">_xlfn.IFS(W1624=0,0,AND(W1624&lt;0,X1624=1),11,AND(W1624&gt;0,X1624=1),12,AND(W1624&lt;0,X1624=2),11,AND(W1624&gt;0,X1624=2),22,AND(W1624&lt;0,X1624=3),11,AND(W1624&gt;0,X1624=3),32,AND(W1624&lt;0,X1624=4),41,AND(W1624&gt;0,X1624=4),42,AND(W1624&lt;0,X1624=5),51,AND(W1624&gt;0,X1624=5),52)</f>
        <v>0</v>
      </c>
      <c r="Z1624">
        <f t="shared" si="357"/>
        <v>1</v>
      </c>
      <c r="AA1624">
        <f t="shared" si="358"/>
        <v>1</v>
      </c>
      <c r="AB1624">
        <v>1</v>
      </c>
      <c r="AC1624">
        <f t="shared" si="359"/>
        <v>2</v>
      </c>
    </row>
    <row r="1625" spans="1:29" x14ac:dyDescent="0.25">
      <c r="A1625" t="s">
        <v>5240</v>
      </c>
      <c r="B1625" t="s">
        <v>1503</v>
      </c>
      <c r="C1625" t="s">
        <v>6100</v>
      </c>
      <c r="E1625" t="s">
        <v>6110</v>
      </c>
      <c r="F1625" t="s">
        <v>6111</v>
      </c>
      <c r="G1625">
        <v>0</v>
      </c>
      <c r="H1625">
        <v>174269.71466482501</v>
      </c>
      <c r="I1625">
        <v>31622</v>
      </c>
      <c r="J1625">
        <f t="shared" si="352"/>
        <v>205891.71466482501</v>
      </c>
      <c r="K1625">
        <v>0</v>
      </c>
      <c r="L1625">
        <v>0</v>
      </c>
      <c r="M1625">
        <v>27568</v>
      </c>
      <c r="N1625">
        <f t="shared" si="353"/>
        <v>27568</v>
      </c>
      <c r="O1625">
        <f t="shared" si="354"/>
        <v>6.5287834432022135E-3</v>
      </c>
      <c r="P1625">
        <f t="shared" si="355"/>
        <v>8.7417554540842213E-4</v>
      </c>
      <c r="Q1625" s="42">
        <f t="shared" si="356"/>
        <v>-5.6546078977937914E-3</v>
      </c>
      <c r="R1625" s="50">
        <f>Q1625*(-1)</f>
        <v>5.6546078977937914E-3</v>
      </c>
      <c r="S1625" s="42">
        <v>0.4416170472</v>
      </c>
      <c r="T1625" s="42">
        <v>2.4541778345999998</v>
      </c>
      <c r="U1625">
        <v>-888</v>
      </c>
      <c r="V1625">
        <f>((R1625)/(T1625-S1625))*100</f>
        <v>0.28096581893056272</v>
      </c>
      <c r="W1625" cm="1">
        <f t="array" ref="W1625">_xlfn.IFS(Q1625&lt;0,-1,Q1625=0,0,Q1625&gt;0,1)</f>
        <v>-1</v>
      </c>
      <c r="X1625" cm="1">
        <f t="array" ref="X1625">_xlfn.IFS(W1625=0,0,AND(W1625&lt;0,V1625&lt;50),1,AND(W1625&lt;0,V1625&lt;80),2,AND(W1625&lt;0,V1625&lt;90),3,AND(W1625&lt;0,V1625&lt;100),4,AND(W1625&lt;0,V1625&gt;100),5,AND(W1625&gt;0,U1625&gt;100),5,AND(W1625&gt;0,U1625&gt;10),4,AND(W1625&gt;0,U1625&gt;5),3,AND(W1625&gt;0,U1625&gt;2),2,AND(W1625&gt;0,U1625&gt;0),1)</f>
        <v>1</v>
      </c>
      <c r="Y1625" cm="1">
        <f t="array" ref="Y1625">_xlfn.IFS(W1625=0,0,AND(W1625&lt;0,X1625=1),11,AND(W1625&gt;0,X1625=1),12,AND(W1625&lt;0,X1625=2),11,AND(W1625&gt;0,X1625=2),22,AND(W1625&lt;0,X1625=3),11,AND(W1625&gt;0,X1625=3),32,AND(W1625&lt;0,X1625=4),41,AND(W1625&gt;0,X1625=4),42,AND(W1625&lt;0,X1625=5),51,AND(W1625&gt;0,X1625=5),52)</f>
        <v>11</v>
      </c>
      <c r="Z1625">
        <f t="shared" si="357"/>
        <v>1</v>
      </c>
      <c r="AA1625">
        <f t="shared" si="358"/>
        <v>1</v>
      </c>
      <c r="AB1625">
        <v>1</v>
      </c>
      <c r="AC1625">
        <f t="shared" si="359"/>
        <v>2</v>
      </c>
    </row>
    <row r="1626" spans="1:29" x14ac:dyDescent="0.25">
      <c r="A1626" t="s">
        <v>3503</v>
      </c>
      <c r="B1626" t="s">
        <v>1504</v>
      </c>
      <c r="C1626" t="s">
        <v>6100</v>
      </c>
      <c r="E1626" t="s">
        <v>6110</v>
      </c>
      <c r="F1626" t="s">
        <v>6111</v>
      </c>
      <c r="G1626">
        <v>0</v>
      </c>
      <c r="H1626">
        <v>0</v>
      </c>
      <c r="I1626">
        <v>0</v>
      </c>
      <c r="J1626">
        <f t="shared" si="352"/>
        <v>0</v>
      </c>
      <c r="K1626">
        <v>0</v>
      </c>
      <c r="L1626">
        <v>0</v>
      </c>
      <c r="M1626">
        <v>22931</v>
      </c>
      <c r="N1626">
        <f t="shared" si="353"/>
        <v>22931</v>
      </c>
      <c r="O1626">
        <f t="shared" si="354"/>
        <v>0</v>
      </c>
      <c r="P1626">
        <f t="shared" si="355"/>
        <v>7.2713723997970569E-4</v>
      </c>
      <c r="Q1626" s="42">
        <f t="shared" si="356"/>
        <v>7.2713723997970569E-4</v>
      </c>
      <c r="R1626" s="50">
        <f>Q1626</f>
        <v>7.2713723997970569E-4</v>
      </c>
      <c r="S1626" s="42">
        <v>0.64791879050000001</v>
      </c>
      <c r="T1626" s="42">
        <v>2.2162983744</v>
      </c>
      <c r="U1626">
        <f>(Q1626/T1626)*100</f>
        <v>3.280863481103069E-2</v>
      </c>
      <c r="V1626">
        <v>-888</v>
      </c>
      <c r="W1626" cm="1">
        <f t="array" ref="W1626">_xlfn.IFS(Q1626&lt;0,-1,Q1626=0,0,Q1626&gt;0,1)</f>
        <v>1</v>
      </c>
      <c r="X1626" cm="1">
        <f t="array" ref="X1626">_xlfn.IFS(W1626=0,0,AND(W1626&lt;0,V1626&lt;50),1,AND(W1626&lt;0,V1626&lt;80),2,AND(W1626&lt;0,V1626&lt;90),3,AND(W1626&lt;0,V1626&lt;100),4,AND(W1626&lt;0,V1626&gt;100),5,AND(W1626&gt;0,U1626&gt;100),5,AND(W1626&gt;0,U1626&gt;10),4,AND(W1626&gt;0,U1626&gt;5),3,AND(W1626&gt;0,U1626&gt;2),2,AND(W1626&gt;0,U1626&gt;0),1)</f>
        <v>1</v>
      </c>
      <c r="Y1626" cm="1">
        <f t="array" ref="Y1626">_xlfn.IFS(W1626=0,0,AND(W1626&lt;0,X1626=1),11,AND(W1626&gt;0,X1626=1),12,AND(W1626&lt;0,X1626=2),11,AND(W1626&gt;0,X1626=2),22,AND(W1626&lt;0,X1626=3),11,AND(W1626&gt;0,X1626=3),32,AND(W1626&lt;0,X1626=4),41,AND(W1626&gt;0,X1626=4),42,AND(W1626&lt;0,X1626=5),51,AND(W1626&gt;0,X1626=5),52)</f>
        <v>12</v>
      </c>
      <c r="Z1626">
        <f t="shared" si="357"/>
        <v>1</v>
      </c>
      <c r="AA1626">
        <f t="shared" si="358"/>
        <v>1</v>
      </c>
      <c r="AB1626">
        <v>1</v>
      </c>
      <c r="AC1626">
        <f t="shared" si="359"/>
        <v>2</v>
      </c>
    </row>
    <row r="1627" spans="1:29" x14ac:dyDescent="0.25">
      <c r="A1627" t="s">
        <v>4231</v>
      </c>
      <c r="B1627" t="s">
        <v>1505</v>
      </c>
      <c r="C1627" t="s">
        <v>6100</v>
      </c>
      <c r="E1627" t="s">
        <v>6110</v>
      </c>
      <c r="F1627" t="s">
        <v>6111</v>
      </c>
      <c r="G1627">
        <v>0</v>
      </c>
      <c r="H1627">
        <v>0</v>
      </c>
      <c r="I1627">
        <v>0</v>
      </c>
      <c r="J1627">
        <f t="shared" si="352"/>
        <v>0</v>
      </c>
      <c r="K1627">
        <v>0</v>
      </c>
      <c r="L1627">
        <v>0</v>
      </c>
      <c r="M1627">
        <v>210378</v>
      </c>
      <c r="N1627">
        <f t="shared" si="353"/>
        <v>210378</v>
      </c>
      <c r="O1627">
        <f t="shared" si="354"/>
        <v>0</v>
      </c>
      <c r="P1627">
        <f t="shared" si="355"/>
        <v>6.6710426179604262E-3</v>
      </c>
      <c r="Q1627" s="42">
        <f t="shared" si="356"/>
        <v>6.6710426179604262E-3</v>
      </c>
      <c r="R1627" s="50">
        <f>Q1627</f>
        <v>6.6710426179604262E-3</v>
      </c>
      <c r="S1627" s="42">
        <v>0.46005346320000001</v>
      </c>
      <c r="T1627" s="42">
        <v>1.5738772196999999</v>
      </c>
      <c r="U1627">
        <f>(Q1627/T1627)*100</f>
        <v>0.42386042154114206</v>
      </c>
      <c r="V1627">
        <v>-888</v>
      </c>
      <c r="W1627" cm="1">
        <f t="array" ref="W1627">_xlfn.IFS(Q1627&lt;0,-1,Q1627=0,0,Q1627&gt;0,1)</f>
        <v>1</v>
      </c>
      <c r="X1627" cm="1">
        <f t="array" ref="X1627">_xlfn.IFS(W1627=0,0,AND(W1627&lt;0,V1627&lt;50),1,AND(W1627&lt;0,V1627&lt;80),2,AND(W1627&lt;0,V1627&lt;90),3,AND(W1627&lt;0,V1627&lt;100),4,AND(W1627&lt;0,V1627&gt;100),5,AND(W1627&gt;0,U1627&gt;100),5,AND(W1627&gt;0,U1627&gt;10),4,AND(W1627&gt;0,U1627&gt;5),3,AND(W1627&gt;0,U1627&gt;2),2,AND(W1627&gt;0,U1627&gt;0),1)</f>
        <v>1</v>
      </c>
      <c r="Y1627" cm="1">
        <f t="array" ref="Y1627">_xlfn.IFS(W1627=0,0,AND(W1627&lt;0,X1627=1),11,AND(W1627&gt;0,X1627=1),12,AND(W1627&lt;0,X1627=2),11,AND(W1627&gt;0,X1627=2),22,AND(W1627&lt;0,X1627=3),11,AND(W1627&gt;0,X1627=3),32,AND(W1627&lt;0,X1627=4),41,AND(W1627&gt;0,X1627=4),42,AND(W1627&lt;0,X1627=5),51,AND(W1627&gt;0,X1627=5),52)</f>
        <v>12</v>
      </c>
      <c r="Z1627">
        <f t="shared" si="357"/>
        <v>1</v>
      </c>
      <c r="AA1627">
        <f t="shared" si="358"/>
        <v>1</v>
      </c>
      <c r="AB1627">
        <v>1</v>
      </c>
      <c r="AC1627">
        <f t="shared" si="359"/>
        <v>2</v>
      </c>
    </row>
    <row r="1628" spans="1:29" x14ac:dyDescent="0.25">
      <c r="A1628" t="s">
        <v>3848</v>
      </c>
      <c r="B1628" t="s">
        <v>1506</v>
      </c>
      <c r="C1628" t="s">
        <v>6100</v>
      </c>
      <c r="E1628" t="s">
        <v>6110</v>
      </c>
      <c r="F1628" t="s">
        <v>6111</v>
      </c>
      <c r="G1628">
        <v>0</v>
      </c>
      <c r="H1628">
        <v>0</v>
      </c>
      <c r="I1628">
        <v>0</v>
      </c>
      <c r="J1628">
        <f t="shared" si="352"/>
        <v>0</v>
      </c>
      <c r="K1628">
        <v>0</v>
      </c>
      <c r="L1628">
        <v>0</v>
      </c>
      <c r="M1628">
        <v>99650</v>
      </c>
      <c r="N1628">
        <f t="shared" si="353"/>
        <v>99650</v>
      </c>
      <c r="O1628">
        <f t="shared" si="354"/>
        <v>0</v>
      </c>
      <c r="P1628">
        <f t="shared" si="355"/>
        <v>3.159880771182141E-3</v>
      </c>
      <c r="Q1628" s="42">
        <f t="shared" si="356"/>
        <v>3.159880771182141E-3</v>
      </c>
      <c r="R1628" s="50">
        <f>Q1628</f>
        <v>3.159880771182141E-3</v>
      </c>
      <c r="S1628" s="42">
        <v>0.31372446069999999</v>
      </c>
      <c r="T1628" s="42">
        <v>1.2139049822000001</v>
      </c>
      <c r="U1628">
        <f>(Q1628/T1628)*100</f>
        <v>0.26030709301937166</v>
      </c>
      <c r="V1628">
        <v>-888</v>
      </c>
      <c r="W1628" cm="1">
        <f t="array" ref="W1628">_xlfn.IFS(Q1628&lt;0,-1,Q1628=0,0,Q1628&gt;0,1)</f>
        <v>1</v>
      </c>
      <c r="X1628" cm="1">
        <f t="array" ref="X1628">_xlfn.IFS(W1628=0,0,AND(W1628&lt;0,V1628&lt;50),1,AND(W1628&lt;0,V1628&lt;80),2,AND(W1628&lt;0,V1628&lt;90),3,AND(W1628&lt;0,V1628&lt;100),4,AND(W1628&lt;0,V1628&gt;100),5,AND(W1628&gt;0,U1628&gt;100),5,AND(W1628&gt;0,U1628&gt;10),4,AND(W1628&gt;0,U1628&gt;5),3,AND(W1628&gt;0,U1628&gt;2),2,AND(W1628&gt;0,U1628&gt;0),1)</f>
        <v>1</v>
      </c>
      <c r="Y1628" cm="1">
        <f t="array" ref="Y1628">_xlfn.IFS(W1628=0,0,AND(W1628&lt;0,X1628=1),11,AND(W1628&gt;0,X1628=1),12,AND(W1628&lt;0,X1628=2),11,AND(W1628&gt;0,X1628=2),22,AND(W1628&lt;0,X1628=3),11,AND(W1628&gt;0,X1628=3),32,AND(W1628&lt;0,X1628=4),41,AND(W1628&gt;0,X1628=4),42,AND(W1628&lt;0,X1628=5),51,AND(W1628&gt;0,X1628=5),52)</f>
        <v>12</v>
      </c>
      <c r="Z1628">
        <f t="shared" si="357"/>
        <v>1</v>
      </c>
      <c r="AA1628">
        <f t="shared" si="358"/>
        <v>1</v>
      </c>
      <c r="AB1628">
        <v>0</v>
      </c>
      <c r="AC1628">
        <f t="shared" si="359"/>
        <v>1</v>
      </c>
    </row>
    <row r="1629" spans="1:29" x14ac:dyDescent="0.25">
      <c r="A1629" t="s">
        <v>3914</v>
      </c>
      <c r="B1629" t="s">
        <v>1507</v>
      </c>
      <c r="C1629" t="s">
        <v>6100</v>
      </c>
      <c r="E1629" t="s">
        <v>6110</v>
      </c>
      <c r="F1629" t="s">
        <v>6111</v>
      </c>
      <c r="G1629">
        <v>0</v>
      </c>
      <c r="H1629">
        <v>0</v>
      </c>
      <c r="I1629">
        <v>2700</v>
      </c>
      <c r="J1629">
        <f t="shared" si="352"/>
        <v>2700</v>
      </c>
      <c r="K1629">
        <v>0</v>
      </c>
      <c r="L1629">
        <v>0</v>
      </c>
      <c r="M1629">
        <v>414759</v>
      </c>
      <c r="N1629">
        <f t="shared" si="353"/>
        <v>414759</v>
      </c>
      <c r="O1629">
        <f t="shared" si="354"/>
        <v>8.5616438356164384E-5</v>
      </c>
      <c r="P1629">
        <f t="shared" si="355"/>
        <v>1.3151921613394216E-2</v>
      </c>
      <c r="Q1629" s="42">
        <f t="shared" si="356"/>
        <v>1.3066305175038052E-2</v>
      </c>
      <c r="R1629" s="50">
        <f>Q1629</f>
        <v>1.3066305175038052E-2</v>
      </c>
      <c r="S1629" s="42">
        <v>0.34373692140000001</v>
      </c>
      <c r="T1629" s="42">
        <v>1.7127480629</v>
      </c>
      <c r="U1629">
        <f>(Q1629/T1629)*100</f>
        <v>0.76288541543666233</v>
      </c>
      <c r="V1629">
        <v>-888</v>
      </c>
      <c r="W1629" cm="1">
        <f t="array" ref="W1629">_xlfn.IFS(Q1629&lt;0,-1,Q1629=0,0,Q1629&gt;0,1)</f>
        <v>1</v>
      </c>
      <c r="X1629" cm="1">
        <f t="array" ref="X1629">_xlfn.IFS(W1629=0,0,AND(W1629&lt;0,V1629&lt;50),1,AND(W1629&lt;0,V1629&lt;80),2,AND(W1629&lt;0,V1629&lt;90),3,AND(W1629&lt;0,V1629&lt;100),4,AND(W1629&lt;0,V1629&gt;100),5,AND(W1629&gt;0,U1629&gt;100),5,AND(W1629&gt;0,U1629&gt;10),4,AND(W1629&gt;0,U1629&gt;5),3,AND(W1629&gt;0,U1629&gt;2),2,AND(W1629&gt;0,U1629&gt;0),1)</f>
        <v>1</v>
      </c>
      <c r="Y1629" cm="1">
        <f t="array" ref="Y1629">_xlfn.IFS(W1629=0,0,AND(W1629&lt;0,X1629=1),11,AND(W1629&gt;0,X1629=1),12,AND(W1629&lt;0,X1629=2),11,AND(W1629&gt;0,X1629=2),22,AND(W1629&lt;0,X1629=3),11,AND(W1629&gt;0,X1629=3),32,AND(W1629&lt;0,X1629=4),41,AND(W1629&gt;0,X1629=4),42,AND(W1629&lt;0,X1629=5),51,AND(W1629&gt;0,X1629=5),52)</f>
        <v>12</v>
      </c>
      <c r="Z1629">
        <f t="shared" si="357"/>
        <v>1</v>
      </c>
      <c r="AA1629">
        <f t="shared" si="358"/>
        <v>1</v>
      </c>
      <c r="AB1629">
        <v>0</v>
      </c>
      <c r="AC1629">
        <f t="shared" si="359"/>
        <v>1</v>
      </c>
    </row>
    <row r="1630" spans="1:29" x14ac:dyDescent="0.25">
      <c r="A1630" t="s">
        <v>4297</v>
      </c>
      <c r="B1630" t="s">
        <v>1508</v>
      </c>
      <c r="C1630" t="s">
        <v>6100</v>
      </c>
      <c r="E1630" t="s">
        <v>6110</v>
      </c>
      <c r="F1630" t="s">
        <v>6111</v>
      </c>
      <c r="G1630">
        <v>0</v>
      </c>
      <c r="H1630">
        <v>154238.84068702502</v>
      </c>
      <c r="I1630">
        <v>1169466.24</v>
      </c>
      <c r="J1630">
        <f t="shared" si="352"/>
        <v>1323705.0806870251</v>
      </c>
      <c r="K1630">
        <v>0</v>
      </c>
      <c r="L1630">
        <v>0</v>
      </c>
      <c r="M1630">
        <v>4157051.9</v>
      </c>
      <c r="N1630">
        <f t="shared" si="353"/>
        <v>4157051.9</v>
      </c>
      <c r="O1630">
        <f t="shared" si="354"/>
        <v>4.197441275643788E-2</v>
      </c>
      <c r="P1630">
        <f t="shared" si="355"/>
        <v>0.13181925101471334</v>
      </c>
      <c r="Q1630" s="42">
        <f t="shared" si="356"/>
        <v>8.9844838258275467E-2</v>
      </c>
      <c r="R1630" s="50">
        <f>Q1630</f>
        <v>8.9844838258275467E-2</v>
      </c>
      <c r="S1630" s="42">
        <v>2.7863258204000001</v>
      </c>
      <c r="T1630" s="42">
        <v>10.0741494064</v>
      </c>
      <c r="U1630">
        <f>(Q1630/T1630)*100</f>
        <v>0.89183547547148734</v>
      </c>
      <c r="V1630">
        <v>-888</v>
      </c>
      <c r="W1630" cm="1">
        <f t="array" ref="W1630">_xlfn.IFS(Q1630&lt;0,-1,Q1630=0,0,Q1630&gt;0,1)</f>
        <v>1</v>
      </c>
      <c r="X1630" cm="1">
        <f t="array" ref="X1630">_xlfn.IFS(W1630=0,0,AND(W1630&lt;0,V1630&lt;50),1,AND(W1630&lt;0,V1630&lt;80),2,AND(W1630&lt;0,V1630&lt;90),3,AND(W1630&lt;0,V1630&lt;100),4,AND(W1630&lt;0,V1630&gt;100),5,AND(W1630&gt;0,U1630&gt;100),5,AND(W1630&gt;0,U1630&gt;10),4,AND(W1630&gt;0,U1630&gt;5),3,AND(W1630&gt;0,U1630&gt;2),2,AND(W1630&gt;0,U1630&gt;0),1)</f>
        <v>1</v>
      </c>
      <c r="Y1630" cm="1">
        <f t="array" ref="Y1630">_xlfn.IFS(W1630=0,0,AND(W1630&lt;0,X1630=1),11,AND(W1630&gt;0,X1630=1),12,AND(W1630&lt;0,X1630=2),11,AND(W1630&gt;0,X1630=2),22,AND(W1630&lt;0,X1630=3),11,AND(W1630&gt;0,X1630=3),32,AND(W1630&lt;0,X1630=4),41,AND(W1630&gt;0,X1630=4),42,AND(W1630&lt;0,X1630=5),51,AND(W1630&gt;0,X1630=5),52)</f>
        <v>12</v>
      </c>
      <c r="Z1630">
        <f t="shared" si="357"/>
        <v>1</v>
      </c>
      <c r="AA1630">
        <f t="shared" si="358"/>
        <v>1</v>
      </c>
      <c r="AB1630">
        <v>1</v>
      </c>
      <c r="AC1630">
        <f t="shared" si="359"/>
        <v>2</v>
      </c>
    </row>
    <row r="1631" spans="1:29" x14ac:dyDescent="0.25">
      <c r="A1631" t="s">
        <v>5088</v>
      </c>
      <c r="B1631" t="s">
        <v>1509</v>
      </c>
      <c r="C1631" t="s">
        <v>6100</v>
      </c>
      <c r="E1631" t="s">
        <v>6110</v>
      </c>
      <c r="F1631" t="s">
        <v>6111</v>
      </c>
      <c r="G1631">
        <v>0</v>
      </c>
      <c r="H1631">
        <v>0</v>
      </c>
      <c r="I1631">
        <v>1450681</v>
      </c>
      <c r="J1631">
        <f t="shared" si="352"/>
        <v>1450681</v>
      </c>
      <c r="K1631">
        <v>0</v>
      </c>
      <c r="L1631">
        <v>0</v>
      </c>
      <c r="M1631">
        <v>196953.52</v>
      </c>
      <c r="N1631">
        <f t="shared" si="353"/>
        <v>196953.52</v>
      </c>
      <c r="O1631">
        <f t="shared" si="354"/>
        <v>4.6000792744799596E-2</v>
      </c>
      <c r="P1631">
        <f t="shared" si="355"/>
        <v>6.2453551496702182E-3</v>
      </c>
      <c r="Q1631" s="42">
        <f t="shared" si="356"/>
        <v>-3.9755437595129381E-2</v>
      </c>
      <c r="R1631" s="50">
        <f>Q1631*(-1)</f>
        <v>3.9755437595129381E-2</v>
      </c>
      <c r="S1631" s="42">
        <v>1.0571882373999999</v>
      </c>
      <c r="T1631" s="42">
        <v>6.2236101553000003</v>
      </c>
      <c r="U1631">
        <v>-888</v>
      </c>
      <c r="V1631">
        <f>((R1631)/(T1631-S1631))*100</f>
        <v>0.76949653409818308</v>
      </c>
      <c r="W1631" cm="1">
        <f t="array" ref="W1631">_xlfn.IFS(Q1631&lt;0,-1,Q1631=0,0,Q1631&gt;0,1)</f>
        <v>-1</v>
      </c>
      <c r="X1631" cm="1">
        <f t="array" ref="X1631">_xlfn.IFS(W1631=0,0,AND(W1631&lt;0,V1631&lt;50),1,AND(W1631&lt;0,V1631&lt;80),2,AND(W1631&lt;0,V1631&lt;90),3,AND(W1631&lt;0,V1631&lt;100),4,AND(W1631&lt;0,V1631&gt;100),5,AND(W1631&gt;0,U1631&gt;100),5,AND(W1631&gt;0,U1631&gt;10),4,AND(W1631&gt;0,U1631&gt;5),3,AND(W1631&gt;0,U1631&gt;2),2,AND(W1631&gt;0,U1631&gt;0),1)</f>
        <v>1</v>
      </c>
      <c r="Y1631" cm="1">
        <f t="array" ref="Y1631">_xlfn.IFS(W1631=0,0,AND(W1631&lt;0,X1631=1),11,AND(W1631&gt;0,X1631=1),12,AND(W1631&lt;0,X1631=2),11,AND(W1631&gt;0,X1631=2),22,AND(W1631&lt;0,X1631=3),11,AND(W1631&gt;0,X1631=3),32,AND(W1631&lt;0,X1631=4),41,AND(W1631&gt;0,X1631=4),42,AND(W1631&lt;0,X1631=5),51,AND(W1631&gt;0,X1631=5),52)</f>
        <v>11</v>
      </c>
      <c r="Z1631">
        <f t="shared" si="357"/>
        <v>1</v>
      </c>
      <c r="AA1631">
        <f t="shared" si="358"/>
        <v>1</v>
      </c>
      <c r="AB1631">
        <v>0</v>
      </c>
      <c r="AC1631">
        <f t="shared" si="359"/>
        <v>1</v>
      </c>
    </row>
    <row r="1632" spans="1:29" x14ac:dyDescent="0.25">
      <c r="A1632" t="s">
        <v>4987</v>
      </c>
      <c r="B1632" t="s">
        <v>1510</v>
      </c>
      <c r="C1632" t="s">
        <v>6100</v>
      </c>
      <c r="E1632" t="s">
        <v>6110</v>
      </c>
      <c r="F1632" t="s">
        <v>6111</v>
      </c>
      <c r="G1632">
        <v>0</v>
      </c>
      <c r="H1632">
        <v>470064.20467477501</v>
      </c>
      <c r="I1632">
        <v>283824</v>
      </c>
      <c r="J1632">
        <f t="shared" si="352"/>
        <v>753888.20467477501</v>
      </c>
      <c r="K1632">
        <v>0</v>
      </c>
      <c r="L1632">
        <v>0</v>
      </c>
      <c r="M1632">
        <v>2127</v>
      </c>
      <c r="N1632">
        <f t="shared" si="353"/>
        <v>2127</v>
      </c>
      <c r="O1632">
        <f t="shared" si="354"/>
        <v>2.3905638149250858E-2</v>
      </c>
      <c r="P1632">
        <f t="shared" si="355"/>
        <v>6.7446727549467277E-5</v>
      </c>
      <c r="Q1632" s="42">
        <f t="shared" si="356"/>
        <v>-2.3838191421701391E-2</v>
      </c>
      <c r="R1632" s="50">
        <f>Q1632*(-1)</f>
        <v>2.3838191421701391E-2</v>
      </c>
      <c r="S1632" s="42">
        <v>0.2020122496</v>
      </c>
      <c r="T1632" s="42">
        <v>1.1007468777</v>
      </c>
      <c r="U1632">
        <v>-888</v>
      </c>
      <c r="V1632">
        <f>((R1632)/(T1632-S1632))*100</f>
        <v>2.6524171514451731</v>
      </c>
      <c r="W1632" cm="1">
        <f t="array" ref="W1632">_xlfn.IFS(Q1632&lt;0,-1,Q1632=0,0,Q1632&gt;0,1)</f>
        <v>-1</v>
      </c>
      <c r="X1632" cm="1">
        <f t="array" ref="X1632">_xlfn.IFS(W1632=0,0,AND(W1632&lt;0,V1632&lt;50),1,AND(W1632&lt;0,V1632&lt;80),2,AND(W1632&lt;0,V1632&lt;90),3,AND(W1632&lt;0,V1632&lt;100),4,AND(W1632&lt;0,V1632&gt;100),5,AND(W1632&gt;0,U1632&gt;100),5,AND(W1632&gt;0,U1632&gt;10),4,AND(W1632&gt;0,U1632&gt;5),3,AND(W1632&gt;0,U1632&gt;2),2,AND(W1632&gt;0,U1632&gt;0),1)</f>
        <v>1</v>
      </c>
      <c r="Y1632" cm="1">
        <f t="array" ref="Y1632">_xlfn.IFS(W1632=0,0,AND(W1632&lt;0,X1632=1),11,AND(W1632&gt;0,X1632=1),12,AND(W1632&lt;0,X1632=2),11,AND(W1632&gt;0,X1632=2),22,AND(W1632&lt;0,X1632=3),11,AND(W1632&gt;0,X1632=3),32,AND(W1632&lt;0,X1632=4),41,AND(W1632&gt;0,X1632=4),42,AND(W1632&lt;0,X1632=5),51,AND(W1632&gt;0,X1632=5),52)</f>
        <v>11</v>
      </c>
      <c r="Z1632">
        <f t="shared" si="357"/>
        <v>1</v>
      </c>
      <c r="AA1632">
        <f t="shared" si="358"/>
        <v>1</v>
      </c>
      <c r="AB1632">
        <v>0</v>
      </c>
      <c r="AC1632">
        <f t="shared" si="359"/>
        <v>1</v>
      </c>
    </row>
    <row r="1633" spans="1:29" x14ac:dyDescent="0.25">
      <c r="A1633" t="s">
        <v>3526</v>
      </c>
      <c r="B1633" t="s">
        <v>1511</v>
      </c>
      <c r="C1633" t="s">
        <v>6100</v>
      </c>
      <c r="E1633" t="s">
        <v>6110</v>
      </c>
      <c r="F1633" t="s">
        <v>6111</v>
      </c>
      <c r="G1633">
        <v>0</v>
      </c>
      <c r="H1633">
        <v>0</v>
      </c>
      <c r="I1633">
        <v>0</v>
      </c>
      <c r="J1633">
        <f t="shared" si="352"/>
        <v>0</v>
      </c>
      <c r="K1633">
        <v>0</v>
      </c>
      <c r="L1633">
        <v>0</v>
      </c>
      <c r="M1633">
        <v>17981</v>
      </c>
      <c r="N1633">
        <f t="shared" si="353"/>
        <v>17981</v>
      </c>
      <c r="O1633">
        <f t="shared" si="354"/>
        <v>0</v>
      </c>
      <c r="P1633">
        <f t="shared" si="355"/>
        <v>5.7017376966007102E-4</v>
      </c>
      <c r="Q1633" s="42">
        <f t="shared" si="356"/>
        <v>5.7017376966007102E-4</v>
      </c>
      <c r="R1633" s="50">
        <f>Q1633</f>
        <v>5.7017376966007102E-4</v>
      </c>
      <c r="S1633" s="42">
        <v>0.3155833831</v>
      </c>
      <c r="T1633" s="42">
        <v>1.5471947721999999</v>
      </c>
      <c r="U1633">
        <f>(Q1633/T1633)*100</f>
        <v>3.6852100324080393E-2</v>
      </c>
      <c r="V1633">
        <v>-888</v>
      </c>
      <c r="W1633" cm="1">
        <f t="array" ref="W1633">_xlfn.IFS(Q1633&lt;0,-1,Q1633=0,0,Q1633&gt;0,1)</f>
        <v>1</v>
      </c>
      <c r="X1633" cm="1">
        <f t="array" ref="X1633">_xlfn.IFS(W1633=0,0,AND(W1633&lt;0,V1633&lt;50),1,AND(W1633&lt;0,V1633&lt;80),2,AND(W1633&lt;0,V1633&lt;90),3,AND(W1633&lt;0,V1633&lt;100),4,AND(W1633&lt;0,V1633&gt;100),5,AND(W1633&gt;0,U1633&gt;100),5,AND(W1633&gt;0,U1633&gt;10),4,AND(W1633&gt;0,U1633&gt;5),3,AND(W1633&gt;0,U1633&gt;2),2,AND(W1633&gt;0,U1633&gt;0),1)</f>
        <v>1</v>
      </c>
      <c r="Y1633" cm="1">
        <f t="array" ref="Y1633">_xlfn.IFS(W1633=0,0,AND(W1633&lt;0,X1633=1),11,AND(W1633&gt;0,X1633=1),12,AND(W1633&lt;0,X1633=2),11,AND(W1633&gt;0,X1633=2),22,AND(W1633&lt;0,X1633=3),11,AND(W1633&gt;0,X1633=3),32,AND(W1633&lt;0,X1633=4),41,AND(W1633&gt;0,X1633=4),42,AND(W1633&lt;0,X1633=5),51,AND(W1633&gt;0,X1633=5),52)</f>
        <v>12</v>
      </c>
      <c r="Z1633">
        <f t="shared" si="357"/>
        <v>1</v>
      </c>
      <c r="AA1633">
        <f t="shared" si="358"/>
        <v>1</v>
      </c>
      <c r="AB1633">
        <v>0</v>
      </c>
      <c r="AC1633">
        <f t="shared" si="359"/>
        <v>1</v>
      </c>
    </row>
    <row r="1634" spans="1:29" x14ac:dyDescent="0.25">
      <c r="A1634" t="s">
        <v>4676</v>
      </c>
      <c r="B1634" t="s">
        <v>1512</v>
      </c>
      <c r="C1634" t="s">
        <v>6100</v>
      </c>
      <c r="E1634" t="s">
        <v>6110</v>
      </c>
      <c r="F1634" t="s">
        <v>6111</v>
      </c>
      <c r="G1634">
        <v>0</v>
      </c>
      <c r="H1634">
        <v>0</v>
      </c>
      <c r="I1634">
        <v>484931.7</v>
      </c>
      <c r="J1634">
        <f t="shared" si="352"/>
        <v>484931.7</v>
      </c>
      <c r="K1634">
        <v>0</v>
      </c>
      <c r="L1634">
        <v>0</v>
      </c>
      <c r="M1634">
        <v>7414945.5</v>
      </c>
      <c r="N1634">
        <f t="shared" si="353"/>
        <v>7414945.5</v>
      </c>
      <c r="O1634">
        <f t="shared" si="354"/>
        <v>1.5377083333333333E-2</v>
      </c>
      <c r="P1634">
        <f t="shared" si="355"/>
        <v>0.23512637937595129</v>
      </c>
      <c r="Q1634" s="42">
        <f t="shared" si="356"/>
        <v>0.21974929604261795</v>
      </c>
      <c r="R1634" s="50">
        <f>Q1634</f>
        <v>0.21974929604261795</v>
      </c>
      <c r="S1634" s="42">
        <v>1.0981423278</v>
      </c>
      <c r="T1634" s="42">
        <v>5.3760155860000003</v>
      </c>
      <c r="U1634">
        <f>(Q1634/T1634)*100</f>
        <v>4.087586662041681</v>
      </c>
      <c r="V1634">
        <v>-888</v>
      </c>
      <c r="W1634" cm="1">
        <f t="array" ref="W1634">_xlfn.IFS(Q1634&lt;0,-1,Q1634=0,0,Q1634&gt;0,1)</f>
        <v>1</v>
      </c>
      <c r="X1634" cm="1">
        <f t="array" ref="X1634">_xlfn.IFS(W1634=0,0,AND(W1634&lt;0,V1634&lt;50),1,AND(W1634&lt;0,V1634&lt;80),2,AND(W1634&lt;0,V1634&lt;90),3,AND(W1634&lt;0,V1634&lt;100),4,AND(W1634&lt;0,V1634&gt;100),5,AND(W1634&gt;0,U1634&gt;100),5,AND(W1634&gt;0,U1634&gt;10),4,AND(W1634&gt;0,U1634&gt;5),3,AND(W1634&gt;0,U1634&gt;2),2,AND(W1634&gt;0,U1634&gt;0),1)</f>
        <v>2</v>
      </c>
      <c r="Y1634" cm="1">
        <f t="array" ref="Y1634">_xlfn.IFS(W1634=0,0,AND(W1634&lt;0,X1634=1),11,AND(W1634&gt;0,X1634=1),12,AND(W1634&lt;0,X1634=2),11,AND(W1634&gt;0,X1634=2),22,AND(W1634&lt;0,X1634=3),11,AND(W1634&gt;0,X1634=3),32,AND(W1634&lt;0,X1634=4),41,AND(W1634&gt;0,X1634=4),42,AND(W1634&lt;0,X1634=5),51,AND(W1634&gt;0,X1634=5),52)</f>
        <v>22</v>
      </c>
      <c r="Z1634">
        <f t="shared" si="357"/>
        <v>1</v>
      </c>
      <c r="AA1634">
        <f t="shared" si="358"/>
        <v>1</v>
      </c>
      <c r="AB1634">
        <v>0</v>
      </c>
      <c r="AC1634">
        <f t="shared" si="359"/>
        <v>1</v>
      </c>
    </row>
    <row r="1635" spans="1:29" x14ac:dyDescent="0.25">
      <c r="A1635" t="s">
        <v>5004</v>
      </c>
      <c r="B1635" t="s">
        <v>1513</v>
      </c>
      <c r="C1635" t="s">
        <v>6100</v>
      </c>
      <c r="E1635" t="s">
        <v>6110</v>
      </c>
      <c r="F1635" t="s">
        <v>6111</v>
      </c>
      <c r="G1635">
        <v>0</v>
      </c>
      <c r="H1635">
        <v>705231.84871485003</v>
      </c>
      <c r="I1635">
        <v>1240416</v>
      </c>
      <c r="J1635">
        <f t="shared" si="352"/>
        <v>1945647.8487148499</v>
      </c>
      <c r="K1635">
        <v>0</v>
      </c>
      <c r="L1635">
        <v>0</v>
      </c>
      <c r="M1635">
        <v>0</v>
      </c>
      <c r="N1635">
        <f t="shared" si="353"/>
        <v>0</v>
      </c>
      <c r="O1635">
        <f t="shared" si="354"/>
        <v>6.1696088556406958E-2</v>
      </c>
      <c r="P1635">
        <f t="shared" si="355"/>
        <v>0</v>
      </c>
      <c r="Q1635" s="42">
        <f t="shared" si="356"/>
        <v>-6.1696088556406958E-2</v>
      </c>
      <c r="R1635" s="50">
        <f>Q1635*(-1)</f>
        <v>6.1696088556406958E-2</v>
      </c>
      <c r="S1635" s="42">
        <v>0.4814251121</v>
      </c>
      <c r="T1635" s="42">
        <v>4.0116717037000003</v>
      </c>
      <c r="U1635">
        <v>-888</v>
      </c>
      <c r="V1635">
        <f>((R1635)/(T1635-S1635))*100</f>
        <v>1.7476424650677072</v>
      </c>
      <c r="W1635" cm="1">
        <f t="array" ref="W1635">_xlfn.IFS(Q1635&lt;0,-1,Q1635=0,0,Q1635&gt;0,1)</f>
        <v>-1</v>
      </c>
      <c r="X1635" cm="1">
        <f t="array" ref="X1635">_xlfn.IFS(W1635=0,0,AND(W1635&lt;0,V1635&lt;50),1,AND(W1635&lt;0,V1635&lt;80),2,AND(W1635&lt;0,V1635&lt;90),3,AND(W1635&lt;0,V1635&lt;100),4,AND(W1635&lt;0,V1635&gt;100),5,AND(W1635&gt;0,U1635&gt;100),5,AND(W1635&gt;0,U1635&gt;10),4,AND(W1635&gt;0,U1635&gt;5),3,AND(W1635&gt;0,U1635&gt;2),2,AND(W1635&gt;0,U1635&gt;0),1)</f>
        <v>1</v>
      </c>
      <c r="Y1635" cm="1">
        <f t="array" ref="Y1635">_xlfn.IFS(W1635=0,0,AND(W1635&lt;0,X1635=1),11,AND(W1635&gt;0,X1635=1),12,AND(W1635&lt;0,X1635=2),11,AND(W1635&gt;0,X1635=2),22,AND(W1635&lt;0,X1635=3),11,AND(W1635&gt;0,X1635=3),32,AND(W1635&lt;0,X1635=4),41,AND(W1635&gt;0,X1635=4),42,AND(W1635&lt;0,X1635=5),51,AND(W1635&gt;0,X1635=5),52)</f>
        <v>11</v>
      </c>
      <c r="Z1635">
        <f t="shared" si="357"/>
        <v>1</v>
      </c>
      <c r="AA1635">
        <f t="shared" si="358"/>
        <v>1</v>
      </c>
      <c r="AB1635">
        <v>0</v>
      </c>
      <c r="AC1635">
        <f t="shared" si="359"/>
        <v>1</v>
      </c>
    </row>
    <row r="1636" spans="1:29" x14ac:dyDescent="0.25">
      <c r="A1636" t="s">
        <v>3208</v>
      </c>
      <c r="B1636" t="s">
        <v>1514</v>
      </c>
      <c r="C1636" t="s">
        <v>6100</v>
      </c>
      <c r="E1636" t="s">
        <v>6110</v>
      </c>
      <c r="F1636" t="s">
        <v>6111</v>
      </c>
      <c r="G1636">
        <v>0</v>
      </c>
      <c r="H1636">
        <v>0</v>
      </c>
      <c r="I1636">
        <v>0</v>
      </c>
      <c r="J1636">
        <f t="shared" si="352"/>
        <v>0</v>
      </c>
      <c r="K1636">
        <v>0</v>
      </c>
      <c r="L1636">
        <v>0</v>
      </c>
      <c r="M1636">
        <v>7446</v>
      </c>
      <c r="N1636">
        <f t="shared" si="353"/>
        <v>7446</v>
      </c>
      <c r="O1636">
        <f t="shared" si="354"/>
        <v>0</v>
      </c>
      <c r="P1636">
        <f t="shared" si="355"/>
        <v>2.3611111111111112E-4</v>
      </c>
      <c r="Q1636" s="42">
        <f t="shared" si="356"/>
        <v>2.3611111111111112E-4</v>
      </c>
      <c r="R1636" s="50">
        <f>Q1636</f>
        <v>2.3611111111111112E-4</v>
      </c>
      <c r="S1636" s="42">
        <v>2.0383322658999998</v>
      </c>
      <c r="T1636" s="42">
        <v>11.617705497699999</v>
      </c>
      <c r="U1636">
        <f>(Q1636/T1636)*100</f>
        <v>2.0323385814682163E-3</v>
      </c>
      <c r="V1636">
        <v>-888</v>
      </c>
      <c r="W1636" cm="1">
        <f t="array" ref="W1636">_xlfn.IFS(Q1636&lt;0,-1,Q1636=0,0,Q1636&gt;0,1)</f>
        <v>1</v>
      </c>
      <c r="X1636" cm="1">
        <f t="array" ref="X1636">_xlfn.IFS(W1636=0,0,AND(W1636&lt;0,V1636&lt;50),1,AND(W1636&lt;0,V1636&lt;80),2,AND(W1636&lt;0,V1636&lt;90),3,AND(W1636&lt;0,V1636&lt;100),4,AND(W1636&lt;0,V1636&gt;100),5,AND(W1636&gt;0,U1636&gt;100),5,AND(W1636&gt;0,U1636&gt;10),4,AND(W1636&gt;0,U1636&gt;5),3,AND(W1636&gt;0,U1636&gt;2),2,AND(W1636&gt;0,U1636&gt;0),1)</f>
        <v>1</v>
      </c>
      <c r="Y1636" cm="1">
        <f t="array" ref="Y1636">_xlfn.IFS(W1636=0,0,AND(W1636&lt;0,X1636=1),11,AND(W1636&gt;0,X1636=1),12,AND(W1636&lt;0,X1636=2),11,AND(W1636&gt;0,X1636=2),22,AND(W1636&lt;0,X1636=3),11,AND(W1636&gt;0,X1636=3),32,AND(W1636&lt;0,X1636=4),41,AND(W1636&gt;0,X1636=4),42,AND(W1636&lt;0,X1636=5),51,AND(W1636&gt;0,X1636=5),52)</f>
        <v>12</v>
      </c>
      <c r="Z1636">
        <f t="shared" si="357"/>
        <v>1</v>
      </c>
      <c r="AA1636">
        <f t="shared" si="358"/>
        <v>1</v>
      </c>
      <c r="AB1636">
        <v>1</v>
      </c>
      <c r="AC1636">
        <f t="shared" si="359"/>
        <v>2</v>
      </c>
    </row>
    <row r="1637" spans="1:29" x14ac:dyDescent="0.25">
      <c r="A1637" t="s">
        <v>4151</v>
      </c>
      <c r="B1637" t="s">
        <v>1515</v>
      </c>
      <c r="C1637" t="s">
        <v>6100</v>
      </c>
      <c r="E1637" t="s">
        <v>6117</v>
      </c>
      <c r="F1637" t="s">
        <v>6118</v>
      </c>
      <c r="G1637">
        <v>0</v>
      </c>
      <c r="H1637">
        <v>0</v>
      </c>
      <c r="I1637">
        <v>54812</v>
      </c>
      <c r="J1637">
        <f t="shared" si="352"/>
        <v>54812</v>
      </c>
      <c r="K1637">
        <v>0</v>
      </c>
      <c r="L1637">
        <v>0</v>
      </c>
      <c r="M1637">
        <v>179406</v>
      </c>
      <c r="N1637">
        <f t="shared" si="353"/>
        <v>179406</v>
      </c>
      <c r="O1637">
        <f t="shared" si="354"/>
        <v>1.7380771182141045E-3</v>
      </c>
      <c r="P1637">
        <f t="shared" si="355"/>
        <v>5.6889269406392691E-3</v>
      </c>
      <c r="Q1637" s="42">
        <f t="shared" si="356"/>
        <v>3.9508498224251646E-3</v>
      </c>
      <c r="R1637" s="50">
        <f>Q1637</f>
        <v>3.9508498224251646E-3</v>
      </c>
      <c r="S1637" s="42">
        <v>1.0068331933000001</v>
      </c>
      <c r="T1637" s="42">
        <v>3.3148586667000002</v>
      </c>
      <c r="U1637">
        <f>(Q1637/T1637)*100</f>
        <v>0.119186071554547</v>
      </c>
      <c r="V1637">
        <v>-888</v>
      </c>
      <c r="W1637" cm="1">
        <f t="array" ref="W1637">_xlfn.IFS(Q1637&lt;0,-1,Q1637=0,0,Q1637&gt;0,1)</f>
        <v>1</v>
      </c>
      <c r="X1637" cm="1">
        <f t="array" ref="X1637">_xlfn.IFS(W1637=0,0,AND(W1637&lt;0,V1637&lt;50),1,AND(W1637&lt;0,V1637&lt;80),2,AND(W1637&lt;0,V1637&lt;90),3,AND(W1637&lt;0,V1637&lt;100),4,AND(W1637&lt;0,V1637&gt;100),5,AND(W1637&gt;0,U1637&gt;100),5,AND(W1637&gt;0,U1637&gt;10),4,AND(W1637&gt;0,U1637&gt;5),3,AND(W1637&gt;0,U1637&gt;2),2,AND(W1637&gt;0,U1637&gt;0),1)</f>
        <v>1</v>
      </c>
      <c r="Y1637" cm="1">
        <f t="array" ref="Y1637">_xlfn.IFS(W1637=0,0,AND(W1637&lt;0,X1637=1),11,AND(W1637&gt;0,X1637=1),12,AND(W1637&lt;0,X1637=2),11,AND(W1637&gt;0,X1637=2),22,AND(W1637&lt;0,X1637=3),11,AND(W1637&gt;0,X1637=3),32,AND(W1637&lt;0,X1637=4),41,AND(W1637&gt;0,X1637=4),42,AND(W1637&lt;0,X1637=5),51,AND(W1637&gt;0,X1637=5),52)</f>
        <v>12</v>
      </c>
      <c r="Z1637">
        <f t="shared" si="357"/>
        <v>1</v>
      </c>
      <c r="AA1637">
        <f t="shared" si="358"/>
        <v>1</v>
      </c>
      <c r="AB1637">
        <v>0</v>
      </c>
      <c r="AC1637">
        <f t="shared" si="359"/>
        <v>1</v>
      </c>
    </row>
    <row r="1638" spans="1:29" x14ac:dyDescent="0.25">
      <c r="A1638" t="s">
        <v>4254</v>
      </c>
      <c r="B1638" t="s">
        <v>1516</v>
      </c>
      <c r="C1638" t="s">
        <v>6100</v>
      </c>
      <c r="E1638" t="s">
        <v>6117</v>
      </c>
      <c r="F1638" t="s">
        <v>6118</v>
      </c>
      <c r="G1638">
        <v>0</v>
      </c>
      <c r="H1638">
        <v>0</v>
      </c>
      <c r="I1638">
        <v>1059471.3600000001</v>
      </c>
      <c r="J1638">
        <f t="shared" si="352"/>
        <v>1059471.3600000001</v>
      </c>
      <c r="K1638">
        <v>0</v>
      </c>
      <c r="L1638">
        <v>0</v>
      </c>
      <c r="M1638">
        <v>751168.84</v>
      </c>
      <c r="N1638">
        <f t="shared" si="353"/>
        <v>751168.84</v>
      </c>
      <c r="O1638">
        <f t="shared" si="354"/>
        <v>3.3595616438356166E-2</v>
      </c>
      <c r="P1638">
        <f t="shared" si="355"/>
        <v>2.3819407661085742E-2</v>
      </c>
      <c r="Q1638" s="42">
        <f t="shared" si="356"/>
        <v>-9.7762087772704231E-3</v>
      </c>
      <c r="R1638" s="50">
        <f>Q1638*(-1)</f>
        <v>9.7762087772704231E-3</v>
      </c>
      <c r="S1638" s="42">
        <v>0.24814400810000001</v>
      </c>
      <c r="T1638" s="42">
        <v>0.90488901879999994</v>
      </c>
      <c r="U1638">
        <v>-888</v>
      </c>
      <c r="V1638">
        <f>((R1638)/(T1638-S1638))*100</f>
        <v>1.488585161362753</v>
      </c>
      <c r="W1638" cm="1">
        <f t="array" ref="W1638">_xlfn.IFS(Q1638&lt;0,-1,Q1638=0,0,Q1638&gt;0,1)</f>
        <v>-1</v>
      </c>
      <c r="X1638" cm="1">
        <f t="array" ref="X1638">_xlfn.IFS(W1638=0,0,AND(W1638&lt;0,V1638&lt;50),1,AND(W1638&lt;0,V1638&lt;80),2,AND(W1638&lt;0,V1638&lt;90),3,AND(W1638&lt;0,V1638&lt;100),4,AND(W1638&lt;0,V1638&gt;100),5,AND(W1638&gt;0,U1638&gt;100),5,AND(W1638&gt;0,U1638&gt;10),4,AND(W1638&gt;0,U1638&gt;5),3,AND(W1638&gt;0,U1638&gt;2),2,AND(W1638&gt;0,U1638&gt;0),1)</f>
        <v>1</v>
      </c>
      <c r="Y1638" cm="1">
        <f t="array" ref="Y1638">_xlfn.IFS(W1638=0,0,AND(W1638&lt;0,X1638=1),11,AND(W1638&gt;0,X1638=1),12,AND(W1638&lt;0,X1638=2),11,AND(W1638&gt;0,X1638=2),22,AND(W1638&lt;0,X1638=3),11,AND(W1638&gt;0,X1638=3),32,AND(W1638&lt;0,X1638=4),41,AND(W1638&gt;0,X1638=4),42,AND(W1638&lt;0,X1638=5),51,AND(W1638&gt;0,X1638=5),52)</f>
        <v>11</v>
      </c>
      <c r="Z1638">
        <f t="shared" si="357"/>
        <v>1</v>
      </c>
      <c r="AA1638">
        <f t="shared" si="358"/>
        <v>1</v>
      </c>
      <c r="AB1638">
        <v>0</v>
      </c>
      <c r="AC1638">
        <f t="shared" si="359"/>
        <v>1</v>
      </c>
    </row>
    <row r="1639" spans="1:29" x14ac:dyDescent="0.25">
      <c r="A1639" t="s">
        <v>5146</v>
      </c>
      <c r="B1639" t="s">
        <v>1517</v>
      </c>
      <c r="C1639" t="s">
        <v>6100</v>
      </c>
      <c r="E1639" t="s">
        <v>6117</v>
      </c>
      <c r="F1639" t="s">
        <v>6118</v>
      </c>
      <c r="G1639">
        <v>0</v>
      </c>
      <c r="H1639">
        <v>0</v>
      </c>
      <c r="I1639">
        <v>892398</v>
      </c>
      <c r="J1639">
        <f t="shared" si="352"/>
        <v>892398</v>
      </c>
      <c r="K1639">
        <v>0</v>
      </c>
      <c r="L1639">
        <v>0</v>
      </c>
      <c r="M1639">
        <v>245927</v>
      </c>
      <c r="N1639">
        <f t="shared" si="353"/>
        <v>245927</v>
      </c>
      <c r="O1639">
        <f t="shared" si="354"/>
        <v>2.8297754946727548E-2</v>
      </c>
      <c r="P1639">
        <f t="shared" si="355"/>
        <v>7.7982940131912735E-3</v>
      </c>
      <c r="Q1639" s="42">
        <f t="shared" si="356"/>
        <v>-2.0499460933536273E-2</v>
      </c>
      <c r="R1639" s="50">
        <f>Q1639*(-1)</f>
        <v>2.0499460933536273E-2</v>
      </c>
      <c r="S1639" s="42">
        <v>0.32442827400000002</v>
      </c>
      <c r="T1639" s="42">
        <v>1.0577716733</v>
      </c>
      <c r="U1639">
        <v>-888</v>
      </c>
      <c r="V1639">
        <f>((R1639)/(T1639-S1639))*100</f>
        <v>2.7953426666284407</v>
      </c>
      <c r="W1639" cm="1">
        <f t="array" ref="W1639">_xlfn.IFS(Q1639&lt;0,-1,Q1639=0,0,Q1639&gt;0,1)</f>
        <v>-1</v>
      </c>
      <c r="X1639" cm="1">
        <f t="array" ref="X1639">_xlfn.IFS(W1639=0,0,AND(W1639&lt;0,V1639&lt;50),1,AND(W1639&lt;0,V1639&lt;80),2,AND(W1639&lt;0,V1639&lt;90),3,AND(W1639&lt;0,V1639&lt;100),4,AND(W1639&lt;0,V1639&gt;100),5,AND(W1639&gt;0,U1639&gt;100),5,AND(W1639&gt;0,U1639&gt;10),4,AND(W1639&gt;0,U1639&gt;5),3,AND(W1639&gt;0,U1639&gt;2),2,AND(W1639&gt;0,U1639&gt;0),1)</f>
        <v>1</v>
      </c>
      <c r="Y1639" cm="1">
        <f t="array" ref="Y1639">_xlfn.IFS(W1639=0,0,AND(W1639&lt;0,X1639=1),11,AND(W1639&gt;0,X1639=1),12,AND(W1639&lt;0,X1639=2),11,AND(W1639&gt;0,X1639=2),22,AND(W1639&lt;0,X1639=3),11,AND(W1639&gt;0,X1639=3),32,AND(W1639&lt;0,X1639=4),41,AND(W1639&gt;0,X1639=4),42,AND(W1639&lt;0,X1639=5),51,AND(W1639&gt;0,X1639=5),52)</f>
        <v>11</v>
      </c>
      <c r="Z1639">
        <f t="shared" si="357"/>
        <v>1</v>
      </c>
      <c r="AA1639">
        <f t="shared" si="358"/>
        <v>1</v>
      </c>
      <c r="AB1639">
        <v>1</v>
      </c>
      <c r="AC1639">
        <f t="shared" si="359"/>
        <v>2</v>
      </c>
    </row>
    <row r="1640" spans="1:29" x14ac:dyDescent="0.25">
      <c r="A1640" t="s">
        <v>3421</v>
      </c>
      <c r="B1640" t="s">
        <v>1518</v>
      </c>
      <c r="C1640" t="s">
        <v>6100</v>
      </c>
      <c r="E1640" t="s">
        <v>6117</v>
      </c>
      <c r="F1640" t="s">
        <v>6118</v>
      </c>
      <c r="G1640">
        <v>0</v>
      </c>
      <c r="H1640">
        <v>0</v>
      </c>
      <c r="I1640">
        <v>567708.48</v>
      </c>
      <c r="J1640">
        <f t="shared" si="352"/>
        <v>567708.48</v>
      </c>
      <c r="K1640">
        <v>0</v>
      </c>
      <c r="L1640">
        <v>0</v>
      </c>
      <c r="M1640">
        <v>95593.5</v>
      </c>
      <c r="N1640">
        <f t="shared" si="353"/>
        <v>95593.5</v>
      </c>
      <c r="O1640">
        <f t="shared" si="354"/>
        <v>1.8001917808219178E-2</v>
      </c>
      <c r="P1640">
        <f t="shared" si="355"/>
        <v>3.0312500000000001E-3</v>
      </c>
      <c r="Q1640" s="42">
        <f t="shared" si="356"/>
        <v>-1.4970667808219179E-2</v>
      </c>
      <c r="R1640" s="50">
        <f>Q1640*(-1)</f>
        <v>1.4970667808219179E-2</v>
      </c>
      <c r="S1640" s="42">
        <v>0.89066290010000004</v>
      </c>
      <c r="T1640" s="42">
        <v>3.1241042476000001</v>
      </c>
      <c r="U1640">
        <v>-888</v>
      </c>
      <c r="V1640">
        <f>((R1640)/(T1640-S1640))*100</f>
        <v>0.67029599075778645</v>
      </c>
      <c r="W1640" cm="1">
        <f t="array" ref="W1640">_xlfn.IFS(Q1640&lt;0,-1,Q1640=0,0,Q1640&gt;0,1)</f>
        <v>-1</v>
      </c>
      <c r="X1640" cm="1">
        <f t="array" ref="X1640">_xlfn.IFS(W1640=0,0,AND(W1640&lt;0,V1640&lt;50),1,AND(W1640&lt;0,V1640&lt;80),2,AND(W1640&lt;0,V1640&lt;90),3,AND(W1640&lt;0,V1640&lt;100),4,AND(W1640&lt;0,V1640&gt;100),5,AND(W1640&gt;0,U1640&gt;100),5,AND(W1640&gt;0,U1640&gt;10),4,AND(W1640&gt;0,U1640&gt;5),3,AND(W1640&gt;0,U1640&gt;2),2,AND(W1640&gt;0,U1640&gt;0),1)</f>
        <v>1</v>
      </c>
      <c r="Y1640" cm="1">
        <f t="array" ref="Y1640">_xlfn.IFS(W1640=0,0,AND(W1640&lt;0,X1640=1),11,AND(W1640&gt;0,X1640=1),12,AND(W1640&lt;0,X1640=2),11,AND(W1640&gt;0,X1640=2),22,AND(W1640&lt;0,X1640=3),11,AND(W1640&gt;0,X1640=3),32,AND(W1640&lt;0,X1640=4),41,AND(W1640&gt;0,X1640=4),42,AND(W1640&lt;0,X1640=5),51,AND(W1640&gt;0,X1640=5),52)</f>
        <v>11</v>
      </c>
      <c r="Z1640">
        <f t="shared" si="357"/>
        <v>1</v>
      </c>
      <c r="AA1640">
        <f t="shared" si="358"/>
        <v>1</v>
      </c>
      <c r="AB1640">
        <v>0</v>
      </c>
      <c r="AC1640">
        <f t="shared" si="359"/>
        <v>1</v>
      </c>
    </row>
    <row r="1641" spans="1:29" x14ac:dyDescent="0.25">
      <c r="A1641" t="s">
        <v>5412</v>
      </c>
      <c r="B1641" t="s">
        <v>1519</v>
      </c>
      <c r="C1641" t="s">
        <v>6100</v>
      </c>
      <c r="E1641" t="s">
        <v>6117</v>
      </c>
      <c r="F1641" t="s">
        <v>6118</v>
      </c>
      <c r="G1641">
        <v>0</v>
      </c>
      <c r="H1641">
        <v>523087.75935697503</v>
      </c>
      <c r="I1641">
        <v>0</v>
      </c>
      <c r="J1641">
        <f t="shared" si="352"/>
        <v>523087.75935697503</v>
      </c>
      <c r="K1641">
        <v>0</v>
      </c>
      <c r="L1641">
        <v>0</v>
      </c>
      <c r="M1641">
        <v>0</v>
      </c>
      <c r="N1641">
        <f t="shared" si="353"/>
        <v>0</v>
      </c>
      <c r="O1641">
        <f t="shared" si="354"/>
        <v>1.6587004038463186E-2</v>
      </c>
      <c r="P1641">
        <f t="shared" si="355"/>
        <v>0</v>
      </c>
      <c r="Q1641" s="42">
        <f t="shared" si="356"/>
        <v>-1.6587004038463186E-2</v>
      </c>
      <c r="R1641" s="50">
        <f>Q1641*(-1)</f>
        <v>1.6587004038463186E-2</v>
      </c>
      <c r="S1641" s="42">
        <v>0.50466691829999999</v>
      </c>
      <c r="T1641" s="42">
        <v>2.7189187215000001</v>
      </c>
      <c r="U1641">
        <v>-888</v>
      </c>
      <c r="V1641">
        <f>((R1641)/(T1641-S1641))*100</f>
        <v>0.74910197722282179</v>
      </c>
      <c r="W1641" cm="1">
        <f t="array" ref="W1641">_xlfn.IFS(Q1641&lt;0,-1,Q1641=0,0,Q1641&gt;0,1)</f>
        <v>-1</v>
      </c>
      <c r="X1641" cm="1">
        <f t="array" ref="X1641">_xlfn.IFS(W1641=0,0,AND(W1641&lt;0,V1641&lt;50),1,AND(W1641&lt;0,V1641&lt;80),2,AND(W1641&lt;0,V1641&lt;90),3,AND(W1641&lt;0,V1641&lt;100),4,AND(W1641&lt;0,V1641&gt;100),5,AND(W1641&gt;0,U1641&gt;100),5,AND(W1641&gt;0,U1641&gt;10),4,AND(W1641&gt;0,U1641&gt;5),3,AND(W1641&gt;0,U1641&gt;2),2,AND(W1641&gt;0,U1641&gt;0),1)</f>
        <v>1</v>
      </c>
      <c r="Y1641" cm="1">
        <f t="array" ref="Y1641">_xlfn.IFS(W1641=0,0,AND(W1641&lt;0,X1641=1),11,AND(W1641&gt;0,X1641=1),12,AND(W1641&lt;0,X1641=2),11,AND(W1641&gt;0,X1641=2),22,AND(W1641&lt;0,X1641=3),11,AND(W1641&gt;0,X1641=3),32,AND(W1641&lt;0,X1641=4),41,AND(W1641&gt;0,X1641=4),42,AND(W1641&lt;0,X1641=5),51,AND(W1641&gt;0,X1641=5),52)</f>
        <v>11</v>
      </c>
      <c r="Z1641">
        <f t="shared" si="357"/>
        <v>1</v>
      </c>
      <c r="AA1641">
        <f t="shared" si="358"/>
        <v>1</v>
      </c>
      <c r="AB1641">
        <v>1</v>
      </c>
      <c r="AC1641">
        <f t="shared" si="359"/>
        <v>2</v>
      </c>
    </row>
    <row r="1642" spans="1:29" x14ac:dyDescent="0.25">
      <c r="A1642" t="s">
        <v>4497</v>
      </c>
      <c r="B1642" t="s">
        <v>1520</v>
      </c>
      <c r="C1642" t="s">
        <v>6100</v>
      </c>
      <c r="E1642" t="s">
        <v>6117</v>
      </c>
      <c r="F1642" t="s">
        <v>6118</v>
      </c>
      <c r="G1642">
        <v>0</v>
      </c>
      <c r="H1642">
        <v>0</v>
      </c>
      <c r="I1642">
        <v>0</v>
      </c>
      <c r="J1642">
        <f t="shared" si="352"/>
        <v>0</v>
      </c>
      <c r="K1642">
        <v>0</v>
      </c>
      <c r="L1642">
        <v>0</v>
      </c>
      <c r="M1642">
        <v>543910</v>
      </c>
      <c r="N1642">
        <f t="shared" si="353"/>
        <v>543910</v>
      </c>
      <c r="O1642">
        <f t="shared" si="354"/>
        <v>0</v>
      </c>
      <c r="P1642">
        <f t="shared" si="355"/>
        <v>1.7247272957889397E-2</v>
      </c>
      <c r="Q1642" s="42">
        <f t="shared" si="356"/>
        <v>1.7247272957889397E-2</v>
      </c>
      <c r="R1642" s="50">
        <f>Q1642</f>
        <v>1.7247272957889397E-2</v>
      </c>
      <c r="S1642" s="42">
        <v>0.10719828719999999</v>
      </c>
      <c r="T1642" s="42">
        <v>1.3675022547</v>
      </c>
      <c r="U1642">
        <f>(Q1642/T1642)*100</f>
        <v>1.2612244622348407</v>
      </c>
      <c r="V1642">
        <v>-888</v>
      </c>
      <c r="W1642" cm="1">
        <f t="array" ref="W1642">_xlfn.IFS(Q1642&lt;0,-1,Q1642=0,0,Q1642&gt;0,1)</f>
        <v>1</v>
      </c>
      <c r="X1642" cm="1">
        <f t="array" ref="X1642">_xlfn.IFS(W1642=0,0,AND(W1642&lt;0,V1642&lt;50),1,AND(W1642&lt;0,V1642&lt;80),2,AND(W1642&lt;0,V1642&lt;90),3,AND(W1642&lt;0,V1642&lt;100),4,AND(W1642&lt;0,V1642&gt;100),5,AND(W1642&gt;0,U1642&gt;100),5,AND(W1642&gt;0,U1642&gt;10),4,AND(W1642&gt;0,U1642&gt;5),3,AND(W1642&gt;0,U1642&gt;2),2,AND(W1642&gt;0,U1642&gt;0),1)</f>
        <v>1</v>
      </c>
      <c r="Y1642" cm="1">
        <f t="array" ref="Y1642">_xlfn.IFS(W1642=0,0,AND(W1642&lt;0,X1642=1),11,AND(W1642&gt;0,X1642=1),12,AND(W1642&lt;0,X1642=2),11,AND(W1642&gt;0,X1642=2),22,AND(W1642&lt;0,X1642=3),11,AND(W1642&gt;0,X1642=3),32,AND(W1642&lt;0,X1642=4),41,AND(W1642&gt;0,X1642=4),42,AND(W1642&lt;0,X1642=5),51,AND(W1642&gt;0,X1642=5),52)</f>
        <v>12</v>
      </c>
      <c r="Z1642">
        <f t="shared" si="357"/>
        <v>1</v>
      </c>
      <c r="AA1642">
        <f t="shared" si="358"/>
        <v>1</v>
      </c>
      <c r="AB1642">
        <v>1</v>
      </c>
      <c r="AC1642">
        <f t="shared" si="359"/>
        <v>2</v>
      </c>
    </row>
    <row r="1643" spans="1:29" x14ac:dyDescent="0.25">
      <c r="A1643" t="s">
        <v>3819</v>
      </c>
      <c r="B1643" t="s">
        <v>1521</v>
      </c>
      <c r="C1643" t="s">
        <v>6100</v>
      </c>
      <c r="E1643" t="s">
        <v>6117</v>
      </c>
      <c r="F1643" t="s">
        <v>6118</v>
      </c>
      <c r="G1643">
        <v>0</v>
      </c>
      <c r="H1643">
        <v>0</v>
      </c>
      <c r="I1643">
        <v>0</v>
      </c>
      <c r="J1643">
        <f t="shared" si="352"/>
        <v>0</v>
      </c>
      <c r="K1643">
        <v>0</v>
      </c>
      <c r="L1643">
        <v>0</v>
      </c>
      <c r="M1643">
        <v>303127.5</v>
      </c>
      <c r="N1643">
        <f t="shared" si="353"/>
        <v>303127.5</v>
      </c>
      <c r="O1643">
        <f t="shared" si="354"/>
        <v>0</v>
      </c>
      <c r="P1643">
        <f t="shared" si="355"/>
        <v>9.612109969558599E-3</v>
      </c>
      <c r="Q1643" s="42">
        <f t="shared" si="356"/>
        <v>9.612109969558599E-3</v>
      </c>
      <c r="R1643" s="50">
        <f>Q1643</f>
        <v>9.612109969558599E-3</v>
      </c>
      <c r="S1643" s="42">
        <v>0.50510231959999996</v>
      </c>
      <c r="T1643" s="42">
        <v>2.1839496377000001</v>
      </c>
      <c r="U1643">
        <f>(Q1643/T1643)*100</f>
        <v>0.4401250744811806</v>
      </c>
      <c r="V1643">
        <v>-888</v>
      </c>
      <c r="W1643" cm="1">
        <f t="array" ref="W1643">_xlfn.IFS(Q1643&lt;0,-1,Q1643=0,0,Q1643&gt;0,1)</f>
        <v>1</v>
      </c>
      <c r="X1643" cm="1">
        <f t="array" ref="X1643">_xlfn.IFS(W1643=0,0,AND(W1643&lt;0,V1643&lt;50),1,AND(W1643&lt;0,V1643&lt;80),2,AND(W1643&lt;0,V1643&lt;90),3,AND(W1643&lt;0,V1643&lt;100),4,AND(W1643&lt;0,V1643&gt;100),5,AND(W1643&gt;0,U1643&gt;100),5,AND(W1643&gt;0,U1643&gt;10),4,AND(W1643&gt;0,U1643&gt;5),3,AND(W1643&gt;0,U1643&gt;2),2,AND(W1643&gt;0,U1643&gt;0),1)</f>
        <v>1</v>
      </c>
      <c r="Y1643" cm="1">
        <f t="array" ref="Y1643">_xlfn.IFS(W1643=0,0,AND(W1643&lt;0,X1643=1),11,AND(W1643&gt;0,X1643=1),12,AND(W1643&lt;0,X1643=2),11,AND(W1643&gt;0,X1643=2),22,AND(W1643&lt;0,X1643=3),11,AND(W1643&gt;0,X1643=3),32,AND(W1643&lt;0,X1643=4),41,AND(W1643&gt;0,X1643=4),42,AND(W1643&lt;0,X1643=5),51,AND(W1643&gt;0,X1643=5),52)</f>
        <v>12</v>
      </c>
      <c r="Z1643">
        <f t="shared" si="357"/>
        <v>1</v>
      </c>
      <c r="AA1643">
        <f t="shared" si="358"/>
        <v>1</v>
      </c>
      <c r="AB1643">
        <v>0</v>
      </c>
      <c r="AC1643">
        <f t="shared" si="359"/>
        <v>1</v>
      </c>
    </row>
    <row r="1644" spans="1:29" x14ac:dyDescent="0.25">
      <c r="A1644" t="s">
        <v>3818</v>
      </c>
      <c r="B1644" t="s">
        <v>1522</v>
      </c>
      <c r="C1644" t="s">
        <v>6100</v>
      </c>
      <c r="E1644" t="s">
        <v>6117</v>
      </c>
      <c r="F1644" t="s">
        <v>6118</v>
      </c>
      <c r="G1644">
        <v>0</v>
      </c>
      <c r="H1644">
        <v>0</v>
      </c>
      <c r="I1644">
        <v>1500</v>
      </c>
      <c r="J1644">
        <f t="shared" si="352"/>
        <v>1500</v>
      </c>
      <c r="K1644">
        <v>0</v>
      </c>
      <c r="L1644">
        <v>0</v>
      </c>
      <c r="M1644">
        <v>297145.55</v>
      </c>
      <c r="N1644">
        <f t="shared" si="353"/>
        <v>297145.55</v>
      </c>
      <c r="O1644">
        <f t="shared" si="354"/>
        <v>4.7564687975646877E-5</v>
      </c>
      <c r="P1644">
        <f t="shared" si="355"/>
        <v>9.4224235794013195E-3</v>
      </c>
      <c r="Q1644" s="42">
        <f t="shared" si="356"/>
        <v>9.3748588914256727E-3</v>
      </c>
      <c r="R1644" s="50">
        <f>Q1644</f>
        <v>9.3748588914256727E-3</v>
      </c>
      <c r="S1644" s="42">
        <v>3.8519666686999998</v>
      </c>
      <c r="T1644" s="42">
        <v>18.553549994899999</v>
      </c>
      <c r="U1644">
        <f>(Q1644/T1644)*100</f>
        <v>5.0528652974781832E-2</v>
      </c>
      <c r="V1644">
        <v>-888</v>
      </c>
      <c r="W1644" cm="1">
        <f t="array" ref="W1644">_xlfn.IFS(Q1644&lt;0,-1,Q1644=0,0,Q1644&gt;0,1)</f>
        <v>1</v>
      </c>
      <c r="X1644" cm="1">
        <f t="array" ref="X1644">_xlfn.IFS(W1644=0,0,AND(W1644&lt;0,V1644&lt;50),1,AND(W1644&lt;0,V1644&lt;80),2,AND(W1644&lt;0,V1644&lt;90),3,AND(W1644&lt;0,V1644&lt;100),4,AND(W1644&lt;0,V1644&gt;100),5,AND(W1644&gt;0,U1644&gt;100),5,AND(W1644&gt;0,U1644&gt;10),4,AND(W1644&gt;0,U1644&gt;5),3,AND(W1644&gt;0,U1644&gt;2),2,AND(W1644&gt;0,U1644&gt;0),1)</f>
        <v>1</v>
      </c>
      <c r="Y1644" cm="1">
        <f t="array" ref="Y1644">_xlfn.IFS(W1644=0,0,AND(W1644&lt;0,X1644=1),11,AND(W1644&gt;0,X1644=1),12,AND(W1644&lt;0,X1644=2),11,AND(W1644&gt;0,X1644=2),22,AND(W1644&lt;0,X1644=3),11,AND(W1644&gt;0,X1644=3),32,AND(W1644&lt;0,X1644=4),41,AND(W1644&gt;0,X1644=4),42,AND(W1644&lt;0,X1644=5),51,AND(W1644&gt;0,X1644=5),52)</f>
        <v>12</v>
      </c>
      <c r="Z1644">
        <f t="shared" si="357"/>
        <v>1</v>
      </c>
      <c r="AA1644">
        <f t="shared" si="358"/>
        <v>1</v>
      </c>
      <c r="AB1644">
        <v>0</v>
      </c>
      <c r="AC1644">
        <f t="shared" si="359"/>
        <v>1</v>
      </c>
    </row>
    <row r="1645" spans="1:29" x14ac:dyDescent="0.25">
      <c r="A1645" t="s">
        <v>4517</v>
      </c>
      <c r="B1645" t="s">
        <v>1523</v>
      </c>
      <c r="C1645" t="s">
        <v>6100</v>
      </c>
      <c r="E1645" t="s">
        <v>6117</v>
      </c>
      <c r="F1645" t="s">
        <v>6118</v>
      </c>
      <c r="G1645">
        <v>0</v>
      </c>
      <c r="H1645">
        <v>0</v>
      </c>
      <c r="I1645">
        <v>29982.5</v>
      </c>
      <c r="J1645">
        <f t="shared" si="352"/>
        <v>29982.5</v>
      </c>
      <c r="K1645">
        <v>0</v>
      </c>
      <c r="L1645">
        <v>0</v>
      </c>
      <c r="M1645">
        <v>6091904</v>
      </c>
      <c r="N1645">
        <f t="shared" si="353"/>
        <v>6091904</v>
      </c>
      <c r="O1645">
        <f t="shared" si="354"/>
        <v>9.5073883815322176E-4</v>
      </c>
      <c r="P1645">
        <f t="shared" si="355"/>
        <v>0.19317300862506342</v>
      </c>
      <c r="Q1645" s="42">
        <f t="shared" si="356"/>
        <v>0.1922222697869102</v>
      </c>
      <c r="R1645" s="50">
        <f>Q1645</f>
        <v>0.1922222697869102</v>
      </c>
      <c r="S1645" s="42">
        <v>0.33808634799999998</v>
      </c>
      <c r="T1645" s="42">
        <v>1.9318234074</v>
      </c>
      <c r="U1645">
        <f>(Q1645/T1645)*100</f>
        <v>9.9503023439196276</v>
      </c>
      <c r="V1645">
        <v>-888</v>
      </c>
      <c r="W1645" cm="1">
        <f t="array" ref="W1645">_xlfn.IFS(Q1645&lt;0,-1,Q1645=0,0,Q1645&gt;0,1)</f>
        <v>1</v>
      </c>
      <c r="X1645" cm="1">
        <f t="array" ref="X1645">_xlfn.IFS(W1645=0,0,AND(W1645&lt;0,V1645&lt;50),1,AND(W1645&lt;0,V1645&lt;80),2,AND(W1645&lt;0,V1645&lt;90),3,AND(W1645&lt;0,V1645&lt;100),4,AND(W1645&lt;0,V1645&gt;100),5,AND(W1645&gt;0,U1645&gt;100),5,AND(W1645&gt;0,U1645&gt;10),4,AND(W1645&gt;0,U1645&gt;5),3,AND(W1645&gt;0,U1645&gt;2),2,AND(W1645&gt;0,U1645&gt;0),1)</f>
        <v>3</v>
      </c>
      <c r="Y1645" cm="1">
        <f t="array" ref="Y1645">_xlfn.IFS(W1645=0,0,AND(W1645&lt;0,X1645=1),11,AND(W1645&gt;0,X1645=1),12,AND(W1645&lt;0,X1645=2),11,AND(W1645&gt;0,X1645=2),22,AND(W1645&lt;0,X1645=3),11,AND(W1645&gt;0,X1645=3),32,AND(W1645&lt;0,X1645=4),41,AND(W1645&gt;0,X1645=4),42,AND(W1645&lt;0,X1645=5),51,AND(W1645&gt;0,X1645=5),52)</f>
        <v>32</v>
      </c>
      <c r="Z1645">
        <f t="shared" si="357"/>
        <v>1</v>
      </c>
      <c r="AA1645">
        <f t="shared" si="358"/>
        <v>1</v>
      </c>
      <c r="AB1645">
        <v>0</v>
      </c>
      <c r="AC1645">
        <f t="shared" si="359"/>
        <v>1</v>
      </c>
    </row>
    <row r="1646" spans="1:29" x14ac:dyDescent="0.25">
      <c r="A1646" t="s">
        <v>5191</v>
      </c>
      <c r="B1646" t="s">
        <v>1524</v>
      </c>
      <c r="C1646" t="s">
        <v>6100</v>
      </c>
      <c r="E1646" t="s">
        <v>6117</v>
      </c>
      <c r="F1646" t="s">
        <v>6118</v>
      </c>
      <c r="G1646">
        <v>0</v>
      </c>
      <c r="H1646">
        <v>0</v>
      </c>
      <c r="I1646">
        <v>162060</v>
      </c>
      <c r="J1646">
        <f t="shared" si="352"/>
        <v>162060</v>
      </c>
      <c r="K1646">
        <v>0</v>
      </c>
      <c r="L1646">
        <v>0</v>
      </c>
      <c r="M1646">
        <v>19808</v>
      </c>
      <c r="N1646">
        <f t="shared" si="353"/>
        <v>19808</v>
      </c>
      <c r="O1646">
        <f t="shared" si="354"/>
        <v>5.138888888888889E-3</v>
      </c>
      <c r="P1646">
        <f t="shared" si="355"/>
        <v>6.2810755961440889E-4</v>
      </c>
      <c r="Q1646" s="42">
        <f t="shared" si="356"/>
        <v>-4.5107813292744802E-3</v>
      </c>
      <c r="R1646" s="50">
        <f>Q1646*(-1)</f>
        <v>4.5107813292744802E-3</v>
      </c>
      <c r="S1646" s="42">
        <v>3.0068406615999996</v>
      </c>
      <c r="T1646" s="42">
        <v>11.843082130899999</v>
      </c>
      <c r="U1646">
        <v>-888</v>
      </c>
      <c r="V1646">
        <f>((R1646)/(T1646-S1646))*100</f>
        <v>5.1048642626465267E-2</v>
      </c>
      <c r="W1646" cm="1">
        <f t="array" ref="W1646">_xlfn.IFS(Q1646&lt;0,-1,Q1646=0,0,Q1646&gt;0,1)</f>
        <v>-1</v>
      </c>
      <c r="X1646" cm="1">
        <f t="array" ref="X1646">_xlfn.IFS(W1646=0,0,AND(W1646&lt;0,V1646&lt;50),1,AND(W1646&lt;0,V1646&lt;80),2,AND(W1646&lt;0,V1646&lt;90),3,AND(W1646&lt;0,V1646&lt;100),4,AND(W1646&lt;0,V1646&gt;100),5,AND(W1646&gt;0,U1646&gt;100),5,AND(W1646&gt;0,U1646&gt;10),4,AND(W1646&gt;0,U1646&gt;5),3,AND(W1646&gt;0,U1646&gt;2),2,AND(W1646&gt;0,U1646&gt;0),1)</f>
        <v>1</v>
      </c>
      <c r="Y1646" cm="1">
        <f t="array" ref="Y1646">_xlfn.IFS(W1646=0,0,AND(W1646&lt;0,X1646=1),11,AND(W1646&gt;0,X1646=1),12,AND(W1646&lt;0,X1646=2),11,AND(W1646&gt;0,X1646=2),22,AND(W1646&lt;0,X1646=3),11,AND(W1646&gt;0,X1646=3),32,AND(W1646&lt;0,X1646=4),41,AND(W1646&gt;0,X1646=4),42,AND(W1646&lt;0,X1646=5),51,AND(W1646&gt;0,X1646=5),52)</f>
        <v>11</v>
      </c>
      <c r="Z1646">
        <f t="shared" si="357"/>
        <v>1</v>
      </c>
      <c r="AA1646">
        <f t="shared" si="358"/>
        <v>1</v>
      </c>
      <c r="AB1646">
        <v>0</v>
      </c>
      <c r="AC1646">
        <f t="shared" si="359"/>
        <v>1</v>
      </c>
    </row>
    <row r="1647" spans="1:29" x14ac:dyDescent="0.25">
      <c r="A1647" t="s">
        <v>4689</v>
      </c>
      <c r="B1647" t="s">
        <v>1525</v>
      </c>
      <c r="C1647" t="s">
        <v>6100</v>
      </c>
      <c r="E1647" t="s">
        <v>6117</v>
      </c>
      <c r="F1647" t="s">
        <v>6118</v>
      </c>
      <c r="G1647">
        <v>0</v>
      </c>
      <c r="H1647">
        <v>1628278.77443715</v>
      </c>
      <c r="I1647">
        <v>241581.76</v>
      </c>
      <c r="J1647">
        <f t="shared" si="352"/>
        <v>1869860.53443715</v>
      </c>
      <c r="K1647">
        <v>0</v>
      </c>
      <c r="L1647">
        <v>0</v>
      </c>
      <c r="M1647">
        <v>744633.6</v>
      </c>
      <c r="N1647">
        <f t="shared" si="353"/>
        <v>744633.6</v>
      </c>
      <c r="O1647">
        <f t="shared" si="354"/>
        <v>5.9292888585652903E-2</v>
      </c>
      <c r="P1647">
        <f t="shared" si="355"/>
        <v>2.3612176560121764E-2</v>
      </c>
      <c r="Q1647" s="42">
        <f t="shared" si="356"/>
        <v>-3.5680712025531136E-2</v>
      </c>
      <c r="R1647" s="50">
        <f>Q1647*(-1)</f>
        <v>3.5680712025531136E-2</v>
      </c>
      <c r="S1647" s="42">
        <v>3.1453856275999996</v>
      </c>
      <c r="T1647" s="42">
        <v>12.640849307</v>
      </c>
      <c r="U1647">
        <v>-888</v>
      </c>
      <c r="V1647">
        <f>((R1647)/(T1647-S1647))*100</f>
        <v>0.37576587337108042</v>
      </c>
      <c r="W1647" cm="1">
        <f t="array" ref="W1647">_xlfn.IFS(Q1647&lt;0,-1,Q1647=0,0,Q1647&gt;0,1)</f>
        <v>-1</v>
      </c>
      <c r="X1647" cm="1">
        <f t="array" ref="X1647">_xlfn.IFS(W1647=0,0,AND(W1647&lt;0,V1647&lt;50),1,AND(W1647&lt;0,V1647&lt;80),2,AND(W1647&lt;0,V1647&lt;90),3,AND(W1647&lt;0,V1647&lt;100),4,AND(W1647&lt;0,V1647&gt;100),5,AND(W1647&gt;0,U1647&gt;100),5,AND(W1647&gt;0,U1647&gt;10),4,AND(W1647&gt;0,U1647&gt;5),3,AND(W1647&gt;0,U1647&gt;2),2,AND(W1647&gt;0,U1647&gt;0),1)</f>
        <v>1</v>
      </c>
      <c r="Y1647" cm="1">
        <f t="array" ref="Y1647">_xlfn.IFS(W1647=0,0,AND(W1647&lt;0,X1647=1),11,AND(W1647&gt;0,X1647=1),12,AND(W1647&lt;0,X1647=2),11,AND(W1647&gt;0,X1647=2),22,AND(W1647&lt;0,X1647=3),11,AND(W1647&gt;0,X1647=3),32,AND(W1647&lt;0,X1647=4),41,AND(W1647&gt;0,X1647=4),42,AND(W1647&lt;0,X1647=5),51,AND(W1647&gt;0,X1647=5),52)</f>
        <v>11</v>
      </c>
      <c r="Z1647">
        <f t="shared" si="357"/>
        <v>1</v>
      </c>
      <c r="AA1647">
        <f t="shared" si="358"/>
        <v>1</v>
      </c>
      <c r="AB1647">
        <v>0</v>
      </c>
      <c r="AC1647">
        <f t="shared" si="359"/>
        <v>1</v>
      </c>
    </row>
    <row r="1648" spans="1:29" x14ac:dyDescent="0.25">
      <c r="A1648" t="s">
        <v>3761</v>
      </c>
      <c r="B1648" t="s">
        <v>1526</v>
      </c>
      <c r="C1648" t="s">
        <v>6100</v>
      </c>
      <c r="E1648" t="s">
        <v>6117</v>
      </c>
      <c r="F1648" t="s">
        <v>6118</v>
      </c>
      <c r="G1648">
        <v>0</v>
      </c>
      <c r="H1648">
        <v>0</v>
      </c>
      <c r="I1648">
        <v>0</v>
      </c>
      <c r="J1648">
        <f t="shared" si="352"/>
        <v>0</v>
      </c>
      <c r="K1648">
        <v>0</v>
      </c>
      <c r="L1648">
        <v>0</v>
      </c>
      <c r="M1648">
        <v>73000</v>
      </c>
      <c r="N1648">
        <f t="shared" si="353"/>
        <v>73000</v>
      </c>
      <c r="O1648">
        <f t="shared" si="354"/>
        <v>0</v>
      </c>
      <c r="P1648">
        <f t="shared" si="355"/>
        <v>2.3148148148148147E-3</v>
      </c>
      <c r="Q1648" s="42">
        <f t="shared" si="356"/>
        <v>2.3148148148148147E-3</v>
      </c>
      <c r="R1648" s="50">
        <f>Q1648</f>
        <v>2.3148148148148147E-3</v>
      </c>
      <c r="S1648" s="42">
        <v>8.4041799695999995</v>
      </c>
      <c r="T1648" s="42">
        <v>31.221170849300002</v>
      </c>
      <c r="U1648">
        <f>(Q1648/T1648)*100</f>
        <v>7.4142472938894099E-3</v>
      </c>
      <c r="V1648">
        <v>-888</v>
      </c>
      <c r="W1648" cm="1">
        <f t="array" ref="W1648">_xlfn.IFS(Q1648&lt;0,-1,Q1648=0,0,Q1648&gt;0,1)</f>
        <v>1</v>
      </c>
      <c r="X1648" cm="1">
        <f t="array" ref="X1648">_xlfn.IFS(W1648=0,0,AND(W1648&lt;0,V1648&lt;50),1,AND(W1648&lt;0,V1648&lt;80),2,AND(W1648&lt;0,V1648&lt;90),3,AND(W1648&lt;0,V1648&lt;100),4,AND(W1648&lt;0,V1648&gt;100),5,AND(W1648&gt;0,U1648&gt;100),5,AND(W1648&gt;0,U1648&gt;10),4,AND(W1648&gt;0,U1648&gt;5),3,AND(W1648&gt;0,U1648&gt;2),2,AND(W1648&gt;0,U1648&gt;0),1)</f>
        <v>1</v>
      </c>
      <c r="Y1648" cm="1">
        <f t="array" ref="Y1648">_xlfn.IFS(W1648=0,0,AND(W1648&lt;0,X1648=1),11,AND(W1648&gt;0,X1648=1),12,AND(W1648&lt;0,X1648=2),11,AND(W1648&gt;0,X1648=2),22,AND(W1648&lt;0,X1648=3),11,AND(W1648&gt;0,X1648=3),32,AND(W1648&lt;0,X1648=4),41,AND(W1648&gt;0,X1648=4),42,AND(W1648&lt;0,X1648=5),51,AND(W1648&gt;0,X1648=5),52)</f>
        <v>12</v>
      </c>
      <c r="Z1648">
        <f t="shared" si="357"/>
        <v>1</v>
      </c>
      <c r="AA1648">
        <f t="shared" si="358"/>
        <v>1</v>
      </c>
      <c r="AB1648">
        <v>1</v>
      </c>
      <c r="AC1648">
        <f t="shared" si="359"/>
        <v>2</v>
      </c>
    </row>
    <row r="1649" spans="1:29" x14ac:dyDescent="0.25">
      <c r="A1649" t="s">
        <v>4438</v>
      </c>
      <c r="B1649" t="s">
        <v>1527</v>
      </c>
      <c r="C1649" t="s">
        <v>6100</v>
      </c>
      <c r="E1649" t="s">
        <v>6117</v>
      </c>
      <c r="F1649" t="s">
        <v>6118</v>
      </c>
      <c r="G1649">
        <v>0</v>
      </c>
      <c r="H1649">
        <v>0</v>
      </c>
      <c r="I1649">
        <v>296520</v>
      </c>
      <c r="J1649">
        <f t="shared" si="352"/>
        <v>296520</v>
      </c>
      <c r="K1649">
        <v>0</v>
      </c>
      <c r="L1649">
        <v>0</v>
      </c>
      <c r="M1649">
        <v>4248073</v>
      </c>
      <c r="N1649">
        <f t="shared" si="353"/>
        <v>4248073</v>
      </c>
      <c r="O1649">
        <f t="shared" si="354"/>
        <v>9.4025875190258748E-3</v>
      </c>
      <c r="P1649">
        <f t="shared" si="355"/>
        <v>0.13470551116184679</v>
      </c>
      <c r="Q1649" s="42">
        <f t="shared" si="356"/>
        <v>0.12530292364282092</v>
      </c>
      <c r="R1649" s="50">
        <f>Q1649</f>
        <v>0.12530292364282092</v>
      </c>
      <c r="S1649" s="42">
        <v>8.6686504394000004</v>
      </c>
      <c r="T1649" s="42">
        <v>31.904005844699999</v>
      </c>
      <c r="U1649">
        <f>(Q1649/T1649)*100</f>
        <v>0.3927498140915639</v>
      </c>
      <c r="V1649">
        <v>-888</v>
      </c>
      <c r="W1649" cm="1">
        <f t="array" ref="W1649">_xlfn.IFS(Q1649&lt;0,-1,Q1649=0,0,Q1649&gt;0,1)</f>
        <v>1</v>
      </c>
      <c r="X1649" cm="1">
        <f t="array" ref="X1649">_xlfn.IFS(W1649=0,0,AND(W1649&lt;0,V1649&lt;50),1,AND(W1649&lt;0,V1649&lt;80),2,AND(W1649&lt;0,V1649&lt;90),3,AND(W1649&lt;0,V1649&lt;100),4,AND(W1649&lt;0,V1649&gt;100),5,AND(W1649&gt;0,U1649&gt;100),5,AND(W1649&gt;0,U1649&gt;10),4,AND(W1649&gt;0,U1649&gt;5),3,AND(W1649&gt;0,U1649&gt;2),2,AND(W1649&gt;0,U1649&gt;0),1)</f>
        <v>1</v>
      </c>
      <c r="Y1649" cm="1">
        <f t="array" ref="Y1649">_xlfn.IFS(W1649=0,0,AND(W1649&lt;0,X1649=1),11,AND(W1649&gt;0,X1649=1),12,AND(W1649&lt;0,X1649=2),11,AND(W1649&gt;0,X1649=2),22,AND(W1649&lt;0,X1649=3),11,AND(W1649&gt;0,X1649=3),32,AND(W1649&lt;0,X1649=4),41,AND(W1649&gt;0,X1649=4),42,AND(W1649&lt;0,X1649=5),51,AND(W1649&gt;0,X1649=5),52)</f>
        <v>12</v>
      </c>
      <c r="Z1649">
        <f t="shared" si="357"/>
        <v>1</v>
      </c>
      <c r="AA1649">
        <f t="shared" si="358"/>
        <v>1</v>
      </c>
      <c r="AB1649">
        <v>0</v>
      </c>
      <c r="AC1649">
        <f t="shared" si="359"/>
        <v>1</v>
      </c>
    </row>
    <row r="1650" spans="1:29" x14ac:dyDescent="0.25">
      <c r="A1650" t="s">
        <v>3648</v>
      </c>
      <c r="B1650" t="s">
        <v>1528</v>
      </c>
      <c r="C1650" t="s">
        <v>6100</v>
      </c>
      <c r="E1650" t="s">
        <v>6117</v>
      </c>
      <c r="F1650" t="s">
        <v>6118</v>
      </c>
      <c r="G1650">
        <v>0</v>
      </c>
      <c r="H1650">
        <v>0</v>
      </c>
      <c r="I1650">
        <v>5256</v>
      </c>
      <c r="J1650">
        <f t="shared" si="352"/>
        <v>5256</v>
      </c>
      <c r="K1650">
        <v>0</v>
      </c>
      <c r="L1650">
        <v>0</v>
      </c>
      <c r="M1650">
        <v>51964</v>
      </c>
      <c r="N1650">
        <f t="shared" si="353"/>
        <v>51964</v>
      </c>
      <c r="O1650">
        <f t="shared" si="354"/>
        <v>1.6666666666666666E-4</v>
      </c>
      <c r="P1650">
        <f t="shared" si="355"/>
        <v>1.647767630644343E-3</v>
      </c>
      <c r="Q1650" s="42">
        <f t="shared" si="356"/>
        <v>1.4811009639776763E-3</v>
      </c>
      <c r="R1650" s="50">
        <f>Q1650</f>
        <v>1.4811009639776763E-3</v>
      </c>
      <c r="S1650" s="42">
        <v>0.127804209</v>
      </c>
      <c r="T1650" s="42">
        <v>0.85275171589999998</v>
      </c>
      <c r="U1650">
        <f>(Q1650/T1650)*100</f>
        <v>0.17368489987903596</v>
      </c>
      <c r="V1650">
        <v>-888</v>
      </c>
      <c r="W1650" cm="1">
        <f t="array" ref="W1650">_xlfn.IFS(Q1650&lt;0,-1,Q1650=0,0,Q1650&gt;0,1)</f>
        <v>1</v>
      </c>
      <c r="X1650" cm="1">
        <f t="array" ref="X1650">_xlfn.IFS(W1650=0,0,AND(W1650&lt;0,V1650&lt;50),1,AND(W1650&lt;0,V1650&lt;80),2,AND(W1650&lt;0,V1650&lt;90),3,AND(W1650&lt;0,V1650&lt;100),4,AND(W1650&lt;0,V1650&gt;100),5,AND(W1650&gt;0,U1650&gt;100),5,AND(W1650&gt;0,U1650&gt;10),4,AND(W1650&gt;0,U1650&gt;5),3,AND(W1650&gt;0,U1650&gt;2),2,AND(W1650&gt;0,U1650&gt;0),1)</f>
        <v>1</v>
      </c>
      <c r="Y1650" cm="1">
        <f t="array" ref="Y1650">_xlfn.IFS(W1650=0,0,AND(W1650&lt;0,X1650=1),11,AND(W1650&gt;0,X1650=1),12,AND(W1650&lt;0,X1650=2),11,AND(W1650&gt;0,X1650=2),22,AND(W1650&lt;0,X1650=3),11,AND(W1650&gt;0,X1650=3),32,AND(W1650&lt;0,X1650=4),41,AND(W1650&gt;0,X1650=4),42,AND(W1650&lt;0,X1650=5),51,AND(W1650&gt;0,X1650=5),52)</f>
        <v>12</v>
      </c>
      <c r="Z1650">
        <f t="shared" si="357"/>
        <v>1</v>
      </c>
      <c r="AA1650">
        <f t="shared" si="358"/>
        <v>1</v>
      </c>
      <c r="AB1650">
        <v>1</v>
      </c>
      <c r="AC1650">
        <f t="shared" si="359"/>
        <v>2</v>
      </c>
    </row>
    <row r="1651" spans="1:29" x14ac:dyDescent="0.25">
      <c r="A1651" t="s">
        <v>3710</v>
      </c>
      <c r="B1651" t="s">
        <v>1529</v>
      </c>
      <c r="C1651" t="s">
        <v>6100</v>
      </c>
      <c r="E1651" t="s">
        <v>6117</v>
      </c>
      <c r="F1651" t="s">
        <v>6118</v>
      </c>
      <c r="G1651">
        <v>0</v>
      </c>
      <c r="H1651">
        <v>0</v>
      </c>
      <c r="I1651">
        <v>96500.160000000003</v>
      </c>
      <c r="J1651">
        <f t="shared" si="352"/>
        <v>96500.160000000003</v>
      </c>
      <c r="K1651">
        <v>0</v>
      </c>
      <c r="L1651">
        <v>0</v>
      </c>
      <c r="M1651">
        <v>14846.8</v>
      </c>
      <c r="N1651">
        <f t="shared" si="353"/>
        <v>14846.8</v>
      </c>
      <c r="O1651">
        <f t="shared" si="354"/>
        <v>3.0600000000000002E-3</v>
      </c>
      <c r="P1651">
        <f t="shared" si="355"/>
        <v>4.7078893962455604E-4</v>
      </c>
      <c r="Q1651" s="42">
        <f t="shared" si="356"/>
        <v>-2.5892110603754443E-3</v>
      </c>
      <c r="R1651" s="50">
        <f>Q1651*(-1)</f>
        <v>2.5892110603754443E-3</v>
      </c>
      <c r="S1651" s="42">
        <v>0.17185318320000001</v>
      </c>
      <c r="T1651" s="42">
        <v>0.88023995939999999</v>
      </c>
      <c r="U1651">
        <v>-888</v>
      </c>
      <c r="V1651">
        <f>((R1651)/(T1651-S1651))*100</f>
        <v>0.36550810198134304</v>
      </c>
      <c r="W1651" cm="1">
        <f t="array" ref="W1651">_xlfn.IFS(Q1651&lt;0,-1,Q1651=0,0,Q1651&gt;0,1)</f>
        <v>-1</v>
      </c>
      <c r="X1651" cm="1">
        <f t="array" ref="X1651">_xlfn.IFS(W1651=0,0,AND(W1651&lt;0,V1651&lt;50),1,AND(W1651&lt;0,V1651&lt;80),2,AND(W1651&lt;0,V1651&lt;90),3,AND(W1651&lt;0,V1651&lt;100),4,AND(W1651&lt;0,V1651&gt;100),5,AND(W1651&gt;0,U1651&gt;100),5,AND(W1651&gt;0,U1651&gt;10),4,AND(W1651&gt;0,U1651&gt;5),3,AND(W1651&gt;0,U1651&gt;2),2,AND(W1651&gt;0,U1651&gt;0),1)</f>
        <v>1</v>
      </c>
      <c r="Y1651" cm="1">
        <f t="array" ref="Y1651">_xlfn.IFS(W1651=0,0,AND(W1651&lt;0,X1651=1),11,AND(W1651&gt;0,X1651=1),12,AND(W1651&lt;0,X1651=2),11,AND(W1651&gt;0,X1651=2),22,AND(W1651&lt;0,X1651=3),11,AND(W1651&gt;0,X1651=3),32,AND(W1651&lt;0,X1651=4),41,AND(W1651&gt;0,X1651=4),42,AND(W1651&lt;0,X1651=5),51,AND(W1651&gt;0,X1651=5),52)</f>
        <v>11</v>
      </c>
      <c r="Z1651">
        <f t="shared" si="357"/>
        <v>1</v>
      </c>
      <c r="AA1651">
        <f t="shared" si="358"/>
        <v>1</v>
      </c>
      <c r="AB1651">
        <v>1</v>
      </c>
      <c r="AC1651">
        <f t="shared" si="359"/>
        <v>2</v>
      </c>
    </row>
    <row r="1652" spans="1:29" x14ac:dyDescent="0.25">
      <c r="A1652" t="s">
        <v>5487</v>
      </c>
      <c r="B1652" t="s">
        <v>1530</v>
      </c>
      <c r="C1652" t="s">
        <v>6100</v>
      </c>
      <c r="E1652" t="s">
        <v>6101</v>
      </c>
      <c r="F1652" t="s">
        <v>6102</v>
      </c>
      <c r="G1652">
        <v>0</v>
      </c>
      <c r="H1652">
        <v>0</v>
      </c>
      <c r="I1652">
        <v>0</v>
      </c>
      <c r="J1652">
        <f t="shared" si="352"/>
        <v>0</v>
      </c>
      <c r="K1652">
        <v>0</v>
      </c>
      <c r="L1652">
        <v>0</v>
      </c>
      <c r="M1652">
        <v>0</v>
      </c>
      <c r="N1652">
        <f t="shared" si="353"/>
        <v>0</v>
      </c>
      <c r="O1652">
        <f t="shared" si="354"/>
        <v>0</v>
      </c>
      <c r="P1652">
        <f t="shared" si="355"/>
        <v>0</v>
      </c>
      <c r="Q1652" s="42">
        <f t="shared" si="356"/>
        <v>0</v>
      </c>
      <c r="R1652" s="50">
        <f>Q1652</f>
        <v>0</v>
      </c>
      <c r="S1652" s="42">
        <v>0.80292789450000002</v>
      </c>
      <c r="T1652" s="42">
        <v>1.6374497737</v>
      </c>
      <c r="U1652">
        <f>(Q1652/T1652)*100</f>
        <v>0</v>
      </c>
      <c r="V1652">
        <f>((R1652)/(T1652-S1652))*100</f>
        <v>0</v>
      </c>
      <c r="W1652" cm="1">
        <f t="array" ref="W1652">_xlfn.IFS(Q1652&lt;0,-1,Q1652=0,0,Q1652&gt;0,1)</f>
        <v>0</v>
      </c>
      <c r="X1652" cm="1">
        <f t="array" ref="X1652">_xlfn.IFS(W1652=0,0,AND(W1652&lt;0,V1652&lt;50),1,AND(W1652&lt;0,V1652&lt;80),2,AND(W1652&lt;0,V1652&lt;90),3,AND(W1652&lt;0,V1652&lt;100),4,AND(W1652&lt;0,V1652&gt;100),5,AND(W1652&gt;0,U1652&gt;100),5,AND(W1652&gt;0,U1652&gt;10),4,AND(W1652&gt;0,U1652&gt;5),3,AND(W1652&gt;0,U1652&gt;2),2,AND(W1652&gt;0,U1652&gt;0),1)</f>
        <v>0</v>
      </c>
      <c r="Y1652" cm="1">
        <f t="array" ref="Y1652">_xlfn.IFS(W1652=0,0,AND(W1652&lt;0,X1652=1),11,AND(W1652&gt;0,X1652=1),12,AND(W1652&lt;0,X1652=2),11,AND(W1652&gt;0,X1652=2),22,AND(W1652&lt;0,X1652=3),11,AND(W1652&gt;0,X1652=3),32,AND(W1652&lt;0,X1652=4),41,AND(W1652&gt;0,X1652=4),42,AND(W1652&lt;0,X1652=5),51,AND(W1652&gt;0,X1652=5),52)</f>
        <v>0</v>
      </c>
      <c r="Z1652">
        <f t="shared" si="357"/>
        <v>1</v>
      </c>
      <c r="AA1652">
        <f t="shared" si="358"/>
        <v>1</v>
      </c>
      <c r="AB1652">
        <v>1</v>
      </c>
      <c r="AC1652">
        <f t="shared" si="359"/>
        <v>2</v>
      </c>
    </row>
    <row r="1653" spans="1:29" x14ac:dyDescent="0.25">
      <c r="A1653" t="s">
        <v>5337</v>
      </c>
      <c r="B1653" t="s">
        <v>1531</v>
      </c>
      <c r="C1653" t="s">
        <v>6100</v>
      </c>
      <c r="E1653" t="s">
        <v>6101</v>
      </c>
      <c r="F1653" t="s">
        <v>6102</v>
      </c>
      <c r="G1653">
        <v>0</v>
      </c>
      <c r="H1653">
        <v>183519.44715375002</v>
      </c>
      <c r="I1653">
        <v>18250</v>
      </c>
      <c r="J1653">
        <f t="shared" si="352"/>
        <v>201769.44715375002</v>
      </c>
      <c r="K1653">
        <v>0</v>
      </c>
      <c r="L1653">
        <v>0</v>
      </c>
      <c r="M1653">
        <v>2920</v>
      </c>
      <c r="N1653">
        <f t="shared" si="353"/>
        <v>2920</v>
      </c>
      <c r="O1653">
        <f t="shared" si="354"/>
        <v>6.3980671979245946E-3</v>
      </c>
      <c r="P1653">
        <f t="shared" si="355"/>
        <v>9.2592592592592588E-5</v>
      </c>
      <c r="Q1653" s="42">
        <f t="shared" si="356"/>
        <v>-6.3054746053320017E-3</v>
      </c>
      <c r="R1653" s="50">
        <f>Q1653*(-1)</f>
        <v>6.3054746053320017E-3</v>
      </c>
      <c r="S1653" s="42">
        <v>0.14713943541000002</v>
      </c>
      <c r="T1653" s="42">
        <v>0.28593498529</v>
      </c>
      <c r="U1653">
        <v>-888</v>
      </c>
      <c r="V1653">
        <f>((R1653)/(T1653-S1653))*100</f>
        <v>4.5429947939855397</v>
      </c>
      <c r="W1653" cm="1">
        <f t="array" ref="W1653">_xlfn.IFS(Q1653&lt;0,-1,Q1653=0,0,Q1653&gt;0,1)</f>
        <v>-1</v>
      </c>
      <c r="X1653" cm="1">
        <f t="array" ref="X1653">_xlfn.IFS(W1653=0,0,AND(W1653&lt;0,V1653&lt;50),1,AND(W1653&lt;0,V1653&lt;80),2,AND(W1653&lt;0,V1653&lt;90),3,AND(W1653&lt;0,V1653&lt;100),4,AND(W1653&lt;0,V1653&gt;100),5,AND(W1653&gt;0,U1653&gt;100),5,AND(W1653&gt;0,U1653&gt;10),4,AND(W1653&gt;0,U1653&gt;5),3,AND(W1653&gt;0,U1653&gt;2),2,AND(W1653&gt;0,U1653&gt;0),1)</f>
        <v>1</v>
      </c>
      <c r="Y1653" cm="1">
        <f t="array" ref="Y1653">_xlfn.IFS(W1653=0,0,AND(W1653&lt;0,X1653=1),11,AND(W1653&gt;0,X1653=1),12,AND(W1653&lt;0,X1653=2),11,AND(W1653&gt;0,X1653=2),22,AND(W1653&lt;0,X1653=3),11,AND(W1653&gt;0,X1653=3),32,AND(W1653&lt;0,X1653=4),41,AND(W1653&gt;0,X1653=4),42,AND(W1653&lt;0,X1653=5),51,AND(W1653&gt;0,X1653=5),52)</f>
        <v>11</v>
      </c>
      <c r="Z1653">
        <f t="shared" si="357"/>
        <v>1</v>
      </c>
      <c r="AA1653">
        <f t="shared" si="358"/>
        <v>1</v>
      </c>
      <c r="AB1653">
        <v>0</v>
      </c>
      <c r="AC1653">
        <f t="shared" si="359"/>
        <v>1</v>
      </c>
    </row>
    <row r="1654" spans="1:29" x14ac:dyDescent="0.25">
      <c r="A1654" t="s">
        <v>5317</v>
      </c>
      <c r="B1654" t="s">
        <v>1532</v>
      </c>
      <c r="C1654" t="s">
        <v>6100</v>
      </c>
      <c r="E1654" t="s">
        <v>6101</v>
      </c>
      <c r="F1654" t="s">
        <v>6102</v>
      </c>
      <c r="G1654">
        <v>0</v>
      </c>
      <c r="H1654">
        <v>0</v>
      </c>
      <c r="I1654">
        <v>43800</v>
      </c>
      <c r="J1654">
        <f t="shared" si="352"/>
        <v>43800</v>
      </c>
      <c r="K1654">
        <v>0</v>
      </c>
      <c r="L1654">
        <v>0</v>
      </c>
      <c r="M1654">
        <v>0</v>
      </c>
      <c r="N1654">
        <f t="shared" si="353"/>
        <v>0</v>
      </c>
      <c r="O1654">
        <f t="shared" si="354"/>
        <v>1.3888888888888889E-3</v>
      </c>
      <c r="P1654">
        <f t="shared" si="355"/>
        <v>0</v>
      </c>
      <c r="Q1654" s="42">
        <f t="shared" si="356"/>
        <v>-1.3888888888888889E-3</v>
      </c>
      <c r="R1654" s="50">
        <f>Q1654*(-1)</f>
        <v>1.3888888888888889E-3</v>
      </c>
      <c r="S1654" s="42">
        <v>1.0689474176</v>
      </c>
      <c r="T1654" s="42">
        <v>1.4490403977999999</v>
      </c>
      <c r="U1654">
        <v>-888</v>
      </c>
      <c r="V1654">
        <f>((R1654)/(T1654-S1654))*100</f>
        <v>0.36540766634471222</v>
      </c>
      <c r="W1654" cm="1">
        <f t="array" ref="W1654">_xlfn.IFS(Q1654&lt;0,-1,Q1654=0,0,Q1654&gt;0,1)</f>
        <v>-1</v>
      </c>
      <c r="X1654" cm="1">
        <f t="array" ref="X1654">_xlfn.IFS(W1654=0,0,AND(W1654&lt;0,V1654&lt;50),1,AND(W1654&lt;0,V1654&lt;80),2,AND(W1654&lt;0,V1654&lt;90),3,AND(W1654&lt;0,V1654&lt;100),4,AND(W1654&lt;0,V1654&gt;100),5,AND(W1654&gt;0,U1654&gt;100),5,AND(W1654&gt;0,U1654&gt;10),4,AND(W1654&gt;0,U1654&gt;5),3,AND(W1654&gt;0,U1654&gt;2),2,AND(W1654&gt;0,U1654&gt;0),1)</f>
        <v>1</v>
      </c>
      <c r="Y1654" cm="1">
        <f t="array" ref="Y1654">_xlfn.IFS(W1654=0,0,AND(W1654&lt;0,X1654=1),11,AND(W1654&gt;0,X1654=1),12,AND(W1654&lt;0,X1654=2),11,AND(W1654&gt;0,X1654=2),22,AND(W1654&lt;0,X1654=3),11,AND(W1654&gt;0,X1654=3),32,AND(W1654&lt;0,X1654=4),41,AND(W1654&gt;0,X1654=4),42,AND(W1654&lt;0,X1654=5),51,AND(W1654&gt;0,X1654=5),52)</f>
        <v>11</v>
      </c>
      <c r="Z1654">
        <f t="shared" si="357"/>
        <v>1</v>
      </c>
      <c r="AA1654">
        <f t="shared" si="358"/>
        <v>1</v>
      </c>
      <c r="AB1654">
        <v>1</v>
      </c>
      <c r="AC1654">
        <f t="shared" si="359"/>
        <v>2</v>
      </c>
    </row>
    <row r="1655" spans="1:29" x14ac:dyDescent="0.25">
      <c r="A1655" t="s">
        <v>6031</v>
      </c>
      <c r="B1655" t="s">
        <v>1533</v>
      </c>
      <c r="C1655" t="s">
        <v>6100</v>
      </c>
      <c r="E1655" t="s">
        <v>6101</v>
      </c>
      <c r="F1655" t="s">
        <v>6102</v>
      </c>
      <c r="G1655">
        <v>0</v>
      </c>
      <c r="H1655">
        <v>0</v>
      </c>
      <c r="I1655">
        <v>0</v>
      </c>
      <c r="J1655">
        <f t="shared" si="352"/>
        <v>0</v>
      </c>
      <c r="K1655">
        <v>0</v>
      </c>
      <c r="L1655">
        <v>0</v>
      </c>
      <c r="M1655">
        <v>0</v>
      </c>
      <c r="N1655">
        <f t="shared" si="353"/>
        <v>0</v>
      </c>
      <c r="O1655">
        <f t="shared" si="354"/>
        <v>0</v>
      </c>
      <c r="P1655">
        <f t="shared" si="355"/>
        <v>0</v>
      </c>
      <c r="Q1655" s="42">
        <f t="shared" si="356"/>
        <v>0</v>
      </c>
      <c r="R1655" s="50">
        <f t="shared" ref="R1655:R1661" si="360">Q1655</f>
        <v>0</v>
      </c>
      <c r="S1655" s="42">
        <v>5.1676115840000003</v>
      </c>
      <c r="T1655" s="42">
        <v>7.9760715981999999</v>
      </c>
      <c r="U1655">
        <f t="shared" ref="U1655:U1661" si="361">(Q1655/T1655)*100</f>
        <v>0</v>
      </c>
      <c r="V1655">
        <f>((R1655)/(T1655-S1655))*100</f>
        <v>0</v>
      </c>
      <c r="W1655" cm="1">
        <f t="array" ref="W1655">_xlfn.IFS(Q1655&lt;0,-1,Q1655=0,0,Q1655&gt;0,1)</f>
        <v>0</v>
      </c>
      <c r="X1655" cm="1">
        <f t="array" ref="X1655">_xlfn.IFS(W1655=0,0,AND(W1655&lt;0,V1655&lt;50),1,AND(W1655&lt;0,V1655&lt;80),2,AND(W1655&lt;0,V1655&lt;90),3,AND(W1655&lt;0,V1655&lt;100),4,AND(W1655&lt;0,V1655&gt;100),5,AND(W1655&gt;0,U1655&gt;100),5,AND(W1655&gt;0,U1655&gt;10),4,AND(W1655&gt;0,U1655&gt;5),3,AND(W1655&gt;0,U1655&gt;2),2,AND(W1655&gt;0,U1655&gt;0),1)</f>
        <v>0</v>
      </c>
      <c r="Y1655" cm="1">
        <f t="array" ref="Y1655">_xlfn.IFS(W1655=0,0,AND(W1655&lt;0,X1655=1),11,AND(W1655&gt;0,X1655=1),12,AND(W1655&lt;0,X1655=2),11,AND(W1655&gt;0,X1655=2),22,AND(W1655&lt;0,X1655=3),11,AND(W1655&gt;0,X1655=3),32,AND(W1655&lt;0,X1655=4),41,AND(W1655&gt;0,X1655=4),42,AND(W1655&lt;0,X1655=5),51,AND(W1655&gt;0,X1655=5),52)</f>
        <v>0</v>
      </c>
      <c r="Z1655">
        <f t="shared" si="357"/>
        <v>1</v>
      </c>
      <c r="AA1655">
        <f t="shared" si="358"/>
        <v>1</v>
      </c>
      <c r="AB1655">
        <v>1</v>
      </c>
      <c r="AC1655">
        <f t="shared" si="359"/>
        <v>2</v>
      </c>
    </row>
    <row r="1656" spans="1:29" x14ac:dyDescent="0.25">
      <c r="A1656" t="s">
        <v>3216</v>
      </c>
      <c r="B1656" t="s">
        <v>1534</v>
      </c>
      <c r="C1656" t="s">
        <v>6100</v>
      </c>
      <c r="E1656" t="s">
        <v>6101</v>
      </c>
      <c r="F1656" t="s">
        <v>6102</v>
      </c>
      <c r="G1656">
        <v>0</v>
      </c>
      <c r="H1656">
        <v>0</v>
      </c>
      <c r="I1656">
        <v>0</v>
      </c>
      <c r="J1656">
        <f t="shared" si="352"/>
        <v>0</v>
      </c>
      <c r="K1656">
        <v>0</v>
      </c>
      <c r="L1656">
        <v>0</v>
      </c>
      <c r="M1656">
        <v>10389.5</v>
      </c>
      <c r="N1656">
        <f t="shared" si="353"/>
        <v>10389.5</v>
      </c>
      <c r="O1656">
        <f t="shared" si="354"/>
        <v>0</v>
      </c>
      <c r="P1656">
        <f t="shared" si="355"/>
        <v>3.2944888381532218E-4</v>
      </c>
      <c r="Q1656" s="42">
        <f t="shared" si="356"/>
        <v>3.2944888381532218E-4</v>
      </c>
      <c r="R1656" s="50">
        <f t="shared" si="360"/>
        <v>3.2944888381532218E-4</v>
      </c>
      <c r="S1656" s="42">
        <v>1.6252723044000001</v>
      </c>
      <c r="T1656" s="42">
        <v>3.1417998092000001</v>
      </c>
      <c r="U1656">
        <f t="shared" si="361"/>
        <v>1.048599222810476E-2</v>
      </c>
      <c r="V1656">
        <v>-888</v>
      </c>
      <c r="W1656" cm="1">
        <f t="array" ref="W1656">_xlfn.IFS(Q1656&lt;0,-1,Q1656=0,0,Q1656&gt;0,1)</f>
        <v>1</v>
      </c>
      <c r="X1656" cm="1">
        <f t="array" ref="X1656">_xlfn.IFS(W1656=0,0,AND(W1656&lt;0,V1656&lt;50),1,AND(W1656&lt;0,V1656&lt;80),2,AND(W1656&lt;0,V1656&lt;90),3,AND(W1656&lt;0,V1656&lt;100),4,AND(W1656&lt;0,V1656&gt;100),5,AND(W1656&gt;0,U1656&gt;100),5,AND(W1656&gt;0,U1656&gt;10),4,AND(W1656&gt;0,U1656&gt;5),3,AND(W1656&gt;0,U1656&gt;2),2,AND(W1656&gt;0,U1656&gt;0),1)</f>
        <v>1</v>
      </c>
      <c r="Y1656" cm="1">
        <f t="array" ref="Y1656">_xlfn.IFS(W1656=0,0,AND(W1656&lt;0,X1656=1),11,AND(W1656&gt;0,X1656=1),12,AND(W1656&lt;0,X1656=2),11,AND(W1656&gt;0,X1656=2),22,AND(W1656&lt;0,X1656=3),11,AND(W1656&gt;0,X1656=3),32,AND(W1656&lt;0,X1656=4),41,AND(W1656&gt;0,X1656=4),42,AND(W1656&lt;0,X1656=5),51,AND(W1656&gt;0,X1656=5),52)</f>
        <v>12</v>
      </c>
      <c r="Z1656">
        <f t="shared" si="357"/>
        <v>1</v>
      </c>
      <c r="AA1656">
        <f t="shared" si="358"/>
        <v>1</v>
      </c>
      <c r="AB1656">
        <v>0</v>
      </c>
      <c r="AC1656">
        <f t="shared" si="359"/>
        <v>1</v>
      </c>
    </row>
    <row r="1657" spans="1:29" x14ac:dyDescent="0.25">
      <c r="A1657" t="s">
        <v>3160</v>
      </c>
      <c r="B1657" t="s">
        <v>1535</v>
      </c>
      <c r="C1657" t="s">
        <v>6100</v>
      </c>
      <c r="E1657" t="s">
        <v>6101</v>
      </c>
      <c r="F1657" t="s">
        <v>6102</v>
      </c>
      <c r="G1657">
        <v>0</v>
      </c>
      <c r="H1657">
        <v>0</v>
      </c>
      <c r="I1657">
        <v>0</v>
      </c>
      <c r="J1657">
        <f t="shared" si="352"/>
        <v>0</v>
      </c>
      <c r="K1657">
        <v>0</v>
      </c>
      <c r="L1657">
        <v>0</v>
      </c>
      <c r="M1657">
        <v>24854.799999999999</v>
      </c>
      <c r="N1657">
        <f t="shared" si="353"/>
        <v>24854.799999999999</v>
      </c>
      <c r="O1657">
        <f t="shared" si="354"/>
        <v>0</v>
      </c>
      <c r="P1657">
        <f t="shared" si="355"/>
        <v>7.8814053779807203E-4</v>
      </c>
      <c r="Q1657" s="42">
        <f t="shared" si="356"/>
        <v>7.8814053779807203E-4</v>
      </c>
      <c r="R1657" s="50">
        <f t="shared" si="360"/>
        <v>7.8814053779807203E-4</v>
      </c>
      <c r="S1657" s="42">
        <v>6.7348505976999995</v>
      </c>
      <c r="T1657" s="42">
        <v>11.6239897717</v>
      </c>
      <c r="U1657">
        <f t="shared" si="361"/>
        <v>6.7802927676080278E-3</v>
      </c>
      <c r="V1657">
        <v>-888</v>
      </c>
      <c r="W1657" cm="1">
        <f t="array" ref="W1657">_xlfn.IFS(Q1657&lt;0,-1,Q1657=0,0,Q1657&gt;0,1)</f>
        <v>1</v>
      </c>
      <c r="X1657" cm="1">
        <f t="array" ref="X1657">_xlfn.IFS(W1657=0,0,AND(W1657&lt;0,V1657&lt;50),1,AND(W1657&lt;0,V1657&lt;80),2,AND(W1657&lt;0,V1657&lt;90),3,AND(W1657&lt;0,V1657&lt;100),4,AND(W1657&lt;0,V1657&gt;100),5,AND(W1657&gt;0,U1657&gt;100),5,AND(W1657&gt;0,U1657&gt;10),4,AND(W1657&gt;0,U1657&gt;5),3,AND(W1657&gt;0,U1657&gt;2),2,AND(W1657&gt;0,U1657&gt;0),1)</f>
        <v>1</v>
      </c>
      <c r="Y1657" cm="1">
        <f t="array" ref="Y1657">_xlfn.IFS(W1657=0,0,AND(W1657&lt;0,X1657=1),11,AND(W1657&gt;0,X1657=1),12,AND(W1657&lt;0,X1657=2),11,AND(W1657&gt;0,X1657=2),22,AND(W1657&lt;0,X1657=3),11,AND(W1657&gt;0,X1657=3),32,AND(W1657&lt;0,X1657=4),41,AND(W1657&gt;0,X1657=4),42,AND(W1657&lt;0,X1657=5),51,AND(W1657&gt;0,X1657=5),52)</f>
        <v>12</v>
      </c>
      <c r="Z1657">
        <f t="shared" si="357"/>
        <v>1</v>
      </c>
      <c r="AA1657">
        <f t="shared" si="358"/>
        <v>1</v>
      </c>
      <c r="AB1657">
        <v>1</v>
      </c>
      <c r="AC1657">
        <f t="shared" si="359"/>
        <v>2</v>
      </c>
    </row>
    <row r="1658" spans="1:29" x14ac:dyDescent="0.25">
      <c r="A1658" t="s">
        <v>3894</v>
      </c>
      <c r="B1658" t="s">
        <v>1536</v>
      </c>
      <c r="C1658" t="s">
        <v>6100</v>
      </c>
      <c r="E1658" t="s">
        <v>6101</v>
      </c>
      <c r="F1658" t="s">
        <v>6102</v>
      </c>
      <c r="G1658">
        <v>0</v>
      </c>
      <c r="H1658">
        <v>351751.44820905005</v>
      </c>
      <c r="I1658">
        <v>1073160</v>
      </c>
      <c r="J1658">
        <f t="shared" si="352"/>
        <v>1424911.4482090501</v>
      </c>
      <c r="K1658">
        <v>0</v>
      </c>
      <c r="L1658">
        <v>0</v>
      </c>
      <c r="M1658">
        <v>2137901.8590000002</v>
      </c>
      <c r="N1658">
        <f t="shared" si="353"/>
        <v>2137901.8590000002</v>
      </c>
      <c r="O1658">
        <f t="shared" si="354"/>
        <v>4.5183645617993727E-2</v>
      </c>
      <c r="P1658">
        <f t="shared" si="355"/>
        <v>6.7792423230593618E-2</v>
      </c>
      <c r="Q1658" s="42">
        <f t="shared" si="356"/>
        <v>2.2608777612599891E-2</v>
      </c>
      <c r="R1658" s="50">
        <f t="shared" si="360"/>
        <v>2.2608777612599891E-2</v>
      </c>
      <c r="S1658" s="42">
        <v>2.9932120999999999E-3</v>
      </c>
      <c r="T1658" s="42">
        <v>7.281727E-3</v>
      </c>
      <c r="U1658">
        <f t="shared" si="361"/>
        <v>310.48647680144961</v>
      </c>
      <c r="V1658">
        <v>-888</v>
      </c>
      <c r="W1658" cm="1">
        <f t="array" ref="W1658">_xlfn.IFS(Q1658&lt;0,-1,Q1658=0,0,Q1658&gt;0,1)</f>
        <v>1</v>
      </c>
      <c r="X1658" cm="1">
        <f t="array" ref="X1658">_xlfn.IFS(W1658=0,0,AND(W1658&lt;0,V1658&lt;50),1,AND(W1658&lt;0,V1658&lt;80),2,AND(W1658&lt;0,V1658&lt;90),3,AND(W1658&lt;0,V1658&lt;100),4,AND(W1658&lt;0,V1658&gt;100),5,AND(W1658&gt;0,U1658&gt;100),5,AND(W1658&gt;0,U1658&gt;10),4,AND(W1658&gt;0,U1658&gt;5),3,AND(W1658&gt;0,U1658&gt;2),2,AND(W1658&gt;0,U1658&gt;0),1)</f>
        <v>5</v>
      </c>
      <c r="Y1658" cm="1">
        <f t="array" ref="Y1658">_xlfn.IFS(W1658=0,0,AND(W1658&lt;0,X1658=1),11,AND(W1658&gt;0,X1658=1),12,AND(W1658&lt;0,X1658=2),11,AND(W1658&gt;0,X1658=2),22,AND(W1658&lt;0,X1658=3),11,AND(W1658&gt;0,X1658=3),32,AND(W1658&lt;0,X1658=4),41,AND(W1658&gt;0,X1658=4),42,AND(W1658&lt;0,X1658=5),51,AND(W1658&gt;0,X1658=5),52)</f>
        <v>52</v>
      </c>
      <c r="Z1658">
        <f t="shared" si="357"/>
        <v>0</v>
      </c>
      <c r="AA1658">
        <f t="shared" si="358"/>
        <v>0</v>
      </c>
      <c r="AB1658">
        <v>1</v>
      </c>
      <c r="AC1658">
        <f t="shared" si="359"/>
        <v>0</v>
      </c>
    </row>
    <row r="1659" spans="1:29" x14ac:dyDescent="0.25">
      <c r="A1659" t="s">
        <v>4642</v>
      </c>
      <c r="B1659" t="s">
        <v>1537</v>
      </c>
      <c r="C1659" t="s">
        <v>6100</v>
      </c>
      <c r="E1659" t="s">
        <v>6101</v>
      </c>
      <c r="F1659" t="s">
        <v>6102</v>
      </c>
      <c r="G1659">
        <v>0</v>
      </c>
      <c r="H1659">
        <v>0</v>
      </c>
      <c r="I1659">
        <v>5598588.5999999996</v>
      </c>
      <c r="J1659">
        <f t="shared" si="352"/>
        <v>5598588.5999999996</v>
      </c>
      <c r="K1659">
        <v>0</v>
      </c>
      <c r="L1659">
        <v>0</v>
      </c>
      <c r="M1659">
        <v>10236038.199999999</v>
      </c>
      <c r="N1659">
        <f t="shared" si="353"/>
        <v>10236038.199999999</v>
      </c>
      <c r="O1659">
        <f t="shared" si="354"/>
        <v>0.17753007990867578</v>
      </c>
      <c r="P1659">
        <f t="shared" si="355"/>
        <v>0.32458264205986809</v>
      </c>
      <c r="Q1659" s="42">
        <f t="shared" si="356"/>
        <v>0.14705256215119231</v>
      </c>
      <c r="R1659" s="50">
        <f t="shared" si="360"/>
        <v>0.14705256215119231</v>
      </c>
      <c r="S1659" s="42">
        <v>0.30454563979999999</v>
      </c>
      <c r="T1659" s="42">
        <v>1.7194165317000001</v>
      </c>
      <c r="U1659">
        <f t="shared" si="361"/>
        <v>8.5524687846173215</v>
      </c>
      <c r="V1659">
        <v>-888</v>
      </c>
      <c r="W1659" cm="1">
        <f t="array" ref="W1659">_xlfn.IFS(Q1659&lt;0,-1,Q1659=0,0,Q1659&gt;0,1)</f>
        <v>1</v>
      </c>
      <c r="X1659" cm="1">
        <f t="array" ref="X1659">_xlfn.IFS(W1659=0,0,AND(W1659&lt;0,V1659&lt;50),1,AND(W1659&lt;0,V1659&lt;80),2,AND(W1659&lt;0,V1659&lt;90),3,AND(W1659&lt;0,V1659&lt;100),4,AND(W1659&lt;0,V1659&gt;100),5,AND(W1659&gt;0,U1659&gt;100),5,AND(W1659&gt;0,U1659&gt;10),4,AND(W1659&gt;0,U1659&gt;5),3,AND(W1659&gt;0,U1659&gt;2),2,AND(W1659&gt;0,U1659&gt;0),1)</f>
        <v>3</v>
      </c>
      <c r="Y1659" cm="1">
        <f t="array" ref="Y1659">_xlfn.IFS(W1659=0,0,AND(W1659&lt;0,X1659=1),11,AND(W1659&gt;0,X1659=1),12,AND(W1659&lt;0,X1659=2),11,AND(W1659&gt;0,X1659=2),22,AND(W1659&lt;0,X1659=3),11,AND(W1659&gt;0,X1659=3),32,AND(W1659&lt;0,X1659=4),41,AND(W1659&gt;0,X1659=4),42,AND(W1659&lt;0,X1659=5),51,AND(W1659&gt;0,X1659=5),52)</f>
        <v>32</v>
      </c>
      <c r="Z1659">
        <f t="shared" si="357"/>
        <v>1</v>
      </c>
      <c r="AA1659">
        <f t="shared" si="358"/>
        <v>1</v>
      </c>
      <c r="AB1659">
        <v>0</v>
      </c>
      <c r="AC1659">
        <f t="shared" si="359"/>
        <v>1</v>
      </c>
    </row>
    <row r="1660" spans="1:29" x14ac:dyDescent="0.25">
      <c r="A1660" t="s">
        <v>5611</v>
      </c>
      <c r="B1660" t="s">
        <v>1538</v>
      </c>
      <c r="C1660" t="s">
        <v>6100</v>
      </c>
      <c r="E1660" t="s">
        <v>6119</v>
      </c>
      <c r="F1660" t="s">
        <v>6116</v>
      </c>
      <c r="G1660">
        <v>0</v>
      </c>
      <c r="H1660">
        <v>0</v>
      </c>
      <c r="I1660">
        <v>0</v>
      </c>
      <c r="J1660">
        <f t="shared" si="352"/>
        <v>0</v>
      </c>
      <c r="K1660">
        <v>0</v>
      </c>
      <c r="L1660">
        <v>0</v>
      </c>
      <c r="M1660">
        <v>0</v>
      </c>
      <c r="N1660">
        <f t="shared" si="353"/>
        <v>0</v>
      </c>
      <c r="O1660">
        <f t="shared" si="354"/>
        <v>0</v>
      </c>
      <c r="P1660">
        <f t="shared" si="355"/>
        <v>0</v>
      </c>
      <c r="Q1660" s="42">
        <f t="shared" si="356"/>
        <v>0</v>
      </c>
      <c r="R1660" s="50">
        <f t="shared" si="360"/>
        <v>0</v>
      </c>
      <c r="S1660" s="42">
        <v>9.0000000000000008E-4</v>
      </c>
      <c r="T1660" s="42">
        <v>1E-3</v>
      </c>
      <c r="U1660">
        <f t="shared" si="361"/>
        <v>0</v>
      </c>
      <c r="V1660">
        <f t="shared" ref="V1660:V1667" si="362">((R1660)/(T1660-S1660))*100</f>
        <v>0</v>
      </c>
      <c r="W1660" cm="1">
        <f t="array" ref="W1660">_xlfn.IFS(Q1660&lt;0,-1,Q1660=0,0,Q1660&gt;0,1)</f>
        <v>0</v>
      </c>
      <c r="X1660" cm="1">
        <f t="array" ref="X1660">_xlfn.IFS(W1660=0,0,AND(W1660&lt;0,V1660&lt;50),1,AND(W1660&lt;0,V1660&lt;80),2,AND(W1660&lt;0,V1660&lt;90),3,AND(W1660&lt;0,V1660&lt;100),4,AND(W1660&lt;0,V1660&gt;100),5,AND(W1660&gt;0,U1660&gt;100),5,AND(W1660&gt;0,U1660&gt;10),4,AND(W1660&gt;0,U1660&gt;5),3,AND(W1660&gt;0,U1660&gt;2),2,AND(W1660&gt;0,U1660&gt;0),1)</f>
        <v>0</v>
      </c>
      <c r="Y1660" cm="1">
        <f t="array" ref="Y1660">_xlfn.IFS(W1660=0,0,AND(W1660&lt;0,X1660=1),11,AND(W1660&gt;0,X1660=1),12,AND(W1660&lt;0,X1660=2),11,AND(W1660&gt;0,X1660=2),22,AND(W1660&lt;0,X1660=3),11,AND(W1660&gt;0,X1660=3),32,AND(W1660&lt;0,X1660=4),41,AND(W1660&gt;0,X1660=4),42,AND(W1660&lt;0,X1660=5),51,AND(W1660&gt;0,X1660=5),52)</f>
        <v>0</v>
      </c>
      <c r="Z1660">
        <f t="shared" si="357"/>
        <v>0</v>
      </c>
      <c r="AA1660">
        <f t="shared" si="358"/>
        <v>0</v>
      </c>
      <c r="AB1660">
        <v>1</v>
      </c>
      <c r="AC1660">
        <f t="shared" si="359"/>
        <v>0</v>
      </c>
    </row>
    <row r="1661" spans="1:29" x14ac:dyDescent="0.25">
      <c r="A1661" t="s">
        <v>5622</v>
      </c>
      <c r="B1661" t="s">
        <v>1539</v>
      </c>
      <c r="C1661" t="s">
        <v>6100</v>
      </c>
      <c r="E1661" t="s">
        <v>6119</v>
      </c>
      <c r="F1661" t="s">
        <v>6116</v>
      </c>
      <c r="G1661">
        <v>0</v>
      </c>
      <c r="H1661">
        <v>0</v>
      </c>
      <c r="I1661">
        <v>0</v>
      </c>
      <c r="J1661">
        <f t="shared" si="352"/>
        <v>0</v>
      </c>
      <c r="K1661">
        <v>0</v>
      </c>
      <c r="L1661">
        <v>0</v>
      </c>
      <c r="M1661">
        <v>0</v>
      </c>
      <c r="N1661">
        <f t="shared" si="353"/>
        <v>0</v>
      </c>
      <c r="O1661">
        <f t="shared" si="354"/>
        <v>0</v>
      </c>
      <c r="P1661">
        <f t="shared" si="355"/>
        <v>0</v>
      </c>
      <c r="Q1661" s="42">
        <f t="shared" si="356"/>
        <v>0</v>
      </c>
      <c r="R1661" s="50">
        <f t="shared" si="360"/>
        <v>0</v>
      </c>
      <c r="S1661" s="42">
        <v>9.0000000000000008E-4</v>
      </c>
      <c r="T1661" s="42">
        <v>1E-3</v>
      </c>
      <c r="U1661">
        <f t="shared" si="361"/>
        <v>0</v>
      </c>
      <c r="V1661">
        <f t="shared" si="362"/>
        <v>0</v>
      </c>
      <c r="W1661" cm="1">
        <f t="array" ref="W1661">_xlfn.IFS(Q1661&lt;0,-1,Q1661=0,0,Q1661&gt;0,1)</f>
        <v>0</v>
      </c>
      <c r="X1661" cm="1">
        <f t="array" ref="X1661">_xlfn.IFS(W1661=0,0,AND(W1661&lt;0,V1661&lt;50),1,AND(W1661&lt;0,V1661&lt;80),2,AND(W1661&lt;0,V1661&lt;90),3,AND(W1661&lt;0,V1661&lt;100),4,AND(W1661&lt;0,V1661&gt;100),5,AND(W1661&gt;0,U1661&gt;100),5,AND(W1661&gt;0,U1661&gt;10),4,AND(W1661&gt;0,U1661&gt;5),3,AND(W1661&gt;0,U1661&gt;2),2,AND(W1661&gt;0,U1661&gt;0),1)</f>
        <v>0</v>
      </c>
      <c r="Y1661" cm="1">
        <f t="array" ref="Y1661">_xlfn.IFS(W1661=0,0,AND(W1661&lt;0,X1661=1),11,AND(W1661&gt;0,X1661=1),12,AND(W1661&lt;0,X1661=2),11,AND(W1661&gt;0,X1661=2),22,AND(W1661&lt;0,X1661=3),11,AND(W1661&gt;0,X1661=3),32,AND(W1661&lt;0,X1661=4),41,AND(W1661&gt;0,X1661=4),42,AND(W1661&lt;0,X1661=5),51,AND(W1661&gt;0,X1661=5),52)</f>
        <v>0</v>
      </c>
      <c r="Z1661">
        <f t="shared" si="357"/>
        <v>0</v>
      </c>
      <c r="AA1661">
        <f t="shared" si="358"/>
        <v>0</v>
      </c>
      <c r="AB1661">
        <v>1</v>
      </c>
      <c r="AC1661">
        <f t="shared" si="359"/>
        <v>0</v>
      </c>
    </row>
    <row r="1662" spans="1:29" x14ac:dyDescent="0.25">
      <c r="A1662" t="s">
        <v>5175</v>
      </c>
      <c r="B1662" t="s">
        <v>1540</v>
      </c>
      <c r="C1662" t="s">
        <v>6100</v>
      </c>
      <c r="E1662" t="s">
        <v>6119</v>
      </c>
      <c r="F1662" t="s">
        <v>6116</v>
      </c>
      <c r="G1662">
        <v>0</v>
      </c>
      <c r="H1662">
        <v>0</v>
      </c>
      <c r="I1662">
        <v>153830</v>
      </c>
      <c r="J1662">
        <f t="shared" si="352"/>
        <v>153830</v>
      </c>
      <c r="K1662">
        <v>0</v>
      </c>
      <c r="L1662">
        <v>0</v>
      </c>
      <c r="M1662">
        <v>0</v>
      </c>
      <c r="N1662">
        <f t="shared" si="353"/>
        <v>0</v>
      </c>
      <c r="O1662">
        <f t="shared" si="354"/>
        <v>4.8779173008625066E-3</v>
      </c>
      <c r="P1662">
        <f t="shared" si="355"/>
        <v>0</v>
      </c>
      <c r="Q1662" s="42">
        <f t="shared" si="356"/>
        <v>-4.8779173008625066E-3</v>
      </c>
      <c r="R1662" s="50">
        <f>Q1662*(-1)</f>
        <v>4.8779173008625066E-3</v>
      </c>
      <c r="S1662" s="42">
        <v>6.7379502800000003E-4</v>
      </c>
      <c r="T1662" s="42">
        <v>2.280023541E-3</v>
      </c>
      <c r="U1662">
        <v>-888</v>
      </c>
      <c r="V1662">
        <f t="shared" si="362"/>
        <v>303.68762983492792</v>
      </c>
      <c r="W1662" cm="1">
        <f t="array" ref="W1662">_xlfn.IFS(Q1662&lt;0,-1,Q1662=0,0,Q1662&gt;0,1)</f>
        <v>-1</v>
      </c>
      <c r="X1662" cm="1">
        <f t="array" ref="X1662">_xlfn.IFS(W1662=0,0,AND(W1662&lt;0,V1662&lt;50),1,AND(W1662&lt;0,V1662&lt;80),2,AND(W1662&lt;0,V1662&lt;90),3,AND(W1662&lt;0,V1662&lt;100),4,AND(W1662&lt;0,V1662&gt;100),5,AND(W1662&gt;0,U1662&gt;100),5,AND(W1662&gt;0,U1662&gt;10),4,AND(W1662&gt;0,U1662&gt;5),3,AND(W1662&gt;0,U1662&gt;2),2,AND(W1662&gt;0,U1662&gt;0),1)</f>
        <v>5</v>
      </c>
      <c r="Y1662" cm="1">
        <f t="array" ref="Y1662">_xlfn.IFS(W1662=0,0,AND(W1662&lt;0,X1662=1),11,AND(W1662&gt;0,X1662=1),12,AND(W1662&lt;0,X1662=2),11,AND(W1662&gt;0,X1662=2),22,AND(W1662&lt;0,X1662=3),11,AND(W1662&gt;0,X1662=3),32,AND(W1662&lt;0,X1662=4),41,AND(W1662&gt;0,X1662=4),42,AND(W1662&lt;0,X1662=5),51,AND(W1662&gt;0,X1662=5),52)</f>
        <v>51</v>
      </c>
      <c r="Z1662">
        <f t="shared" si="357"/>
        <v>0</v>
      </c>
      <c r="AA1662">
        <f t="shared" si="358"/>
        <v>0</v>
      </c>
      <c r="AB1662">
        <v>1</v>
      </c>
      <c r="AC1662">
        <f t="shared" si="359"/>
        <v>0</v>
      </c>
    </row>
    <row r="1663" spans="1:29" x14ac:dyDescent="0.25">
      <c r="A1663" t="s">
        <v>5623</v>
      </c>
      <c r="B1663" t="s">
        <v>1541</v>
      </c>
      <c r="C1663" t="s">
        <v>6100</v>
      </c>
      <c r="E1663" t="s">
        <v>6119</v>
      </c>
      <c r="F1663" t="s">
        <v>6116</v>
      </c>
      <c r="G1663">
        <v>0</v>
      </c>
      <c r="H1663">
        <v>0</v>
      </c>
      <c r="I1663">
        <v>0</v>
      </c>
      <c r="J1663">
        <f t="shared" si="352"/>
        <v>0</v>
      </c>
      <c r="K1663">
        <v>0</v>
      </c>
      <c r="L1663">
        <v>0</v>
      </c>
      <c r="M1663">
        <v>0</v>
      </c>
      <c r="N1663">
        <f t="shared" si="353"/>
        <v>0</v>
      </c>
      <c r="O1663">
        <f t="shared" si="354"/>
        <v>0</v>
      </c>
      <c r="P1663">
        <f t="shared" si="355"/>
        <v>0</v>
      </c>
      <c r="Q1663" s="42">
        <f t="shared" si="356"/>
        <v>0</v>
      </c>
      <c r="R1663" s="50">
        <f t="shared" ref="R1663:R1670" si="363">Q1663</f>
        <v>0</v>
      </c>
      <c r="S1663" s="42">
        <v>9.0000000000000008E-4</v>
      </c>
      <c r="T1663" s="42">
        <v>1E-3</v>
      </c>
      <c r="U1663">
        <f t="shared" ref="U1663:U1670" si="364">(Q1663/T1663)*100</f>
        <v>0</v>
      </c>
      <c r="V1663">
        <f t="shared" si="362"/>
        <v>0</v>
      </c>
      <c r="W1663" cm="1">
        <f t="array" ref="W1663">_xlfn.IFS(Q1663&lt;0,-1,Q1663=0,0,Q1663&gt;0,1)</f>
        <v>0</v>
      </c>
      <c r="X1663" cm="1">
        <f t="array" ref="X1663">_xlfn.IFS(W1663=0,0,AND(W1663&lt;0,V1663&lt;50),1,AND(W1663&lt;0,V1663&lt;80),2,AND(W1663&lt;0,V1663&lt;90),3,AND(W1663&lt;0,V1663&lt;100),4,AND(W1663&lt;0,V1663&gt;100),5,AND(W1663&gt;0,U1663&gt;100),5,AND(W1663&gt;0,U1663&gt;10),4,AND(W1663&gt;0,U1663&gt;5),3,AND(W1663&gt;0,U1663&gt;2),2,AND(W1663&gt;0,U1663&gt;0),1)</f>
        <v>0</v>
      </c>
      <c r="Y1663" cm="1">
        <f t="array" ref="Y1663">_xlfn.IFS(W1663=0,0,AND(W1663&lt;0,X1663=1),11,AND(W1663&gt;0,X1663=1),12,AND(W1663&lt;0,X1663=2),11,AND(W1663&gt;0,X1663=2),22,AND(W1663&lt;0,X1663=3),11,AND(W1663&gt;0,X1663=3),32,AND(W1663&lt;0,X1663=4),41,AND(W1663&gt;0,X1663=4),42,AND(W1663&lt;0,X1663=5),51,AND(W1663&gt;0,X1663=5),52)</f>
        <v>0</v>
      </c>
      <c r="Z1663">
        <f t="shared" si="357"/>
        <v>0</v>
      </c>
      <c r="AA1663">
        <f t="shared" si="358"/>
        <v>0</v>
      </c>
      <c r="AB1663">
        <v>1</v>
      </c>
      <c r="AC1663">
        <f t="shared" si="359"/>
        <v>0</v>
      </c>
    </row>
    <row r="1664" spans="1:29" x14ac:dyDescent="0.25">
      <c r="A1664" t="s">
        <v>5614</v>
      </c>
      <c r="B1664" t="s">
        <v>1542</v>
      </c>
      <c r="C1664" t="s">
        <v>6100</v>
      </c>
      <c r="E1664" t="s">
        <v>6119</v>
      </c>
      <c r="F1664" t="s">
        <v>6116</v>
      </c>
      <c r="G1664">
        <v>0</v>
      </c>
      <c r="H1664">
        <v>0</v>
      </c>
      <c r="I1664">
        <v>0</v>
      </c>
      <c r="J1664">
        <f t="shared" si="352"/>
        <v>0</v>
      </c>
      <c r="K1664">
        <v>0</v>
      </c>
      <c r="L1664">
        <v>0</v>
      </c>
      <c r="M1664">
        <v>0</v>
      </c>
      <c r="N1664">
        <f t="shared" si="353"/>
        <v>0</v>
      </c>
      <c r="O1664">
        <f t="shared" si="354"/>
        <v>0</v>
      </c>
      <c r="P1664">
        <f t="shared" si="355"/>
        <v>0</v>
      </c>
      <c r="Q1664" s="42">
        <f t="shared" si="356"/>
        <v>0</v>
      </c>
      <c r="R1664" s="50">
        <f t="shared" si="363"/>
        <v>0</v>
      </c>
      <c r="S1664" s="42">
        <v>9.0000000000000008E-4</v>
      </c>
      <c r="T1664" s="42">
        <v>2E-3</v>
      </c>
      <c r="U1664">
        <f t="shared" si="364"/>
        <v>0</v>
      </c>
      <c r="V1664">
        <f t="shared" si="362"/>
        <v>0</v>
      </c>
      <c r="W1664" cm="1">
        <f t="array" ref="W1664">_xlfn.IFS(Q1664&lt;0,-1,Q1664=0,0,Q1664&gt;0,1)</f>
        <v>0</v>
      </c>
      <c r="X1664" cm="1">
        <f t="array" ref="X1664">_xlfn.IFS(W1664=0,0,AND(W1664&lt;0,V1664&lt;50),1,AND(W1664&lt;0,V1664&lt;80),2,AND(W1664&lt;0,V1664&lt;90),3,AND(W1664&lt;0,V1664&lt;100),4,AND(W1664&lt;0,V1664&gt;100),5,AND(W1664&gt;0,U1664&gt;100),5,AND(W1664&gt;0,U1664&gt;10),4,AND(W1664&gt;0,U1664&gt;5),3,AND(W1664&gt;0,U1664&gt;2),2,AND(W1664&gt;0,U1664&gt;0),1)</f>
        <v>0</v>
      </c>
      <c r="Y1664" cm="1">
        <f t="array" ref="Y1664">_xlfn.IFS(W1664=0,0,AND(W1664&lt;0,X1664=1),11,AND(W1664&gt;0,X1664=1),12,AND(W1664&lt;0,X1664=2),11,AND(W1664&gt;0,X1664=2),22,AND(W1664&lt;0,X1664=3),11,AND(W1664&gt;0,X1664=3),32,AND(W1664&lt;0,X1664=4),41,AND(W1664&gt;0,X1664=4),42,AND(W1664&lt;0,X1664=5),51,AND(W1664&gt;0,X1664=5),52)</f>
        <v>0</v>
      </c>
      <c r="Z1664">
        <f t="shared" si="357"/>
        <v>0</v>
      </c>
      <c r="AA1664">
        <f t="shared" si="358"/>
        <v>0</v>
      </c>
      <c r="AB1664">
        <v>1</v>
      </c>
      <c r="AC1664">
        <f t="shared" si="359"/>
        <v>0</v>
      </c>
    </row>
    <row r="1665" spans="1:29" x14ac:dyDescent="0.25">
      <c r="A1665" t="s">
        <v>5612</v>
      </c>
      <c r="B1665" t="s">
        <v>1543</v>
      </c>
      <c r="C1665" t="s">
        <v>6100</v>
      </c>
      <c r="E1665" t="s">
        <v>6119</v>
      </c>
      <c r="F1665" t="s">
        <v>6116</v>
      </c>
      <c r="G1665">
        <v>0</v>
      </c>
      <c r="H1665">
        <v>0</v>
      </c>
      <c r="I1665">
        <v>0</v>
      </c>
      <c r="J1665">
        <f t="shared" si="352"/>
        <v>0</v>
      </c>
      <c r="K1665">
        <v>0</v>
      </c>
      <c r="L1665">
        <v>0</v>
      </c>
      <c r="M1665">
        <v>0</v>
      </c>
      <c r="N1665">
        <f t="shared" si="353"/>
        <v>0</v>
      </c>
      <c r="O1665">
        <f t="shared" si="354"/>
        <v>0</v>
      </c>
      <c r="P1665">
        <f t="shared" si="355"/>
        <v>0</v>
      </c>
      <c r="Q1665" s="42">
        <f t="shared" si="356"/>
        <v>0</v>
      </c>
      <c r="R1665" s="50">
        <f t="shared" si="363"/>
        <v>0</v>
      </c>
      <c r="S1665" s="42">
        <v>9.0000000000000008E-4</v>
      </c>
      <c r="T1665" s="42">
        <v>4.0000000000000001E-3</v>
      </c>
      <c r="U1665">
        <f t="shared" si="364"/>
        <v>0</v>
      </c>
      <c r="V1665">
        <f t="shared" si="362"/>
        <v>0</v>
      </c>
      <c r="W1665" cm="1">
        <f t="array" ref="W1665">_xlfn.IFS(Q1665&lt;0,-1,Q1665=0,0,Q1665&gt;0,1)</f>
        <v>0</v>
      </c>
      <c r="X1665" cm="1">
        <f t="array" ref="X1665">_xlfn.IFS(W1665=0,0,AND(W1665&lt;0,V1665&lt;50),1,AND(W1665&lt;0,V1665&lt;80),2,AND(W1665&lt;0,V1665&lt;90),3,AND(W1665&lt;0,V1665&lt;100),4,AND(W1665&lt;0,V1665&gt;100),5,AND(W1665&gt;0,U1665&gt;100),5,AND(W1665&gt;0,U1665&gt;10),4,AND(W1665&gt;0,U1665&gt;5),3,AND(W1665&gt;0,U1665&gt;2),2,AND(W1665&gt;0,U1665&gt;0),1)</f>
        <v>0</v>
      </c>
      <c r="Y1665" cm="1">
        <f t="array" ref="Y1665">_xlfn.IFS(W1665=0,0,AND(W1665&lt;0,X1665=1),11,AND(W1665&gt;0,X1665=1),12,AND(W1665&lt;0,X1665=2),11,AND(W1665&gt;0,X1665=2),22,AND(W1665&lt;0,X1665=3),11,AND(W1665&gt;0,X1665=3),32,AND(W1665&lt;0,X1665=4),41,AND(W1665&gt;0,X1665=4),42,AND(W1665&lt;0,X1665=5),51,AND(W1665&gt;0,X1665=5),52)</f>
        <v>0</v>
      </c>
      <c r="Z1665">
        <f t="shared" si="357"/>
        <v>0</v>
      </c>
      <c r="AA1665">
        <f t="shared" si="358"/>
        <v>0</v>
      </c>
      <c r="AB1665">
        <v>1</v>
      </c>
      <c r="AC1665">
        <f t="shared" si="359"/>
        <v>0</v>
      </c>
    </row>
    <row r="1666" spans="1:29" x14ac:dyDescent="0.25">
      <c r="A1666" t="s">
        <v>5613</v>
      </c>
      <c r="B1666" t="s">
        <v>1544</v>
      </c>
      <c r="C1666" t="s">
        <v>6100</v>
      </c>
      <c r="E1666" t="s">
        <v>6119</v>
      </c>
      <c r="F1666" t="s">
        <v>6116</v>
      </c>
      <c r="G1666">
        <v>0</v>
      </c>
      <c r="H1666">
        <v>0</v>
      </c>
      <c r="I1666">
        <v>0</v>
      </c>
      <c r="J1666">
        <f t="shared" si="352"/>
        <v>0</v>
      </c>
      <c r="K1666">
        <v>0</v>
      </c>
      <c r="L1666">
        <v>0</v>
      </c>
      <c r="M1666">
        <v>0</v>
      </c>
      <c r="N1666">
        <f t="shared" si="353"/>
        <v>0</v>
      </c>
      <c r="O1666">
        <f t="shared" si="354"/>
        <v>0</v>
      </c>
      <c r="P1666">
        <f t="shared" si="355"/>
        <v>0</v>
      </c>
      <c r="Q1666" s="42">
        <f t="shared" si="356"/>
        <v>0</v>
      </c>
      <c r="R1666" s="50">
        <f t="shared" si="363"/>
        <v>0</v>
      </c>
      <c r="S1666" s="42">
        <v>9.0000000000000008E-4</v>
      </c>
      <c r="T1666" s="42">
        <v>1E-3</v>
      </c>
      <c r="U1666">
        <f t="shared" si="364"/>
        <v>0</v>
      </c>
      <c r="V1666">
        <f t="shared" si="362"/>
        <v>0</v>
      </c>
      <c r="W1666" cm="1">
        <f t="array" ref="W1666">_xlfn.IFS(Q1666&lt;0,-1,Q1666=0,0,Q1666&gt;0,1)</f>
        <v>0</v>
      </c>
      <c r="X1666" cm="1">
        <f t="array" ref="X1666">_xlfn.IFS(W1666=0,0,AND(W1666&lt;0,V1666&lt;50),1,AND(W1666&lt;0,V1666&lt;80),2,AND(W1666&lt;0,V1666&lt;90),3,AND(W1666&lt;0,V1666&lt;100),4,AND(W1666&lt;0,V1666&gt;100),5,AND(W1666&gt;0,U1666&gt;100),5,AND(W1666&gt;0,U1666&gt;10),4,AND(W1666&gt;0,U1666&gt;5),3,AND(W1666&gt;0,U1666&gt;2),2,AND(W1666&gt;0,U1666&gt;0),1)</f>
        <v>0</v>
      </c>
      <c r="Y1666" cm="1">
        <f t="array" ref="Y1666">_xlfn.IFS(W1666=0,0,AND(W1666&lt;0,X1666=1),11,AND(W1666&gt;0,X1666=1),12,AND(W1666&lt;0,X1666=2),11,AND(W1666&gt;0,X1666=2),22,AND(W1666&lt;0,X1666=3),11,AND(W1666&gt;0,X1666=3),32,AND(W1666&lt;0,X1666=4),41,AND(W1666&gt;0,X1666=4),42,AND(W1666&lt;0,X1666=5),51,AND(W1666&gt;0,X1666=5),52)</f>
        <v>0</v>
      </c>
      <c r="Z1666">
        <f t="shared" si="357"/>
        <v>0</v>
      </c>
      <c r="AA1666">
        <f t="shared" si="358"/>
        <v>0</v>
      </c>
      <c r="AB1666">
        <v>1</v>
      </c>
      <c r="AC1666">
        <f t="shared" si="359"/>
        <v>0</v>
      </c>
    </row>
    <row r="1667" spans="1:29" x14ac:dyDescent="0.25">
      <c r="A1667" t="s">
        <v>5723</v>
      </c>
      <c r="B1667" t="s">
        <v>1545</v>
      </c>
      <c r="C1667" t="s">
        <v>6100</v>
      </c>
      <c r="E1667" t="s">
        <v>6119</v>
      </c>
      <c r="F1667" t="s">
        <v>6116</v>
      </c>
      <c r="G1667">
        <v>0</v>
      </c>
      <c r="H1667">
        <v>0</v>
      </c>
      <c r="I1667">
        <v>0</v>
      </c>
      <c r="J1667">
        <f t="shared" si="352"/>
        <v>0</v>
      </c>
      <c r="K1667">
        <v>0</v>
      </c>
      <c r="L1667">
        <v>0</v>
      </c>
      <c r="M1667">
        <v>0</v>
      </c>
      <c r="N1667">
        <f t="shared" si="353"/>
        <v>0</v>
      </c>
      <c r="O1667">
        <f t="shared" si="354"/>
        <v>0</v>
      </c>
      <c r="P1667">
        <f t="shared" si="355"/>
        <v>0</v>
      </c>
      <c r="Q1667" s="42">
        <f t="shared" si="356"/>
        <v>0</v>
      </c>
      <c r="R1667" s="50">
        <f t="shared" si="363"/>
        <v>0</v>
      </c>
      <c r="S1667" s="42">
        <v>1.4169221710000001E-3</v>
      </c>
      <c r="T1667" s="42">
        <v>2.4534601320000001E-3</v>
      </c>
      <c r="U1667">
        <f t="shared" si="364"/>
        <v>0</v>
      </c>
      <c r="V1667">
        <f t="shared" si="362"/>
        <v>0</v>
      </c>
      <c r="W1667" cm="1">
        <f t="array" ref="W1667">_xlfn.IFS(Q1667&lt;0,-1,Q1667=0,0,Q1667&gt;0,1)</f>
        <v>0</v>
      </c>
      <c r="X1667" cm="1">
        <f t="array" ref="X1667">_xlfn.IFS(W1667=0,0,AND(W1667&lt;0,V1667&lt;50),1,AND(W1667&lt;0,V1667&lt;80),2,AND(W1667&lt;0,V1667&lt;90),3,AND(W1667&lt;0,V1667&lt;100),4,AND(W1667&lt;0,V1667&gt;100),5,AND(W1667&gt;0,U1667&gt;100),5,AND(W1667&gt;0,U1667&gt;10),4,AND(W1667&gt;0,U1667&gt;5),3,AND(W1667&gt;0,U1667&gt;2),2,AND(W1667&gt;0,U1667&gt;0),1)</f>
        <v>0</v>
      </c>
      <c r="Y1667" cm="1">
        <f t="array" ref="Y1667">_xlfn.IFS(W1667=0,0,AND(W1667&lt;0,X1667=1),11,AND(W1667&gt;0,X1667=1),12,AND(W1667&lt;0,X1667=2),11,AND(W1667&gt;0,X1667=2),22,AND(W1667&lt;0,X1667=3),11,AND(W1667&gt;0,X1667=3),32,AND(W1667&lt;0,X1667=4),41,AND(W1667&gt;0,X1667=4),42,AND(W1667&lt;0,X1667=5),51,AND(W1667&gt;0,X1667=5),52)</f>
        <v>0</v>
      </c>
      <c r="Z1667">
        <f t="shared" si="357"/>
        <v>0</v>
      </c>
      <c r="AA1667">
        <f t="shared" si="358"/>
        <v>0</v>
      </c>
      <c r="AB1667">
        <v>1</v>
      </c>
      <c r="AC1667">
        <f t="shared" si="359"/>
        <v>0</v>
      </c>
    </row>
    <row r="1668" spans="1:29" x14ac:dyDescent="0.25">
      <c r="A1668" t="s">
        <v>3056</v>
      </c>
      <c r="B1668" t="s">
        <v>1546</v>
      </c>
      <c r="C1668" t="s">
        <v>6100</v>
      </c>
      <c r="E1668" t="s">
        <v>6119</v>
      </c>
      <c r="F1668" t="s">
        <v>6116</v>
      </c>
      <c r="G1668">
        <v>0</v>
      </c>
      <c r="H1668">
        <v>0</v>
      </c>
      <c r="I1668">
        <v>0</v>
      </c>
      <c r="J1668">
        <f t="shared" ref="J1668:J1731" si="365">I1668+H1668+G1668</f>
        <v>0</v>
      </c>
      <c r="K1668">
        <v>0</v>
      </c>
      <c r="L1668">
        <v>0</v>
      </c>
      <c r="M1668">
        <v>1488.75</v>
      </c>
      <c r="N1668">
        <f t="shared" ref="N1668:N1731" si="366">K1668+L1668+M1668</f>
        <v>1488.75</v>
      </c>
      <c r="O1668">
        <f t="shared" ref="O1668:O1731" si="367">J1668/31536000</f>
        <v>0</v>
      </c>
      <c r="P1668">
        <f t="shared" ref="P1668:P1731" si="368">N1668/31536000</f>
        <v>4.7207952815829529E-5</v>
      </c>
      <c r="Q1668" s="42">
        <f t="shared" ref="Q1668:Q1731" si="369">P1668-O1668</f>
        <v>4.7207952815829529E-5</v>
      </c>
      <c r="R1668" s="50">
        <f t="shared" si="363"/>
        <v>4.7207952815829529E-5</v>
      </c>
      <c r="S1668" s="42">
        <v>1.4984090109999998E-3</v>
      </c>
      <c r="T1668" s="42">
        <v>2.6286798579999997E-3</v>
      </c>
      <c r="U1668">
        <f t="shared" si="364"/>
        <v>1.7958806460269052</v>
      </c>
      <c r="V1668">
        <v>-888</v>
      </c>
      <c r="W1668" cm="1">
        <f t="array" ref="W1668">_xlfn.IFS(Q1668&lt;0,-1,Q1668=0,0,Q1668&gt;0,1)</f>
        <v>1</v>
      </c>
      <c r="X1668" cm="1">
        <f t="array" ref="X1668">_xlfn.IFS(W1668=0,0,AND(W1668&lt;0,V1668&lt;50),1,AND(W1668&lt;0,V1668&lt;80),2,AND(W1668&lt;0,V1668&lt;90),3,AND(W1668&lt;0,V1668&lt;100),4,AND(W1668&lt;0,V1668&gt;100),5,AND(W1668&gt;0,U1668&gt;100),5,AND(W1668&gt;0,U1668&gt;10),4,AND(W1668&gt;0,U1668&gt;5),3,AND(W1668&gt;0,U1668&gt;2),2,AND(W1668&gt;0,U1668&gt;0),1)</f>
        <v>1</v>
      </c>
      <c r="Y1668" cm="1">
        <f t="array" ref="Y1668">_xlfn.IFS(W1668=0,0,AND(W1668&lt;0,X1668=1),11,AND(W1668&gt;0,X1668=1),12,AND(W1668&lt;0,X1668=2),11,AND(W1668&gt;0,X1668=2),22,AND(W1668&lt;0,X1668=3),11,AND(W1668&gt;0,X1668=3),32,AND(W1668&lt;0,X1668=4),41,AND(W1668&gt;0,X1668=4),42,AND(W1668&lt;0,X1668=5),51,AND(W1668&gt;0,X1668=5),52)</f>
        <v>12</v>
      </c>
      <c r="Z1668">
        <f t="shared" ref="Z1668:Z1731" si="370">IF(S1668&lt;0.01,0,1)</f>
        <v>0</v>
      </c>
      <c r="AA1668">
        <f t="shared" ref="AA1668:AA1731" si="371">IF(T1668&lt;0.01,0,1)</f>
        <v>0</v>
      </c>
      <c r="AB1668">
        <v>1</v>
      </c>
      <c r="AC1668">
        <f t="shared" ref="AC1668:AC1731" si="372">IF(AND(Z1668=1,AA1668=1,AB1668=1),2,IF(AND(Z1668=1,AA1668=1,AB1668=0),1,IF(AND(Z1668=0,AA1668=0,AB1668=0),0,IF(AND(Z1668=0,AA1668=0),0,1))))</f>
        <v>0</v>
      </c>
    </row>
    <row r="1669" spans="1:29" x14ac:dyDescent="0.25">
      <c r="A1669" t="s">
        <v>4359</v>
      </c>
      <c r="B1669" t="s">
        <v>1547</v>
      </c>
      <c r="C1669" t="s">
        <v>6100</v>
      </c>
      <c r="E1669" t="s">
        <v>6119</v>
      </c>
      <c r="F1669" t="s">
        <v>6116</v>
      </c>
      <c r="G1669">
        <v>0</v>
      </c>
      <c r="H1669">
        <v>0</v>
      </c>
      <c r="I1669">
        <v>0</v>
      </c>
      <c r="J1669">
        <f t="shared" si="365"/>
        <v>0</v>
      </c>
      <c r="K1669">
        <v>0</v>
      </c>
      <c r="L1669">
        <v>0</v>
      </c>
      <c r="M1669">
        <v>217400</v>
      </c>
      <c r="N1669">
        <f t="shared" si="366"/>
        <v>217400</v>
      </c>
      <c r="O1669">
        <f t="shared" si="367"/>
        <v>0</v>
      </c>
      <c r="P1669">
        <f t="shared" si="368"/>
        <v>6.8937087772704209E-3</v>
      </c>
      <c r="Q1669" s="42">
        <f t="shared" si="369"/>
        <v>6.8937087772704209E-3</v>
      </c>
      <c r="R1669" s="50">
        <f t="shared" si="363"/>
        <v>6.8937087772704209E-3</v>
      </c>
      <c r="S1669" s="42">
        <v>3.0483725999999999E-3</v>
      </c>
      <c r="T1669" s="42">
        <v>5.2861365799999997E-3</v>
      </c>
      <c r="U1669">
        <f t="shared" si="364"/>
        <v>130.41109840696589</v>
      </c>
      <c r="V1669">
        <v>-888</v>
      </c>
      <c r="W1669" cm="1">
        <f t="array" ref="W1669">_xlfn.IFS(Q1669&lt;0,-1,Q1669=0,0,Q1669&gt;0,1)</f>
        <v>1</v>
      </c>
      <c r="X1669" cm="1">
        <f t="array" ref="X1669">_xlfn.IFS(W1669=0,0,AND(W1669&lt;0,V1669&lt;50),1,AND(W1669&lt;0,V1669&lt;80),2,AND(W1669&lt;0,V1669&lt;90),3,AND(W1669&lt;0,V1669&lt;100),4,AND(W1669&lt;0,V1669&gt;100),5,AND(W1669&gt;0,U1669&gt;100),5,AND(W1669&gt;0,U1669&gt;10),4,AND(W1669&gt;0,U1669&gt;5),3,AND(W1669&gt;0,U1669&gt;2),2,AND(W1669&gt;0,U1669&gt;0),1)</f>
        <v>5</v>
      </c>
      <c r="Y1669" cm="1">
        <f t="array" ref="Y1669">_xlfn.IFS(W1669=0,0,AND(W1669&lt;0,X1669=1),11,AND(W1669&gt;0,X1669=1),12,AND(W1669&lt;0,X1669=2),11,AND(W1669&gt;0,X1669=2),22,AND(W1669&lt;0,X1669=3),11,AND(W1669&gt;0,X1669=3),32,AND(W1669&lt;0,X1669=4),41,AND(W1669&gt;0,X1669=4),42,AND(W1669&lt;0,X1669=5),51,AND(W1669&gt;0,X1669=5),52)</f>
        <v>52</v>
      </c>
      <c r="Z1669">
        <f t="shared" si="370"/>
        <v>0</v>
      </c>
      <c r="AA1669">
        <f t="shared" si="371"/>
        <v>0</v>
      </c>
      <c r="AB1669">
        <v>1</v>
      </c>
      <c r="AC1669">
        <f t="shared" si="372"/>
        <v>0</v>
      </c>
    </row>
    <row r="1670" spans="1:29" x14ac:dyDescent="0.25">
      <c r="A1670" t="s">
        <v>5624</v>
      </c>
      <c r="B1670" t="s">
        <v>1541</v>
      </c>
      <c r="C1670" t="s">
        <v>6100</v>
      </c>
      <c r="E1670" t="s">
        <v>6119</v>
      </c>
      <c r="F1670" t="s">
        <v>6116</v>
      </c>
      <c r="G1670">
        <v>0</v>
      </c>
      <c r="H1670">
        <v>0</v>
      </c>
      <c r="I1670">
        <v>0</v>
      </c>
      <c r="J1670">
        <f t="shared" si="365"/>
        <v>0</v>
      </c>
      <c r="K1670">
        <v>0</v>
      </c>
      <c r="L1670">
        <v>0</v>
      </c>
      <c r="M1670">
        <v>0</v>
      </c>
      <c r="N1670">
        <f t="shared" si="366"/>
        <v>0</v>
      </c>
      <c r="O1670">
        <f t="shared" si="367"/>
        <v>0</v>
      </c>
      <c r="P1670">
        <f t="shared" si="368"/>
        <v>0</v>
      </c>
      <c r="Q1670" s="42">
        <f t="shared" si="369"/>
        <v>0</v>
      </c>
      <c r="R1670" s="50">
        <f t="shared" si="363"/>
        <v>0</v>
      </c>
      <c r="S1670" s="42">
        <v>9.0000000000000008E-4</v>
      </c>
      <c r="T1670" s="42">
        <v>1E-3</v>
      </c>
      <c r="U1670">
        <f t="shared" si="364"/>
        <v>0</v>
      </c>
      <c r="V1670">
        <f>((R1670)/(T1670-S1670))*100</f>
        <v>0</v>
      </c>
      <c r="W1670" cm="1">
        <f t="array" ref="W1670">_xlfn.IFS(Q1670&lt;0,-1,Q1670=0,0,Q1670&gt;0,1)</f>
        <v>0</v>
      </c>
      <c r="X1670" cm="1">
        <f t="array" ref="X1670">_xlfn.IFS(W1670=0,0,AND(W1670&lt;0,V1670&lt;50),1,AND(W1670&lt;0,V1670&lt;80),2,AND(W1670&lt;0,V1670&lt;90),3,AND(W1670&lt;0,V1670&lt;100),4,AND(W1670&lt;0,V1670&gt;100),5,AND(W1670&gt;0,U1670&gt;100),5,AND(W1670&gt;0,U1670&gt;10),4,AND(W1670&gt;0,U1670&gt;5),3,AND(W1670&gt;0,U1670&gt;2),2,AND(W1670&gt;0,U1670&gt;0),1)</f>
        <v>0</v>
      </c>
      <c r="Y1670" cm="1">
        <f t="array" ref="Y1670">_xlfn.IFS(W1670=0,0,AND(W1670&lt;0,X1670=1),11,AND(W1670&gt;0,X1670=1),12,AND(W1670&lt;0,X1670=2),11,AND(W1670&gt;0,X1670=2),22,AND(W1670&lt;0,X1670=3),11,AND(W1670&gt;0,X1670=3),32,AND(W1670&lt;0,X1670=4),41,AND(W1670&gt;0,X1670=4),42,AND(W1670&lt;0,X1670=5),51,AND(W1670&gt;0,X1670=5),52)</f>
        <v>0</v>
      </c>
      <c r="Z1670">
        <f t="shared" si="370"/>
        <v>0</v>
      </c>
      <c r="AA1670">
        <f t="shared" si="371"/>
        <v>0</v>
      </c>
      <c r="AB1670">
        <v>1</v>
      </c>
      <c r="AC1670">
        <f t="shared" si="372"/>
        <v>0</v>
      </c>
    </row>
    <row r="1671" spans="1:29" x14ac:dyDescent="0.25">
      <c r="A1671" t="s">
        <v>5365</v>
      </c>
      <c r="B1671" t="s">
        <v>6144</v>
      </c>
      <c r="C1671" t="s">
        <v>6100</v>
      </c>
      <c r="E1671" t="s">
        <v>6119</v>
      </c>
      <c r="F1671" t="s">
        <v>6116</v>
      </c>
      <c r="G1671">
        <v>0</v>
      </c>
      <c r="H1671">
        <v>18776.083432500003</v>
      </c>
      <c r="I1671">
        <v>0</v>
      </c>
      <c r="J1671">
        <f t="shared" si="365"/>
        <v>18776.083432500003</v>
      </c>
      <c r="K1671">
        <v>0</v>
      </c>
      <c r="L1671">
        <v>0</v>
      </c>
      <c r="M1671">
        <v>0</v>
      </c>
      <c r="N1671">
        <f t="shared" si="366"/>
        <v>0</v>
      </c>
      <c r="O1671">
        <f t="shared" si="367"/>
        <v>5.9538569991438365E-4</v>
      </c>
      <c r="P1671">
        <f t="shared" si="368"/>
        <v>0</v>
      </c>
      <c r="Q1671" s="42">
        <f t="shared" si="369"/>
        <v>-5.9538569991438365E-4</v>
      </c>
      <c r="R1671" s="50">
        <f>Q1671*(-1)</f>
        <v>5.9538569991438365E-4</v>
      </c>
      <c r="S1671" s="42">
        <v>8.3248816640000001E-2</v>
      </c>
      <c r="T1671" s="42">
        <v>0.14397460780999999</v>
      </c>
      <c r="U1671">
        <v>-888</v>
      </c>
      <c r="V1671">
        <f>((R1671)/(T1671-S1671))*100</f>
        <v>0.98044947368016933</v>
      </c>
      <c r="W1671" cm="1">
        <f t="array" ref="W1671">_xlfn.IFS(Q1671&lt;0,-1,Q1671=0,0,Q1671&gt;0,1)</f>
        <v>-1</v>
      </c>
      <c r="X1671" cm="1">
        <f t="array" ref="X1671">_xlfn.IFS(W1671=0,0,AND(W1671&lt;0,V1671&lt;50),1,AND(W1671&lt;0,V1671&lt;80),2,AND(W1671&lt;0,V1671&lt;90),3,AND(W1671&lt;0,V1671&lt;100),4,AND(W1671&lt;0,V1671&gt;100),5,AND(W1671&gt;0,U1671&gt;100),5,AND(W1671&gt;0,U1671&gt;10),4,AND(W1671&gt;0,U1671&gt;5),3,AND(W1671&gt;0,U1671&gt;2),2,AND(W1671&gt;0,U1671&gt;0),1)</f>
        <v>1</v>
      </c>
      <c r="Y1671" cm="1">
        <f t="array" ref="Y1671">_xlfn.IFS(W1671=0,0,AND(W1671&lt;0,X1671=1),11,AND(W1671&gt;0,X1671=1),12,AND(W1671&lt;0,X1671=2),11,AND(W1671&gt;0,X1671=2),22,AND(W1671&lt;0,X1671=3),11,AND(W1671&gt;0,X1671=3),32,AND(W1671&lt;0,X1671=4),41,AND(W1671&gt;0,X1671=4),42,AND(W1671&lt;0,X1671=5),51,AND(W1671&gt;0,X1671=5),52)</f>
        <v>11</v>
      </c>
      <c r="Z1671">
        <f t="shared" si="370"/>
        <v>1</v>
      </c>
      <c r="AA1671">
        <f t="shared" si="371"/>
        <v>1</v>
      </c>
      <c r="AB1671">
        <v>1</v>
      </c>
      <c r="AC1671">
        <f t="shared" si="372"/>
        <v>2</v>
      </c>
    </row>
    <row r="1672" spans="1:29" x14ac:dyDescent="0.25">
      <c r="A1672" t="s">
        <v>3420</v>
      </c>
      <c r="B1672" t="s">
        <v>1548</v>
      </c>
      <c r="C1672" t="s">
        <v>6100</v>
      </c>
      <c r="E1672" t="s">
        <v>6117</v>
      </c>
      <c r="F1672" t="s">
        <v>6118</v>
      </c>
      <c r="G1672">
        <v>0</v>
      </c>
      <c r="H1672">
        <v>0</v>
      </c>
      <c r="I1672">
        <v>0</v>
      </c>
      <c r="J1672">
        <f t="shared" si="365"/>
        <v>0</v>
      </c>
      <c r="K1672">
        <v>0</v>
      </c>
      <c r="L1672">
        <v>0</v>
      </c>
      <c r="M1672">
        <v>1770.25</v>
      </c>
      <c r="N1672">
        <f t="shared" si="366"/>
        <v>1770.25</v>
      </c>
      <c r="O1672">
        <f t="shared" si="367"/>
        <v>0</v>
      </c>
      <c r="P1672">
        <f t="shared" si="368"/>
        <v>5.6134259259259258E-5</v>
      </c>
      <c r="Q1672" s="42">
        <f t="shared" si="369"/>
        <v>5.6134259259259258E-5</v>
      </c>
      <c r="R1672" s="50">
        <f>Q1672</f>
        <v>5.6134259259259258E-5</v>
      </c>
      <c r="S1672" s="42">
        <v>9.0000000000000008E-4</v>
      </c>
      <c r="T1672" s="42">
        <v>1E-3</v>
      </c>
      <c r="U1672">
        <f>(Q1672/T1672)*100</f>
        <v>5.6134259259259256</v>
      </c>
      <c r="V1672">
        <v>-888</v>
      </c>
      <c r="W1672" cm="1">
        <f t="array" ref="W1672">_xlfn.IFS(Q1672&lt;0,-1,Q1672=0,0,Q1672&gt;0,1)</f>
        <v>1</v>
      </c>
      <c r="X1672" cm="1">
        <f t="array" ref="X1672">_xlfn.IFS(W1672=0,0,AND(W1672&lt;0,V1672&lt;50),1,AND(W1672&lt;0,V1672&lt;80),2,AND(W1672&lt;0,V1672&lt;90),3,AND(W1672&lt;0,V1672&lt;100),4,AND(W1672&lt;0,V1672&gt;100),5,AND(W1672&gt;0,U1672&gt;100),5,AND(W1672&gt;0,U1672&gt;10),4,AND(W1672&gt;0,U1672&gt;5),3,AND(W1672&gt;0,U1672&gt;2),2,AND(W1672&gt;0,U1672&gt;0),1)</f>
        <v>3</v>
      </c>
      <c r="Y1672" cm="1">
        <f t="array" ref="Y1672">_xlfn.IFS(W1672=0,0,AND(W1672&lt;0,X1672=1),11,AND(W1672&gt;0,X1672=1),12,AND(W1672&lt;0,X1672=2),11,AND(W1672&gt;0,X1672=2),22,AND(W1672&lt;0,X1672=3),11,AND(W1672&gt;0,X1672=3),32,AND(W1672&lt;0,X1672=4),41,AND(W1672&gt;0,X1672=4),42,AND(W1672&lt;0,X1672=5),51,AND(W1672&gt;0,X1672=5),52)</f>
        <v>32</v>
      </c>
      <c r="Z1672">
        <f t="shared" si="370"/>
        <v>0</v>
      </c>
      <c r="AA1672">
        <f t="shared" si="371"/>
        <v>0</v>
      </c>
      <c r="AB1672">
        <v>1</v>
      </c>
      <c r="AC1672">
        <f t="shared" si="372"/>
        <v>0</v>
      </c>
    </row>
    <row r="1673" spans="1:29" x14ac:dyDescent="0.25">
      <c r="A1673" t="s">
        <v>5320</v>
      </c>
      <c r="B1673" t="s">
        <v>454</v>
      </c>
      <c r="C1673" t="s">
        <v>6100</v>
      </c>
      <c r="E1673" t="s">
        <v>6101</v>
      </c>
      <c r="F1673" t="s">
        <v>6102</v>
      </c>
      <c r="G1673">
        <v>0</v>
      </c>
      <c r="H1673">
        <v>0</v>
      </c>
      <c r="I1673">
        <v>10445</v>
      </c>
      <c r="J1673">
        <f t="shared" si="365"/>
        <v>10445</v>
      </c>
      <c r="K1673">
        <v>0</v>
      </c>
      <c r="L1673">
        <v>0</v>
      </c>
      <c r="M1673">
        <v>0</v>
      </c>
      <c r="N1673">
        <f t="shared" si="366"/>
        <v>0</v>
      </c>
      <c r="O1673">
        <f t="shared" si="367"/>
        <v>3.3120877727042109E-4</v>
      </c>
      <c r="P1673">
        <f t="shared" si="368"/>
        <v>0</v>
      </c>
      <c r="Q1673" s="42">
        <f t="shared" si="369"/>
        <v>-3.3120877727042109E-4</v>
      </c>
      <c r="R1673" s="50">
        <f>Q1673*(-1)</f>
        <v>3.3120877727042109E-4</v>
      </c>
      <c r="S1673" s="42">
        <v>0.18844192799999998</v>
      </c>
      <c r="T1673" s="42">
        <v>0.40405430749999999</v>
      </c>
      <c r="U1673">
        <v>-888</v>
      </c>
      <c r="V1673">
        <f>((R1673)/(T1673-S1673))*100</f>
        <v>0.15361306156839713</v>
      </c>
      <c r="W1673" cm="1">
        <f t="array" ref="W1673">_xlfn.IFS(Q1673&lt;0,-1,Q1673=0,0,Q1673&gt;0,1)</f>
        <v>-1</v>
      </c>
      <c r="X1673" cm="1">
        <f t="array" ref="X1673">_xlfn.IFS(W1673=0,0,AND(W1673&lt;0,V1673&lt;50),1,AND(W1673&lt;0,V1673&lt;80),2,AND(W1673&lt;0,V1673&lt;90),3,AND(W1673&lt;0,V1673&lt;100),4,AND(W1673&lt;0,V1673&gt;100),5,AND(W1673&gt;0,U1673&gt;100),5,AND(W1673&gt;0,U1673&gt;10),4,AND(W1673&gt;0,U1673&gt;5),3,AND(W1673&gt;0,U1673&gt;2),2,AND(W1673&gt;0,U1673&gt;0),1)</f>
        <v>1</v>
      </c>
      <c r="Y1673" cm="1">
        <f t="array" ref="Y1673">_xlfn.IFS(W1673=0,0,AND(W1673&lt;0,X1673=1),11,AND(W1673&gt;0,X1673=1),12,AND(W1673&lt;0,X1673=2),11,AND(W1673&gt;0,X1673=2),22,AND(W1673&lt;0,X1673=3),11,AND(W1673&gt;0,X1673=3),32,AND(W1673&lt;0,X1673=4),41,AND(W1673&gt;0,X1673=4),42,AND(W1673&lt;0,X1673=5),51,AND(W1673&gt;0,X1673=5),52)</f>
        <v>11</v>
      </c>
      <c r="Z1673">
        <f t="shared" si="370"/>
        <v>1</v>
      </c>
      <c r="AA1673">
        <f t="shared" si="371"/>
        <v>1</v>
      </c>
      <c r="AB1673">
        <v>1</v>
      </c>
      <c r="AC1673">
        <f t="shared" si="372"/>
        <v>2</v>
      </c>
    </row>
    <row r="1674" spans="1:29" x14ac:dyDescent="0.25">
      <c r="A1674" t="s">
        <v>4455</v>
      </c>
      <c r="B1674" t="s">
        <v>1549</v>
      </c>
      <c r="C1674" t="s">
        <v>6100</v>
      </c>
      <c r="E1674" t="s">
        <v>6101</v>
      </c>
      <c r="F1674" t="s">
        <v>6102</v>
      </c>
      <c r="G1674">
        <v>0</v>
      </c>
      <c r="H1674">
        <v>0</v>
      </c>
      <c r="I1674">
        <v>0</v>
      </c>
      <c r="J1674">
        <f t="shared" si="365"/>
        <v>0</v>
      </c>
      <c r="K1674">
        <v>0</v>
      </c>
      <c r="L1674">
        <v>0</v>
      </c>
      <c r="M1674">
        <v>2887000</v>
      </c>
      <c r="N1674">
        <f t="shared" si="366"/>
        <v>2887000</v>
      </c>
      <c r="O1674">
        <f t="shared" si="367"/>
        <v>0</v>
      </c>
      <c r="P1674">
        <f t="shared" si="368"/>
        <v>9.154616945712836E-2</v>
      </c>
      <c r="Q1674" s="42">
        <f t="shared" si="369"/>
        <v>9.154616945712836E-2</v>
      </c>
      <c r="R1674" s="50">
        <f t="shared" ref="R1674:R1691" si="373">Q1674</f>
        <v>9.154616945712836E-2</v>
      </c>
      <c r="S1674" s="42">
        <v>4.3051312840000001E-2</v>
      </c>
      <c r="T1674" s="42">
        <v>7.3946152000000001E-2</v>
      </c>
      <c r="U1674">
        <f t="shared" ref="U1674:U1691" si="374">(Q1674/T1674)*100</f>
        <v>123.8011268755788</v>
      </c>
      <c r="V1674">
        <v>-888</v>
      </c>
      <c r="W1674" cm="1">
        <f t="array" ref="W1674">_xlfn.IFS(Q1674&lt;0,-1,Q1674=0,0,Q1674&gt;0,1)</f>
        <v>1</v>
      </c>
      <c r="X1674" cm="1">
        <f t="array" ref="X1674">_xlfn.IFS(W1674=0,0,AND(W1674&lt;0,V1674&lt;50),1,AND(W1674&lt;0,V1674&lt;80),2,AND(W1674&lt;0,V1674&lt;90),3,AND(W1674&lt;0,V1674&lt;100),4,AND(W1674&lt;0,V1674&gt;100),5,AND(W1674&gt;0,U1674&gt;100),5,AND(W1674&gt;0,U1674&gt;10),4,AND(W1674&gt;0,U1674&gt;5),3,AND(W1674&gt;0,U1674&gt;2),2,AND(W1674&gt;0,U1674&gt;0),1)</f>
        <v>5</v>
      </c>
      <c r="Y1674" cm="1">
        <f t="array" ref="Y1674">_xlfn.IFS(W1674=0,0,AND(W1674&lt;0,X1674=1),11,AND(W1674&gt;0,X1674=1),12,AND(W1674&lt;0,X1674=2),11,AND(W1674&gt;0,X1674=2),22,AND(W1674&lt;0,X1674=3),11,AND(W1674&gt;0,X1674=3),32,AND(W1674&lt;0,X1674=4),41,AND(W1674&gt;0,X1674=4),42,AND(W1674&lt;0,X1674=5),51,AND(W1674&gt;0,X1674=5),52)</f>
        <v>52</v>
      </c>
      <c r="Z1674">
        <f t="shared" si="370"/>
        <v>1</v>
      </c>
      <c r="AA1674">
        <f t="shared" si="371"/>
        <v>1</v>
      </c>
      <c r="AB1674">
        <v>0</v>
      </c>
      <c r="AC1674">
        <f t="shared" si="372"/>
        <v>1</v>
      </c>
    </row>
    <row r="1675" spans="1:29" x14ac:dyDescent="0.25">
      <c r="A1675" t="s">
        <v>5379</v>
      </c>
      <c r="B1675" t="s">
        <v>1550</v>
      </c>
      <c r="C1675" t="s">
        <v>6100</v>
      </c>
      <c r="E1675" t="s">
        <v>6101</v>
      </c>
      <c r="F1675" t="s">
        <v>6102</v>
      </c>
      <c r="G1675">
        <v>0</v>
      </c>
      <c r="H1675">
        <v>0</v>
      </c>
      <c r="I1675">
        <v>0</v>
      </c>
      <c r="J1675">
        <f t="shared" si="365"/>
        <v>0</v>
      </c>
      <c r="K1675">
        <v>0</v>
      </c>
      <c r="L1675">
        <v>0</v>
      </c>
      <c r="M1675">
        <v>0</v>
      </c>
      <c r="N1675">
        <f t="shared" si="366"/>
        <v>0</v>
      </c>
      <c r="O1675">
        <f t="shared" si="367"/>
        <v>0</v>
      </c>
      <c r="P1675">
        <f t="shared" si="368"/>
        <v>0</v>
      </c>
      <c r="Q1675" s="42">
        <f t="shared" si="369"/>
        <v>0</v>
      </c>
      <c r="R1675" s="50">
        <f t="shared" si="373"/>
        <v>0</v>
      </c>
      <c r="S1675" s="42">
        <v>9.0000000000000008E-4</v>
      </c>
      <c r="T1675" s="42">
        <v>4.0000000000000001E-3</v>
      </c>
      <c r="U1675">
        <f t="shared" si="374"/>
        <v>0</v>
      </c>
      <c r="V1675">
        <f>((R1675)/(T1675-S1675))*100</f>
        <v>0</v>
      </c>
      <c r="W1675" cm="1">
        <f t="array" ref="W1675">_xlfn.IFS(Q1675&lt;0,-1,Q1675=0,0,Q1675&gt;0,1)</f>
        <v>0</v>
      </c>
      <c r="X1675" cm="1">
        <f t="array" ref="X1675">_xlfn.IFS(W1675=0,0,AND(W1675&lt;0,V1675&lt;50),1,AND(W1675&lt;0,V1675&lt;80),2,AND(W1675&lt;0,V1675&lt;90),3,AND(W1675&lt;0,V1675&lt;100),4,AND(W1675&lt;0,V1675&gt;100),5,AND(W1675&gt;0,U1675&gt;100),5,AND(W1675&gt;0,U1675&gt;10),4,AND(W1675&gt;0,U1675&gt;5),3,AND(W1675&gt;0,U1675&gt;2),2,AND(W1675&gt;0,U1675&gt;0),1)</f>
        <v>0</v>
      </c>
      <c r="Y1675" cm="1">
        <f t="array" ref="Y1675">_xlfn.IFS(W1675=0,0,AND(W1675&lt;0,X1675=1),11,AND(W1675&gt;0,X1675=1),12,AND(W1675&lt;0,X1675=2),11,AND(W1675&gt;0,X1675=2),22,AND(W1675&lt;0,X1675=3),11,AND(W1675&gt;0,X1675=3),32,AND(W1675&lt;0,X1675=4),41,AND(W1675&gt;0,X1675=4),42,AND(W1675&lt;0,X1675=5),51,AND(W1675&gt;0,X1675=5),52)</f>
        <v>0</v>
      </c>
      <c r="Z1675">
        <f t="shared" si="370"/>
        <v>0</v>
      </c>
      <c r="AA1675">
        <f t="shared" si="371"/>
        <v>0</v>
      </c>
      <c r="AB1675">
        <v>1</v>
      </c>
      <c r="AC1675">
        <f t="shared" si="372"/>
        <v>0</v>
      </c>
    </row>
    <row r="1676" spans="1:29" x14ac:dyDescent="0.25">
      <c r="A1676" t="s">
        <v>5616</v>
      </c>
      <c r="B1676" t="s">
        <v>1551</v>
      </c>
      <c r="C1676" t="s">
        <v>6100</v>
      </c>
      <c r="E1676" t="s">
        <v>6101</v>
      </c>
      <c r="F1676" t="s">
        <v>6102</v>
      </c>
      <c r="G1676">
        <v>0</v>
      </c>
      <c r="H1676">
        <v>0</v>
      </c>
      <c r="I1676">
        <v>0</v>
      </c>
      <c r="J1676">
        <f t="shared" si="365"/>
        <v>0</v>
      </c>
      <c r="K1676">
        <v>0</v>
      </c>
      <c r="L1676">
        <v>0</v>
      </c>
      <c r="M1676">
        <v>0</v>
      </c>
      <c r="N1676">
        <f t="shared" si="366"/>
        <v>0</v>
      </c>
      <c r="O1676">
        <f t="shared" si="367"/>
        <v>0</v>
      </c>
      <c r="P1676">
        <f t="shared" si="368"/>
        <v>0</v>
      </c>
      <c r="Q1676" s="42">
        <f t="shared" si="369"/>
        <v>0</v>
      </c>
      <c r="R1676" s="50">
        <f t="shared" si="373"/>
        <v>0</v>
      </c>
      <c r="S1676" s="42">
        <v>9.0000000000000008E-4</v>
      </c>
      <c r="T1676" s="42">
        <v>2E-3</v>
      </c>
      <c r="U1676">
        <f t="shared" si="374"/>
        <v>0</v>
      </c>
      <c r="V1676">
        <f>((R1676)/(T1676-S1676))*100</f>
        <v>0</v>
      </c>
      <c r="W1676" cm="1">
        <f t="array" ref="W1676">_xlfn.IFS(Q1676&lt;0,-1,Q1676=0,0,Q1676&gt;0,1)</f>
        <v>0</v>
      </c>
      <c r="X1676" cm="1">
        <f t="array" ref="X1676">_xlfn.IFS(W1676=0,0,AND(W1676&lt;0,V1676&lt;50),1,AND(W1676&lt;0,V1676&lt;80),2,AND(W1676&lt;0,V1676&lt;90),3,AND(W1676&lt;0,V1676&lt;100),4,AND(W1676&lt;0,V1676&gt;100),5,AND(W1676&gt;0,U1676&gt;100),5,AND(W1676&gt;0,U1676&gt;10),4,AND(W1676&gt;0,U1676&gt;5),3,AND(W1676&gt;0,U1676&gt;2),2,AND(W1676&gt;0,U1676&gt;0),1)</f>
        <v>0</v>
      </c>
      <c r="Y1676" cm="1">
        <f t="array" ref="Y1676">_xlfn.IFS(W1676=0,0,AND(W1676&lt;0,X1676=1),11,AND(W1676&gt;0,X1676=1),12,AND(W1676&lt;0,X1676=2),11,AND(W1676&gt;0,X1676=2),22,AND(W1676&lt;0,X1676=3),11,AND(W1676&gt;0,X1676=3),32,AND(W1676&lt;0,X1676=4),41,AND(W1676&gt;0,X1676=4),42,AND(W1676&lt;0,X1676=5),51,AND(W1676&gt;0,X1676=5),52)</f>
        <v>0</v>
      </c>
      <c r="Z1676">
        <f t="shared" si="370"/>
        <v>0</v>
      </c>
      <c r="AA1676">
        <f t="shared" si="371"/>
        <v>0</v>
      </c>
      <c r="AB1676">
        <v>1</v>
      </c>
      <c r="AC1676">
        <f t="shared" si="372"/>
        <v>0</v>
      </c>
    </row>
    <row r="1677" spans="1:29" x14ac:dyDescent="0.25">
      <c r="A1677" t="s">
        <v>4509</v>
      </c>
      <c r="B1677" t="s">
        <v>1552</v>
      </c>
      <c r="C1677" t="s">
        <v>6100</v>
      </c>
      <c r="E1677" t="s">
        <v>6101</v>
      </c>
      <c r="F1677" t="s">
        <v>6102</v>
      </c>
      <c r="G1677">
        <v>0</v>
      </c>
      <c r="H1677">
        <v>0</v>
      </c>
      <c r="I1677">
        <v>0</v>
      </c>
      <c r="J1677">
        <f t="shared" si="365"/>
        <v>0</v>
      </c>
      <c r="K1677">
        <v>0</v>
      </c>
      <c r="L1677">
        <v>0</v>
      </c>
      <c r="M1677">
        <v>0</v>
      </c>
      <c r="N1677">
        <f t="shared" si="366"/>
        <v>0</v>
      </c>
      <c r="O1677">
        <f t="shared" si="367"/>
        <v>0</v>
      </c>
      <c r="P1677">
        <f t="shared" si="368"/>
        <v>0</v>
      </c>
      <c r="Q1677" s="42">
        <f t="shared" si="369"/>
        <v>0</v>
      </c>
      <c r="R1677" s="50">
        <f t="shared" si="373"/>
        <v>0</v>
      </c>
      <c r="S1677" s="42">
        <v>4.7773730289999997E-2</v>
      </c>
      <c r="T1677" s="42">
        <v>7.977608118E-2</v>
      </c>
      <c r="U1677">
        <f t="shared" si="374"/>
        <v>0</v>
      </c>
      <c r="V1677">
        <f>((R1677)/(T1677-S1677))*100</f>
        <v>0</v>
      </c>
      <c r="W1677" cm="1">
        <f t="array" ref="W1677">_xlfn.IFS(Q1677&lt;0,-1,Q1677=0,0,Q1677&gt;0,1)</f>
        <v>0</v>
      </c>
      <c r="X1677" cm="1">
        <f t="array" ref="X1677">_xlfn.IFS(W1677=0,0,AND(W1677&lt;0,V1677&lt;50),1,AND(W1677&lt;0,V1677&lt;80),2,AND(W1677&lt;0,V1677&lt;90),3,AND(W1677&lt;0,V1677&lt;100),4,AND(W1677&lt;0,V1677&gt;100),5,AND(W1677&gt;0,U1677&gt;100),5,AND(W1677&gt;0,U1677&gt;10),4,AND(W1677&gt;0,U1677&gt;5),3,AND(W1677&gt;0,U1677&gt;2),2,AND(W1677&gt;0,U1677&gt;0),1)</f>
        <v>0</v>
      </c>
      <c r="Y1677" cm="1">
        <f t="array" ref="Y1677">_xlfn.IFS(W1677=0,0,AND(W1677&lt;0,X1677=1),11,AND(W1677&gt;0,X1677=1),12,AND(W1677&lt;0,X1677=2),11,AND(W1677&gt;0,X1677=2),22,AND(W1677&lt;0,X1677=3),11,AND(W1677&gt;0,X1677=3),32,AND(W1677&lt;0,X1677=4),41,AND(W1677&gt;0,X1677=4),42,AND(W1677&lt;0,X1677=5),51,AND(W1677&gt;0,X1677=5),52)</f>
        <v>0</v>
      </c>
      <c r="Z1677">
        <f t="shared" si="370"/>
        <v>1</v>
      </c>
      <c r="AA1677">
        <f t="shared" si="371"/>
        <v>1</v>
      </c>
      <c r="AB1677">
        <v>1</v>
      </c>
      <c r="AC1677">
        <f t="shared" si="372"/>
        <v>2</v>
      </c>
    </row>
    <row r="1678" spans="1:29" x14ac:dyDescent="0.25">
      <c r="A1678" t="s">
        <v>2975</v>
      </c>
      <c r="B1678" t="s">
        <v>1553</v>
      </c>
      <c r="C1678" t="s">
        <v>6100</v>
      </c>
      <c r="E1678" t="s">
        <v>6101</v>
      </c>
      <c r="F1678" t="s">
        <v>6102</v>
      </c>
      <c r="G1678">
        <v>0</v>
      </c>
      <c r="H1678">
        <v>0</v>
      </c>
      <c r="I1678">
        <v>0</v>
      </c>
      <c r="J1678">
        <f t="shared" si="365"/>
        <v>0</v>
      </c>
      <c r="K1678">
        <v>0</v>
      </c>
      <c r="L1678">
        <v>0</v>
      </c>
      <c r="M1678">
        <v>350.4</v>
      </c>
      <c r="N1678">
        <f t="shared" si="366"/>
        <v>350.4</v>
      </c>
      <c r="O1678">
        <f t="shared" si="367"/>
        <v>0</v>
      </c>
      <c r="P1678">
        <f t="shared" si="368"/>
        <v>1.111111111111111E-5</v>
      </c>
      <c r="Q1678" s="42">
        <f t="shared" si="369"/>
        <v>1.111111111111111E-5</v>
      </c>
      <c r="R1678" s="50">
        <f t="shared" si="373"/>
        <v>1.111111111111111E-5</v>
      </c>
      <c r="S1678" s="42">
        <v>0.19491661090000001</v>
      </c>
      <c r="T1678" s="42">
        <v>0.37896280059999998</v>
      </c>
      <c r="U1678">
        <f t="shared" si="374"/>
        <v>2.9319793640745833E-3</v>
      </c>
      <c r="V1678">
        <v>-888</v>
      </c>
      <c r="W1678" cm="1">
        <f t="array" ref="W1678">_xlfn.IFS(Q1678&lt;0,-1,Q1678=0,0,Q1678&gt;0,1)</f>
        <v>1</v>
      </c>
      <c r="X1678" cm="1">
        <f t="array" ref="X1678">_xlfn.IFS(W1678=0,0,AND(W1678&lt;0,V1678&lt;50),1,AND(W1678&lt;0,V1678&lt;80),2,AND(W1678&lt;0,V1678&lt;90),3,AND(W1678&lt;0,V1678&lt;100),4,AND(W1678&lt;0,V1678&gt;100),5,AND(W1678&gt;0,U1678&gt;100),5,AND(W1678&gt;0,U1678&gt;10),4,AND(W1678&gt;0,U1678&gt;5),3,AND(W1678&gt;0,U1678&gt;2),2,AND(W1678&gt;0,U1678&gt;0),1)</f>
        <v>1</v>
      </c>
      <c r="Y1678" cm="1">
        <f t="array" ref="Y1678">_xlfn.IFS(W1678=0,0,AND(W1678&lt;0,X1678=1),11,AND(W1678&gt;0,X1678=1),12,AND(W1678&lt;0,X1678=2),11,AND(W1678&gt;0,X1678=2),22,AND(W1678&lt;0,X1678=3),11,AND(W1678&gt;0,X1678=3),32,AND(W1678&lt;0,X1678=4),41,AND(W1678&gt;0,X1678=4),42,AND(W1678&lt;0,X1678=5),51,AND(W1678&gt;0,X1678=5),52)</f>
        <v>12</v>
      </c>
      <c r="Z1678">
        <f t="shared" si="370"/>
        <v>1</v>
      </c>
      <c r="AA1678">
        <f t="shared" si="371"/>
        <v>1</v>
      </c>
      <c r="AB1678">
        <v>0</v>
      </c>
      <c r="AC1678">
        <f t="shared" si="372"/>
        <v>1</v>
      </c>
    </row>
    <row r="1679" spans="1:29" x14ac:dyDescent="0.25">
      <c r="A1679" t="s">
        <v>3993</v>
      </c>
      <c r="B1679" t="s">
        <v>1554</v>
      </c>
      <c r="C1679" t="s">
        <v>6100</v>
      </c>
      <c r="E1679" t="s">
        <v>6101</v>
      </c>
      <c r="F1679" t="s">
        <v>6102</v>
      </c>
      <c r="G1679">
        <v>0</v>
      </c>
      <c r="H1679">
        <v>0</v>
      </c>
      <c r="I1679">
        <v>0</v>
      </c>
      <c r="J1679">
        <f t="shared" si="365"/>
        <v>0</v>
      </c>
      <c r="K1679">
        <v>0</v>
      </c>
      <c r="L1679">
        <v>0</v>
      </c>
      <c r="M1679">
        <v>101967.7</v>
      </c>
      <c r="N1679">
        <f t="shared" si="366"/>
        <v>101967.7</v>
      </c>
      <c r="O1679">
        <f t="shared" si="367"/>
        <v>0</v>
      </c>
      <c r="P1679">
        <f t="shared" si="368"/>
        <v>3.2333745560629121E-3</v>
      </c>
      <c r="Q1679" s="42">
        <f t="shared" si="369"/>
        <v>3.2333745560629121E-3</v>
      </c>
      <c r="R1679" s="50">
        <f t="shared" si="373"/>
        <v>3.2333745560629121E-3</v>
      </c>
      <c r="S1679" s="42">
        <v>0.14360073870000001</v>
      </c>
      <c r="T1679" s="42">
        <v>0.2789477829</v>
      </c>
      <c r="U1679">
        <f t="shared" si="374"/>
        <v>1.1591325524971263</v>
      </c>
      <c r="V1679">
        <v>-888</v>
      </c>
      <c r="W1679" cm="1">
        <f t="array" ref="W1679">_xlfn.IFS(Q1679&lt;0,-1,Q1679=0,0,Q1679&gt;0,1)</f>
        <v>1</v>
      </c>
      <c r="X1679" cm="1">
        <f t="array" ref="X1679">_xlfn.IFS(W1679=0,0,AND(W1679&lt;0,V1679&lt;50),1,AND(W1679&lt;0,V1679&lt;80),2,AND(W1679&lt;0,V1679&lt;90),3,AND(W1679&lt;0,V1679&lt;100),4,AND(W1679&lt;0,V1679&gt;100),5,AND(W1679&gt;0,U1679&gt;100),5,AND(W1679&gt;0,U1679&gt;10),4,AND(W1679&gt;0,U1679&gt;5),3,AND(W1679&gt;0,U1679&gt;2),2,AND(W1679&gt;0,U1679&gt;0),1)</f>
        <v>1</v>
      </c>
      <c r="Y1679" cm="1">
        <f t="array" ref="Y1679">_xlfn.IFS(W1679=0,0,AND(W1679&lt;0,X1679=1),11,AND(W1679&gt;0,X1679=1),12,AND(W1679&lt;0,X1679=2),11,AND(W1679&gt;0,X1679=2),22,AND(W1679&lt;0,X1679=3),11,AND(W1679&gt;0,X1679=3),32,AND(W1679&lt;0,X1679=4),41,AND(W1679&gt;0,X1679=4),42,AND(W1679&lt;0,X1679=5),51,AND(W1679&gt;0,X1679=5),52)</f>
        <v>12</v>
      </c>
      <c r="Z1679">
        <f t="shared" si="370"/>
        <v>1</v>
      </c>
      <c r="AA1679">
        <f t="shared" si="371"/>
        <v>1</v>
      </c>
      <c r="AB1679">
        <v>1</v>
      </c>
      <c r="AC1679">
        <f t="shared" si="372"/>
        <v>2</v>
      </c>
    </row>
    <row r="1680" spans="1:29" x14ac:dyDescent="0.25">
      <c r="A1680" t="s">
        <v>5980</v>
      </c>
      <c r="B1680" t="s">
        <v>601</v>
      </c>
      <c r="C1680" t="s">
        <v>6100</v>
      </c>
      <c r="E1680" t="s">
        <v>6101</v>
      </c>
      <c r="F1680" t="s">
        <v>6102</v>
      </c>
      <c r="G1680">
        <v>0</v>
      </c>
      <c r="H1680">
        <v>0</v>
      </c>
      <c r="I1680">
        <v>0</v>
      </c>
      <c r="J1680">
        <f t="shared" si="365"/>
        <v>0</v>
      </c>
      <c r="K1680">
        <v>0</v>
      </c>
      <c r="L1680">
        <v>0</v>
      </c>
      <c r="M1680">
        <v>0</v>
      </c>
      <c r="N1680">
        <f t="shared" si="366"/>
        <v>0</v>
      </c>
      <c r="O1680">
        <f t="shared" si="367"/>
        <v>0</v>
      </c>
      <c r="P1680">
        <f t="shared" si="368"/>
        <v>0</v>
      </c>
      <c r="Q1680" s="42">
        <f t="shared" si="369"/>
        <v>0</v>
      </c>
      <c r="R1680" s="50">
        <f t="shared" si="373"/>
        <v>0</v>
      </c>
      <c r="S1680" s="42">
        <v>7.5165150700000002E-4</v>
      </c>
      <c r="T1680" s="42">
        <v>1.015151213E-3</v>
      </c>
      <c r="U1680">
        <f t="shared" si="374"/>
        <v>0</v>
      </c>
      <c r="V1680">
        <f>((R1680)/(T1680-S1680))*100</f>
        <v>0</v>
      </c>
      <c r="W1680" cm="1">
        <f t="array" ref="W1680">_xlfn.IFS(Q1680&lt;0,-1,Q1680=0,0,Q1680&gt;0,1)</f>
        <v>0</v>
      </c>
      <c r="X1680" cm="1">
        <f t="array" ref="X1680">_xlfn.IFS(W1680=0,0,AND(W1680&lt;0,V1680&lt;50),1,AND(W1680&lt;0,V1680&lt;80),2,AND(W1680&lt;0,V1680&lt;90),3,AND(W1680&lt;0,V1680&lt;100),4,AND(W1680&lt;0,V1680&gt;100),5,AND(W1680&gt;0,U1680&gt;100),5,AND(W1680&gt;0,U1680&gt;10),4,AND(W1680&gt;0,U1680&gt;5),3,AND(W1680&gt;0,U1680&gt;2),2,AND(W1680&gt;0,U1680&gt;0),1)</f>
        <v>0</v>
      </c>
      <c r="Y1680" cm="1">
        <f t="array" ref="Y1680">_xlfn.IFS(W1680=0,0,AND(W1680&lt;0,X1680=1),11,AND(W1680&gt;0,X1680=1),12,AND(W1680&lt;0,X1680=2),11,AND(W1680&gt;0,X1680=2),22,AND(W1680&lt;0,X1680=3),11,AND(W1680&gt;0,X1680=3),32,AND(W1680&lt;0,X1680=4),41,AND(W1680&gt;0,X1680=4),42,AND(W1680&lt;0,X1680=5),51,AND(W1680&gt;0,X1680=5),52)</f>
        <v>0</v>
      </c>
      <c r="Z1680">
        <f t="shared" si="370"/>
        <v>0</v>
      </c>
      <c r="AA1680">
        <f t="shared" si="371"/>
        <v>0</v>
      </c>
      <c r="AB1680">
        <v>1</v>
      </c>
      <c r="AC1680">
        <f t="shared" si="372"/>
        <v>0</v>
      </c>
    </row>
    <row r="1681" spans="1:29" x14ac:dyDescent="0.25">
      <c r="A1681" t="s">
        <v>5860</v>
      </c>
      <c r="B1681" t="s">
        <v>1555</v>
      </c>
      <c r="C1681" t="s">
        <v>6100</v>
      </c>
      <c r="E1681" t="s">
        <v>6101</v>
      </c>
      <c r="F1681" t="s">
        <v>6102</v>
      </c>
      <c r="G1681">
        <v>0</v>
      </c>
      <c r="H1681">
        <v>0</v>
      </c>
      <c r="I1681">
        <v>0</v>
      </c>
      <c r="J1681">
        <f t="shared" si="365"/>
        <v>0</v>
      </c>
      <c r="K1681">
        <v>0</v>
      </c>
      <c r="L1681">
        <v>0</v>
      </c>
      <c r="M1681">
        <v>0</v>
      </c>
      <c r="N1681">
        <f t="shared" si="366"/>
        <v>0</v>
      </c>
      <c r="O1681">
        <f t="shared" si="367"/>
        <v>0</v>
      </c>
      <c r="P1681">
        <f t="shared" si="368"/>
        <v>0</v>
      </c>
      <c r="Q1681" s="42">
        <f t="shared" si="369"/>
        <v>0</v>
      </c>
      <c r="R1681" s="50">
        <f t="shared" si="373"/>
        <v>0</v>
      </c>
      <c r="S1681" s="42">
        <v>1.7986151200000002E-2</v>
      </c>
      <c r="T1681" s="42">
        <v>7.3421929999999996E-2</v>
      </c>
      <c r="U1681">
        <f t="shared" si="374"/>
        <v>0</v>
      </c>
      <c r="V1681">
        <f>((R1681)/(T1681-S1681))*100</f>
        <v>0</v>
      </c>
      <c r="W1681" cm="1">
        <f t="array" ref="W1681">_xlfn.IFS(Q1681&lt;0,-1,Q1681=0,0,Q1681&gt;0,1)</f>
        <v>0</v>
      </c>
      <c r="X1681" cm="1">
        <f t="array" ref="X1681">_xlfn.IFS(W1681=0,0,AND(W1681&lt;0,V1681&lt;50),1,AND(W1681&lt;0,V1681&lt;80),2,AND(W1681&lt;0,V1681&lt;90),3,AND(W1681&lt;0,V1681&lt;100),4,AND(W1681&lt;0,V1681&gt;100),5,AND(W1681&gt;0,U1681&gt;100),5,AND(W1681&gt;0,U1681&gt;10),4,AND(W1681&gt;0,U1681&gt;5),3,AND(W1681&gt;0,U1681&gt;2),2,AND(W1681&gt;0,U1681&gt;0),1)</f>
        <v>0</v>
      </c>
      <c r="Y1681" cm="1">
        <f t="array" ref="Y1681">_xlfn.IFS(W1681=0,0,AND(W1681&lt;0,X1681=1),11,AND(W1681&gt;0,X1681=1),12,AND(W1681&lt;0,X1681=2),11,AND(W1681&gt;0,X1681=2),22,AND(W1681&lt;0,X1681=3),11,AND(W1681&gt;0,X1681=3),32,AND(W1681&lt;0,X1681=4),41,AND(W1681&gt;0,X1681=4),42,AND(W1681&lt;0,X1681=5),51,AND(W1681&gt;0,X1681=5),52)</f>
        <v>0</v>
      </c>
      <c r="Z1681">
        <f t="shared" si="370"/>
        <v>1</v>
      </c>
      <c r="AA1681">
        <f t="shared" si="371"/>
        <v>1</v>
      </c>
      <c r="AB1681">
        <v>1</v>
      </c>
      <c r="AC1681">
        <f t="shared" si="372"/>
        <v>2</v>
      </c>
    </row>
    <row r="1682" spans="1:29" x14ac:dyDescent="0.25">
      <c r="A1682" t="s">
        <v>3429</v>
      </c>
      <c r="B1682" t="s">
        <v>654</v>
      </c>
      <c r="C1682" t="s">
        <v>6100</v>
      </c>
      <c r="E1682" t="s">
        <v>6101</v>
      </c>
      <c r="F1682" t="s">
        <v>6102</v>
      </c>
      <c r="G1682">
        <v>0</v>
      </c>
      <c r="H1682">
        <v>0</v>
      </c>
      <c r="I1682">
        <v>0</v>
      </c>
      <c r="J1682">
        <f t="shared" si="365"/>
        <v>0</v>
      </c>
      <c r="K1682">
        <v>0</v>
      </c>
      <c r="L1682">
        <v>0</v>
      </c>
      <c r="M1682">
        <v>12154.5</v>
      </c>
      <c r="N1682">
        <f t="shared" si="366"/>
        <v>12154.5</v>
      </c>
      <c r="O1682">
        <f t="shared" si="367"/>
        <v>0</v>
      </c>
      <c r="P1682">
        <f t="shared" si="368"/>
        <v>3.8541666666666667E-4</v>
      </c>
      <c r="Q1682" s="42">
        <f t="shared" si="369"/>
        <v>3.8541666666666667E-4</v>
      </c>
      <c r="R1682" s="50">
        <f t="shared" si="373"/>
        <v>3.8541666666666667E-4</v>
      </c>
      <c r="S1682" s="42">
        <v>5.0610674799999998E-2</v>
      </c>
      <c r="T1682" s="42">
        <v>0.20912753319999999</v>
      </c>
      <c r="U1682">
        <f t="shared" si="374"/>
        <v>0.18429742883165548</v>
      </c>
      <c r="V1682">
        <v>-888</v>
      </c>
      <c r="W1682" cm="1">
        <f t="array" ref="W1682">_xlfn.IFS(Q1682&lt;0,-1,Q1682=0,0,Q1682&gt;0,1)</f>
        <v>1</v>
      </c>
      <c r="X1682" cm="1">
        <f t="array" ref="X1682">_xlfn.IFS(W1682=0,0,AND(W1682&lt;0,V1682&lt;50),1,AND(W1682&lt;0,V1682&lt;80),2,AND(W1682&lt;0,V1682&lt;90),3,AND(W1682&lt;0,V1682&lt;100),4,AND(W1682&lt;0,V1682&gt;100),5,AND(W1682&gt;0,U1682&gt;100),5,AND(W1682&gt;0,U1682&gt;10),4,AND(W1682&gt;0,U1682&gt;5),3,AND(W1682&gt;0,U1682&gt;2),2,AND(W1682&gt;0,U1682&gt;0),1)</f>
        <v>1</v>
      </c>
      <c r="Y1682" cm="1">
        <f t="array" ref="Y1682">_xlfn.IFS(W1682=0,0,AND(W1682&lt;0,X1682=1),11,AND(W1682&gt;0,X1682=1),12,AND(W1682&lt;0,X1682=2),11,AND(W1682&gt;0,X1682=2),22,AND(W1682&lt;0,X1682=3),11,AND(W1682&gt;0,X1682=3),32,AND(W1682&lt;0,X1682=4),41,AND(W1682&gt;0,X1682=4),42,AND(W1682&lt;0,X1682=5),51,AND(W1682&gt;0,X1682=5),52)</f>
        <v>12</v>
      </c>
      <c r="Z1682">
        <f t="shared" si="370"/>
        <v>1</v>
      </c>
      <c r="AA1682">
        <f t="shared" si="371"/>
        <v>1</v>
      </c>
      <c r="AB1682">
        <v>0</v>
      </c>
      <c r="AC1682">
        <f t="shared" si="372"/>
        <v>1</v>
      </c>
    </row>
    <row r="1683" spans="1:29" x14ac:dyDescent="0.25">
      <c r="A1683" t="s">
        <v>3187</v>
      </c>
      <c r="B1683" t="s">
        <v>1556</v>
      </c>
      <c r="C1683" t="s">
        <v>6100</v>
      </c>
      <c r="E1683" t="s">
        <v>6101</v>
      </c>
      <c r="F1683" t="s">
        <v>6102</v>
      </c>
      <c r="G1683">
        <v>0</v>
      </c>
      <c r="H1683">
        <v>0</v>
      </c>
      <c r="I1683">
        <v>0</v>
      </c>
      <c r="J1683">
        <f t="shared" si="365"/>
        <v>0</v>
      </c>
      <c r="K1683">
        <v>0</v>
      </c>
      <c r="L1683">
        <v>0</v>
      </c>
      <c r="M1683">
        <v>2920</v>
      </c>
      <c r="N1683">
        <f t="shared" si="366"/>
        <v>2920</v>
      </c>
      <c r="O1683">
        <f t="shared" si="367"/>
        <v>0</v>
      </c>
      <c r="P1683">
        <f t="shared" si="368"/>
        <v>9.2592592592592588E-5</v>
      </c>
      <c r="Q1683" s="42">
        <f t="shared" si="369"/>
        <v>9.2592592592592588E-5</v>
      </c>
      <c r="R1683" s="50">
        <f t="shared" si="373"/>
        <v>9.2592592592592588E-5</v>
      </c>
      <c r="S1683" s="42">
        <v>0.1270563166</v>
      </c>
      <c r="T1683" s="42">
        <v>0.49638438959999998</v>
      </c>
      <c r="U1683">
        <f t="shared" si="374"/>
        <v>1.8653405411722598E-2</v>
      </c>
      <c r="V1683">
        <v>-888</v>
      </c>
      <c r="W1683" cm="1">
        <f t="array" ref="W1683">_xlfn.IFS(Q1683&lt;0,-1,Q1683=0,0,Q1683&gt;0,1)</f>
        <v>1</v>
      </c>
      <c r="X1683" cm="1">
        <f t="array" ref="X1683">_xlfn.IFS(W1683=0,0,AND(W1683&lt;0,V1683&lt;50),1,AND(W1683&lt;0,V1683&lt;80),2,AND(W1683&lt;0,V1683&lt;90),3,AND(W1683&lt;0,V1683&lt;100),4,AND(W1683&lt;0,V1683&gt;100),5,AND(W1683&gt;0,U1683&gt;100),5,AND(W1683&gt;0,U1683&gt;10),4,AND(W1683&gt;0,U1683&gt;5),3,AND(W1683&gt;0,U1683&gt;2),2,AND(W1683&gt;0,U1683&gt;0),1)</f>
        <v>1</v>
      </c>
      <c r="Y1683" cm="1">
        <f t="array" ref="Y1683">_xlfn.IFS(W1683=0,0,AND(W1683&lt;0,X1683=1),11,AND(W1683&gt;0,X1683=1),12,AND(W1683&lt;0,X1683=2),11,AND(W1683&gt;0,X1683=2),22,AND(W1683&lt;0,X1683=3),11,AND(W1683&gt;0,X1683=3),32,AND(W1683&lt;0,X1683=4),41,AND(W1683&gt;0,X1683=4),42,AND(W1683&lt;0,X1683=5),51,AND(W1683&gt;0,X1683=5),52)</f>
        <v>12</v>
      </c>
      <c r="Z1683">
        <f t="shared" si="370"/>
        <v>1</v>
      </c>
      <c r="AA1683">
        <f t="shared" si="371"/>
        <v>1</v>
      </c>
      <c r="AB1683">
        <v>1</v>
      </c>
      <c r="AC1683">
        <f t="shared" si="372"/>
        <v>2</v>
      </c>
    </row>
    <row r="1684" spans="1:29" x14ac:dyDescent="0.25">
      <c r="A1684" t="s">
        <v>5366</v>
      </c>
      <c r="B1684" t="s">
        <v>1557</v>
      </c>
      <c r="C1684" t="s">
        <v>6100</v>
      </c>
      <c r="E1684" t="s">
        <v>6101</v>
      </c>
      <c r="F1684" t="s">
        <v>6102</v>
      </c>
      <c r="G1684">
        <v>0</v>
      </c>
      <c r="H1684">
        <v>0</v>
      </c>
      <c r="I1684">
        <v>0</v>
      </c>
      <c r="J1684">
        <f t="shared" si="365"/>
        <v>0</v>
      </c>
      <c r="K1684">
        <v>0</v>
      </c>
      <c r="L1684">
        <v>0</v>
      </c>
      <c r="M1684">
        <v>2555</v>
      </c>
      <c r="N1684">
        <f t="shared" si="366"/>
        <v>2555</v>
      </c>
      <c r="O1684">
        <f t="shared" si="367"/>
        <v>0</v>
      </c>
      <c r="P1684">
        <f t="shared" si="368"/>
        <v>8.1018518518518516E-5</v>
      </c>
      <c r="Q1684" s="42">
        <f t="shared" si="369"/>
        <v>8.1018518518518516E-5</v>
      </c>
      <c r="R1684" s="50">
        <f t="shared" si="373"/>
        <v>8.1018518518518516E-5</v>
      </c>
      <c r="S1684" s="42">
        <v>9.0000000000000008E-4</v>
      </c>
      <c r="T1684" s="42">
        <v>4.0000000000000001E-3</v>
      </c>
      <c r="U1684">
        <f t="shared" si="374"/>
        <v>2.0254629629629628</v>
      </c>
      <c r="V1684">
        <v>-888</v>
      </c>
      <c r="W1684" cm="1">
        <f t="array" ref="W1684">_xlfn.IFS(Q1684&lt;0,-1,Q1684=0,0,Q1684&gt;0,1)</f>
        <v>1</v>
      </c>
      <c r="X1684" cm="1">
        <f t="array" ref="X1684">_xlfn.IFS(W1684=0,0,AND(W1684&lt;0,V1684&lt;50),1,AND(W1684&lt;0,V1684&lt;80),2,AND(W1684&lt;0,V1684&lt;90),3,AND(W1684&lt;0,V1684&lt;100),4,AND(W1684&lt;0,V1684&gt;100),5,AND(W1684&gt;0,U1684&gt;100),5,AND(W1684&gt;0,U1684&gt;10),4,AND(W1684&gt;0,U1684&gt;5),3,AND(W1684&gt;0,U1684&gt;2),2,AND(W1684&gt;0,U1684&gt;0),1)</f>
        <v>2</v>
      </c>
      <c r="Y1684" cm="1">
        <f t="array" ref="Y1684">_xlfn.IFS(W1684=0,0,AND(W1684&lt;0,X1684=1),11,AND(W1684&gt;0,X1684=1),12,AND(W1684&lt;0,X1684=2),11,AND(W1684&gt;0,X1684=2),22,AND(W1684&lt;0,X1684=3),11,AND(W1684&gt;0,X1684=3),32,AND(W1684&lt;0,X1684=4),41,AND(W1684&gt;0,X1684=4),42,AND(W1684&lt;0,X1684=5),51,AND(W1684&gt;0,X1684=5),52)</f>
        <v>22</v>
      </c>
      <c r="Z1684">
        <f t="shared" si="370"/>
        <v>0</v>
      </c>
      <c r="AA1684">
        <f t="shared" si="371"/>
        <v>0</v>
      </c>
      <c r="AB1684">
        <v>1</v>
      </c>
      <c r="AC1684">
        <f t="shared" si="372"/>
        <v>0</v>
      </c>
    </row>
    <row r="1685" spans="1:29" x14ac:dyDescent="0.25">
      <c r="A1685" t="s">
        <v>4981</v>
      </c>
      <c r="B1685" t="s">
        <v>1558</v>
      </c>
      <c r="C1685" t="s">
        <v>6100</v>
      </c>
      <c r="E1685" t="s">
        <v>6101</v>
      </c>
      <c r="F1685" t="s">
        <v>6102</v>
      </c>
      <c r="G1685">
        <v>0</v>
      </c>
      <c r="H1685">
        <v>0</v>
      </c>
      <c r="I1685">
        <v>0</v>
      </c>
      <c r="J1685">
        <f t="shared" si="365"/>
        <v>0</v>
      </c>
      <c r="K1685">
        <v>0</v>
      </c>
      <c r="L1685">
        <v>0</v>
      </c>
      <c r="M1685">
        <v>11497.5</v>
      </c>
      <c r="N1685">
        <f t="shared" si="366"/>
        <v>11497.5</v>
      </c>
      <c r="O1685">
        <f t="shared" si="367"/>
        <v>0</v>
      </c>
      <c r="P1685">
        <f t="shared" si="368"/>
        <v>3.6458333333333335E-4</v>
      </c>
      <c r="Q1685" s="42">
        <f t="shared" si="369"/>
        <v>3.6458333333333335E-4</v>
      </c>
      <c r="R1685" s="50">
        <f t="shared" si="373"/>
        <v>3.6458333333333335E-4</v>
      </c>
      <c r="S1685" s="42">
        <v>2.3557378789999996E-3</v>
      </c>
      <c r="T1685" s="42">
        <v>4.61571377E-3</v>
      </c>
      <c r="U1685">
        <f t="shared" si="374"/>
        <v>7.8987422422715214</v>
      </c>
      <c r="V1685">
        <v>-888</v>
      </c>
      <c r="W1685" cm="1">
        <f t="array" ref="W1685">_xlfn.IFS(Q1685&lt;0,-1,Q1685=0,0,Q1685&gt;0,1)</f>
        <v>1</v>
      </c>
      <c r="X1685" cm="1">
        <f t="array" ref="X1685">_xlfn.IFS(W1685=0,0,AND(W1685&lt;0,V1685&lt;50),1,AND(W1685&lt;0,V1685&lt;80),2,AND(W1685&lt;0,V1685&lt;90),3,AND(W1685&lt;0,V1685&lt;100),4,AND(W1685&lt;0,V1685&gt;100),5,AND(W1685&gt;0,U1685&gt;100),5,AND(W1685&gt;0,U1685&gt;10),4,AND(W1685&gt;0,U1685&gt;5),3,AND(W1685&gt;0,U1685&gt;2),2,AND(W1685&gt;0,U1685&gt;0),1)</f>
        <v>3</v>
      </c>
      <c r="Y1685" cm="1">
        <f t="array" ref="Y1685">_xlfn.IFS(W1685=0,0,AND(W1685&lt;0,X1685=1),11,AND(W1685&gt;0,X1685=1),12,AND(W1685&lt;0,X1685=2),11,AND(W1685&gt;0,X1685=2),22,AND(W1685&lt;0,X1685=3),11,AND(W1685&gt;0,X1685=3),32,AND(W1685&lt;0,X1685=4),41,AND(W1685&gt;0,X1685=4),42,AND(W1685&lt;0,X1685=5),51,AND(W1685&gt;0,X1685=5),52)</f>
        <v>32</v>
      </c>
      <c r="Z1685">
        <f t="shared" si="370"/>
        <v>0</v>
      </c>
      <c r="AA1685">
        <f t="shared" si="371"/>
        <v>0</v>
      </c>
      <c r="AB1685">
        <v>0</v>
      </c>
      <c r="AC1685">
        <f t="shared" si="372"/>
        <v>0</v>
      </c>
    </row>
    <row r="1686" spans="1:29" x14ac:dyDescent="0.25">
      <c r="A1686" t="s">
        <v>3024</v>
      </c>
      <c r="B1686" t="s">
        <v>1559</v>
      </c>
      <c r="C1686" t="s">
        <v>6100</v>
      </c>
      <c r="E1686" t="s">
        <v>6101</v>
      </c>
      <c r="F1686" t="s">
        <v>6102</v>
      </c>
      <c r="G1686">
        <v>0</v>
      </c>
      <c r="H1686">
        <v>0</v>
      </c>
      <c r="I1686">
        <v>0</v>
      </c>
      <c r="J1686">
        <f t="shared" si="365"/>
        <v>0</v>
      </c>
      <c r="K1686">
        <v>0</v>
      </c>
      <c r="L1686">
        <v>0</v>
      </c>
      <c r="M1686">
        <v>1277.5</v>
      </c>
      <c r="N1686">
        <f t="shared" si="366"/>
        <v>1277.5</v>
      </c>
      <c r="O1686">
        <f t="shared" si="367"/>
        <v>0</v>
      </c>
      <c r="P1686">
        <f t="shared" si="368"/>
        <v>4.0509259259259258E-5</v>
      </c>
      <c r="Q1686" s="42">
        <f t="shared" si="369"/>
        <v>4.0509259259259258E-5</v>
      </c>
      <c r="R1686" s="50">
        <f t="shared" si="373"/>
        <v>4.0509259259259258E-5</v>
      </c>
      <c r="S1686" s="42">
        <v>1.9798057429999999E-3</v>
      </c>
      <c r="T1686" s="42">
        <v>3.2128629930000003E-3</v>
      </c>
      <c r="U1686">
        <f t="shared" si="374"/>
        <v>1.2608461471129795</v>
      </c>
      <c r="V1686">
        <v>-888</v>
      </c>
      <c r="W1686" cm="1">
        <f t="array" ref="W1686">_xlfn.IFS(Q1686&lt;0,-1,Q1686=0,0,Q1686&gt;0,1)</f>
        <v>1</v>
      </c>
      <c r="X1686" cm="1">
        <f t="array" ref="X1686">_xlfn.IFS(W1686=0,0,AND(W1686&lt;0,V1686&lt;50),1,AND(W1686&lt;0,V1686&lt;80),2,AND(W1686&lt;0,V1686&lt;90),3,AND(W1686&lt;0,V1686&lt;100),4,AND(W1686&lt;0,V1686&gt;100),5,AND(W1686&gt;0,U1686&gt;100),5,AND(W1686&gt;0,U1686&gt;10),4,AND(W1686&gt;0,U1686&gt;5),3,AND(W1686&gt;0,U1686&gt;2),2,AND(W1686&gt;0,U1686&gt;0),1)</f>
        <v>1</v>
      </c>
      <c r="Y1686" cm="1">
        <f t="array" ref="Y1686">_xlfn.IFS(W1686=0,0,AND(W1686&lt;0,X1686=1),11,AND(W1686&gt;0,X1686=1),12,AND(W1686&lt;0,X1686=2),11,AND(W1686&gt;0,X1686=2),22,AND(W1686&lt;0,X1686=3),11,AND(W1686&gt;0,X1686=3),32,AND(W1686&lt;0,X1686=4),41,AND(W1686&gt;0,X1686=4),42,AND(W1686&lt;0,X1686=5),51,AND(W1686&gt;0,X1686=5),52)</f>
        <v>12</v>
      </c>
      <c r="Z1686">
        <f t="shared" si="370"/>
        <v>0</v>
      </c>
      <c r="AA1686">
        <f t="shared" si="371"/>
        <v>0</v>
      </c>
      <c r="AB1686">
        <v>1</v>
      </c>
      <c r="AC1686">
        <f t="shared" si="372"/>
        <v>0</v>
      </c>
    </row>
    <row r="1687" spans="1:29" x14ac:dyDescent="0.25">
      <c r="A1687" t="s">
        <v>5987</v>
      </c>
      <c r="B1687" t="s">
        <v>1560</v>
      </c>
      <c r="C1687" t="s">
        <v>6100</v>
      </c>
      <c r="E1687" t="s">
        <v>6101</v>
      </c>
      <c r="F1687" t="s">
        <v>6102</v>
      </c>
      <c r="G1687">
        <v>0</v>
      </c>
      <c r="H1687">
        <v>0</v>
      </c>
      <c r="I1687">
        <v>0</v>
      </c>
      <c r="J1687">
        <f t="shared" si="365"/>
        <v>0</v>
      </c>
      <c r="K1687">
        <v>0</v>
      </c>
      <c r="L1687">
        <v>0</v>
      </c>
      <c r="M1687">
        <v>0</v>
      </c>
      <c r="N1687">
        <f t="shared" si="366"/>
        <v>0</v>
      </c>
      <c r="O1687">
        <f t="shared" si="367"/>
        <v>0</v>
      </c>
      <c r="P1687">
        <f t="shared" si="368"/>
        <v>0</v>
      </c>
      <c r="Q1687" s="42">
        <f t="shared" si="369"/>
        <v>0</v>
      </c>
      <c r="R1687" s="50">
        <f t="shared" si="373"/>
        <v>0</v>
      </c>
      <c r="S1687" s="42">
        <v>2.7665706339999999E-3</v>
      </c>
      <c r="T1687" s="42">
        <v>4.1319143579999999E-3</v>
      </c>
      <c r="U1687">
        <f t="shared" si="374"/>
        <v>0</v>
      </c>
      <c r="V1687">
        <f>((R1687)/(T1687-S1687))*100</f>
        <v>0</v>
      </c>
      <c r="W1687" cm="1">
        <f t="array" ref="W1687">_xlfn.IFS(Q1687&lt;0,-1,Q1687=0,0,Q1687&gt;0,1)</f>
        <v>0</v>
      </c>
      <c r="X1687" cm="1">
        <f t="array" ref="X1687">_xlfn.IFS(W1687=0,0,AND(W1687&lt;0,V1687&lt;50),1,AND(W1687&lt;0,V1687&lt;80),2,AND(W1687&lt;0,V1687&lt;90),3,AND(W1687&lt;0,V1687&lt;100),4,AND(W1687&lt;0,V1687&gt;100),5,AND(W1687&gt;0,U1687&gt;100),5,AND(W1687&gt;0,U1687&gt;10),4,AND(W1687&gt;0,U1687&gt;5),3,AND(W1687&gt;0,U1687&gt;2),2,AND(W1687&gt;0,U1687&gt;0),1)</f>
        <v>0</v>
      </c>
      <c r="Y1687" cm="1">
        <f t="array" ref="Y1687">_xlfn.IFS(W1687=0,0,AND(W1687&lt;0,X1687=1),11,AND(W1687&gt;0,X1687=1),12,AND(W1687&lt;0,X1687=2),11,AND(W1687&gt;0,X1687=2),22,AND(W1687&lt;0,X1687=3),11,AND(W1687&gt;0,X1687=3),32,AND(W1687&lt;0,X1687=4),41,AND(W1687&gt;0,X1687=4),42,AND(W1687&lt;0,X1687=5),51,AND(W1687&gt;0,X1687=5),52)</f>
        <v>0</v>
      </c>
      <c r="Z1687">
        <f t="shared" si="370"/>
        <v>0</v>
      </c>
      <c r="AA1687">
        <f t="shared" si="371"/>
        <v>0</v>
      </c>
      <c r="AB1687">
        <v>1</v>
      </c>
      <c r="AC1687">
        <f t="shared" si="372"/>
        <v>0</v>
      </c>
    </row>
    <row r="1688" spans="1:29" x14ac:dyDescent="0.25">
      <c r="A1688" t="s">
        <v>3915</v>
      </c>
      <c r="B1688" t="s">
        <v>1561</v>
      </c>
      <c r="C1688" t="s">
        <v>6100</v>
      </c>
      <c r="E1688" t="s">
        <v>6101</v>
      </c>
      <c r="F1688" t="s">
        <v>6102</v>
      </c>
      <c r="G1688">
        <v>0</v>
      </c>
      <c r="H1688">
        <v>0</v>
      </c>
      <c r="I1688">
        <v>9486.7199999999993</v>
      </c>
      <c r="J1688">
        <f t="shared" si="365"/>
        <v>9486.7199999999993</v>
      </c>
      <c r="K1688">
        <v>0</v>
      </c>
      <c r="L1688">
        <v>0</v>
      </c>
      <c r="M1688">
        <v>226840</v>
      </c>
      <c r="N1688">
        <f t="shared" si="366"/>
        <v>226840</v>
      </c>
      <c r="O1688">
        <f t="shared" si="367"/>
        <v>3.0082191780821918E-4</v>
      </c>
      <c r="P1688">
        <f t="shared" si="368"/>
        <v>7.193049213597159E-3</v>
      </c>
      <c r="Q1688" s="42">
        <f t="shared" si="369"/>
        <v>6.8922272957889401E-3</v>
      </c>
      <c r="R1688" s="50">
        <f t="shared" si="373"/>
        <v>6.8922272957889401E-3</v>
      </c>
      <c r="S1688" s="42">
        <v>2.0874950789999997E-3</v>
      </c>
      <c r="T1688" s="42">
        <v>5.5662004669999997E-3</v>
      </c>
      <c r="U1688">
        <f t="shared" si="374"/>
        <v>123.82283636118527</v>
      </c>
      <c r="V1688">
        <v>-888</v>
      </c>
      <c r="W1688" cm="1">
        <f t="array" ref="W1688">_xlfn.IFS(Q1688&lt;0,-1,Q1688=0,0,Q1688&gt;0,1)</f>
        <v>1</v>
      </c>
      <c r="X1688" cm="1">
        <f t="array" ref="X1688">_xlfn.IFS(W1688=0,0,AND(W1688&lt;0,V1688&lt;50),1,AND(W1688&lt;0,V1688&lt;80),2,AND(W1688&lt;0,V1688&lt;90),3,AND(W1688&lt;0,V1688&lt;100),4,AND(W1688&lt;0,V1688&gt;100),5,AND(W1688&gt;0,U1688&gt;100),5,AND(W1688&gt;0,U1688&gt;10),4,AND(W1688&gt;0,U1688&gt;5),3,AND(W1688&gt;0,U1688&gt;2),2,AND(W1688&gt;0,U1688&gt;0),1)</f>
        <v>5</v>
      </c>
      <c r="Y1688" cm="1">
        <f t="array" ref="Y1688">_xlfn.IFS(W1688=0,0,AND(W1688&lt;0,X1688=1),11,AND(W1688&gt;0,X1688=1),12,AND(W1688&lt;0,X1688=2),11,AND(W1688&gt;0,X1688=2),22,AND(W1688&lt;0,X1688=3),11,AND(W1688&gt;0,X1688=3),32,AND(W1688&lt;0,X1688=4),41,AND(W1688&gt;0,X1688=4),42,AND(W1688&lt;0,X1688=5),51,AND(W1688&gt;0,X1688=5),52)</f>
        <v>52</v>
      </c>
      <c r="Z1688">
        <f t="shared" si="370"/>
        <v>0</v>
      </c>
      <c r="AA1688">
        <f t="shared" si="371"/>
        <v>0</v>
      </c>
      <c r="AB1688">
        <v>0</v>
      </c>
      <c r="AC1688">
        <f t="shared" si="372"/>
        <v>0</v>
      </c>
    </row>
    <row r="1689" spans="1:29" x14ac:dyDescent="0.25">
      <c r="A1689" t="s">
        <v>5981</v>
      </c>
      <c r="B1689" t="s">
        <v>1562</v>
      </c>
      <c r="C1689" t="s">
        <v>6100</v>
      </c>
      <c r="E1689" t="s">
        <v>6101</v>
      </c>
      <c r="F1689" t="s">
        <v>6102</v>
      </c>
      <c r="G1689">
        <v>0</v>
      </c>
      <c r="H1689">
        <v>0</v>
      </c>
      <c r="I1689">
        <v>0</v>
      </c>
      <c r="J1689">
        <f t="shared" si="365"/>
        <v>0</v>
      </c>
      <c r="K1689">
        <v>0</v>
      </c>
      <c r="L1689">
        <v>0</v>
      </c>
      <c r="M1689">
        <v>0</v>
      </c>
      <c r="N1689">
        <f t="shared" si="366"/>
        <v>0</v>
      </c>
      <c r="O1689">
        <f t="shared" si="367"/>
        <v>0</v>
      </c>
      <c r="P1689">
        <f t="shared" si="368"/>
        <v>0</v>
      </c>
      <c r="Q1689" s="42">
        <f t="shared" si="369"/>
        <v>0</v>
      </c>
      <c r="R1689" s="50">
        <f t="shared" si="373"/>
        <v>0</v>
      </c>
      <c r="S1689" s="42">
        <v>7.6026577400000004E-4</v>
      </c>
      <c r="T1689" s="42">
        <v>1.534201116E-3</v>
      </c>
      <c r="U1689">
        <f t="shared" si="374"/>
        <v>0</v>
      </c>
      <c r="V1689">
        <f>((R1689)/(T1689-S1689))*100</f>
        <v>0</v>
      </c>
      <c r="W1689" cm="1">
        <f t="array" ref="W1689">_xlfn.IFS(Q1689&lt;0,-1,Q1689=0,0,Q1689&gt;0,1)</f>
        <v>0</v>
      </c>
      <c r="X1689" cm="1">
        <f t="array" ref="X1689">_xlfn.IFS(W1689=0,0,AND(W1689&lt;0,V1689&lt;50),1,AND(W1689&lt;0,V1689&lt;80),2,AND(W1689&lt;0,V1689&lt;90),3,AND(W1689&lt;0,V1689&lt;100),4,AND(W1689&lt;0,V1689&gt;100),5,AND(W1689&gt;0,U1689&gt;100),5,AND(W1689&gt;0,U1689&gt;10),4,AND(W1689&gt;0,U1689&gt;5),3,AND(W1689&gt;0,U1689&gt;2),2,AND(W1689&gt;0,U1689&gt;0),1)</f>
        <v>0</v>
      </c>
      <c r="Y1689" cm="1">
        <f t="array" ref="Y1689">_xlfn.IFS(W1689=0,0,AND(W1689&lt;0,X1689=1),11,AND(W1689&gt;0,X1689=1),12,AND(W1689&lt;0,X1689=2),11,AND(W1689&gt;0,X1689=2),22,AND(W1689&lt;0,X1689=3),11,AND(W1689&gt;0,X1689=3),32,AND(W1689&lt;0,X1689=4),41,AND(W1689&gt;0,X1689=4),42,AND(W1689&lt;0,X1689=5),51,AND(W1689&gt;0,X1689=5),52)</f>
        <v>0</v>
      </c>
      <c r="Z1689">
        <f t="shared" si="370"/>
        <v>0</v>
      </c>
      <c r="AA1689">
        <f t="shared" si="371"/>
        <v>0</v>
      </c>
      <c r="AB1689">
        <v>1</v>
      </c>
      <c r="AC1689">
        <f t="shared" si="372"/>
        <v>0</v>
      </c>
    </row>
    <row r="1690" spans="1:29" x14ac:dyDescent="0.25">
      <c r="A1690" t="s">
        <v>5387</v>
      </c>
      <c r="B1690" t="s">
        <v>1563</v>
      </c>
      <c r="C1690" t="s">
        <v>6100</v>
      </c>
      <c r="E1690" t="s">
        <v>6101</v>
      </c>
      <c r="F1690" t="s">
        <v>6102</v>
      </c>
      <c r="G1690">
        <v>0</v>
      </c>
      <c r="H1690">
        <v>0</v>
      </c>
      <c r="I1690">
        <v>0</v>
      </c>
      <c r="J1690">
        <f t="shared" si="365"/>
        <v>0</v>
      </c>
      <c r="K1690">
        <v>0</v>
      </c>
      <c r="L1690">
        <v>0</v>
      </c>
      <c r="M1690">
        <v>0</v>
      </c>
      <c r="N1690">
        <f t="shared" si="366"/>
        <v>0</v>
      </c>
      <c r="O1690">
        <f t="shared" si="367"/>
        <v>0</v>
      </c>
      <c r="P1690">
        <f t="shared" si="368"/>
        <v>0</v>
      </c>
      <c r="Q1690" s="42">
        <f t="shared" si="369"/>
        <v>0</v>
      </c>
      <c r="R1690" s="50">
        <f t="shared" si="373"/>
        <v>0</v>
      </c>
      <c r="S1690" s="42">
        <v>9.0000000000000008E-4</v>
      </c>
      <c r="T1690" s="42">
        <v>1E-3</v>
      </c>
      <c r="U1690">
        <f t="shared" si="374"/>
        <v>0</v>
      </c>
      <c r="V1690">
        <f>((R1690)/(T1690-S1690))*100</f>
        <v>0</v>
      </c>
      <c r="W1690" cm="1">
        <f t="array" ref="W1690">_xlfn.IFS(Q1690&lt;0,-1,Q1690=0,0,Q1690&gt;0,1)</f>
        <v>0</v>
      </c>
      <c r="X1690" cm="1">
        <f t="array" ref="X1690">_xlfn.IFS(W1690=0,0,AND(W1690&lt;0,V1690&lt;50),1,AND(W1690&lt;0,V1690&lt;80),2,AND(W1690&lt;0,V1690&lt;90),3,AND(W1690&lt;0,V1690&lt;100),4,AND(W1690&lt;0,V1690&gt;100),5,AND(W1690&gt;0,U1690&gt;100),5,AND(W1690&gt;0,U1690&gt;10),4,AND(W1690&gt;0,U1690&gt;5),3,AND(W1690&gt;0,U1690&gt;2),2,AND(W1690&gt;0,U1690&gt;0),1)</f>
        <v>0</v>
      </c>
      <c r="Y1690" cm="1">
        <f t="array" ref="Y1690">_xlfn.IFS(W1690=0,0,AND(W1690&lt;0,X1690=1),11,AND(W1690&gt;0,X1690=1),12,AND(W1690&lt;0,X1690=2),11,AND(W1690&gt;0,X1690=2),22,AND(W1690&lt;0,X1690=3),11,AND(W1690&gt;0,X1690=3),32,AND(W1690&lt;0,X1690=4),41,AND(W1690&gt;0,X1690=4),42,AND(W1690&lt;0,X1690=5),51,AND(W1690&gt;0,X1690=5),52)</f>
        <v>0</v>
      </c>
      <c r="Z1690">
        <f t="shared" si="370"/>
        <v>0</v>
      </c>
      <c r="AA1690">
        <f t="shared" si="371"/>
        <v>0</v>
      </c>
      <c r="AB1690">
        <v>1</v>
      </c>
      <c r="AC1690">
        <f t="shared" si="372"/>
        <v>0</v>
      </c>
    </row>
    <row r="1691" spans="1:29" x14ac:dyDescent="0.25">
      <c r="A1691" t="s">
        <v>3498</v>
      </c>
      <c r="B1691" t="s">
        <v>1564</v>
      </c>
      <c r="C1691" t="s">
        <v>6100</v>
      </c>
      <c r="E1691" t="s">
        <v>6119</v>
      </c>
      <c r="F1691" t="s">
        <v>6116</v>
      </c>
      <c r="G1691">
        <v>0</v>
      </c>
      <c r="H1691">
        <v>0</v>
      </c>
      <c r="I1691">
        <v>8580</v>
      </c>
      <c r="J1691">
        <f t="shared" si="365"/>
        <v>8580</v>
      </c>
      <c r="K1691">
        <v>0</v>
      </c>
      <c r="L1691">
        <v>0</v>
      </c>
      <c r="M1691">
        <v>203703.5</v>
      </c>
      <c r="N1691">
        <f t="shared" si="366"/>
        <v>203703.5</v>
      </c>
      <c r="O1691">
        <f t="shared" si="367"/>
        <v>2.7207001522070015E-4</v>
      </c>
      <c r="P1691">
        <f t="shared" si="368"/>
        <v>6.4593956113647892E-3</v>
      </c>
      <c r="Q1691" s="42">
        <f t="shared" si="369"/>
        <v>6.1873255961440894E-3</v>
      </c>
      <c r="R1691" s="50">
        <f t="shared" si="373"/>
        <v>6.1873255961440894E-3</v>
      </c>
      <c r="S1691" s="42">
        <v>1.1604799512999999</v>
      </c>
      <c r="T1691" s="42">
        <v>2.2749822505999999</v>
      </c>
      <c r="U1691">
        <f t="shared" si="374"/>
        <v>0.27197247778580491</v>
      </c>
      <c r="V1691">
        <v>-888</v>
      </c>
      <c r="W1691" cm="1">
        <f t="array" ref="W1691">_xlfn.IFS(Q1691&lt;0,-1,Q1691=0,0,Q1691&gt;0,1)</f>
        <v>1</v>
      </c>
      <c r="X1691" cm="1">
        <f t="array" ref="X1691">_xlfn.IFS(W1691=0,0,AND(W1691&lt;0,V1691&lt;50),1,AND(W1691&lt;0,V1691&lt;80),2,AND(W1691&lt;0,V1691&lt;90),3,AND(W1691&lt;0,V1691&lt;100),4,AND(W1691&lt;0,V1691&gt;100),5,AND(W1691&gt;0,U1691&gt;100),5,AND(W1691&gt;0,U1691&gt;10),4,AND(W1691&gt;0,U1691&gt;5),3,AND(W1691&gt;0,U1691&gt;2),2,AND(W1691&gt;0,U1691&gt;0),1)</f>
        <v>1</v>
      </c>
      <c r="Y1691" cm="1">
        <f t="array" ref="Y1691">_xlfn.IFS(W1691=0,0,AND(W1691&lt;0,X1691=1),11,AND(W1691&gt;0,X1691=1),12,AND(W1691&lt;0,X1691=2),11,AND(W1691&gt;0,X1691=2),22,AND(W1691&lt;0,X1691=3),11,AND(W1691&gt;0,X1691=3),32,AND(W1691&lt;0,X1691=4),41,AND(W1691&gt;0,X1691=4),42,AND(W1691&lt;0,X1691=5),51,AND(W1691&gt;0,X1691=5),52)</f>
        <v>12</v>
      </c>
      <c r="Z1691">
        <f t="shared" si="370"/>
        <v>1</v>
      </c>
      <c r="AA1691">
        <f t="shared" si="371"/>
        <v>1</v>
      </c>
      <c r="AB1691">
        <v>0</v>
      </c>
      <c r="AC1691">
        <f t="shared" si="372"/>
        <v>1</v>
      </c>
    </row>
    <row r="1692" spans="1:29" x14ac:dyDescent="0.25">
      <c r="A1692" t="s">
        <v>5735</v>
      </c>
      <c r="B1692" t="s">
        <v>1565</v>
      </c>
      <c r="C1692" t="s">
        <v>6100</v>
      </c>
      <c r="E1692" t="s">
        <v>6119</v>
      </c>
      <c r="F1692" t="s">
        <v>6116</v>
      </c>
      <c r="G1692">
        <v>0</v>
      </c>
      <c r="H1692">
        <v>44336.875702500001</v>
      </c>
      <c r="I1692">
        <v>0</v>
      </c>
      <c r="J1692">
        <f t="shared" si="365"/>
        <v>44336.875702500001</v>
      </c>
      <c r="K1692">
        <v>0</v>
      </c>
      <c r="L1692">
        <v>0</v>
      </c>
      <c r="M1692">
        <v>0</v>
      </c>
      <c r="N1692">
        <f t="shared" si="366"/>
        <v>0</v>
      </c>
      <c r="O1692">
        <f t="shared" si="367"/>
        <v>1.4059131057363014E-3</v>
      </c>
      <c r="P1692">
        <f t="shared" si="368"/>
        <v>0</v>
      </c>
      <c r="Q1692" s="42">
        <f t="shared" si="369"/>
        <v>-1.4059131057363014E-3</v>
      </c>
      <c r="R1692" s="50">
        <f>Q1692*(-1)</f>
        <v>1.4059131057363014E-3</v>
      </c>
      <c r="S1692" s="42">
        <v>5.59009559E-2</v>
      </c>
      <c r="T1692" s="42">
        <v>0.18514095990000001</v>
      </c>
      <c r="U1692">
        <v>-888</v>
      </c>
      <c r="V1692">
        <f>((R1692)/(T1692-S1692))*100</f>
        <v>1.0878312149667693</v>
      </c>
      <c r="W1692" cm="1">
        <f t="array" ref="W1692">_xlfn.IFS(Q1692&lt;0,-1,Q1692=0,0,Q1692&gt;0,1)</f>
        <v>-1</v>
      </c>
      <c r="X1692" cm="1">
        <f t="array" ref="X1692">_xlfn.IFS(W1692=0,0,AND(W1692&lt;0,V1692&lt;50),1,AND(W1692&lt;0,V1692&lt;80),2,AND(W1692&lt;0,V1692&lt;90),3,AND(W1692&lt;0,V1692&lt;100),4,AND(W1692&lt;0,V1692&gt;100),5,AND(W1692&gt;0,U1692&gt;100),5,AND(W1692&gt;0,U1692&gt;10),4,AND(W1692&gt;0,U1692&gt;5),3,AND(W1692&gt;0,U1692&gt;2),2,AND(W1692&gt;0,U1692&gt;0),1)</f>
        <v>1</v>
      </c>
      <c r="Y1692" cm="1">
        <f t="array" ref="Y1692">_xlfn.IFS(W1692=0,0,AND(W1692&lt;0,X1692=1),11,AND(W1692&gt;0,X1692=1),12,AND(W1692&lt;0,X1692=2),11,AND(W1692&gt;0,X1692=2),22,AND(W1692&lt;0,X1692=3),11,AND(W1692&gt;0,X1692=3),32,AND(W1692&lt;0,X1692=4),41,AND(W1692&gt;0,X1692=4),42,AND(W1692&lt;0,X1692=5),51,AND(W1692&gt;0,X1692=5),52)</f>
        <v>11</v>
      </c>
      <c r="Z1692">
        <f t="shared" si="370"/>
        <v>1</v>
      </c>
      <c r="AA1692">
        <f t="shared" si="371"/>
        <v>1</v>
      </c>
      <c r="AB1692">
        <v>1</v>
      </c>
      <c r="AC1692">
        <f t="shared" si="372"/>
        <v>2</v>
      </c>
    </row>
    <row r="1693" spans="1:29" x14ac:dyDescent="0.25">
      <c r="A1693" t="s">
        <v>4523</v>
      </c>
      <c r="B1693" t="s">
        <v>1566</v>
      </c>
      <c r="C1693" t="s">
        <v>6100</v>
      </c>
      <c r="E1693" t="s">
        <v>6119</v>
      </c>
      <c r="F1693" t="s">
        <v>6116</v>
      </c>
      <c r="G1693">
        <v>0</v>
      </c>
      <c r="H1693">
        <v>0</v>
      </c>
      <c r="I1693">
        <v>467200</v>
      </c>
      <c r="J1693">
        <f t="shared" si="365"/>
        <v>467200</v>
      </c>
      <c r="K1693">
        <v>0</v>
      </c>
      <c r="L1693">
        <v>0</v>
      </c>
      <c r="M1693">
        <v>1097684.5</v>
      </c>
      <c r="N1693">
        <f t="shared" si="366"/>
        <v>1097684.5</v>
      </c>
      <c r="O1693">
        <f t="shared" si="367"/>
        <v>1.4814814814814815E-2</v>
      </c>
      <c r="P1693">
        <f t="shared" si="368"/>
        <v>3.480734715880264E-2</v>
      </c>
      <c r="Q1693" s="42">
        <f t="shared" si="369"/>
        <v>1.9992532343987825E-2</v>
      </c>
      <c r="R1693" s="50">
        <f t="shared" ref="R1693:R1708" si="375">Q1693</f>
        <v>1.9992532343987825E-2</v>
      </c>
      <c r="S1693" s="42">
        <v>0.15235790969999999</v>
      </c>
      <c r="T1693" s="42">
        <v>0.91243387519999997</v>
      </c>
      <c r="U1693">
        <f t="shared" ref="U1693:U1708" si="376">(Q1693/T1693)*100</f>
        <v>2.1911212294266895</v>
      </c>
      <c r="V1693">
        <v>-888</v>
      </c>
      <c r="W1693" cm="1">
        <f t="array" ref="W1693">_xlfn.IFS(Q1693&lt;0,-1,Q1693=0,0,Q1693&gt;0,1)</f>
        <v>1</v>
      </c>
      <c r="X1693" cm="1">
        <f t="array" ref="X1693">_xlfn.IFS(W1693=0,0,AND(W1693&lt;0,V1693&lt;50),1,AND(W1693&lt;0,V1693&lt;80),2,AND(W1693&lt;0,V1693&lt;90),3,AND(W1693&lt;0,V1693&lt;100),4,AND(W1693&lt;0,V1693&gt;100),5,AND(W1693&gt;0,U1693&gt;100),5,AND(W1693&gt;0,U1693&gt;10),4,AND(W1693&gt;0,U1693&gt;5),3,AND(W1693&gt;0,U1693&gt;2),2,AND(W1693&gt;0,U1693&gt;0),1)</f>
        <v>2</v>
      </c>
      <c r="Y1693" cm="1">
        <f t="array" ref="Y1693">_xlfn.IFS(W1693=0,0,AND(W1693&lt;0,X1693=1),11,AND(W1693&gt;0,X1693=1),12,AND(W1693&lt;0,X1693=2),11,AND(W1693&gt;0,X1693=2),22,AND(W1693&lt;0,X1693=3),11,AND(W1693&gt;0,X1693=3),32,AND(W1693&lt;0,X1693=4),41,AND(W1693&gt;0,X1693=4),42,AND(W1693&lt;0,X1693=5),51,AND(W1693&gt;0,X1693=5),52)</f>
        <v>22</v>
      </c>
      <c r="Z1693">
        <f t="shared" si="370"/>
        <v>1</v>
      </c>
      <c r="AA1693">
        <f t="shared" si="371"/>
        <v>1</v>
      </c>
      <c r="AB1693">
        <v>0</v>
      </c>
      <c r="AC1693">
        <f t="shared" si="372"/>
        <v>1</v>
      </c>
    </row>
    <row r="1694" spans="1:29" x14ac:dyDescent="0.25">
      <c r="A1694" t="s">
        <v>3763</v>
      </c>
      <c r="B1694" t="s">
        <v>1567</v>
      </c>
      <c r="C1694" t="s">
        <v>6100</v>
      </c>
      <c r="E1694" t="s">
        <v>6119</v>
      </c>
      <c r="F1694" t="s">
        <v>6116</v>
      </c>
      <c r="G1694">
        <v>0</v>
      </c>
      <c r="H1694">
        <v>0</v>
      </c>
      <c r="I1694">
        <v>0</v>
      </c>
      <c r="J1694">
        <f t="shared" si="365"/>
        <v>0</v>
      </c>
      <c r="K1694">
        <v>0</v>
      </c>
      <c r="L1694">
        <v>0</v>
      </c>
      <c r="M1694">
        <v>217307</v>
      </c>
      <c r="N1694">
        <f t="shared" si="366"/>
        <v>217307</v>
      </c>
      <c r="O1694">
        <f t="shared" si="367"/>
        <v>0</v>
      </c>
      <c r="P1694">
        <f t="shared" si="368"/>
        <v>6.8907597666159311E-3</v>
      </c>
      <c r="Q1694" s="42">
        <f t="shared" si="369"/>
        <v>6.8907597666159311E-3</v>
      </c>
      <c r="R1694" s="50">
        <f t="shared" si="375"/>
        <v>6.8907597666159311E-3</v>
      </c>
      <c r="S1694" s="42">
        <v>0.94467519840000003</v>
      </c>
      <c r="T1694" s="42">
        <v>5.4260752105999996</v>
      </c>
      <c r="U1694">
        <f t="shared" si="376"/>
        <v>0.12699344368015075</v>
      </c>
      <c r="V1694">
        <v>-888</v>
      </c>
      <c r="W1694" cm="1">
        <f t="array" ref="W1694">_xlfn.IFS(Q1694&lt;0,-1,Q1694=0,0,Q1694&gt;0,1)</f>
        <v>1</v>
      </c>
      <c r="X1694" cm="1">
        <f t="array" ref="X1694">_xlfn.IFS(W1694=0,0,AND(W1694&lt;0,V1694&lt;50),1,AND(W1694&lt;0,V1694&lt;80),2,AND(W1694&lt;0,V1694&lt;90),3,AND(W1694&lt;0,V1694&lt;100),4,AND(W1694&lt;0,V1694&gt;100),5,AND(W1694&gt;0,U1694&gt;100),5,AND(W1694&gt;0,U1694&gt;10),4,AND(W1694&gt;0,U1694&gt;5),3,AND(W1694&gt;0,U1694&gt;2),2,AND(W1694&gt;0,U1694&gt;0),1)</f>
        <v>1</v>
      </c>
      <c r="Y1694" cm="1">
        <f t="array" ref="Y1694">_xlfn.IFS(W1694=0,0,AND(W1694&lt;0,X1694=1),11,AND(W1694&gt;0,X1694=1),12,AND(W1694&lt;0,X1694=2),11,AND(W1694&gt;0,X1694=2),22,AND(W1694&lt;0,X1694=3),11,AND(W1694&gt;0,X1694=3),32,AND(W1694&lt;0,X1694=4),41,AND(W1694&gt;0,X1694=4),42,AND(W1694&lt;0,X1694=5),51,AND(W1694&gt;0,X1694=5),52)</f>
        <v>12</v>
      </c>
      <c r="Z1694">
        <f t="shared" si="370"/>
        <v>1</v>
      </c>
      <c r="AA1694">
        <f t="shared" si="371"/>
        <v>1</v>
      </c>
      <c r="AB1694">
        <v>0</v>
      </c>
      <c r="AC1694">
        <f t="shared" si="372"/>
        <v>1</v>
      </c>
    </row>
    <row r="1695" spans="1:29" x14ac:dyDescent="0.25">
      <c r="A1695" t="s">
        <v>3136</v>
      </c>
      <c r="B1695" t="s">
        <v>1568</v>
      </c>
      <c r="C1695" t="s">
        <v>6100</v>
      </c>
      <c r="E1695" t="s">
        <v>6119</v>
      </c>
      <c r="F1695" t="s">
        <v>6116</v>
      </c>
      <c r="G1695">
        <v>0</v>
      </c>
      <c r="H1695">
        <v>0</v>
      </c>
      <c r="I1695">
        <v>0</v>
      </c>
      <c r="J1695">
        <f t="shared" si="365"/>
        <v>0</v>
      </c>
      <c r="K1695">
        <v>0</v>
      </c>
      <c r="L1695">
        <v>0</v>
      </c>
      <c r="M1695">
        <v>18859.5</v>
      </c>
      <c r="N1695">
        <f t="shared" si="366"/>
        <v>18859.5</v>
      </c>
      <c r="O1695">
        <f t="shared" si="367"/>
        <v>0</v>
      </c>
      <c r="P1695">
        <f t="shared" si="368"/>
        <v>5.9803082191780817E-4</v>
      </c>
      <c r="Q1695" s="42">
        <f t="shared" si="369"/>
        <v>5.9803082191780817E-4</v>
      </c>
      <c r="R1695" s="50">
        <f t="shared" si="375"/>
        <v>5.9803082191780817E-4</v>
      </c>
      <c r="S1695" s="42">
        <v>5.5799330290000004E-2</v>
      </c>
      <c r="T1695" s="42">
        <v>0.16354919127000001</v>
      </c>
      <c r="U1695">
        <f t="shared" si="376"/>
        <v>0.36565807343585782</v>
      </c>
      <c r="V1695">
        <v>-888</v>
      </c>
      <c r="W1695" cm="1">
        <f t="array" ref="W1695">_xlfn.IFS(Q1695&lt;0,-1,Q1695=0,0,Q1695&gt;0,1)</f>
        <v>1</v>
      </c>
      <c r="X1695" cm="1">
        <f t="array" ref="X1695">_xlfn.IFS(W1695=0,0,AND(W1695&lt;0,V1695&lt;50),1,AND(W1695&lt;0,V1695&lt;80),2,AND(W1695&lt;0,V1695&lt;90),3,AND(W1695&lt;0,V1695&lt;100),4,AND(W1695&lt;0,V1695&gt;100),5,AND(W1695&gt;0,U1695&gt;100),5,AND(W1695&gt;0,U1695&gt;10),4,AND(W1695&gt;0,U1695&gt;5),3,AND(W1695&gt;0,U1695&gt;2),2,AND(W1695&gt;0,U1695&gt;0),1)</f>
        <v>1</v>
      </c>
      <c r="Y1695" cm="1">
        <f t="array" ref="Y1695">_xlfn.IFS(W1695=0,0,AND(W1695&lt;0,X1695=1),11,AND(W1695&gt;0,X1695=1),12,AND(W1695&lt;0,X1695=2),11,AND(W1695&gt;0,X1695=2),22,AND(W1695&lt;0,X1695=3),11,AND(W1695&gt;0,X1695=3),32,AND(W1695&lt;0,X1695=4),41,AND(W1695&gt;0,X1695=4),42,AND(W1695&lt;0,X1695=5),51,AND(W1695&gt;0,X1695=5),52)</f>
        <v>12</v>
      </c>
      <c r="Z1695">
        <f t="shared" si="370"/>
        <v>1</v>
      </c>
      <c r="AA1695">
        <f t="shared" si="371"/>
        <v>1</v>
      </c>
      <c r="AB1695">
        <v>1</v>
      </c>
      <c r="AC1695">
        <f t="shared" si="372"/>
        <v>2</v>
      </c>
    </row>
    <row r="1696" spans="1:29" x14ac:dyDescent="0.25">
      <c r="A1696" t="s">
        <v>3081</v>
      </c>
      <c r="B1696" t="s">
        <v>1569</v>
      </c>
      <c r="C1696" t="s">
        <v>6100</v>
      </c>
      <c r="E1696" t="s">
        <v>6119</v>
      </c>
      <c r="F1696" t="s">
        <v>6116</v>
      </c>
      <c r="G1696">
        <v>0</v>
      </c>
      <c r="H1696">
        <v>0</v>
      </c>
      <c r="I1696">
        <v>0</v>
      </c>
      <c r="J1696">
        <f t="shared" si="365"/>
        <v>0</v>
      </c>
      <c r="K1696">
        <v>0</v>
      </c>
      <c r="L1696">
        <v>0</v>
      </c>
      <c r="M1696">
        <v>12217.5</v>
      </c>
      <c r="N1696">
        <f t="shared" si="366"/>
        <v>12217.5</v>
      </c>
      <c r="O1696">
        <f t="shared" si="367"/>
        <v>0</v>
      </c>
      <c r="P1696">
        <f t="shared" si="368"/>
        <v>3.8741438356164386E-4</v>
      </c>
      <c r="Q1696" s="42">
        <f t="shared" si="369"/>
        <v>3.8741438356164386E-4</v>
      </c>
      <c r="R1696" s="50">
        <f t="shared" si="375"/>
        <v>3.8741438356164386E-4</v>
      </c>
      <c r="S1696" s="42">
        <v>0.31571277930000002</v>
      </c>
      <c r="T1696" s="42">
        <v>1.1058453171</v>
      </c>
      <c r="U1696">
        <f t="shared" si="376"/>
        <v>3.5033324966063997E-2</v>
      </c>
      <c r="V1696">
        <v>-888</v>
      </c>
      <c r="W1696" cm="1">
        <f t="array" ref="W1696">_xlfn.IFS(Q1696&lt;0,-1,Q1696=0,0,Q1696&gt;0,1)</f>
        <v>1</v>
      </c>
      <c r="X1696" cm="1">
        <f t="array" ref="X1696">_xlfn.IFS(W1696=0,0,AND(W1696&lt;0,V1696&lt;50),1,AND(W1696&lt;0,V1696&lt;80),2,AND(W1696&lt;0,V1696&lt;90),3,AND(W1696&lt;0,V1696&lt;100),4,AND(W1696&lt;0,V1696&gt;100),5,AND(W1696&gt;0,U1696&gt;100),5,AND(W1696&gt;0,U1696&gt;10),4,AND(W1696&gt;0,U1696&gt;5),3,AND(W1696&gt;0,U1696&gt;2),2,AND(W1696&gt;0,U1696&gt;0),1)</f>
        <v>1</v>
      </c>
      <c r="Y1696" cm="1">
        <f t="array" ref="Y1696">_xlfn.IFS(W1696=0,0,AND(W1696&lt;0,X1696=1),11,AND(W1696&gt;0,X1696=1),12,AND(W1696&lt;0,X1696=2),11,AND(W1696&gt;0,X1696=2),22,AND(W1696&lt;0,X1696=3),11,AND(W1696&gt;0,X1696=3),32,AND(W1696&lt;0,X1696=4),41,AND(W1696&gt;0,X1696=4),42,AND(W1696&lt;0,X1696=5),51,AND(W1696&gt;0,X1696=5),52)</f>
        <v>12</v>
      </c>
      <c r="Z1696">
        <f t="shared" si="370"/>
        <v>1</v>
      </c>
      <c r="AA1696">
        <f t="shared" si="371"/>
        <v>1</v>
      </c>
      <c r="AB1696">
        <v>0</v>
      </c>
      <c r="AC1696">
        <f t="shared" si="372"/>
        <v>1</v>
      </c>
    </row>
    <row r="1697" spans="1:29" x14ac:dyDescent="0.25">
      <c r="A1697" t="s">
        <v>5608</v>
      </c>
      <c r="B1697" t="s">
        <v>1570</v>
      </c>
      <c r="C1697" t="s">
        <v>6100</v>
      </c>
      <c r="E1697" t="s">
        <v>6119</v>
      </c>
      <c r="F1697" t="s">
        <v>6116</v>
      </c>
      <c r="G1697">
        <v>0</v>
      </c>
      <c r="H1697">
        <v>0</v>
      </c>
      <c r="I1697">
        <v>0</v>
      </c>
      <c r="J1697">
        <f t="shared" si="365"/>
        <v>0</v>
      </c>
      <c r="K1697">
        <v>0</v>
      </c>
      <c r="L1697">
        <v>0</v>
      </c>
      <c r="M1697">
        <v>0</v>
      </c>
      <c r="N1697">
        <f t="shared" si="366"/>
        <v>0</v>
      </c>
      <c r="O1697">
        <f t="shared" si="367"/>
        <v>0</v>
      </c>
      <c r="P1697">
        <f t="shared" si="368"/>
        <v>0</v>
      </c>
      <c r="Q1697" s="42">
        <f t="shared" si="369"/>
        <v>0</v>
      </c>
      <c r="R1697" s="50">
        <f t="shared" si="375"/>
        <v>0</v>
      </c>
      <c r="S1697" s="42">
        <v>9.0000000000000008E-4</v>
      </c>
      <c r="T1697" s="42">
        <v>1E-3</v>
      </c>
      <c r="U1697">
        <f t="shared" si="376"/>
        <v>0</v>
      </c>
      <c r="V1697">
        <f>((R1697)/(T1697-S1697))*100</f>
        <v>0</v>
      </c>
      <c r="W1697" cm="1">
        <f t="array" ref="W1697">_xlfn.IFS(Q1697&lt;0,-1,Q1697=0,0,Q1697&gt;0,1)</f>
        <v>0</v>
      </c>
      <c r="X1697" cm="1">
        <f t="array" ref="X1697">_xlfn.IFS(W1697=0,0,AND(W1697&lt;0,V1697&lt;50),1,AND(W1697&lt;0,V1697&lt;80),2,AND(W1697&lt;0,V1697&lt;90),3,AND(W1697&lt;0,V1697&lt;100),4,AND(W1697&lt;0,V1697&gt;100),5,AND(W1697&gt;0,U1697&gt;100),5,AND(W1697&gt;0,U1697&gt;10),4,AND(W1697&gt;0,U1697&gt;5),3,AND(W1697&gt;0,U1697&gt;2),2,AND(W1697&gt;0,U1697&gt;0),1)</f>
        <v>0</v>
      </c>
      <c r="Y1697" cm="1">
        <f t="array" ref="Y1697">_xlfn.IFS(W1697=0,0,AND(W1697&lt;0,X1697=1),11,AND(W1697&gt;0,X1697=1),12,AND(W1697&lt;0,X1697=2),11,AND(W1697&gt;0,X1697=2),22,AND(W1697&lt;0,X1697=3),11,AND(W1697&gt;0,X1697=3),32,AND(W1697&lt;0,X1697=4),41,AND(W1697&gt;0,X1697=4),42,AND(W1697&lt;0,X1697=5),51,AND(W1697&gt;0,X1697=5),52)</f>
        <v>0</v>
      </c>
      <c r="Z1697">
        <f t="shared" si="370"/>
        <v>0</v>
      </c>
      <c r="AA1697">
        <f t="shared" si="371"/>
        <v>0</v>
      </c>
      <c r="AB1697">
        <v>1</v>
      </c>
      <c r="AC1697">
        <f t="shared" si="372"/>
        <v>0</v>
      </c>
    </row>
    <row r="1698" spans="1:29" x14ac:dyDescent="0.25">
      <c r="A1698" t="s">
        <v>3673</v>
      </c>
      <c r="B1698" t="s">
        <v>1571</v>
      </c>
      <c r="C1698" t="s">
        <v>6100</v>
      </c>
      <c r="E1698" t="s">
        <v>6119</v>
      </c>
      <c r="F1698" t="s">
        <v>6116</v>
      </c>
      <c r="G1698">
        <v>0</v>
      </c>
      <c r="H1698">
        <v>0</v>
      </c>
      <c r="I1698">
        <v>0</v>
      </c>
      <c r="J1698">
        <f t="shared" si="365"/>
        <v>0</v>
      </c>
      <c r="K1698">
        <v>0</v>
      </c>
      <c r="L1698">
        <v>0</v>
      </c>
      <c r="M1698">
        <v>179254.5</v>
      </c>
      <c r="N1698">
        <f t="shared" si="366"/>
        <v>179254.5</v>
      </c>
      <c r="O1698">
        <f t="shared" si="367"/>
        <v>0</v>
      </c>
      <c r="P1698">
        <f t="shared" si="368"/>
        <v>5.6841229071537287E-3</v>
      </c>
      <c r="Q1698" s="42">
        <f t="shared" si="369"/>
        <v>5.6841229071537287E-3</v>
      </c>
      <c r="R1698" s="50">
        <f t="shared" si="375"/>
        <v>5.6841229071537287E-3</v>
      </c>
      <c r="S1698" s="42">
        <v>2.4361557789999998E-2</v>
      </c>
      <c r="T1698" s="42">
        <v>8.4827294979999995E-2</v>
      </c>
      <c r="U1698">
        <f t="shared" si="376"/>
        <v>6.7008183020499397</v>
      </c>
      <c r="V1698">
        <v>-888</v>
      </c>
      <c r="W1698" cm="1">
        <f t="array" ref="W1698">_xlfn.IFS(Q1698&lt;0,-1,Q1698=0,0,Q1698&gt;0,1)</f>
        <v>1</v>
      </c>
      <c r="X1698" cm="1">
        <f t="array" ref="X1698">_xlfn.IFS(W1698=0,0,AND(W1698&lt;0,V1698&lt;50),1,AND(W1698&lt;0,V1698&lt;80),2,AND(W1698&lt;0,V1698&lt;90),3,AND(W1698&lt;0,V1698&lt;100),4,AND(W1698&lt;0,V1698&gt;100),5,AND(W1698&gt;0,U1698&gt;100),5,AND(W1698&gt;0,U1698&gt;10),4,AND(W1698&gt;0,U1698&gt;5),3,AND(W1698&gt;0,U1698&gt;2),2,AND(W1698&gt;0,U1698&gt;0),1)</f>
        <v>3</v>
      </c>
      <c r="Y1698" cm="1">
        <f t="array" ref="Y1698">_xlfn.IFS(W1698=0,0,AND(W1698&lt;0,X1698=1),11,AND(W1698&gt;0,X1698=1),12,AND(W1698&lt;0,X1698=2),11,AND(W1698&gt;0,X1698=2),22,AND(W1698&lt;0,X1698=3),11,AND(W1698&gt;0,X1698=3),32,AND(W1698&lt;0,X1698=4),41,AND(W1698&gt;0,X1698=4),42,AND(W1698&lt;0,X1698=5),51,AND(W1698&gt;0,X1698=5),52)</f>
        <v>32</v>
      </c>
      <c r="Z1698">
        <f t="shared" si="370"/>
        <v>1</v>
      </c>
      <c r="AA1698">
        <f t="shared" si="371"/>
        <v>1</v>
      </c>
      <c r="AB1698">
        <v>0</v>
      </c>
      <c r="AC1698">
        <f t="shared" si="372"/>
        <v>1</v>
      </c>
    </row>
    <row r="1699" spans="1:29" x14ac:dyDescent="0.25">
      <c r="A1699" t="s">
        <v>3979</v>
      </c>
      <c r="B1699" t="s">
        <v>1572</v>
      </c>
      <c r="C1699" t="s">
        <v>6100</v>
      </c>
      <c r="E1699" t="s">
        <v>6119</v>
      </c>
      <c r="F1699" t="s">
        <v>6116</v>
      </c>
      <c r="G1699">
        <v>0</v>
      </c>
      <c r="H1699">
        <v>0</v>
      </c>
      <c r="I1699">
        <v>0</v>
      </c>
      <c r="J1699">
        <f t="shared" si="365"/>
        <v>0</v>
      </c>
      <c r="K1699">
        <v>0</v>
      </c>
      <c r="L1699">
        <v>0</v>
      </c>
      <c r="M1699">
        <v>337105</v>
      </c>
      <c r="N1699">
        <f t="shared" si="366"/>
        <v>337105</v>
      </c>
      <c r="O1699">
        <f t="shared" si="367"/>
        <v>0</v>
      </c>
      <c r="P1699">
        <f t="shared" si="368"/>
        <v>1.0689529426686962E-2</v>
      </c>
      <c r="Q1699" s="42">
        <f t="shared" si="369"/>
        <v>1.0689529426686962E-2</v>
      </c>
      <c r="R1699" s="50">
        <f t="shared" si="375"/>
        <v>1.0689529426686962E-2</v>
      </c>
      <c r="S1699" s="42">
        <v>1.6712932074999998</v>
      </c>
      <c r="T1699" s="42">
        <v>5.4545082252999997</v>
      </c>
      <c r="U1699">
        <f t="shared" si="376"/>
        <v>0.19597604376330433</v>
      </c>
      <c r="V1699">
        <v>-888</v>
      </c>
      <c r="W1699" cm="1">
        <f t="array" ref="W1699">_xlfn.IFS(Q1699&lt;0,-1,Q1699=0,0,Q1699&gt;0,1)</f>
        <v>1</v>
      </c>
      <c r="X1699" cm="1">
        <f t="array" ref="X1699">_xlfn.IFS(W1699=0,0,AND(W1699&lt;0,V1699&lt;50),1,AND(W1699&lt;0,V1699&lt;80),2,AND(W1699&lt;0,V1699&lt;90),3,AND(W1699&lt;0,V1699&lt;100),4,AND(W1699&lt;0,V1699&gt;100),5,AND(W1699&gt;0,U1699&gt;100),5,AND(W1699&gt;0,U1699&gt;10),4,AND(W1699&gt;0,U1699&gt;5),3,AND(W1699&gt;0,U1699&gt;2),2,AND(W1699&gt;0,U1699&gt;0),1)</f>
        <v>1</v>
      </c>
      <c r="Y1699" cm="1">
        <f t="array" ref="Y1699">_xlfn.IFS(W1699=0,0,AND(W1699&lt;0,X1699=1),11,AND(W1699&gt;0,X1699=1),12,AND(W1699&lt;0,X1699=2),11,AND(W1699&gt;0,X1699=2),22,AND(W1699&lt;0,X1699=3),11,AND(W1699&gt;0,X1699=3),32,AND(W1699&lt;0,X1699=4),41,AND(W1699&gt;0,X1699=4),42,AND(W1699&lt;0,X1699=5),51,AND(W1699&gt;0,X1699=5),52)</f>
        <v>12</v>
      </c>
      <c r="Z1699">
        <f t="shared" si="370"/>
        <v>1</v>
      </c>
      <c r="AA1699">
        <f t="shared" si="371"/>
        <v>1</v>
      </c>
      <c r="AB1699">
        <v>0</v>
      </c>
      <c r="AC1699">
        <f t="shared" si="372"/>
        <v>1</v>
      </c>
    </row>
    <row r="1700" spans="1:29" x14ac:dyDescent="0.25">
      <c r="A1700" t="s">
        <v>4068</v>
      </c>
      <c r="B1700" t="s">
        <v>1573</v>
      </c>
      <c r="C1700" t="s">
        <v>6100</v>
      </c>
      <c r="E1700" t="s">
        <v>6119</v>
      </c>
      <c r="F1700" t="s">
        <v>6116</v>
      </c>
      <c r="G1700">
        <v>0</v>
      </c>
      <c r="H1700">
        <v>0</v>
      </c>
      <c r="I1700">
        <v>87600</v>
      </c>
      <c r="J1700">
        <f t="shared" si="365"/>
        <v>87600</v>
      </c>
      <c r="K1700">
        <v>0</v>
      </c>
      <c r="L1700">
        <v>0</v>
      </c>
      <c r="M1700">
        <v>3323041.1</v>
      </c>
      <c r="N1700">
        <f t="shared" si="366"/>
        <v>3323041.1</v>
      </c>
      <c r="O1700">
        <f t="shared" si="367"/>
        <v>2.7777777777777779E-3</v>
      </c>
      <c r="P1700">
        <f t="shared" si="368"/>
        <v>0.10537294203450026</v>
      </c>
      <c r="Q1700" s="42">
        <f t="shared" si="369"/>
        <v>0.10259516425672248</v>
      </c>
      <c r="R1700" s="50">
        <f t="shared" si="375"/>
        <v>0.10259516425672248</v>
      </c>
      <c r="S1700" s="42">
        <v>0.11877936317</v>
      </c>
      <c r="T1700" s="42">
        <v>0.20648166413000002</v>
      </c>
      <c r="U1700">
        <f t="shared" si="376"/>
        <v>49.687300172149421</v>
      </c>
      <c r="V1700">
        <v>-888</v>
      </c>
      <c r="W1700" cm="1">
        <f t="array" ref="W1700">_xlfn.IFS(Q1700&lt;0,-1,Q1700=0,0,Q1700&gt;0,1)</f>
        <v>1</v>
      </c>
      <c r="X1700" cm="1">
        <f t="array" ref="X1700">_xlfn.IFS(W1700=0,0,AND(W1700&lt;0,V1700&lt;50),1,AND(W1700&lt;0,V1700&lt;80),2,AND(W1700&lt;0,V1700&lt;90),3,AND(W1700&lt;0,V1700&lt;100),4,AND(W1700&lt;0,V1700&gt;100),5,AND(W1700&gt;0,U1700&gt;100),5,AND(W1700&gt;0,U1700&gt;10),4,AND(W1700&gt;0,U1700&gt;5),3,AND(W1700&gt;0,U1700&gt;2),2,AND(W1700&gt;0,U1700&gt;0),1)</f>
        <v>4</v>
      </c>
      <c r="Y1700" cm="1">
        <f t="array" ref="Y1700">_xlfn.IFS(W1700=0,0,AND(W1700&lt;0,X1700=1),11,AND(W1700&gt;0,X1700=1),12,AND(W1700&lt;0,X1700=2),11,AND(W1700&gt;0,X1700=2),22,AND(W1700&lt;0,X1700=3),11,AND(W1700&gt;0,X1700=3),32,AND(W1700&lt;0,X1700=4),41,AND(W1700&gt;0,X1700=4),42,AND(W1700&lt;0,X1700=5),51,AND(W1700&gt;0,X1700=5),52)</f>
        <v>42</v>
      </c>
      <c r="Z1700">
        <f t="shared" si="370"/>
        <v>1</v>
      </c>
      <c r="AA1700">
        <f t="shared" si="371"/>
        <v>1</v>
      </c>
      <c r="AB1700">
        <v>0</v>
      </c>
      <c r="AC1700">
        <f t="shared" si="372"/>
        <v>1</v>
      </c>
    </row>
    <row r="1701" spans="1:29" x14ac:dyDescent="0.25">
      <c r="A1701" t="s">
        <v>5212</v>
      </c>
      <c r="B1701" t="s">
        <v>1574</v>
      </c>
      <c r="C1701" t="s">
        <v>6100</v>
      </c>
      <c r="E1701" t="s">
        <v>6119</v>
      </c>
      <c r="F1701" t="s">
        <v>6116</v>
      </c>
      <c r="G1701">
        <v>0</v>
      </c>
      <c r="H1701">
        <v>0</v>
      </c>
      <c r="I1701">
        <v>0</v>
      </c>
      <c r="J1701">
        <f t="shared" si="365"/>
        <v>0</v>
      </c>
      <c r="K1701">
        <v>0</v>
      </c>
      <c r="L1701">
        <v>0</v>
      </c>
      <c r="M1701">
        <v>30811.099999900001</v>
      </c>
      <c r="N1701">
        <f t="shared" si="366"/>
        <v>30811.099999900001</v>
      </c>
      <c r="O1701">
        <f t="shared" si="367"/>
        <v>0</v>
      </c>
      <c r="P1701">
        <f t="shared" si="368"/>
        <v>9.770135717877982E-4</v>
      </c>
      <c r="Q1701" s="42">
        <f t="shared" si="369"/>
        <v>9.770135717877982E-4</v>
      </c>
      <c r="R1701" s="50">
        <f t="shared" si="375"/>
        <v>9.770135717877982E-4</v>
      </c>
      <c r="S1701" s="42">
        <v>5.6003604259999999E-2</v>
      </c>
      <c r="T1701" s="42">
        <v>9.7037098730000007E-2</v>
      </c>
      <c r="U1701">
        <f t="shared" si="376"/>
        <v>1.006845407142974</v>
      </c>
      <c r="V1701">
        <v>-888</v>
      </c>
      <c r="W1701" cm="1">
        <f t="array" ref="W1701">_xlfn.IFS(Q1701&lt;0,-1,Q1701=0,0,Q1701&gt;0,1)</f>
        <v>1</v>
      </c>
      <c r="X1701" cm="1">
        <f t="array" ref="X1701">_xlfn.IFS(W1701=0,0,AND(W1701&lt;0,V1701&lt;50),1,AND(W1701&lt;0,V1701&lt;80),2,AND(W1701&lt;0,V1701&lt;90),3,AND(W1701&lt;0,V1701&lt;100),4,AND(W1701&lt;0,V1701&gt;100),5,AND(W1701&gt;0,U1701&gt;100),5,AND(W1701&gt;0,U1701&gt;10),4,AND(W1701&gt;0,U1701&gt;5),3,AND(W1701&gt;0,U1701&gt;2),2,AND(W1701&gt;0,U1701&gt;0),1)</f>
        <v>1</v>
      </c>
      <c r="Y1701" cm="1">
        <f t="array" ref="Y1701">_xlfn.IFS(W1701=0,0,AND(W1701&lt;0,X1701=1),11,AND(W1701&gt;0,X1701=1),12,AND(W1701&lt;0,X1701=2),11,AND(W1701&gt;0,X1701=2),22,AND(W1701&lt;0,X1701=3),11,AND(W1701&gt;0,X1701=3),32,AND(W1701&lt;0,X1701=4),41,AND(W1701&gt;0,X1701=4),42,AND(W1701&lt;0,X1701=5),51,AND(W1701&gt;0,X1701=5),52)</f>
        <v>12</v>
      </c>
      <c r="Z1701">
        <f t="shared" si="370"/>
        <v>1</v>
      </c>
      <c r="AA1701">
        <f t="shared" si="371"/>
        <v>1</v>
      </c>
      <c r="AB1701">
        <v>1</v>
      </c>
      <c r="AC1701">
        <f t="shared" si="372"/>
        <v>2</v>
      </c>
    </row>
    <row r="1702" spans="1:29" x14ac:dyDescent="0.25">
      <c r="A1702" t="s">
        <v>5258</v>
      </c>
      <c r="B1702" t="s">
        <v>1575</v>
      </c>
      <c r="C1702" t="s">
        <v>6100</v>
      </c>
      <c r="E1702" t="s">
        <v>6119</v>
      </c>
      <c r="F1702" t="s">
        <v>6116</v>
      </c>
      <c r="G1702">
        <v>0</v>
      </c>
      <c r="H1702">
        <v>0</v>
      </c>
      <c r="I1702">
        <v>0</v>
      </c>
      <c r="J1702">
        <f t="shared" si="365"/>
        <v>0</v>
      </c>
      <c r="K1702">
        <v>0</v>
      </c>
      <c r="L1702">
        <v>0</v>
      </c>
      <c r="M1702">
        <v>494940.5</v>
      </c>
      <c r="N1702">
        <f t="shared" si="366"/>
        <v>494940.5</v>
      </c>
      <c r="O1702">
        <f t="shared" si="367"/>
        <v>0</v>
      </c>
      <c r="P1702">
        <f t="shared" si="368"/>
        <v>1.5694460299340435E-2</v>
      </c>
      <c r="Q1702" s="42">
        <f t="shared" si="369"/>
        <v>1.5694460299340435E-2</v>
      </c>
      <c r="R1702" s="50">
        <f t="shared" si="375"/>
        <v>1.5694460299340435E-2</v>
      </c>
      <c r="S1702" s="42">
        <v>0.16694305509999999</v>
      </c>
      <c r="T1702" s="42">
        <v>0.35463221511999998</v>
      </c>
      <c r="U1702">
        <f t="shared" si="376"/>
        <v>4.4255596728655249</v>
      </c>
      <c r="V1702">
        <v>-888</v>
      </c>
      <c r="W1702" cm="1">
        <f t="array" ref="W1702">_xlfn.IFS(Q1702&lt;0,-1,Q1702=0,0,Q1702&gt;0,1)</f>
        <v>1</v>
      </c>
      <c r="X1702" cm="1">
        <f t="array" ref="X1702">_xlfn.IFS(W1702=0,0,AND(W1702&lt;0,V1702&lt;50),1,AND(W1702&lt;0,V1702&lt;80),2,AND(W1702&lt;0,V1702&lt;90),3,AND(W1702&lt;0,V1702&lt;100),4,AND(W1702&lt;0,V1702&gt;100),5,AND(W1702&gt;0,U1702&gt;100),5,AND(W1702&gt;0,U1702&gt;10),4,AND(W1702&gt;0,U1702&gt;5),3,AND(W1702&gt;0,U1702&gt;2),2,AND(W1702&gt;0,U1702&gt;0),1)</f>
        <v>2</v>
      </c>
      <c r="Y1702" cm="1">
        <f t="array" ref="Y1702">_xlfn.IFS(W1702=0,0,AND(W1702&lt;0,X1702=1),11,AND(W1702&gt;0,X1702=1),12,AND(W1702&lt;0,X1702=2),11,AND(W1702&gt;0,X1702=2),22,AND(W1702&lt;0,X1702=3),11,AND(W1702&gt;0,X1702=3),32,AND(W1702&lt;0,X1702=4),41,AND(W1702&gt;0,X1702=4),42,AND(W1702&lt;0,X1702=5),51,AND(W1702&gt;0,X1702=5),52)</f>
        <v>22</v>
      </c>
      <c r="Z1702">
        <f t="shared" si="370"/>
        <v>1</v>
      </c>
      <c r="AA1702">
        <f t="shared" si="371"/>
        <v>1</v>
      </c>
      <c r="AB1702">
        <v>0</v>
      </c>
      <c r="AC1702">
        <f t="shared" si="372"/>
        <v>1</v>
      </c>
    </row>
    <row r="1703" spans="1:29" x14ac:dyDescent="0.25">
      <c r="A1703" t="s">
        <v>3568</v>
      </c>
      <c r="B1703" t="s">
        <v>1576</v>
      </c>
      <c r="C1703" t="s">
        <v>6100</v>
      </c>
      <c r="E1703" t="s">
        <v>6119</v>
      </c>
      <c r="F1703" t="s">
        <v>6116</v>
      </c>
      <c r="G1703">
        <v>0</v>
      </c>
      <c r="H1703">
        <v>0</v>
      </c>
      <c r="I1703">
        <v>72270</v>
      </c>
      <c r="J1703">
        <f t="shared" si="365"/>
        <v>72270</v>
      </c>
      <c r="K1703">
        <v>0</v>
      </c>
      <c r="L1703">
        <v>0</v>
      </c>
      <c r="M1703">
        <v>753554</v>
      </c>
      <c r="N1703">
        <f t="shared" si="366"/>
        <v>753554</v>
      </c>
      <c r="O1703">
        <f t="shared" si="367"/>
        <v>2.2916666666666667E-3</v>
      </c>
      <c r="P1703">
        <f t="shared" si="368"/>
        <v>2.3895040588533738E-2</v>
      </c>
      <c r="Q1703" s="42">
        <f t="shared" si="369"/>
        <v>2.1603373921867071E-2</v>
      </c>
      <c r="R1703" s="50">
        <f t="shared" si="375"/>
        <v>2.1603373921867071E-2</v>
      </c>
      <c r="S1703" s="42">
        <v>3.7846611385000002</v>
      </c>
      <c r="T1703" s="42">
        <v>7.3706709528000003</v>
      </c>
      <c r="U1703">
        <f t="shared" si="376"/>
        <v>0.2930991501344975</v>
      </c>
      <c r="V1703">
        <v>-888</v>
      </c>
      <c r="W1703" cm="1">
        <f t="array" ref="W1703">_xlfn.IFS(Q1703&lt;0,-1,Q1703=0,0,Q1703&gt;0,1)</f>
        <v>1</v>
      </c>
      <c r="X1703" cm="1">
        <f t="array" ref="X1703">_xlfn.IFS(W1703=0,0,AND(W1703&lt;0,V1703&lt;50),1,AND(W1703&lt;0,V1703&lt;80),2,AND(W1703&lt;0,V1703&lt;90),3,AND(W1703&lt;0,V1703&lt;100),4,AND(W1703&lt;0,V1703&gt;100),5,AND(W1703&gt;0,U1703&gt;100),5,AND(W1703&gt;0,U1703&gt;10),4,AND(W1703&gt;0,U1703&gt;5),3,AND(W1703&gt;0,U1703&gt;2),2,AND(W1703&gt;0,U1703&gt;0),1)</f>
        <v>1</v>
      </c>
      <c r="Y1703" cm="1">
        <f t="array" ref="Y1703">_xlfn.IFS(W1703=0,0,AND(W1703&lt;0,X1703=1),11,AND(W1703&gt;0,X1703=1),12,AND(W1703&lt;0,X1703=2),11,AND(W1703&gt;0,X1703=2),22,AND(W1703&lt;0,X1703=3),11,AND(W1703&gt;0,X1703=3),32,AND(W1703&lt;0,X1703=4),41,AND(W1703&gt;0,X1703=4),42,AND(W1703&lt;0,X1703=5),51,AND(W1703&gt;0,X1703=5),52)</f>
        <v>12</v>
      </c>
      <c r="Z1703">
        <f t="shared" si="370"/>
        <v>1</v>
      </c>
      <c r="AA1703">
        <f t="shared" si="371"/>
        <v>1</v>
      </c>
      <c r="AB1703">
        <v>0</v>
      </c>
      <c r="AC1703">
        <f t="shared" si="372"/>
        <v>1</v>
      </c>
    </row>
    <row r="1704" spans="1:29" x14ac:dyDescent="0.25">
      <c r="A1704" t="s">
        <v>5173</v>
      </c>
      <c r="B1704" t="s">
        <v>1577</v>
      </c>
      <c r="C1704" t="s">
        <v>6100</v>
      </c>
      <c r="E1704" t="s">
        <v>6119</v>
      </c>
      <c r="F1704" t="s">
        <v>6116</v>
      </c>
      <c r="G1704">
        <v>0</v>
      </c>
      <c r="H1704">
        <v>0</v>
      </c>
      <c r="I1704">
        <v>14000</v>
      </c>
      <c r="J1704">
        <f t="shared" si="365"/>
        <v>14000</v>
      </c>
      <c r="K1704">
        <v>0</v>
      </c>
      <c r="L1704">
        <v>0</v>
      </c>
      <c r="M1704">
        <v>1609978.75</v>
      </c>
      <c r="N1704">
        <f t="shared" si="366"/>
        <v>1609978.75</v>
      </c>
      <c r="O1704">
        <f t="shared" si="367"/>
        <v>4.4393708777270419E-4</v>
      </c>
      <c r="P1704">
        <f t="shared" si="368"/>
        <v>5.1052091260781328E-2</v>
      </c>
      <c r="Q1704" s="42">
        <f t="shared" si="369"/>
        <v>5.0608154173008624E-2</v>
      </c>
      <c r="R1704" s="50">
        <f t="shared" si="375"/>
        <v>5.0608154173008624E-2</v>
      </c>
      <c r="S1704" s="42">
        <v>8.8377291529999999E-2</v>
      </c>
      <c r="T1704" s="42">
        <v>0.16581777209999998</v>
      </c>
      <c r="U1704">
        <f t="shared" si="376"/>
        <v>30.520343828095992</v>
      </c>
      <c r="V1704">
        <v>-888</v>
      </c>
      <c r="W1704" cm="1">
        <f t="array" ref="W1704">_xlfn.IFS(Q1704&lt;0,-1,Q1704=0,0,Q1704&gt;0,1)</f>
        <v>1</v>
      </c>
      <c r="X1704" cm="1">
        <f t="array" ref="X1704">_xlfn.IFS(W1704=0,0,AND(W1704&lt;0,V1704&lt;50),1,AND(W1704&lt;0,V1704&lt;80),2,AND(W1704&lt;0,V1704&lt;90),3,AND(W1704&lt;0,V1704&lt;100),4,AND(W1704&lt;0,V1704&gt;100),5,AND(W1704&gt;0,U1704&gt;100),5,AND(W1704&gt;0,U1704&gt;10),4,AND(W1704&gt;0,U1704&gt;5),3,AND(W1704&gt;0,U1704&gt;2),2,AND(W1704&gt;0,U1704&gt;0),1)</f>
        <v>4</v>
      </c>
      <c r="Y1704" cm="1">
        <f t="array" ref="Y1704">_xlfn.IFS(W1704=0,0,AND(W1704&lt;0,X1704=1),11,AND(W1704&gt;0,X1704=1),12,AND(W1704&lt;0,X1704=2),11,AND(W1704&gt;0,X1704=2),22,AND(W1704&lt;0,X1704=3),11,AND(W1704&gt;0,X1704=3),32,AND(W1704&lt;0,X1704=4),41,AND(W1704&gt;0,X1704=4),42,AND(W1704&lt;0,X1704=5),51,AND(W1704&gt;0,X1704=5),52)</f>
        <v>42</v>
      </c>
      <c r="Z1704">
        <f t="shared" si="370"/>
        <v>1</v>
      </c>
      <c r="AA1704">
        <f t="shared" si="371"/>
        <v>1</v>
      </c>
      <c r="AB1704">
        <v>0</v>
      </c>
      <c r="AC1704">
        <f t="shared" si="372"/>
        <v>1</v>
      </c>
    </row>
    <row r="1705" spans="1:29" x14ac:dyDescent="0.25">
      <c r="A1705" t="s">
        <v>3791</v>
      </c>
      <c r="B1705" t="s">
        <v>1578</v>
      </c>
      <c r="C1705" t="s">
        <v>6100</v>
      </c>
      <c r="E1705" t="s">
        <v>6117</v>
      </c>
      <c r="F1705" t="s">
        <v>6118</v>
      </c>
      <c r="G1705">
        <v>0</v>
      </c>
      <c r="H1705">
        <v>0</v>
      </c>
      <c r="I1705">
        <v>94170</v>
      </c>
      <c r="J1705">
        <f t="shared" si="365"/>
        <v>94170</v>
      </c>
      <c r="K1705">
        <v>0</v>
      </c>
      <c r="L1705">
        <v>0</v>
      </c>
      <c r="M1705">
        <v>133443.9</v>
      </c>
      <c r="N1705">
        <f t="shared" si="366"/>
        <v>133443.9</v>
      </c>
      <c r="O1705">
        <f t="shared" si="367"/>
        <v>2.9861111111111113E-3</v>
      </c>
      <c r="P1705">
        <f t="shared" si="368"/>
        <v>4.2314783105022831E-3</v>
      </c>
      <c r="Q1705" s="42">
        <f t="shared" si="369"/>
        <v>1.2453671993911718E-3</v>
      </c>
      <c r="R1705" s="50">
        <f t="shared" si="375"/>
        <v>1.2453671993911718E-3</v>
      </c>
      <c r="S1705" s="42">
        <v>3.5049733100000001E-2</v>
      </c>
      <c r="T1705" s="42">
        <v>0.2032167225</v>
      </c>
      <c r="U1705">
        <f t="shared" si="376"/>
        <v>0.61282712567671282</v>
      </c>
      <c r="V1705">
        <v>-888</v>
      </c>
      <c r="W1705" cm="1">
        <f t="array" ref="W1705">_xlfn.IFS(Q1705&lt;0,-1,Q1705=0,0,Q1705&gt;0,1)</f>
        <v>1</v>
      </c>
      <c r="X1705" cm="1">
        <f t="array" ref="X1705">_xlfn.IFS(W1705=0,0,AND(W1705&lt;0,V1705&lt;50),1,AND(W1705&lt;0,V1705&lt;80),2,AND(W1705&lt;0,V1705&lt;90),3,AND(W1705&lt;0,V1705&lt;100),4,AND(W1705&lt;0,V1705&gt;100),5,AND(W1705&gt;0,U1705&gt;100),5,AND(W1705&gt;0,U1705&gt;10),4,AND(W1705&gt;0,U1705&gt;5),3,AND(W1705&gt;0,U1705&gt;2),2,AND(W1705&gt;0,U1705&gt;0),1)</f>
        <v>1</v>
      </c>
      <c r="Y1705" cm="1">
        <f t="array" ref="Y1705">_xlfn.IFS(W1705=0,0,AND(W1705&lt;0,X1705=1),11,AND(W1705&gt;0,X1705=1),12,AND(W1705&lt;0,X1705=2),11,AND(W1705&gt;0,X1705=2),22,AND(W1705&lt;0,X1705=3),11,AND(W1705&gt;0,X1705=3),32,AND(W1705&lt;0,X1705=4),41,AND(W1705&gt;0,X1705=4),42,AND(W1705&lt;0,X1705=5),51,AND(W1705&gt;0,X1705=5),52)</f>
        <v>12</v>
      </c>
      <c r="Z1705">
        <f t="shared" si="370"/>
        <v>1</v>
      </c>
      <c r="AA1705">
        <f t="shared" si="371"/>
        <v>1</v>
      </c>
      <c r="AB1705">
        <v>0</v>
      </c>
      <c r="AC1705">
        <f t="shared" si="372"/>
        <v>1</v>
      </c>
    </row>
    <row r="1706" spans="1:29" x14ac:dyDescent="0.25">
      <c r="A1706" t="s">
        <v>4116</v>
      </c>
      <c r="B1706" t="s">
        <v>1579</v>
      </c>
      <c r="C1706" t="s">
        <v>6100</v>
      </c>
      <c r="E1706" t="s">
        <v>6101</v>
      </c>
      <c r="F1706" t="s">
        <v>6102</v>
      </c>
      <c r="G1706">
        <v>0</v>
      </c>
      <c r="H1706">
        <v>0</v>
      </c>
      <c r="I1706">
        <v>0</v>
      </c>
      <c r="J1706">
        <f t="shared" si="365"/>
        <v>0</v>
      </c>
      <c r="K1706">
        <v>0</v>
      </c>
      <c r="L1706">
        <v>0</v>
      </c>
      <c r="M1706">
        <v>212381</v>
      </c>
      <c r="N1706">
        <f t="shared" si="366"/>
        <v>212381</v>
      </c>
      <c r="O1706">
        <f t="shared" si="367"/>
        <v>0</v>
      </c>
      <c r="P1706">
        <f t="shared" si="368"/>
        <v>6.7345573313039066E-3</v>
      </c>
      <c r="Q1706" s="42">
        <f t="shared" si="369"/>
        <v>6.7345573313039066E-3</v>
      </c>
      <c r="R1706" s="50">
        <f t="shared" si="375"/>
        <v>6.7345573313039066E-3</v>
      </c>
      <c r="S1706" s="42">
        <v>0.76403161040000001</v>
      </c>
      <c r="T1706" s="42">
        <v>2.1224657372000002</v>
      </c>
      <c r="U1706">
        <f t="shared" si="376"/>
        <v>0.31729875367450083</v>
      </c>
      <c r="V1706">
        <v>-888</v>
      </c>
      <c r="W1706" cm="1">
        <f t="array" ref="W1706">_xlfn.IFS(Q1706&lt;0,-1,Q1706=0,0,Q1706&gt;0,1)</f>
        <v>1</v>
      </c>
      <c r="X1706" cm="1">
        <f t="array" ref="X1706">_xlfn.IFS(W1706=0,0,AND(W1706&lt;0,V1706&lt;50),1,AND(W1706&lt;0,V1706&lt;80),2,AND(W1706&lt;0,V1706&lt;90),3,AND(W1706&lt;0,V1706&lt;100),4,AND(W1706&lt;0,V1706&gt;100),5,AND(W1706&gt;0,U1706&gt;100),5,AND(W1706&gt;0,U1706&gt;10),4,AND(W1706&gt;0,U1706&gt;5),3,AND(W1706&gt;0,U1706&gt;2),2,AND(W1706&gt;0,U1706&gt;0),1)</f>
        <v>1</v>
      </c>
      <c r="Y1706" cm="1">
        <f t="array" ref="Y1706">_xlfn.IFS(W1706=0,0,AND(W1706&lt;0,X1706=1),11,AND(W1706&gt;0,X1706=1),12,AND(W1706&lt;0,X1706=2),11,AND(W1706&gt;0,X1706=2),22,AND(W1706&lt;0,X1706=3),11,AND(W1706&gt;0,X1706=3),32,AND(W1706&lt;0,X1706=4),41,AND(W1706&gt;0,X1706=4),42,AND(W1706&lt;0,X1706=5),51,AND(W1706&gt;0,X1706=5),52)</f>
        <v>12</v>
      </c>
      <c r="Z1706">
        <f t="shared" si="370"/>
        <v>1</v>
      </c>
      <c r="AA1706">
        <f t="shared" si="371"/>
        <v>1</v>
      </c>
      <c r="AB1706">
        <v>0</v>
      </c>
      <c r="AC1706">
        <f t="shared" si="372"/>
        <v>1</v>
      </c>
    </row>
    <row r="1707" spans="1:29" x14ac:dyDescent="0.25">
      <c r="A1707" t="s">
        <v>5112</v>
      </c>
      <c r="B1707" t="s">
        <v>1580</v>
      </c>
      <c r="C1707" t="s">
        <v>6100</v>
      </c>
      <c r="E1707" t="s">
        <v>6101</v>
      </c>
      <c r="F1707" t="s">
        <v>6102</v>
      </c>
      <c r="G1707">
        <v>0</v>
      </c>
      <c r="H1707">
        <v>675834.79242060008</v>
      </c>
      <c r="I1707">
        <v>0</v>
      </c>
      <c r="J1707">
        <f t="shared" si="365"/>
        <v>675834.79242060008</v>
      </c>
      <c r="K1707">
        <v>0</v>
      </c>
      <c r="L1707">
        <v>0</v>
      </c>
      <c r="M1707">
        <v>2253772</v>
      </c>
      <c r="N1707">
        <f t="shared" si="366"/>
        <v>2253772</v>
      </c>
      <c r="O1707">
        <f t="shared" si="367"/>
        <v>2.1430580683047949E-2</v>
      </c>
      <c r="P1707">
        <f t="shared" si="368"/>
        <v>7.1466641298833081E-2</v>
      </c>
      <c r="Q1707" s="42">
        <f t="shared" si="369"/>
        <v>5.0036060615785131E-2</v>
      </c>
      <c r="R1707" s="50">
        <f t="shared" si="375"/>
        <v>5.0036060615785131E-2</v>
      </c>
      <c r="S1707" s="42">
        <v>1.0077484809999999</v>
      </c>
      <c r="T1707" s="42">
        <v>1.8696781410000001</v>
      </c>
      <c r="U1707">
        <f t="shared" si="376"/>
        <v>2.6761857839886427</v>
      </c>
      <c r="V1707">
        <v>-888</v>
      </c>
      <c r="W1707" cm="1">
        <f t="array" ref="W1707">_xlfn.IFS(Q1707&lt;0,-1,Q1707=0,0,Q1707&gt;0,1)</f>
        <v>1</v>
      </c>
      <c r="X1707" cm="1">
        <f t="array" ref="X1707">_xlfn.IFS(W1707=0,0,AND(W1707&lt;0,V1707&lt;50),1,AND(W1707&lt;0,V1707&lt;80),2,AND(W1707&lt;0,V1707&lt;90),3,AND(W1707&lt;0,V1707&lt;100),4,AND(W1707&lt;0,V1707&gt;100),5,AND(W1707&gt;0,U1707&gt;100),5,AND(W1707&gt;0,U1707&gt;10),4,AND(W1707&gt;0,U1707&gt;5),3,AND(W1707&gt;0,U1707&gt;2),2,AND(W1707&gt;0,U1707&gt;0),1)</f>
        <v>2</v>
      </c>
      <c r="Y1707" cm="1">
        <f t="array" ref="Y1707">_xlfn.IFS(W1707=0,0,AND(W1707&lt;0,X1707=1),11,AND(W1707&gt;0,X1707=1),12,AND(W1707&lt;0,X1707=2),11,AND(W1707&gt;0,X1707=2),22,AND(W1707&lt;0,X1707=3),11,AND(W1707&gt;0,X1707=3),32,AND(W1707&lt;0,X1707=4),41,AND(W1707&gt;0,X1707=4),42,AND(W1707&lt;0,X1707=5),51,AND(W1707&gt;0,X1707=5),52)</f>
        <v>22</v>
      </c>
      <c r="Z1707">
        <f t="shared" si="370"/>
        <v>1</v>
      </c>
      <c r="AA1707">
        <f t="shared" si="371"/>
        <v>1</v>
      </c>
      <c r="AB1707">
        <v>0</v>
      </c>
      <c r="AC1707">
        <f t="shared" si="372"/>
        <v>1</v>
      </c>
    </row>
    <row r="1708" spans="1:29" x14ac:dyDescent="0.25">
      <c r="A1708" t="s">
        <v>3194</v>
      </c>
      <c r="B1708" t="s">
        <v>1581</v>
      </c>
      <c r="C1708" t="s">
        <v>6100</v>
      </c>
      <c r="E1708" t="s">
        <v>6101</v>
      </c>
      <c r="F1708" t="s">
        <v>6102</v>
      </c>
      <c r="G1708">
        <v>0</v>
      </c>
      <c r="H1708">
        <v>0</v>
      </c>
      <c r="I1708">
        <v>0</v>
      </c>
      <c r="J1708">
        <f t="shared" si="365"/>
        <v>0</v>
      </c>
      <c r="K1708">
        <v>0</v>
      </c>
      <c r="L1708">
        <v>0</v>
      </c>
      <c r="M1708">
        <v>14417.5</v>
      </c>
      <c r="N1708">
        <f t="shared" si="366"/>
        <v>14417.5</v>
      </c>
      <c r="O1708">
        <f t="shared" si="367"/>
        <v>0</v>
      </c>
      <c r="P1708">
        <f t="shared" si="368"/>
        <v>4.5717592592592592E-4</v>
      </c>
      <c r="Q1708" s="42">
        <f t="shared" si="369"/>
        <v>4.5717592592592592E-4</v>
      </c>
      <c r="R1708" s="50">
        <f t="shared" si="375"/>
        <v>4.5717592592592592E-4</v>
      </c>
      <c r="S1708" s="42">
        <v>0.2937040528</v>
      </c>
      <c r="T1708" s="42">
        <v>0.80003325010000004</v>
      </c>
      <c r="U1708">
        <f t="shared" si="376"/>
        <v>5.7144615660509268E-2</v>
      </c>
      <c r="V1708">
        <v>-888</v>
      </c>
      <c r="W1708" cm="1">
        <f t="array" ref="W1708">_xlfn.IFS(Q1708&lt;0,-1,Q1708=0,0,Q1708&gt;0,1)</f>
        <v>1</v>
      </c>
      <c r="X1708" cm="1">
        <f t="array" ref="X1708">_xlfn.IFS(W1708=0,0,AND(W1708&lt;0,V1708&lt;50),1,AND(W1708&lt;0,V1708&lt;80),2,AND(W1708&lt;0,V1708&lt;90),3,AND(W1708&lt;0,V1708&lt;100),4,AND(W1708&lt;0,V1708&gt;100),5,AND(W1708&gt;0,U1708&gt;100),5,AND(W1708&gt;0,U1708&gt;10),4,AND(W1708&gt;0,U1708&gt;5),3,AND(W1708&gt;0,U1708&gt;2),2,AND(W1708&gt;0,U1708&gt;0),1)</f>
        <v>1</v>
      </c>
      <c r="Y1708" cm="1">
        <f t="array" ref="Y1708">_xlfn.IFS(W1708=0,0,AND(W1708&lt;0,X1708=1),11,AND(W1708&gt;0,X1708=1),12,AND(W1708&lt;0,X1708=2),11,AND(W1708&gt;0,X1708=2),22,AND(W1708&lt;0,X1708=3),11,AND(W1708&gt;0,X1708=3),32,AND(W1708&lt;0,X1708=4),41,AND(W1708&gt;0,X1708=4),42,AND(W1708&lt;0,X1708=5),51,AND(W1708&gt;0,X1708=5),52)</f>
        <v>12</v>
      </c>
      <c r="Z1708">
        <f t="shared" si="370"/>
        <v>1</v>
      </c>
      <c r="AA1708">
        <f t="shared" si="371"/>
        <v>1</v>
      </c>
      <c r="AB1708">
        <v>0</v>
      </c>
      <c r="AC1708">
        <f t="shared" si="372"/>
        <v>1</v>
      </c>
    </row>
    <row r="1709" spans="1:29" x14ac:dyDescent="0.25">
      <c r="A1709" t="s">
        <v>5392</v>
      </c>
      <c r="B1709" t="s">
        <v>1582</v>
      </c>
      <c r="C1709" t="s">
        <v>6100</v>
      </c>
      <c r="E1709" t="s">
        <v>6101</v>
      </c>
      <c r="F1709" t="s">
        <v>6102</v>
      </c>
      <c r="G1709">
        <v>0</v>
      </c>
      <c r="H1709">
        <v>314108.78223375004</v>
      </c>
      <c r="I1709">
        <v>47815</v>
      </c>
      <c r="J1709">
        <f t="shared" si="365"/>
        <v>361923.78223375004</v>
      </c>
      <c r="K1709">
        <v>0</v>
      </c>
      <c r="L1709">
        <v>0</v>
      </c>
      <c r="M1709">
        <v>19952</v>
      </c>
      <c r="N1709">
        <f t="shared" si="366"/>
        <v>19952</v>
      </c>
      <c r="O1709">
        <f t="shared" si="367"/>
        <v>1.1476527848609527E-2</v>
      </c>
      <c r="P1709">
        <f t="shared" si="368"/>
        <v>6.3267376966007107E-4</v>
      </c>
      <c r="Q1709" s="42">
        <f t="shared" si="369"/>
        <v>-1.0843854078949456E-2</v>
      </c>
      <c r="R1709" s="50">
        <f>Q1709*(-1)</f>
        <v>1.0843854078949456E-2</v>
      </c>
      <c r="S1709" s="42">
        <v>3.0974537513999992E-2</v>
      </c>
      <c r="T1709" s="42">
        <v>4.4959330451999999E-2</v>
      </c>
      <c r="U1709">
        <v>-888</v>
      </c>
      <c r="V1709">
        <f>((R1709)/(T1709-S1709))*100</f>
        <v>77.540326317482524</v>
      </c>
      <c r="W1709" cm="1">
        <f t="array" ref="W1709">_xlfn.IFS(Q1709&lt;0,-1,Q1709=0,0,Q1709&gt;0,1)</f>
        <v>-1</v>
      </c>
      <c r="X1709" cm="1">
        <f t="array" ref="X1709">_xlfn.IFS(W1709=0,0,AND(W1709&lt;0,V1709&lt;50),1,AND(W1709&lt;0,V1709&lt;80),2,AND(W1709&lt;0,V1709&lt;90),3,AND(W1709&lt;0,V1709&lt;100),4,AND(W1709&lt;0,V1709&gt;100),5,AND(W1709&gt;0,U1709&gt;100),5,AND(W1709&gt;0,U1709&gt;10),4,AND(W1709&gt;0,U1709&gt;5),3,AND(W1709&gt;0,U1709&gt;2),2,AND(W1709&gt;0,U1709&gt;0),1)</f>
        <v>2</v>
      </c>
      <c r="Y1709" cm="1">
        <f t="array" ref="Y1709">_xlfn.IFS(W1709=0,0,AND(W1709&lt;0,X1709=1),11,AND(W1709&gt;0,X1709=1),12,AND(W1709&lt;0,X1709=2),11,AND(W1709&gt;0,X1709=2),22,AND(W1709&lt;0,X1709=3),11,AND(W1709&gt;0,X1709=3),32,AND(W1709&lt;0,X1709=4),41,AND(W1709&gt;0,X1709=4),42,AND(W1709&lt;0,X1709=5),51,AND(W1709&gt;0,X1709=5),52)</f>
        <v>11</v>
      </c>
      <c r="Z1709">
        <f t="shared" si="370"/>
        <v>1</v>
      </c>
      <c r="AA1709">
        <f t="shared" si="371"/>
        <v>1</v>
      </c>
      <c r="AB1709">
        <v>0</v>
      </c>
      <c r="AC1709">
        <f t="shared" si="372"/>
        <v>1</v>
      </c>
    </row>
    <row r="1710" spans="1:29" x14ac:dyDescent="0.25">
      <c r="A1710" t="s">
        <v>3689</v>
      </c>
      <c r="B1710" t="s">
        <v>1583</v>
      </c>
      <c r="C1710" t="s">
        <v>6100</v>
      </c>
      <c r="E1710" t="s">
        <v>6101</v>
      </c>
      <c r="F1710" t="s">
        <v>6102</v>
      </c>
      <c r="G1710">
        <v>0</v>
      </c>
      <c r="H1710">
        <v>0</v>
      </c>
      <c r="I1710">
        <v>0</v>
      </c>
      <c r="J1710">
        <f t="shared" si="365"/>
        <v>0</v>
      </c>
      <c r="K1710">
        <v>0</v>
      </c>
      <c r="L1710">
        <v>0</v>
      </c>
      <c r="M1710">
        <v>89520</v>
      </c>
      <c r="N1710">
        <f t="shared" si="366"/>
        <v>89520</v>
      </c>
      <c r="O1710">
        <f t="shared" si="367"/>
        <v>0</v>
      </c>
      <c r="P1710">
        <f t="shared" si="368"/>
        <v>2.8386605783866058E-3</v>
      </c>
      <c r="Q1710" s="42">
        <f t="shared" si="369"/>
        <v>2.8386605783866058E-3</v>
      </c>
      <c r="R1710" s="50">
        <f>Q1710</f>
        <v>2.8386605783866058E-3</v>
      </c>
      <c r="S1710" s="42">
        <v>9.5472128260000009</v>
      </c>
      <c r="T1710" s="42">
        <v>15.280808588499999</v>
      </c>
      <c r="U1710">
        <f>(Q1710/T1710)*100</f>
        <v>1.8576638545966209E-2</v>
      </c>
      <c r="V1710">
        <v>-888</v>
      </c>
      <c r="W1710" cm="1">
        <f t="array" ref="W1710">_xlfn.IFS(Q1710&lt;0,-1,Q1710=0,0,Q1710&gt;0,1)</f>
        <v>1</v>
      </c>
      <c r="X1710" cm="1">
        <f t="array" ref="X1710">_xlfn.IFS(W1710=0,0,AND(W1710&lt;0,V1710&lt;50),1,AND(W1710&lt;0,V1710&lt;80),2,AND(W1710&lt;0,V1710&lt;90),3,AND(W1710&lt;0,V1710&lt;100),4,AND(W1710&lt;0,V1710&gt;100),5,AND(W1710&gt;0,U1710&gt;100),5,AND(W1710&gt;0,U1710&gt;10),4,AND(W1710&gt;0,U1710&gt;5),3,AND(W1710&gt;0,U1710&gt;2),2,AND(W1710&gt;0,U1710&gt;0),1)</f>
        <v>1</v>
      </c>
      <c r="Y1710" cm="1">
        <f t="array" ref="Y1710">_xlfn.IFS(W1710=0,0,AND(W1710&lt;0,X1710=1),11,AND(W1710&gt;0,X1710=1),12,AND(W1710&lt;0,X1710=2),11,AND(W1710&gt;0,X1710=2),22,AND(W1710&lt;0,X1710=3),11,AND(W1710&gt;0,X1710=3),32,AND(W1710&lt;0,X1710=4),41,AND(W1710&gt;0,X1710=4),42,AND(W1710&lt;0,X1710=5),51,AND(W1710&gt;0,X1710=5),52)</f>
        <v>12</v>
      </c>
      <c r="Z1710">
        <f t="shared" si="370"/>
        <v>1</v>
      </c>
      <c r="AA1710">
        <f t="shared" si="371"/>
        <v>1</v>
      </c>
      <c r="AB1710">
        <v>1</v>
      </c>
      <c r="AC1710">
        <f t="shared" si="372"/>
        <v>2</v>
      </c>
    </row>
    <row r="1711" spans="1:29" x14ac:dyDescent="0.25">
      <c r="A1711" t="s">
        <v>4943</v>
      </c>
      <c r="B1711" t="s">
        <v>1584</v>
      </c>
      <c r="C1711" t="s">
        <v>6100</v>
      </c>
      <c r="E1711" t="s">
        <v>6101</v>
      </c>
      <c r="F1711" t="s">
        <v>6102</v>
      </c>
      <c r="G1711">
        <v>0</v>
      </c>
      <c r="H1711">
        <v>0</v>
      </c>
      <c r="I1711">
        <v>0</v>
      </c>
      <c r="J1711">
        <f t="shared" si="365"/>
        <v>0</v>
      </c>
      <c r="K1711">
        <v>0</v>
      </c>
      <c r="L1711">
        <v>0</v>
      </c>
      <c r="M1711">
        <v>355700</v>
      </c>
      <c r="N1711">
        <f t="shared" si="366"/>
        <v>355700</v>
      </c>
      <c r="O1711">
        <f t="shared" si="367"/>
        <v>0</v>
      </c>
      <c r="P1711">
        <f t="shared" si="368"/>
        <v>1.1279173008625064E-2</v>
      </c>
      <c r="Q1711" s="42">
        <f t="shared" si="369"/>
        <v>1.1279173008625064E-2</v>
      </c>
      <c r="R1711" s="50">
        <f>Q1711</f>
        <v>1.1279173008625064E-2</v>
      </c>
      <c r="S1711" s="42">
        <v>5.9448645E-3</v>
      </c>
      <c r="T1711" s="42">
        <v>9.7934996999999996E-3</v>
      </c>
      <c r="U1711">
        <f>(Q1711/T1711)*100</f>
        <v>115.16999391570988</v>
      </c>
      <c r="V1711">
        <v>-888</v>
      </c>
      <c r="W1711" cm="1">
        <f t="array" ref="W1711">_xlfn.IFS(Q1711&lt;0,-1,Q1711=0,0,Q1711&gt;0,1)</f>
        <v>1</v>
      </c>
      <c r="X1711" cm="1">
        <f t="array" ref="X1711">_xlfn.IFS(W1711=0,0,AND(W1711&lt;0,V1711&lt;50),1,AND(W1711&lt;0,V1711&lt;80),2,AND(W1711&lt;0,V1711&lt;90),3,AND(W1711&lt;0,V1711&lt;100),4,AND(W1711&lt;0,V1711&gt;100),5,AND(W1711&gt;0,U1711&gt;100),5,AND(W1711&gt;0,U1711&gt;10),4,AND(W1711&gt;0,U1711&gt;5),3,AND(W1711&gt;0,U1711&gt;2),2,AND(W1711&gt;0,U1711&gt;0),1)</f>
        <v>5</v>
      </c>
      <c r="Y1711" cm="1">
        <f t="array" ref="Y1711">_xlfn.IFS(W1711=0,0,AND(W1711&lt;0,X1711=1),11,AND(W1711&gt;0,X1711=1),12,AND(W1711&lt;0,X1711=2),11,AND(W1711&gt;0,X1711=2),22,AND(W1711&lt;0,X1711=3),11,AND(W1711&gt;0,X1711=3),32,AND(W1711&lt;0,X1711=4),41,AND(W1711&gt;0,X1711=4),42,AND(W1711&lt;0,X1711=5),51,AND(W1711&gt;0,X1711=5),52)</f>
        <v>52</v>
      </c>
      <c r="Z1711">
        <f t="shared" si="370"/>
        <v>0</v>
      </c>
      <c r="AA1711">
        <f t="shared" si="371"/>
        <v>0</v>
      </c>
      <c r="AB1711">
        <v>1</v>
      </c>
      <c r="AC1711">
        <f t="shared" si="372"/>
        <v>0</v>
      </c>
    </row>
    <row r="1712" spans="1:29" x14ac:dyDescent="0.25">
      <c r="A1712" t="s">
        <v>3461</v>
      </c>
      <c r="B1712" t="s">
        <v>1585</v>
      </c>
      <c r="C1712" t="s">
        <v>6100</v>
      </c>
      <c r="E1712" t="s">
        <v>6101</v>
      </c>
      <c r="F1712" t="s">
        <v>6102</v>
      </c>
      <c r="G1712">
        <v>0</v>
      </c>
      <c r="H1712">
        <v>0</v>
      </c>
      <c r="I1712">
        <v>0</v>
      </c>
      <c r="J1712">
        <f t="shared" si="365"/>
        <v>0</v>
      </c>
      <c r="K1712">
        <v>0</v>
      </c>
      <c r="L1712">
        <v>0</v>
      </c>
      <c r="M1712">
        <v>21816</v>
      </c>
      <c r="N1712">
        <f t="shared" si="366"/>
        <v>21816</v>
      </c>
      <c r="O1712">
        <f t="shared" si="367"/>
        <v>0</v>
      </c>
      <c r="P1712">
        <f t="shared" si="368"/>
        <v>6.9178082191780825E-4</v>
      </c>
      <c r="Q1712" s="42">
        <f t="shared" si="369"/>
        <v>6.9178082191780825E-4</v>
      </c>
      <c r="R1712" s="50">
        <f>Q1712</f>
        <v>6.9178082191780825E-4</v>
      </c>
      <c r="S1712" s="42">
        <v>0.23650035920000001</v>
      </c>
      <c r="T1712" s="42">
        <v>0.97976051139999998</v>
      </c>
      <c r="U1712">
        <f>(Q1712/T1712)*100</f>
        <v>7.0607134485274198E-2</v>
      </c>
      <c r="V1712">
        <v>-888</v>
      </c>
      <c r="W1712" cm="1">
        <f t="array" ref="W1712">_xlfn.IFS(Q1712&lt;0,-1,Q1712=0,0,Q1712&gt;0,1)</f>
        <v>1</v>
      </c>
      <c r="X1712" cm="1">
        <f t="array" ref="X1712">_xlfn.IFS(W1712=0,0,AND(W1712&lt;0,V1712&lt;50),1,AND(W1712&lt;0,V1712&lt;80),2,AND(W1712&lt;0,V1712&lt;90),3,AND(W1712&lt;0,V1712&lt;100),4,AND(W1712&lt;0,V1712&gt;100),5,AND(W1712&gt;0,U1712&gt;100),5,AND(W1712&gt;0,U1712&gt;10),4,AND(W1712&gt;0,U1712&gt;5),3,AND(W1712&gt;0,U1712&gt;2),2,AND(W1712&gt;0,U1712&gt;0),1)</f>
        <v>1</v>
      </c>
      <c r="Y1712" cm="1">
        <f t="array" ref="Y1712">_xlfn.IFS(W1712=0,0,AND(W1712&lt;0,X1712=1),11,AND(W1712&gt;0,X1712=1),12,AND(W1712&lt;0,X1712=2),11,AND(W1712&gt;0,X1712=2),22,AND(W1712&lt;0,X1712=3),11,AND(W1712&gt;0,X1712=3),32,AND(W1712&lt;0,X1712=4),41,AND(W1712&gt;0,X1712=4),42,AND(W1712&lt;0,X1712=5),51,AND(W1712&gt;0,X1712=5),52)</f>
        <v>12</v>
      </c>
      <c r="Z1712">
        <f t="shared" si="370"/>
        <v>1</v>
      </c>
      <c r="AA1712">
        <f t="shared" si="371"/>
        <v>1</v>
      </c>
      <c r="AB1712">
        <v>1</v>
      </c>
      <c r="AC1712">
        <f t="shared" si="372"/>
        <v>2</v>
      </c>
    </row>
    <row r="1713" spans="1:29" x14ac:dyDescent="0.25">
      <c r="A1713" t="s">
        <v>4898</v>
      </c>
      <c r="B1713" t="s">
        <v>1586</v>
      </c>
      <c r="C1713" t="s">
        <v>6100</v>
      </c>
      <c r="E1713" t="s">
        <v>6101</v>
      </c>
      <c r="F1713" t="s">
        <v>6102</v>
      </c>
      <c r="G1713">
        <v>0</v>
      </c>
      <c r="H1713">
        <v>0</v>
      </c>
      <c r="I1713">
        <v>1261440</v>
      </c>
      <c r="J1713">
        <f t="shared" si="365"/>
        <v>1261440</v>
      </c>
      <c r="K1713">
        <v>0</v>
      </c>
      <c r="L1713">
        <v>0</v>
      </c>
      <c r="M1713">
        <v>814377.4</v>
      </c>
      <c r="N1713">
        <f t="shared" si="366"/>
        <v>814377.4</v>
      </c>
      <c r="O1713">
        <f t="shared" si="367"/>
        <v>0.04</v>
      </c>
      <c r="P1713">
        <f t="shared" si="368"/>
        <v>2.5823737950279046E-2</v>
      </c>
      <c r="Q1713" s="42">
        <f t="shared" si="369"/>
        <v>-1.4176262049720955E-2</v>
      </c>
      <c r="R1713" s="50">
        <f>Q1713*(-1)</f>
        <v>1.4176262049720955E-2</v>
      </c>
      <c r="S1713" s="42">
        <v>1E-4</v>
      </c>
      <c r="T1713" s="42">
        <v>1E-3</v>
      </c>
      <c r="U1713">
        <v>-888</v>
      </c>
      <c r="V1713">
        <f>((R1713)/(T1713-S1713))*100</f>
        <v>1575.1402277467728</v>
      </c>
      <c r="W1713" cm="1">
        <f t="array" ref="W1713">_xlfn.IFS(Q1713&lt;0,-1,Q1713=0,0,Q1713&gt;0,1)</f>
        <v>-1</v>
      </c>
      <c r="X1713" cm="1">
        <f t="array" ref="X1713">_xlfn.IFS(W1713=0,0,AND(W1713&lt;0,V1713&lt;50),1,AND(W1713&lt;0,V1713&lt;80),2,AND(W1713&lt;0,V1713&lt;90),3,AND(W1713&lt;0,V1713&lt;100),4,AND(W1713&lt;0,V1713&gt;100),5,AND(W1713&gt;0,U1713&gt;100),5,AND(W1713&gt;0,U1713&gt;10),4,AND(W1713&gt;0,U1713&gt;5),3,AND(W1713&gt;0,U1713&gt;2),2,AND(W1713&gt;0,U1713&gt;0),1)</f>
        <v>5</v>
      </c>
      <c r="Y1713" cm="1">
        <f t="array" ref="Y1713">_xlfn.IFS(W1713=0,0,AND(W1713&lt;0,X1713=1),11,AND(W1713&gt;0,X1713=1),12,AND(W1713&lt;0,X1713=2),11,AND(W1713&gt;0,X1713=2),22,AND(W1713&lt;0,X1713=3),11,AND(W1713&gt;0,X1713=3),32,AND(W1713&lt;0,X1713=4),41,AND(W1713&gt;0,X1713=4),42,AND(W1713&lt;0,X1713=5),51,AND(W1713&gt;0,X1713=5),52)</f>
        <v>51</v>
      </c>
      <c r="Z1713">
        <f t="shared" si="370"/>
        <v>0</v>
      </c>
      <c r="AA1713">
        <f t="shared" si="371"/>
        <v>0</v>
      </c>
      <c r="AB1713">
        <v>0</v>
      </c>
      <c r="AC1713">
        <f t="shared" si="372"/>
        <v>0</v>
      </c>
    </row>
    <row r="1714" spans="1:29" x14ac:dyDescent="0.25">
      <c r="A1714" t="s">
        <v>5041</v>
      </c>
      <c r="B1714" t="s">
        <v>1587</v>
      </c>
      <c r="C1714" t="s">
        <v>6100</v>
      </c>
      <c r="E1714" t="s">
        <v>6101</v>
      </c>
      <c r="F1714" t="s">
        <v>6102</v>
      </c>
      <c r="G1714">
        <v>0</v>
      </c>
      <c r="H1714">
        <v>0</v>
      </c>
      <c r="I1714">
        <v>3075706.04</v>
      </c>
      <c r="J1714">
        <f t="shared" si="365"/>
        <v>3075706.04</v>
      </c>
      <c r="K1714">
        <v>0</v>
      </c>
      <c r="L1714">
        <v>0</v>
      </c>
      <c r="M1714">
        <v>17544</v>
      </c>
      <c r="N1714">
        <f t="shared" si="366"/>
        <v>17544</v>
      </c>
      <c r="O1714">
        <f t="shared" si="367"/>
        <v>9.7529998731608322E-2</v>
      </c>
      <c r="P1714">
        <f t="shared" si="368"/>
        <v>5.5631659056316592E-4</v>
      </c>
      <c r="Q1714" s="42">
        <f t="shared" si="369"/>
        <v>-9.6973682141045153E-2</v>
      </c>
      <c r="R1714" s="50">
        <f>Q1714*(-1)</f>
        <v>9.6973682141045153E-2</v>
      </c>
      <c r="S1714" s="42">
        <v>1E-4</v>
      </c>
      <c r="T1714" s="42">
        <v>1E-3</v>
      </c>
      <c r="U1714">
        <v>-888</v>
      </c>
      <c r="V1714">
        <f>((R1714)/(T1714-S1714))*100</f>
        <v>10774.853571227241</v>
      </c>
      <c r="W1714" cm="1">
        <f t="array" ref="W1714">_xlfn.IFS(Q1714&lt;0,-1,Q1714=0,0,Q1714&gt;0,1)</f>
        <v>-1</v>
      </c>
      <c r="X1714" cm="1">
        <f t="array" ref="X1714">_xlfn.IFS(W1714=0,0,AND(W1714&lt;0,V1714&lt;50),1,AND(W1714&lt;0,V1714&lt;80),2,AND(W1714&lt;0,V1714&lt;90),3,AND(W1714&lt;0,V1714&lt;100),4,AND(W1714&lt;0,V1714&gt;100),5,AND(W1714&gt;0,U1714&gt;100),5,AND(W1714&gt;0,U1714&gt;10),4,AND(W1714&gt;0,U1714&gt;5),3,AND(W1714&gt;0,U1714&gt;2),2,AND(W1714&gt;0,U1714&gt;0),1)</f>
        <v>5</v>
      </c>
      <c r="Y1714" cm="1">
        <f t="array" ref="Y1714">_xlfn.IFS(W1714=0,0,AND(W1714&lt;0,X1714=1),11,AND(W1714&gt;0,X1714=1),12,AND(W1714&lt;0,X1714=2),11,AND(W1714&gt;0,X1714=2),22,AND(W1714&lt;0,X1714=3),11,AND(W1714&gt;0,X1714=3),32,AND(W1714&lt;0,X1714=4),41,AND(W1714&gt;0,X1714=4),42,AND(W1714&lt;0,X1714=5),51,AND(W1714&gt;0,X1714=5),52)</f>
        <v>51</v>
      </c>
      <c r="Z1714">
        <f t="shared" si="370"/>
        <v>0</v>
      </c>
      <c r="AA1714">
        <f t="shared" si="371"/>
        <v>0</v>
      </c>
      <c r="AB1714">
        <v>1</v>
      </c>
      <c r="AC1714">
        <f t="shared" si="372"/>
        <v>0</v>
      </c>
    </row>
    <row r="1715" spans="1:29" x14ac:dyDescent="0.25">
      <c r="A1715" t="s">
        <v>3308</v>
      </c>
      <c r="B1715" t="s">
        <v>1588</v>
      </c>
      <c r="C1715" t="s">
        <v>6100</v>
      </c>
      <c r="E1715" t="s">
        <v>6119</v>
      </c>
      <c r="F1715" t="s">
        <v>6116</v>
      </c>
      <c r="G1715">
        <v>0</v>
      </c>
      <c r="H1715">
        <v>0</v>
      </c>
      <c r="I1715">
        <v>0</v>
      </c>
      <c r="J1715">
        <f t="shared" si="365"/>
        <v>0</v>
      </c>
      <c r="K1715">
        <v>0</v>
      </c>
      <c r="L1715">
        <v>0</v>
      </c>
      <c r="M1715">
        <v>32481</v>
      </c>
      <c r="N1715">
        <f t="shared" si="366"/>
        <v>32481</v>
      </c>
      <c r="O1715">
        <f t="shared" si="367"/>
        <v>0</v>
      </c>
      <c r="P1715">
        <f t="shared" si="368"/>
        <v>1.0299657534246576E-3</v>
      </c>
      <c r="Q1715" s="42">
        <f t="shared" si="369"/>
        <v>1.0299657534246576E-3</v>
      </c>
      <c r="R1715" s="50">
        <f t="shared" ref="R1715:R1724" si="377">Q1715</f>
        <v>1.0299657534246576E-3</v>
      </c>
      <c r="S1715" s="42">
        <v>4.1724671740000004E-2</v>
      </c>
      <c r="T1715" s="42">
        <v>7.266379462E-2</v>
      </c>
      <c r="U1715">
        <f t="shared" ref="U1715:U1724" si="378">(Q1715/T1715)*100</f>
        <v>1.4174400866496581</v>
      </c>
      <c r="V1715">
        <v>-888</v>
      </c>
      <c r="W1715" cm="1">
        <f t="array" ref="W1715">_xlfn.IFS(Q1715&lt;0,-1,Q1715=0,0,Q1715&gt;0,1)</f>
        <v>1</v>
      </c>
      <c r="X1715" cm="1">
        <f t="array" ref="X1715">_xlfn.IFS(W1715=0,0,AND(W1715&lt;0,V1715&lt;50),1,AND(W1715&lt;0,V1715&lt;80),2,AND(W1715&lt;0,V1715&lt;90),3,AND(W1715&lt;0,V1715&lt;100),4,AND(W1715&lt;0,V1715&gt;100),5,AND(W1715&gt;0,U1715&gt;100),5,AND(W1715&gt;0,U1715&gt;10),4,AND(W1715&gt;0,U1715&gt;5),3,AND(W1715&gt;0,U1715&gt;2),2,AND(W1715&gt;0,U1715&gt;0),1)</f>
        <v>1</v>
      </c>
      <c r="Y1715" cm="1">
        <f t="array" ref="Y1715">_xlfn.IFS(W1715=0,0,AND(W1715&lt;0,X1715=1),11,AND(W1715&gt;0,X1715=1),12,AND(W1715&lt;0,X1715=2),11,AND(W1715&gt;0,X1715=2),22,AND(W1715&lt;0,X1715=3),11,AND(W1715&gt;0,X1715=3),32,AND(W1715&lt;0,X1715=4),41,AND(W1715&gt;0,X1715=4),42,AND(W1715&lt;0,X1715=5),51,AND(W1715&gt;0,X1715=5),52)</f>
        <v>12</v>
      </c>
      <c r="Z1715">
        <f t="shared" si="370"/>
        <v>1</v>
      </c>
      <c r="AA1715">
        <f t="shared" si="371"/>
        <v>1</v>
      </c>
      <c r="AB1715">
        <v>1</v>
      </c>
      <c r="AC1715">
        <f t="shared" si="372"/>
        <v>2</v>
      </c>
    </row>
    <row r="1716" spans="1:29" x14ac:dyDescent="0.25">
      <c r="A1716" t="s">
        <v>3600</v>
      </c>
      <c r="B1716" t="s">
        <v>1589</v>
      </c>
      <c r="C1716" t="s">
        <v>6100</v>
      </c>
      <c r="E1716" t="s">
        <v>6101</v>
      </c>
      <c r="F1716" t="s">
        <v>6102</v>
      </c>
      <c r="G1716">
        <v>0</v>
      </c>
      <c r="H1716">
        <v>0</v>
      </c>
      <c r="I1716">
        <v>0</v>
      </c>
      <c r="J1716">
        <f t="shared" si="365"/>
        <v>0</v>
      </c>
      <c r="K1716">
        <v>0</v>
      </c>
      <c r="L1716">
        <v>0</v>
      </c>
      <c r="M1716">
        <v>21024</v>
      </c>
      <c r="N1716">
        <f t="shared" si="366"/>
        <v>21024</v>
      </c>
      <c r="O1716">
        <f t="shared" si="367"/>
        <v>0</v>
      </c>
      <c r="P1716">
        <f t="shared" si="368"/>
        <v>6.6666666666666664E-4</v>
      </c>
      <c r="Q1716" s="42">
        <f t="shared" si="369"/>
        <v>6.6666666666666664E-4</v>
      </c>
      <c r="R1716" s="50">
        <f t="shared" si="377"/>
        <v>6.6666666666666664E-4</v>
      </c>
      <c r="S1716" s="42">
        <v>8.1220472899999998E-4</v>
      </c>
      <c r="T1716" s="42">
        <v>1.0968012180000001E-3</v>
      </c>
      <c r="U1716">
        <f t="shared" si="378"/>
        <v>60.782816040478416</v>
      </c>
      <c r="V1716">
        <v>-888</v>
      </c>
      <c r="W1716" cm="1">
        <f t="array" ref="W1716">_xlfn.IFS(Q1716&lt;0,-1,Q1716=0,0,Q1716&gt;0,1)</f>
        <v>1</v>
      </c>
      <c r="X1716" cm="1">
        <f t="array" ref="X1716">_xlfn.IFS(W1716=0,0,AND(W1716&lt;0,V1716&lt;50),1,AND(W1716&lt;0,V1716&lt;80),2,AND(W1716&lt;0,V1716&lt;90),3,AND(W1716&lt;0,V1716&lt;100),4,AND(W1716&lt;0,V1716&gt;100),5,AND(W1716&gt;0,U1716&gt;100),5,AND(W1716&gt;0,U1716&gt;10),4,AND(W1716&gt;0,U1716&gt;5),3,AND(W1716&gt;0,U1716&gt;2),2,AND(W1716&gt;0,U1716&gt;0),1)</f>
        <v>4</v>
      </c>
      <c r="Y1716" cm="1">
        <f t="array" ref="Y1716">_xlfn.IFS(W1716=0,0,AND(W1716&lt;0,X1716=1),11,AND(W1716&gt;0,X1716=1),12,AND(W1716&lt;0,X1716=2),11,AND(W1716&gt;0,X1716=2),22,AND(W1716&lt;0,X1716=3),11,AND(W1716&gt;0,X1716=3),32,AND(W1716&lt;0,X1716=4),41,AND(W1716&gt;0,X1716=4),42,AND(W1716&lt;0,X1716=5),51,AND(W1716&gt;0,X1716=5),52)</f>
        <v>42</v>
      </c>
      <c r="Z1716">
        <f t="shared" si="370"/>
        <v>0</v>
      </c>
      <c r="AA1716">
        <f t="shared" si="371"/>
        <v>0</v>
      </c>
      <c r="AB1716">
        <v>1</v>
      </c>
      <c r="AC1716">
        <f t="shared" si="372"/>
        <v>0</v>
      </c>
    </row>
    <row r="1717" spans="1:29" x14ac:dyDescent="0.25">
      <c r="A1717" t="s">
        <v>3107</v>
      </c>
      <c r="B1717" t="s">
        <v>1590</v>
      </c>
      <c r="C1717" t="s">
        <v>6100</v>
      </c>
      <c r="E1717" t="s">
        <v>6101</v>
      </c>
      <c r="F1717" t="s">
        <v>6102</v>
      </c>
      <c r="G1717">
        <v>0</v>
      </c>
      <c r="H1717">
        <v>0</v>
      </c>
      <c r="I1717">
        <v>0</v>
      </c>
      <c r="J1717">
        <f t="shared" si="365"/>
        <v>0</v>
      </c>
      <c r="K1717">
        <v>0</v>
      </c>
      <c r="L1717">
        <v>0</v>
      </c>
      <c r="M1717">
        <v>2555</v>
      </c>
      <c r="N1717">
        <f t="shared" si="366"/>
        <v>2555</v>
      </c>
      <c r="O1717">
        <f t="shared" si="367"/>
        <v>0</v>
      </c>
      <c r="P1717">
        <f t="shared" si="368"/>
        <v>8.1018518518518516E-5</v>
      </c>
      <c r="Q1717" s="42">
        <f t="shared" si="369"/>
        <v>8.1018518518518516E-5</v>
      </c>
      <c r="R1717" s="50">
        <f t="shared" si="377"/>
        <v>8.1018518518518516E-5</v>
      </c>
      <c r="S1717" s="42">
        <v>0.19616612080000001</v>
      </c>
      <c r="T1717" s="42">
        <v>0.4051426971</v>
      </c>
      <c r="U1717">
        <f t="shared" si="378"/>
        <v>1.9997526574820866E-2</v>
      </c>
      <c r="V1717">
        <v>-888</v>
      </c>
      <c r="W1717" cm="1">
        <f t="array" ref="W1717">_xlfn.IFS(Q1717&lt;0,-1,Q1717=0,0,Q1717&gt;0,1)</f>
        <v>1</v>
      </c>
      <c r="X1717" cm="1">
        <f t="array" ref="X1717">_xlfn.IFS(W1717=0,0,AND(W1717&lt;0,V1717&lt;50),1,AND(W1717&lt;0,V1717&lt;80),2,AND(W1717&lt;0,V1717&lt;90),3,AND(W1717&lt;0,V1717&lt;100),4,AND(W1717&lt;0,V1717&gt;100),5,AND(W1717&gt;0,U1717&gt;100),5,AND(W1717&gt;0,U1717&gt;10),4,AND(W1717&gt;0,U1717&gt;5),3,AND(W1717&gt;0,U1717&gt;2),2,AND(W1717&gt;0,U1717&gt;0),1)</f>
        <v>1</v>
      </c>
      <c r="Y1717" cm="1">
        <f t="array" ref="Y1717">_xlfn.IFS(W1717=0,0,AND(W1717&lt;0,X1717=1),11,AND(W1717&gt;0,X1717=1),12,AND(W1717&lt;0,X1717=2),11,AND(W1717&gt;0,X1717=2),22,AND(W1717&lt;0,X1717=3),11,AND(W1717&gt;0,X1717=3),32,AND(W1717&lt;0,X1717=4),41,AND(W1717&gt;0,X1717=4),42,AND(W1717&lt;0,X1717=5),51,AND(W1717&gt;0,X1717=5),52)</f>
        <v>12</v>
      </c>
      <c r="Z1717">
        <f t="shared" si="370"/>
        <v>1</v>
      </c>
      <c r="AA1717">
        <f t="shared" si="371"/>
        <v>1</v>
      </c>
      <c r="AB1717">
        <v>1</v>
      </c>
      <c r="AC1717">
        <f t="shared" si="372"/>
        <v>2</v>
      </c>
    </row>
    <row r="1718" spans="1:29" x14ac:dyDescent="0.25">
      <c r="A1718" t="s">
        <v>5807</v>
      </c>
      <c r="B1718" t="s">
        <v>1591</v>
      </c>
      <c r="C1718" t="s">
        <v>6100</v>
      </c>
      <c r="E1718" t="s">
        <v>6101</v>
      </c>
      <c r="F1718" t="s">
        <v>6102</v>
      </c>
      <c r="G1718">
        <v>0</v>
      </c>
      <c r="H1718">
        <v>0</v>
      </c>
      <c r="I1718">
        <v>0</v>
      </c>
      <c r="J1718">
        <f t="shared" si="365"/>
        <v>0</v>
      </c>
      <c r="K1718">
        <v>0</v>
      </c>
      <c r="L1718">
        <v>0</v>
      </c>
      <c r="M1718">
        <v>0</v>
      </c>
      <c r="N1718">
        <f t="shared" si="366"/>
        <v>0</v>
      </c>
      <c r="O1718">
        <f t="shared" si="367"/>
        <v>0</v>
      </c>
      <c r="P1718">
        <f t="shared" si="368"/>
        <v>0</v>
      </c>
      <c r="Q1718" s="42">
        <f t="shared" si="369"/>
        <v>0</v>
      </c>
      <c r="R1718" s="50">
        <f t="shared" si="377"/>
        <v>0</v>
      </c>
      <c r="S1718" s="42">
        <v>6.7008401800000008E-4</v>
      </c>
      <c r="T1718" s="42">
        <v>2.8046027400000003E-3</v>
      </c>
      <c r="U1718">
        <f t="shared" si="378"/>
        <v>0</v>
      </c>
      <c r="V1718">
        <f>((R1718)/(T1718-S1718))*100</f>
        <v>0</v>
      </c>
      <c r="W1718" cm="1">
        <f t="array" ref="W1718">_xlfn.IFS(Q1718&lt;0,-1,Q1718=0,0,Q1718&gt;0,1)</f>
        <v>0</v>
      </c>
      <c r="X1718" cm="1">
        <f t="array" ref="X1718">_xlfn.IFS(W1718=0,0,AND(W1718&lt;0,V1718&lt;50),1,AND(W1718&lt;0,V1718&lt;80),2,AND(W1718&lt;0,V1718&lt;90),3,AND(W1718&lt;0,V1718&lt;100),4,AND(W1718&lt;0,V1718&gt;100),5,AND(W1718&gt;0,U1718&gt;100),5,AND(W1718&gt;0,U1718&gt;10),4,AND(W1718&gt;0,U1718&gt;5),3,AND(W1718&gt;0,U1718&gt;2),2,AND(W1718&gt;0,U1718&gt;0),1)</f>
        <v>0</v>
      </c>
      <c r="Y1718" cm="1">
        <f t="array" ref="Y1718">_xlfn.IFS(W1718=0,0,AND(W1718&lt;0,X1718=1),11,AND(W1718&gt;0,X1718=1),12,AND(W1718&lt;0,X1718=2),11,AND(W1718&gt;0,X1718=2),22,AND(W1718&lt;0,X1718=3),11,AND(W1718&gt;0,X1718=3),32,AND(W1718&lt;0,X1718=4),41,AND(W1718&gt;0,X1718=4),42,AND(W1718&lt;0,X1718=5),51,AND(W1718&gt;0,X1718=5),52)</f>
        <v>0</v>
      </c>
      <c r="Z1718">
        <f t="shared" si="370"/>
        <v>0</v>
      </c>
      <c r="AA1718">
        <f t="shared" si="371"/>
        <v>0</v>
      </c>
      <c r="AB1718">
        <v>0</v>
      </c>
      <c r="AC1718">
        <f t="shared" si="372"/>
        <v>0</v>
      </c>
    </row>
    <row r="1719" spans="1:29" x14ac:dyDescent="0.25">
      <c r="A1719" t="s">
        <v>6039</v>
      </c>
      <c r="B1719" t="s">
        <v>1592</v>
      </c>
      <c r="C1719" t="s">
        <v>6100</v>
      </c>
      <c r="E1719" t="s">
        <v>6119</v>
      </c>
      <c r="F1719" t="s">
        <v>6116</v>
      </c>
      <c r="G1719">
        <v>0</v>
      </c>
      <c r="H1719">
        <v>0</v>
      </c>
      <c r="I1719">
        <v>0</v>
      </c>
      <c r="J1719">
        <f t="shared" si="365"/>
        <v>0</v>
      </c>
      <c r="K1719">
        <v>0</v>
      </c>
      <c r="L1719">
        <v>0</v>
      </c>
      <c r="M1719">
        <v>0</v>
      </c>
      <c r="N1719">
        <f t="shared" si="366"/>
        <v>0</v>
      </c>
      <c r="O1719">
        <f t="shared" si="367"/>
        <v>0</v>
      </c>
      <c r="P1719">
        <f t="shared" si="368"/>
        <v>0</v>
      </c>
      <c r="Q1719" s="42">
        <f t="shared" si="369"/>
        <v>0</v>
      </c>
      <c r="R1719" s="50">
        <f t="shared" si="377"/>
        <v>0</v>
      </c>
      <c r="S1719" s="42">
        <v>3.099821654E-3</v>
      </c>
      <c r="T1719" s="42">
        <v>5.3909034600000006E-3</v>
      </c>
      <c r="U1719">
        <f t="shared" si="378"/>
        <v>0</v>
      </c>
      <c r="V1719">
        <f>((R1719)/(T1719-S1719))*100</f>
        <v>0</v>
      </c>
      <c r="W1719" cm="1">
        <f t="array" ref="W1719">_xlfn.IFS(Q1719&lt;0,-1,Q1719=0,0,Q1719&gt;0,1)</f>
        <v>0</v>
      </c>
      <c r="X1719" cm="1">
        <f t="array" ref="X1719">_xlfn.IFS(W1719=0,0,AND(W1719&lt;0,V1719&lt;50),1,AND(W1719&lt;0,V1719&lt;80),2,AND(W1719&lt;0,V1719&lt;90),3,AND(W1719&lt;0,V1719&lt;100),4,AND(W1719&lt;0,V1719&gt;100),5,AND(W1719&gt;0,U1719&gt;100),5,AND(W1719&gt;0,U1719&gt;10),4,AND(W1719&gt;0,U1719&gt;5),3,AND(W1719&gt;0,U1719&gt;2),2,AND(W1719&gt;0,U1719&gt;0),1)</f>
        <v>0</v>
      </c>
      <c r="Y1719" cm="1">
        <f t="array" ref="Y1719">_xlfn.IFS(W1719=0,0,AND(W1719&lt;0,X1719=1),11,AND(W1719&gt;0,X1719=1),12,AND(W1719&lt;0,X1719=2),11,AND(W1719&gt;0,X1719=2),22,AND(W1719&lt;0,X1719=3),11,AND(W1719&gt;0,X1719=3),32,AND(W1719&lt;0,X1719=4),41,AND(W1719&gt;0,X1719=4),42,AND(W1719&lt;0,X1719=5),51,AND(W1719&gt;0,X1719=5),52)</f>
        <v>0</v>
      </c>
      <c r="Z1719">
        <f t="shared" si="370"/>
        <v>0</v>
      </c>
      <c r="AA1719">
        <f t="shared" si="371"/>
        <v>0</v>
      </c>
      <c r="AB1719">
        <v>1</v>
      </c>
      <c r="AC1719">
        <f t="shared" si="372"/>
        <v>0</v>
      </c>
    </row>
    <row r="1720" spans="1:29" x14ac:dyDescent="0.25">
      <c r="A1720" t="s">
        <v>5757</v>
      </c>
      <c r="B1720" t="s">
        <v>1593</v>
      </c>
      <c r="C1720" t="s">
        <v>6100</v>
      </c>
      <c r="E1720" t="s">
        <v>6101</v>
      </c>
      <c r="F1720" t="s">
        <v>6102</v>
      </c>
      <c r="G1720">
        <v>0</v>
      </c>
      <c r="H1720">
        <v>0</v>
      </c>
      <c r="I1720">
        <v>0</v>
      </c>
      <c r="J1720">
        <f t="shared" si="365"/>
        <v>0</v>
      </c>
      <c r="K1720">
        <v>0</v>
      </c>
      <c r="L1720">
        <v>0</v>
      </c>
      <c r="M1720">
        <v>0</v>
      </c>
      <c r="N1720">
        <f t="shared" si="366"/>
        <v>0</v>
      </c>
      <c r="O1720">
        <f t="shared" si="367"/>
        <v>0</v>
      </c>
      <c r="P1720">
        <f t="shared" si="368"/>
        <v>0</v>
      </c>
      <c r="Q1720" s="42">
        <f t="shared" si="369"/>
        <v>0</v>
      </c>
      <c r="R1720" s="50">
        <f t="shared" si="377"/>
        <v>0</v>
      </c>
      <c r="S1720" s="42">
        <v>1.1765773699999999E-2</v>
      </c>
      <c r="T1720" s="42">
        <v>3.2364379499999998E-2</v>
      </c>
      <c r="U1720">
        <f t="shared" si="378"/>
        <v>0</v>
      </c>
      <c r="V1720">
        <f>((R1720)/(T1720-S1720))*100</f>
        <v>0</v>
      </c>
      <c r="W1720" cm="1">
        <f t="array" ref="W1720">_xlfn.IFS(Q1720&lt;0,-1,Q1720=0,0,Q1720&gt;0,1)</f>
        <v>0</v>
      </c>
      <c r="X1720" cm="1">
        <f t="array" ref="X1720">_xlfn.IFS(W1720=0,0,AND(W1720&lt;0,V1720&lt;50),1,AND(W1720&lt;0,V1720&lt;80),2,AND(W1720&lt;0,V1720&lt;90),3,AND(W1720&lt;0,V1720&lt;100),4,AND(W1720&lt;0,V1720&gt;100),5,AND(W1720&gt;0,U1720&gt;100),5,AND(W1720&gt;0,U1720&gt;10),4,AND(W1720&gt;0,U1720&gt;5),3,AND(W1720&gt;0,U1720&gt;2),2,AND(W1720&gt;0,U1720&gt;0),1)</f>
        <v>0</v>
      </c>
      <c r="Y1720" cm="1">
        <f t="array" ref="Y1720">_xlfn.IFS(W1720=0,0,AND(W1720&lt;0,X1720=1),11,AND(W1720&gt;0,X1720=1),12,AND(W1720&lt;0,X1720=2),11,AND(W1720&gt;0,X1720=2),22,AND(W1720&lt;0,X1720=3),11,AND(W1720&gt;0,X1720=3),32,AND(W1720&lt;0,X1720=4),41,AND(W1720&gt;0,X1720=4),42,AND(W1720&lt;0,X1720=5),51,AND(W1720&gt;0,X1720=5),52)</f>
        <v>0</v>
      </c>
      <c r="Z1720">
        <f t="shared" si="370"/>
        <v>1</v>
      </c>
      <c r="AA1720">
        <f t="shared" si="371"/>
        <v>1</v>
      </c>
      <c r="AB1720">
        <v>1</v>
      </c>
      <c r="AC1720">
        <f t="shared" si="372"/>
        <v>2</v>
      </c>
    </row>
    <row r="1721" spans="1:29" x14ac:dyDescent="0.25">
      <c r="A1721" t="s">
        <v>4379</v>
      </c>
      <c r="B1721" t="s">
        <v>1594</v>
      </c>
      <c r="C1721" t="s">
        <v>6100</v>
      </c>
      <c r="E1721" t="s">
        <v>6101</v>
      </c>
      <c r="F1721" t="s">
        <v>6102</v>
      </c>
      <c r="G1721">
        <v>0</v>
      </c>
      <c r="H1721">
        <v>306264.99865207501</v>
      </c>
      <c r="I1721">
        <v>51100</v>
      </c>
      <c r="J1721">
        <f t="shared" si="365"/>
        <v>357364.99865207501</v>
      </c>
      <c r="K1721">
        <v>0</v>
      </c>
      <c r="L1721">
        <v>0</v>
      </c>
      <c r="M1721">
        <v>2391150</v>
      </c>
      <c r="N1721">
        <f t="shared" si="366"/>
        <v>2391150</v>
      </c>
      <c r="O1721">
        <f t="shared" si="367"/>
        <v>1.133196976953561E-2</v>
      </c>
      <c r="P1721">
        <f t="shared" si="368"/>
        <v>7.582286910197869E-2</v>
      </c>
      <c r="Q1721" s="42">
        <f t="shared" si="369"/>
        <v>6.4490899332443077E-2</v>
      </c>
      <c r="R1721" s="50">
        <f t="shared" si="377"/>
        <v>6.4490899332443077E-2</v>
      </c>
      <c r="S1721" s="42">
        <v>1.8705758944999999</v>
      </c>
      <c r="T1721" s="42">
        <v>4.6189418894000003</v>
      </c>
      <c r="U1721">
        <f t="shared" si="378"/>
        <v>1.3962266873381348</v>
      </c>
      <c r="V1721">
        <v>-888</v>
      </c>
      <c r="W1721" cm="1">
        <f t="array" ref="W1721">_xlfn.IFS(Q1721&lt;0,-1,Q1721=0,0,Q1721&gt;0,1)</f>
        <v>1</v>
      </c>
      <c r="X1721" cm="1">
        <f t="array" ref="X1721">_xlfn.IFS(W1721=0,0,AND(W1721&lt;0,V1721&lt;50),1,AND(W1721&lt;0,V1721&lt;80),2,AND(W1721&lt;0,V1721&lt;90),3,AND(W1721&lt;0,V1721&lt;100),4,AND(W1721&lt;0,V1721&gt;100),5,AND(W1721&gt;0,U1721&gt;100),5,AND(W1721&gt;0,U1721&gt;10),4,AND(W1721&gt;0,U1721&gt;5),3,AND(W1721&gt;0,U1721&gt;2),2,AND(W1721&gt;0,U1721&gt;0),1)</f>
        <v>1</v>
      </c>
      <c r="Y1721" cm="1">
        <f t="array" ref="Y1721">_xlfn.IFS(W1721=0,0,AND(W1721&lt;0,X1721=1),11,AND(W1721&gt;0,X1721=1),12,AND(W1721&lt;0,X1721=2),11,AND(W1721&gt;0,X1721=2),22,AND(W1721&lt;0,X1721=3),11,AND(W1721&gt;0,X1721=3),32,AND(W1721&lt;0,X1721=4),41,AND(W1721&gt;0,X1721=4),42,AND(W1721&lt;0,X1721=5),51,AND(W1721&gt;0,X1721=5),52)</f>
        <v>12</v>
      </c>
      <c r="Z1721">
        <f t="shared" si="370"/>
        <v>1</v>
      </c>
      <c r="AA1721">
        <f t="shared" si="371"/>
        <v>1</v>
      </c>
      <c r="AB1721">
        <v>0</v>
      </c>
      <c r="AC1721">
        <f t="shared" si="372"/>
        <v>1</v>
      </c>
    </row>
    <row r="1722" spans="1:29" x14ac:dyDescent="0.25">
      <c r="A1722" t="s">
        <v>3902</v>
      </c>
      <c r="B1722" t="s">
        <v>1595</v>
      </c>
      <c r="C1722" t="s">
        <v>6100</v>
      </c>
      <c r="E1722" t="s">
        <v>6101</v>
      </c>
      <c r="F1722" t="s">
        <v>6102</v>
      </c>
      <c r="G1722">
        <v>0</v>
      </c>
      <c r="H1722">
        <v>0</v>
      </c>
      <c r="I1722">
        <v>0</v>
      </c>
      <c r="J1722">
        <f t="shared" si="365"/>
        <v>0</v>
      </c>
      <c r="K1722">
        <v>0</v>
      </c>
      <c r="L1722">
        <v>0</v>
      </c>
      <c r="M1722">
        <v>2397654.6</v>
      </c>
      <c r="N1722">
        <f t="shared" si="366"/>
        <v>2397654.6</v>
      </c>
      <c r="O1722">
        <f t="shared" si="367"/>
        <v>0</v>
      </c>
      <c r="P1722">
        <f t="shared" si="368"/>
        <v>7.6029128614916286E-2</v>
      </c>
      <c r="Q1722" s="42">
        <f t="shared" si="369"/>
        <v>7.6029128614916286E-2</v>
      </c>
      <c r="R1722" s="50">
        <f t="shared" si="377"/>
        <v>7.6029128614916286E-2</v>
      </c>
      <c r="S1722" s="42">
        <v>0.43710883</v>
      </c>
      <c r="T1722" s="42">
        <v>1.6972874033000001</v>
      </c>
      <c r="U1722">
        <f t="shared" si="378"/>
        <v>4.4794492946270887</v>
      </c>
      <c r="V1722">
        <v>-888</v>
      </c>
      <c r="W1722" cm="1">
        <f t="array" ref="W1722">_xlfn.IFS(Q1722&lt;0,-1,Q1722=0,0,Q1722&gt;0,1)</f>
        <v>1</v>
      </c>
      <c r="X1722" cm="1">
        <f t="array" ref="X1722">_xlfn.IFS(W1722=0,0,AND(W1722&lt;0,V1722&lt;50),1,AND(W1722&lt;0,V1722&lt;80),2,AND(W1722&lt;0,V1722&lt;90),3,AND(W1722&lt;0,V1722&lt;100),4,AND(W1722&lt;0,V1722&gt;100),5,AND(W1722&gt;0,U1722&gt;100),5,AND(W1722&gt;0,U1722&gt;10),4,AND(W1722&gt;0,U1722&gt;5),3,AND(W1722&gt;0,U1722&gt;2),2,AND(W1722&gt;0,U1722&gt;0),1)</f>
        <v>2</v>
      </c>
      <c r="Y1722" cm="1">
        <f t="array" ref="Y1722">_xlfn.IFS(W1722=0,0,AND(W1722&lt;0,X1722=1),11,AND(W1722&gt;0,X1722=1),12,AND(W1722&lt;0,X1722=2),11,AND(W1722&gt;0,X1722=2),22,AND(W1722&lt;0,X1722=3),11,AND(W1722&gt;0,X1722=3),32,AND(W1722&lt;0,X1722=4),41,AND(W1722&gt;0,X1722=4),42,AND(W1722&lt;0,X1722=5),51,AND(W1722&gt;0,X1722=5),52)</f>
        <v>22</v>
      </c>
      <c r="Z1722">
        <f t="shared" si="370"/>
        <v>1</v>
      </c>
      <c r="AA1722">
        <f t="shared" si="371"/>
        <v>1</v>
      </c>
      <c r="AB1722">
        <v>0</v>
      </c>
      <c r="AC1722">
        <f t="shared" si="372"/>
        <v>1</v>
      </c>
    </row>
    <row r="1723" spans="1:29" x14ac:dyDescent="0.25">
      <c r="A1723" t="s">
        <v>2988</v>
      </c>
      <c r="B1723" t="s">
        <v>1596</v>
      </c>
      <c r="C1723" t="s">
        <v>6100</v>
      </c>
      <c r="E1723" t="s">
        <v>6101</v>
      </c>
      <c r="F1723" t="s">
        <v>6102</v>
      </c>
      <c r="G1723">
        <v>0</v>
      </c>
      <c r="H1723">
        <v>0</v>
      </c>
      <c r="I1723">
        <v>0</v>
      </c>
      <c r="J1723">
        <f t="shared" si="365"/>
        <v>0</v>
      </c>
      <c r="K1723">
        <v>0</v>
      </c>
      <c r="L1723">
        <v>0</v>
      </c>
      <c r="M1723">
        <v>3065</v>
      </c>
      <c r="N1723">
        <f t="shared" si="366"/>
        <v>3065</v>
      </c>
      <c r="O1723">
        <f t="shared" si="367"/>
        <v>0</v>
      </c>
      <c r="P1723">
        <f t="shared" si="368"/>
        <v>9.7190512430238456E-5</v>
      </c>
      <c r="Q1723" s="42">
        <f t="shared" si="369"/>
        <v>9.7190512430238456E-5</v>
      </c>
      <c r="R1723" s="50">
        <f t="shared" si="377"/>
        <v>9.7190512430238456E-5</v>
      </c>
      <c r="S1723" s="42">
        <v>2.8190688827999999</v>
      </c>
      <c r="T1723" s="42">
        <v>4.6588202212000001</v>
      </c>
      <c r="U1723">
        <f t="shared" si="378"/>
        <v>2.0861614704077275E-3</v>
      </c>
      <c r="V1723">
        <v>-888</v>
      </c>
      <c r="W1723" cm="1">
        <f t="array" ref="W1723">_xlfn.IFS(Q1723&lt;0,-1,Q1723=0,0,Q1723&gt;0,1)</f>
        <v>1</v>
      </c>
      <c r="X1723" cm="1">
        <f t="array" ref="X1723">_xlfn.IFS(W1723=0,0,AND(W1723&lt;0,V1723&lt;50),1,AND(W1723&lt;0,V1723&lt;80),2,AND(W1723&lt;0,V1723&lt;90),3,AND(W1723&lt;0,V1723&lt;100),4,AND(W1723&lt;0,V1723&gt;100),5,AND(W1723&gt;0,U1723&gt;100),5,AND(W1723&gt;0,U1723&gt;10),4,AND(W1723&gt;0,U1723&gt;5),3,AND(W1723&gt;0,U1723&gt;2),2,AND(W1723&gt;0,U1723&gt;0),1)</f>
        <v>1</v>
      </c>
      <c r="Y1723" cm="1">
        <f t="array" ref="Y1723">_xlfn.IFS(W1723=0,0,AND(W1723&lt;0,X1723=1),11,AND(W1723&gt;0,X1723=1),12,AND(W1723&lt;0,X1723=2),11,AND(W1723&gt;0,X1723=2),22,AND(W1723&lt;0,X1723=3),11,AND(W1723&gt;0,X1723=3),32,AND(W1723&lt;0,X1723=4),41,AND(W1723&gt;0,X1723=4),42,AND(W1723&lt;0,X1723=5),51,AND(W1723&gt;0,X1723=5),52)</f>
        <v>12</v>
      </c>
      <c r="Z1723">
        <f t="shared" si="370"/>
        <v>1</v>
      </c>
      <c r="AA1723">
        <f t="shared" si="371"/>
        <v>1</v>
      </c>
      <c r="AB1723">
        <v>1</v>
      </c>
      <c r="AC1723">
        <f t="shared" si="372"/>
        <v>2</v>
      </c>
    </row>
    <row r="1724" spans="1:29" x14ac:dyDescent="0.25">
      <c r="A1724" t="s">
        <v>4993</v>
      </c>
      <c r="B1724" t="s">
        <v>1597</v>
      </c>
      <c r="C1724" t="s">
        <v>6100</v>
      </c>
      <c r="E1724" t="s">
        <v>6101</v>
      </c>
      <c r="F1724" t="s">
        <v>6102</v>
      </c>
      <c r="G1724">
        <v>0</v>
      </c>
      <c r="H1724">
        <v>0</v>
      </c>
      <c r="I1724">
        <v>656277.5</v>
      </c>
      <c r="J1724">
        <f t="shared" si="365"/>
        <v>656277.5</v>
      </c>
      <c r="K1724">
        <v>0</v>
      </c>
      <c r="L1724">
        <v>0</v>
      </c>
      <c r="M1724">
        <v>1596082</v>
      </c>
      <c r="N1724">
        <f t="shared" si="366"/>
        <v>1596082</v>
      </c>
      <c r="O1724">
        <f t="shared" si="367"/>
        <v>2.0810423008625064E-2</v>
      </c>
      <c r="P1724">
        <f t="shared" si="368"/>
        <v>5.0611428209030945E-2</v>
      </c>
      <c r="Q1724" s="42">
        <f t="shared" si="369"/>
        <v>2.9801005200405881E-2</v>
      </c>
      <c r="R1724" s="50">
        <f t="shared" si="377"/>
        <v>2.9801005200405881E-2</v>
      </c>
      <c r="S1724" s="42">
        <v>0.21363970207999997</v>
      </c>
      <c r="T1724" s="42">
        <v>0.31445426849000002</v>
      </c>
      <c r="U1724">
        <f t="shared" si="378"/>
        <v>9.4770553898057788</v>
      </c>
      <c r="V1724">
        <v>-888</v>
      </c>
      <c r="W1724" cm="1">
        <f t="array" ref="W1724">_xlfn.IFS(Q1724&lt;0,-1,Q1724=0,0,Q1724&gt;0,1)</f>
        <v>1</v>
      </c>
      <c r="X1724" cm="1">
        <f t="array" ref="X1724">_xlfn.IFS(W1724=0,0,AND(W1724&lt;0,V1724&lt;50),1,AND(W1724&lt;0,V1724&lt;80),2,AND(W1724&lt;0,V1724&lt;90),3,AND(W1724&lt;0,V1724&lt;100),4,AND(W1724&lt;0,V1724&gt;100),5,AND(W1724&gt;0,U1724&gt;100),5,AND(W1724&gt;0,U1724&gt;10),4,AND(W1724&gt;0,U1724&gt;5),3,AND(W1724&gt;0,U1724&gt;2),2,AND(W1724&gt;0,U1724&gt;0),1)</f>
        <v>3</v>
      </c>
      <c r="Y1724" cm="1">
        <f t="array" ref="Y1724">_xlfn.IFS(W1724=0,0,AND(W1724&lt;0,X1724=1),11,AND(W1724&gt;0,X1724=1),12,AND(W1724&lt;0,X1724=2),11,AND(W1724&gt;0,X1724=2),22,AND(W1724&lt;0,X1724=3),11,AND(W1724&gt;0,X1724=3),32,AND(W1724&lt;0,X1724=4),41,AND(W1724&gt;0,X1724=4),42,AND(W1724&lt;0,X1724=5),51,AND(W1724&gt;0,X1724=5),52)</f>
        <v>32</v>
      </c>
      <c r="Z1724">
        <f t="shared" si="370"/>
        <v>1</v>
      </c>
      <c r="AA1724">
        <f t="shared" si="371"/>
        <v>1</v>
      </c>
      <c r="AB1724">
        <v>0</v>
      </c>
      <c r="AC1724">
        <f t="shared" si="372"/>
        <v>1</v>
      </c>
    </row>
    <row r="1725" spans="1:29" x14ac:dyDescent="0.25">
      <c r="A1725" t="s">
        <v>4792</v>
      </c>
      <c r="B1725" t="s">
        <v>1598</v>
      </c>
      <c r="C1725" t="s">
        <v>6100</v>
      </c>
      <c r="E1725" t="s">
        <v>6101</v>
      </c>
      <c r="F1725" t="s">
        <v>6102</v>
      </c>
      <c r="G1725">
        <v>0</v>
      </c>
      <c r="H1725">
        <v>0</v>
      </c>
      <c r="I1725">
        <v>9952630.1999999993</v>
      </c>
      <c r="J1725">
        <f t="shared" si="365"/>
        <v>9952630.1999999993</v>
      </c>
      <c r="K1725">
        <v>0</v>
      </c>
      <c r="L1725">
        <v>0</v>
      </c>
      <c r="M1725">
        <v>7154</v>
      </c>
      <c r="N1725">
        <f t="shared" si="366"/>
        <v>7154</v>
      </c>
      <c r="O1725">
        <f t="shared" si="367"/>
        <v>0.3155958333333333</v>
      </c>
      <c r="P1725">
        <f t="shared" si="368"/>
        <v>2.2685185185185186E-4</v>
      </c>
      <c r="Q1725" s="42">
        <f t="shared" si="369"/>
        <v>-0.31536898148148146</v>
      </c>
      <c r="R1725" s="50">
        <f>Q1725*(-1)</f>
        <v>0.31536898148148146</v>
      </c>
      <c r="S1725" s="42">
        <v>0.1193352085</v>
      </c>
      <c r="T1725" s="42">
        <v>0.49023464230000002</v>
      </c>
      <c r="U1725">
        <v>-888</v>
      </c>
      <c r="V1725">
        <f>((R1725)/(T1725-S1725))*100</f>
        <v>85.028164710420612</v>
      </c>
      <c r="W1725" cm="1">
        <f t="array" ref="W1725">_xlfn.IFS(Q1725&lt;0,-1,Q1725=0,0,Q1725&gt;0,1)</f>
        <v>-1</v>
      </c>
      <c r="X1725" cm="1">
        <f t="array" ref="X1725">_xlfn.IFS(W1725=0,0,AND(W1725&lt;0,V1725&lt;50),1,AND(W1725&lt;0,V1725&lt;80),2,AND(W1725&lt;0,V1725&lt;90),3,AND(W1725&lt;0,V1725&lt;100),4,AND(W1725&lt;0,V1725&gt;100),5,AND(W1725&gt;0,U1725&gt;100),5,AND(W1725&gt;0,U1725&gt;10),4,AND(W1725&gt;0,U1725&gt;5),3,AND(W1725&gt;0,U1725&gt;2),2,AND(W1725&gt;0,U1725&gt;0),1)</f>
        <v>3</v>
      </c>
      <c r="Y1725" cm="1">
        <f t="array" ref="Y1725">_xlfn.IFS(W1725=0,0,AND(W1725&lt;0,X1725=1),11,AND(W1725&gt;0,X1725=1),12,AND(W1725&lt;0,X1725=2),11,AND(W1725&gt;0,X1725=2),22,AND(W1725&lt;0,X1725=3),11,AND(W1725&gt;0,X1725=3),32,AND(W1725&lt;0,X1725=4),41,AND(W1725&gt;0,X1725=4),42,AND(W1725&lt;0,X1725=5),51,AND(W1725&gt;0,X1725=5),52)</f>
        <v>11</v>
      </c>
      <c r="Z1725">
        <f t="shared" si="370"/>
        <v>1</v>
      </c>
      <c r="AA1725">
        <f t="shared" si="371"/>
        <v>1</v>
      </c>
      <c r="AB1725">
        <v>1</v>
      </c>
      <c r="AC1725">
        <f t="shared" si="372"/>
        <v>2</v>
      </c>
    </row>
    <row r="1726" spans="1:29" x14ac:dyDescent="0.25">
      <c r="A1726" t="s">
        <v>3438</v>
      </c>
      <c r="B1726" t="s">
        <v>1599</v>
      </c>
      <c r="C1726" t="s">
        <v>6100</v>
      </c>
      <c r="E1726" t="s">
        <v>6101</v>
      </c>
      <c r="F1726" t="s">
        <v>6102</v>
      </c>
      <c r="G1726">
        <v>0</v>
      </c>
      <c r="H1726">
        <v>0</v>
      </c>
      <c r="I1726">
        <v>0</v>
      </c>
      <c r="J1726">
        <f t="shared" si="365"/>
        <v>0</v>
      </c>
      <c r="K1726">
        <v>0</v>
      </c>
      <c r="L1726">
        <v>0</v>
      </c>
      <c r="M1726">
        <v>127559.3</v>
      </c>
      <c r="N1726">
        <f t="shared" si="366"/>
        <v>127559.3</v>
      </c>
      <c r="O1726">
        <f t="shared" si="367"/>
        <v>0</v>
      </c>
      <c r="P1726">
        <f t="shared" si="368"/>
        <v>4.0448788685946225E-3</v>
      </c>
      <c r="Q1726" s="42">
        <f t="shared" si="369"/>
        <v>4.0448788685946225E-3</v>
      </c>
      <c r="R1726" s="50">
        <f>Q1726</f>
        <v>4.0448788685946225E-3</v>
      </c>
      <c r="S1726" s="42">
        <v>1.2952586909999996E-2</v>
      </c>
      <c r="T1726" s="42">
        <v>2.1039011262999997E-2</v>
      </c>
      <c r="U1726">
        <f>(Q1726/T1726)*100</f>
        <v>19.22561292463444</v>
      </c>
      <c r="V1726">
        <v>-888</v>
      </c>
      <c r="W1726" cm="1">
        <f t="array" ref="W1726">_xlfn.IFS(Q1726&lt;0,-1,Q1726=0,0,Q1726&gt;0,1)</f>
        <v>1</v>
      </c>
      <c r="X1726" cm="1">
        <f t="array" ref="X1726">_xlfn.IFS(W1726=0,0,AND(W1726&lt;0,V1726&lt;50),1,AND(W1726&lt;0,V1726&lt;80),2,AND(W1726&lt;0,V1726&lt;90),3,AND(W1726&lt;0,V1726&lt;100),4,AND(W1726&lt;0,V1726&gt;100),5,AND(W1726&gt;0,U1726&gt;100),5,AND(W1726&gt;0,U1726&gt;10),4,AND(W1726&gt;0,U1726&gt;5),3,AND(W1726&gt;0,U1726&gt;2),2,AND(W1726&gt;0,U1726&gt;0),1)</f>
        <v>4</v>
      </c>
      <c r="Y1726" cm="1">
        <f t="array" ref="Y1726">_xlfn.IFS(W1726=0,0,AND(W1726&lt;0,X1726=1),11,AND(W1726&gt;0,X1726=1),12,AND(W1726&lt;0,X1726=2),11,AND(W1726&gt;0,X1726=2),22,AND(W1726&lt;0,X1726=3),11,AND(W1726&gt;0,X1726=3),32,AND(W1726&lt;0,X1726=4),41,AND(W1726&gt;0,X1726=4),42,AND(W1726&lt;0,X1726=5),51,AND(W1726&gt;0,X1726=5),52)</f>
        <v>42</v>
      </c>
      <c r="Z1726">
        <f t="shared" si="370"/>
        <v>1</v>
      </c>
      <c r="AA1726">
        <f t="shared" si="371"/>
        <v>1</v>
      </c>
      <c r="AB1726">
        <v>0</v>
      </c>
      <c r="AC1726">
        <f t="shared" si="372"/>
        <v>1</v>
      </c>
    </row>
    <row r="1727" spans="1:29" x14ac:dyDescent="0.25">
      <c r="A1727" t="s">
        <v>5346</v>
      </c>
      <c r="B1727" t="s">
        <v>1600</v>
      </c>
      <c r="C1727" t="s">
        <v>6100</v>
      </c>
      <c r="E1727" t="s">
        <v>6101</v>
      </c>
      <c r="F1727" t="s">
        <v>6102</v>
      </c>
      <c r="G1727">
        <v>0</v>
      </c>
      <c r="H1727">
        <v>0</v>
      </c>
      <c r="I1727">
        <v>19929</v>
      </c>
      <c r="J1727">
        <f t="shared" si="365"/>
        <v>19929</v>
      </c>
      <c r="K1727">
        <v>0</v>
      </c>
      <c r="L1727">
        <v>0</v>
      </c>
      <c r="M1727">
        <v>20423.21</v>
      </c>
      <c r="N1727">
        <f t="shared" si="366"/>
        <v>20423.21</v>
      </c>
      <c r="O1727">
        <f t="shared" si="367"/>
        <v>6.3194444444444442E-4</v>
      </c>
      <c r="P1727">
        <f t="shared" si="368"/>
        <v>6.476157407407407E-4</v>
      </c>
      <c r="Q1727" s="42">
        <f t="shared" si="369"/>
        <v>1.5671296296296288E-5</v>
      </c>
      <c r="R1727" s="50">
        <f>Q1727</f>
        <v>1.5671296296296288E-5</v>
      </c>
      <c r="S1727" s="42">
        <v>6.2239373310000005E-2</v>
      </c>
      <c r="T1727" s="42">
        <v>9.9950478740000001E-2</v>
      </c>
      <c r="U1727">
        <f>(Q1727/T1727)*100</f>
        <v>1.5679060764743156E-2</v>
      </c>
      <c r="V1727">
        <v>-888</v>
      </c>
      <c r="W1727" cm="1">
        <f t="array" ref="W1727">_xlfn.IFS(Q1727&lt;0,-1,Q1727=0,0,Q1727&gt;0,1)</f>
        <v>1</v>
      </c>
      <c r="X1727" cm="1">
        <f t="array" ref="X1727">_xlfn.IFS(W1727=0,0,AND(W1727&lt;0,V1727&lt;50),1,AND(W1727&lt;0,V1727&lt;80),2,AND(W1727&lt;0,V1727&lt;90),3,AND(W1727&lt;0,V1727&lt;100),4,AND(W1727&lt;0,V1727&gt;100),5,AND(W1727&gt;0,U1727&gt;100),5,AND(W1727&gt;0,U1727&gt;10),4,AND(W1727&gt;0,U1727&gt;5),3,AND(W1727&gt;0,U1727&gt;2),2,AND(W1727&gt;0,U1727&gt;0),1)</f>
        <v>1</v>
      </c>
      <c r="Y1727" cm="1">
        <f t="array" ref="Y1727">_xlfn.IFS(W1727=0,0,AND(W1727&lt;0,X1727=1),11,AND(W1727&gt;0,X1727=1),12,AND(W1727&lt;0,X1727=2),11,AND(W1727&gt;0,X1727=2),22,AND(W1727&lt;0,X1727=3),11,AND(W1727&gt;0,X1727=3),32,AND(W1727&lt;0,X1727=4),41,AND(W1727&gt;0,X1727=4),42,AND(W1727&lt;0,X1727=5),51,AND(W1727&gt;0,X1727=5),52)</f>
        <v>12</v>
      </c>
      <c r="Z1727">
        <f t="shared" si="370"/>
        <v>1</v>
      </c>
      <c r="AA1727">
        <f t="shared" si="371"/>
        <v>1</v>
      </c>
      <c r="AB1727">
        <v>0</v>
      </c>
      <c r="AC1727">
        <f t="shared" si="372"/>
        <v>1</v>
      </c>
    </row>
    <row r="1728" spans="1:29" x14ac:dyDescent="0.25">
      <c r="A1728" t="s">
        <v>4719</v>
      </c>
      <c r="B1728" t="s">
        <v>2865</v>
      </c>
      <c r="C1728" t="s">
        <v>6100</v>
      </c>
      <c r="D1728" t="s">
        <v>6167</v>
      </c>
      <c r="E1728" t="s">
        <v>6106</v>
      </c>
      <c r="F1728" t="s">
        <v>6107</v>
      </c>
      <c r="G1728">
        <v>0</v>
      </c>
      <c r="H1728">
        <v>0</v>
      </c>
      <c r="I1728">
        <v>10199.5</v>
      </c>
      <c r="J1728">
        <f t="shared" si="365"/>
        <v>10199.5</v>
      </c>
      <c r="K1728">
        <v>0</v>
      </c>
      <c r="L1728">
        <v>0</v>
      </c>
      <c r="M1728">
        <v>109000</v>
      </c>
      <c r="N1728">
        <f t="shared" si="366"/>
        <v>109000</v>
      </c>
      <c r="O1728">
        <f t="shared" si="367"/>
        <v>3.2342402333840689E-4</v>
      </c>
      <c r="P1728">
        <f t="shared" si="368"/>
        <v>3.4563673262303397E-3</v>
      </c>
      <c r="Q1728" s="42">
        <f t="shared" si="369"/>
        <v>3.1329433028919329E-3</v>
      </c>
      <c r="R1728" s="50">
        <f>Q1728</f>
        <v>3.1329433028919329E-3</v>
      </c>
      <c r="S1728" s="42">
        <v>1.1043126941000001</v>
      </c>
      <c r="T1728" s="42">
        <v>8.5312874114999993</v>
      </c>
      <c r="U1728">
        <f>(Q1728/T1728)*100</f>
        <v>3.6722983903564071E-2</v>
      </c>
      <c r="V1728">
        <v>-888</v>
      </c>
      <c r="W1728" cm="1">
        <f t="array" ref="W1728">_xlfn.IFS(Q1728&lt;0,-1,Q1728=0,0,Q1728&gt;0,1)</f>
        <v>1</v>
      </c>
      <c r="X1728" cm="1">
        <f t="array" ref="X1728">_xlfn.IFS(W1728=0,0,AND(W1728&lt;0,V1728&lt;50),1,AND(W1728&lt;0,V1728&lt;80),2,AND(W1728&lt;0,V1728&lt;90),3,AND(W1728&lt;0,V1728&lt;100),4,AND(W1728&lt;0,V1728&gt;100),5,AND(W1728&gt;0,U1728&gt;100),5,AND(W1728&gt;0,U1728&gt;10),4,AND(W1728&gt;0,U1728&gt;5),3,AND(W1728&gt;0,U1728&gt;2),2,AND(W1728&gt;0,U1728&gt;0),1)</f>
        <v>1</v>
      </c>
      <c r="Y1728" cm="1">
        <f t="array" ref="Y1728">_xlfn.IFS(W1728=0,0,AND(W1728&lt;0,X1728=1),11,AND(W1728&gt;0,X1728=1),12,AND(W1728&lt;0,X1728=2),11,AND(W1728&gt;0,X1728=2),22,AND(W1728&lt;0,X1728=3),11,AND(W1728&gt;0,X1728=3),32,AND(W1728&lt;0,X1728=4),41,AND(W1728&gt;0,X1728=4),42,AND(W1728&lt;0,X1728=5),51,AND(W1728&gt;0,X1728=5),52)</f>
        <v>12</v>
      </c>
      <c r="Z1728">
        <f t="shared" si="370"/>
        <v>1</v>
      </c>
      <c r="AA1728">
        <f t="shared" si="371"/>
        <v>1</v>
      </c>
      <c r="AB1728">
        <v>1</v>
      </c>
      <c r="AC1728">
        <f t="shared" si="372"/>
        <v>2</v>
      </c>
    </row>
    <row r="1729" spans="1:29" x14ac:dyDescent="0.25">
      <c r="A1729" t="s">
        <v>4722</v>
      </c>
      <c r="B1729" t="s">
        <v>2866</v>
      </c>
      <c r="C1729" t="s">
        <v>6100</v>
      </c>
      <c r="D1729" t="s">
        <v>6167</v>
      </c>
      <c r="E1729" t="s">
        <v>6128</v>
      </c>
      <c r="F1729" t="s">
        <v>6129</v>
      </c>
      <c r="G1729">
        <v>0</v>
      </c>
      <c r="H1729">
        <v>0</v>
      </c>
      <c r="I1729">
        <v>32833</v>
      </c>
      <c r="J1729">
        <f t="shared" si="365"/>
        <v>32833</v>
      </c>
      <c r="K1729">
        <v>0</v>
      </c>
      <c r="L1729">
        <v>0</v>
      </c>
      <c r="M1729">
        <v>74695</v>
      </c>
      <c r="N1729">
        <f t="shared" si="366"/>
        <v>74695</v>
      </c>
      <c r="O1729">
        <f t="shared" si="367"/>
        <v>1.0411276002029427E-3</v>
      </c>
      <c r="P1729">
        <f t="shared" si="368"/>
        <v>2.3685629122272957E-3</v>
      </c>
      <c r="Q1729" s="42">
        <f t="shared" si="369"/>
        <v>1.327435312024353E-3</v>
      </c>
      <c r="R1729" s="50">
        <f>Q1729</f>
        <v>1.327435312024353E-3</v>
      </c>
      <c r="S1729" s="42">
        <v>1.1728514663</v>
      </c>
      <c r="T1729" s="42">
        <v>4.3202752227000003</v>
      </c>
      <c r="U1729">
        <f>(Q1729/T1729)*100</f>
        <v>3.0725711756732915E-2</v>
      </c>
      <c r="V1729">
        <v>-888</v>
      </c>
      <c r="W1729" cm="1">
        <f t="array" ref="W1729">_xlfn.IFS(Q1729&lt;0,-1,Q1729=0,0,Q1729&gt;0,1)</f>
        <v>1</v>
      </c>
      <c r="X1729" cm="1">
        <f t="array" ref="X1729">_xlfn.IFS(W1729=0,0,AND(W1729&lt;0,V1729&lt;50),1,AND(W1729&lt;0,V1729&lt;80),2,AND(W1729&lt;0,V1729&lt;90),3,AND(W1729&lt;0,V1729&lt;100),4,AND(W1729&lt;0,V1729&gt;100),5,AND(W1729&gt;0,U1729&gt;100),5,AND(W1729&gt;0,U1729&gt;10),4,AND(W1729&gt;0,U1729&gt;5),3,AND(W1729&gt;0,U1729&gt;2),2,AND(W1729&gt;0,U1729&gt;0),1)</f>
        <v>1</v>
      </c>
      <c r="Y1729" cm="1">
        <f t="array" ref="Y1729">_xlfn.IFS(W1729=0,0,AND(W1729&lt;0,X1729=1),11,AND(W1729&gt;0,X1729=1),12,AND(W1729&lt;0,X1729=2),11,AND(W1729&gt;0,X1729=2),22,AND(W1729&lt;0,X1729=3),11,AND(W1729&gt;0,X1729=3),32,AND(W1729&lt;0,X1729=4),41,AND(W1729&gt;0,X1729=4),42,AND(W1729&lt;0,X1729=5),51,AND(W1729&gt;0,X1729=5),52)</f>
        <v>12</v>
      </c>
      <c r="Z1729">
        <f t="shared" si="370"/>
        <v>1</v>
      </c>
      <c r="AA1729">
        <f t="shared" si="371"/>
        <v>1</v>
      </c>
      <c r="AB1729">
        <v>0</v>
      </c>
      <c r="AC1729">
        <f t="shared" si="372"/>
        <v>1</v>
      </c>
    </row>
    <row r="1730" spans="1:29" x14ac:dyDescent="0.25">
      <c r="A1730" t="s">
        <v>4734</v>
      </c>
      <c r="B1730" t="s">
        <v>2867</v>
      </c>
      <c r="C1730" t="s">
        <v>6100</v>
      </c>
      <c r="D1730" t="s">
        <v>6167</v>
      </c>
      <c r="E1730" t="s">
        <v>6128</v>
      </c>
      <c r="F1730" t="s">
        <v>6129</v>
      </c>
      <c r="G1730">
        <v>0</v>
      </c>
      <c r="H1730">
        <v>0</v>
      </c>
      <c r="I1730">
        <v>2058821</v>
      </c>
      <c r="J1730">
        <f t="shared" si="365"/>
        <v>2058821</v>
      </c>
      <c r="K1730">
        <v>0</v>
      </c>
      <c r="L1730">
        <v>0</v>
      </c>
      <c r="M1730">
        <v>0</v>
      </c>
      <c r="N1730">
        <f t="shared" si="366"/>
        <v>0</v>
      </c>
      <c r="O1730">
        <f t="shared" si="367"/>
        <v>6.5284785641806189E-2</v>
      </c>
      <c r="P1730">
        <f t="shared" si="368"/>
        <v>0</v>
      </c>
      <c r="Q1730" s="42">
        <f t="shared" si="369"/>
        <v>-6.5284785641806189E-2</v>
      </c>
      <c r="R1730" s="50">
        <f>Q1730*(-1)</f>
        <v>6.5284785641806189E-2</v>
      </c>
      <c r="S1730" s="42">
        <v>0.1943238397</v>
      </c>
      <c r="T1730" s="42">
        <v>1.7003362841</v>
      </c>
      <c r="U1730">
        <v>-888</v>
      </c>
      <c r="V1730">
        <f>((R1730)/(T1730-S1730))*100</f>
        <v>4.3349433057185562</v>
      </c>
      <c r="W1730" cm="1">
        <f t="array" ref="W1730">_xlfn.IFS(Q1730&lt;0,-1,Q1730=0,0,Q1730&gt;0,1)</f>
        <v>-1</v>
      </c>
      <c r="X1730" cm="1">
        <f t="array" ref="X1730">_xlfn.IFS(W1730=0,0,AND(W1730&lt;0,V1730&lt;50),1,AND(W1730&lt;0,V1730&lt;80),2,AND(W1730&lt;0,V1730&lt;90),3,AND(W1730&lt;0,V1730&lt;100),4,AND(W1730&lt;0,V1730&gt;100),5,AND(W1730&gt;0,U1730&gt;100),5,AND(W1730&gt;0,U1730&gt;10),4,AND(W1730&gt;0,U1730&gt;5),3,AND(W1730&gt;0,U1730&gt;2),2,AND(W1730&gt;0,U1730&gt;0),1)</f>
        <v>1</v>
      </c>
      <c r="Y1730" cm="1">
        <f t="array" ref="Y1730">_xlfn.IFS(W1730=0,0,AND(W1730&lt;0,X1730=1),11,AND(W1730&gt;0,X1730=1),12,AND(W1730&lt;0,X1730=2),11,AND(W1730&gt;0,X1730=2),22,AND(W1730&lt;0,X1730=3),11,AND(W1730&gt;0,X1730=3),32,AND(W1730&lt;0,X1730=4),41,AND(W1730&gt;0,X1730=4),42,AND(W1730&lt;0,X1730=5),51,AND(W1730&gt;0,X1730=5),52)</f>
        <v>11</v>
      </c>
      <c r="Z1730">
        <f t="shared" si="370"/>
        <v>1</v>
      </c>
      <c r="AA1730">
        <f t="shared" si="371"/>
        <v>1</v>
      </c>
      <c r="AB1730">
        <v>1</v>
      </c>
      <c r="AC1730">
        <f t="shared" si="372"/>
        <v>2</v>
      </c>
    </row>
    <row r="1731" spans="1:29" x14ac:dyDescent="0.25">
      <c r="A1731" t="s">
        <v>4729</v>
      </c>
      <c r="B1731" t="s">
        <v>2868</v>
      </c>
      <c r="C1731" t="s">
        <v>6100</v>
      </c>
      <c r="D1731" t="s">
        <v>6167</v>
      </c>
      <c r="E1731" t="s">
        <v>6117</v>
      </c>
      <c r="F1731" t="s">
        <v>6118</v>
      </c>
      <c r="G1731">
        <v>0</v>
      </c>
      <c r="H1731">
        <v>484967.81074747501</v>
      </c>
      <c r="I1731">
        <v>15314758</v>
      </c>
      <c r="J1731">
        <f t="shared" si="365"/>
        <v>15799725.810747474</v>
      </c>
      <c r="K1731">
        <v>0</v>
      </c>
      <c r="L1731">
        <v>0</v>
      </c>
      <c r="M1731">
        <v>4159039</v>
      </c>
      <c r="N1731">
        <f t="shared" si="366"/>
        <v>4159039</v>
      </c>
      <c r="O1731">
        <f t="shared" si="367"/>
        <v>0.50100601885931872</v>
      </c>
      <c r="P1731">
        <f t="shared" si="368"/>
        <v>0.13188226154236429</v>
      </c>
      <c r="Q1731" s="42">
        <f t="shared" si="369"/>
        <v>-0.36912375731695446</v>
      </c>
      <c r="R1731" s="50">
        <f>Q1731*(-1)</f>
        <v>0.36912375731695446</v>
      </c>
      <c r="S1731" s="42">
        <v>50.372952970100002</v>
      </c>
      <c r="T1731" s="42">
        <v>170.08404131910001</v>
      </c>
      <c r="U1731">
        <v>-888</v>
      </c>
      <c r="V1731">
        <f>((R1731)/(T1731-S1731))*100</f>
        <v>0.30834550283331202</v>
      </c>
      <c r="W1731" cm="1">
        <f t="array" ref="W1731">_xlfn.IFS(Q1731&lt;0,-1,Q1731=0,0,Q1731&gt;0,1)</f>
        <v>-1</v>
      </c>
      <c r="X1731" cm="1">
        <f t="array" ref="X1731">_xlfn.IFS(W1731=0,0,AND(W1731&lt;0,V1731&lt;50),1,AND(W1731&lt;0,V1731&lt;80),2,AND(W1731&lt;0,V1731&lt;90),3,AND(W1731&lt;0,V1731&lt;100),4,AND(W1731&lt;0,V1731&gt;100),5,AND(W1731&gt;0,U1731&gt;100),5,AND(W1731&gt;0,U1731&gt;10),4,AND(W1731&gt;0,U1731&gt;5),3,AND(W1731&gt;0,U1731&gt;2),2,AND(W1731&gt;0,U1731&gt;0),1)</f>
        <v>1</v>
      </c>
      <c r="Y1731" cm="1">
        <f t="array" ref="Y1731">_xlfn.IFS(W1731=0,0,AND(W1731&lt;0,X1731=1),11,AND(W1731&gt;0,X1731=1),12,AND(W1731&lt;0,X1731=2),11,AND(W1731&gt;0,X1731=2),22,AND(W1731&lt;0,X1731=3),11,AND(W1731&gt;0,X1731=3),32,AND(W1731&lt;0,X1731=4),41,AND(W1731&gt;0,X1731=4),42,AND(W1731&lt;0,X1731=5),51,AND(W1731&gt;0,X1731=5),52)</f>
        <v>11</v>
      </c>
      <c r="Z1731">
        <f t="shared" si="370"/>
        <v>1</v>
      </c>
      <c r="AA1731">
        <f t="shared" si="371"/>
        <v>1</v>
      </c>
      <c r="AB1731">
        <v>0</v>
      </c>
      <c r="AC1731">
        <f t="shared" si="372"/>
        <v>1</v>
      </c>
    </row>
    <row r="1732" spans="1:29" x14ac:dyDescent="0.25">
      <c r="A1732" t="s">
        <v>4733</v>
      </c>
      <c r="B1732" t="s">
        <v>2869</v>
      </c>
      <c r="C1732" t="s">
        <v>6100</v>
      </c>
      <c r="D1732" t="s">
        <v>6167</v>
      </c>
      <c r="E1732" t="s">
        <v>6117</v>
      </c>
      <c r="F1732" t="s">
        <v>6118</v>
      </c>
      <c r="G1732">
        <v>0</v>
      </c>
      <c r="H1732">
        <v>0</v>
      </c>
      <c r="I1732">
        <v>23696000</v>
      </c>
      <c r="J1732">
        <f t="shared" ref="J1732:J1795" si="379">I1732+H1732+G1732</f>
        <v>23696000</v>
      </c>
      <c r="K1732">
        <v>0</v>
      </c>
      <c r="L1732">
        <v>0</v>
      </c>
      <c r="M1732">
        <v>20759366.449999999</v>
      </c>
      <c r="N1732">
        <f t="shared" ref="N1732:N1795" si="380">K1732+L1732+M1732</f>
        <v>20759366.449999999</v>
      </c>
      <c r="O1732">
        <f t="shared" ref="O1732:O1795" si="381">J1732/31536000</f>
        <v>0.75139523084728566</v>
      </c>
      <c r="P1732">
        <f t="shared" ref="P1732:P1795" si="382">N1732/31536000</f>
        <v>0.65827519184424144</v>
      </c>
      <c r="Q1732" s="42">
        <f t="shared" ref="Q1732:Q1795" si="383">P1732-O1732</f>
        <v>-9.3120039003044219E-2</v>
      </c>
      <c r="R1732" s="50">
        <f>Q1732*(-1)</f>
        <v>9.3120039003044219E-2</v>
      </c>
      <c r="S1732" s="42">
        <v>223.13365443730001</v>
      </c>
      <c r="T1732" s="42">
        <v>774.46727435820003</v>
      </c>
      <c r="U1732">
        <v>-888</v>
      </c>
      <c r="V1732">
        <f>((R1732)/(T1732-S1732))*100</f>
        <v>1.6889962019077338E-2</v>
      </c>
      <c r="W1732" cm="1">
        <f t="array" ref="W1732">_xlfn.IFS(Q1732&lt;0,-1,Q1732=0,0,Q1732&gt;0,1)</f>
        <v>-1</v>
      </c>
      <c r="X1732" cm="1">
        <f t="array" ref="X1732">_xlfn.IFS(W1732=0,0,AND(W1732&lt;0,V1732&lt;50),1,AND(W1732&lt;0,V1732&lt;80),2,AND(W1732&lt;0,V1732&lt;90),3,AND(W1732&lt;0,V1732&lt;100),4,AND(W1732&lt;0,V1732&gt;100),5,AND(W1732&gt;0,U1732&gt;100),5,AND(W1732&gt;0,U1732&gt;10),4,AND(W1732&gt;0,U1732&gt;5),3,AND(W1732&gt;0,U1732&gt;2),2,AND(W1732&gt;0,U1732&gt;0),1)</f>
        <v>1</v>
      </c>
      <c r="Y1732" cm="1">
        <f t="array" ref="Y1732">_xlfn.IFS(W1732=0,0,AND(W1732&lt;0,X1732=1),11,AND(W1732&gt;0,X1732=1),12,AND(W1732&lt;0,X1732=2),11,AND(W1732&gt;0,X1732=2),22,AND(W1732&lt;0,X1732=3),11,AND(W1732&gt;0,X1732=3),32,AND(W1732&lt;0,X1732=4),41,AND(W1732&gt;0,X1732=4),42,AND(W1732&lt;0,X1732=5),51,AND(W1732&gt;0,X1732=5),52)</f>
        <v>11</v>
      </c>
      <c r="Z1732">
        <f t="shared" ref="Z1732:Z1795" si="384">IF(S1732&lt;0.01,0,1)</f>
        <v>1</v>
      </c>
      <c r="AA1732">
        <f t="shared" ref="AA1732:AA1795" si="385">IF(T1732&lt;0.01,0,1)</f>
        <v>1</v>
      </c>
      <c r="AB1732">
        <v>0</v>
      </c>
      <c r="AC1732">
        <f t="shared" ref="AC1732:AC1795" si="386">IF(AND(Z1732=1,AA1732=1,AB1732=1),2,IF(AND(Z1732=1,AA1732=1,AB1732=0),1,IF(AND(Z1732=0,AA1732=0,AB1732=0),0,IF(AND(Z1732=0,AA1732=0),0,1))))</f>
        <v>1</v>
      </c>
    </row>
    <row r="1733" spans="1:29" x14ac:dyDescent="0.25">
      <c r="A1733" t="s">
        <v>6053</v>
      </c>
      <c r="B1733" t="s">
        <v>2870</v>
      </c>
      <c r="C1733" t="s">
        <v>6100</v>
      </c>
      <c r="D1733" t="s">
        <v>6167</v>
      </c>
      <c r="E1733" t="s">
        <v>6101</v>
      </c>
      <c r="F1733" t="s">
        <v>6102</v>
      </c>
      <c r="G1733">
        <v>0</v>
      </c>
      <c r="H1733">
        <v>0</v>
      </c>
      <c r="I1733">
        <v>0</v>
      </c>
      <c r="J1733">
        <f t="shared" si="379"/>
        <v>0</v>
      </c>
      <c r="K1733">
        <v>0</v>
      </c>
      <c r="L1733">
        <v>0</v>
      </c>
      <c r="M1733">
        <v>0</v>
      </c>
      <c r="N1733">
        <f t="shared" si="380"/>
        <v>0</v>
      </c>
      <c r="O1733">
        <f t="shared" si="381"/>
        <v>0</v>
      </c>
      <c r="P1733">
        <f t="shared" si="382"/>
        <v>0</v>
      </c>
      <c r="Q1733" s="42">
        <f t="shared" si="383"/>
        <v>0</v>
      </c>
      <c r="R1733" s="50">
        <f t="shared" ref="R1733:R1738" si="387">Q1733</f>
        <v>0</v>
      </c>
      <c r="S1733" s="42">
        <v>10.226202236400001</v>
      </c>
      <c r="T1733" s="42">
        <v>16.409053970599999</v>
      </c>
      <c r="U1733">
        <f t="shared" ref="U1733:U1738" si="388">(Q1733/T1733)*100</f>
        <v>0</v>
      </c>
      <c r="V1733">
        <f>((R1733)/(T1733-S1733))*100</f>
        <v>0</v>
      </c>
      <c r="W1733" cm="1">
        <f t="array" ref="W1733">_xlfn.IFS(Q1733&lt;0,-1,Q1733=0,0,Q1733&gt;0,1)</f>
        <v>0</v>
      </c>
      <c r="X1733" cm="1">
        <f t="array" ref="X1733">_xlfn.IFS(W1733=0,0,AND(W1733&lt;0,V1733&lt;50),1,AND(W1733&lt;0,V1733&lt;80),2,AND(W1733&lt;0,V1733&lt;90),3,AND(W1733&lt;0,V1733&lt;100),4,AND(W1733&lt;0,V1733&gt;100),5,AND(W1733&gt;0,U1733&gt;100),5,AND(W1733&gt;0,U1733&gt;10),4,AND(W1733&gt;0,U1733&gt;5),3,AND(W1733&gt;0,U1733&gt;2),2,AND(W1733&gt;0,U1733&gt;0),1)</f>
        <v>0</v>
      </c>
      <c r="Y1733" cm="1">
        <f t="array" ref="Y1733">_xlfn.IFS(W1733=0,0,AND(W1733&lt;0,X1733=1),11,AND(W1733&gt;0,X1733=1),12,AND(W1733&lt;0,X1733=2),11,AND(W1733&gt;0,X1733=2),22,AND(W1733&lt;0,X1733=3),11,AND(W1733&gt;0,X1733=3),32,AND(W1733&lt;0,X1733=4),41,AND(W1733&gt;0,X1733=4),42,AND(W1733&lt;0,X1733=5),51,AND(W1733&gt;0,X1733=5),52)</f>
        <v>0</v>
      </c>
      <c r="Z1733">
        <f t="shared" si="384"/>
        <v>1</v>
      </c>
      <c r="AA1733">
        <f t="shared" si="385"/>
        <v>1</v>
      </c>
      <c r="AB1733">
        <v>0</v>
      </c>
      <c r="AC1733">
        <f t="shared" si="386"/>
        <v>1</v>
      </c>
    </row>
    <row r="1734" spans="1:29" x14ac:dyDescent="0.25">
      <c r="A1734" t="s">
        <v>4715</v>
      </c>
      <c r="B1734" t="s">
        <v>2871</v>
      </c>
      <c r="C1734" t="s">
        <v>6100</v>
      </c>
      <c r="D1734" t="s">
        <v>6167</v>
      </c>
      <c r="E1734" t="s">
        <v>6101</v>
      </c>
      <c r="F1734" t="s">
        <v>6102</v>
      </c>
      <c r="G1734">
        <v>0</v>
      </c>
      <c r="H1734">
        <v>0</v>
      </c>
      <c r="I1734">
        <v>9200</v>
      </c>
      <c r="J1734">
        <f t="shared" si="379"/>
        <v>9200</v>
      </c>
      <c r="K1734">
        <v>0</v>
      </c>
      <c r="L1734">
        <v>0</v>
      </c>
      <c r="M1734">
        <v>337000</v>
      </c>
      <c r="N1734">
        <f t="shared" si="380"/>
        <v>337000</v>
      </c>
      <c r="O1734">
        <f t="shared" si="381"/>
        <v>2.9173008625063421E-4</v>
      </c>
      <c r="P1734">
        <f t="shared" si="382"/>
        <v>1.0686199898528665E-2</v>
      </c>
      <c r="Q1734" s="42">
        <f t="shared" si="383"/>
        <v>1.0394469812278031E-2</v>
      </c>
      <c r="R1734" s="50">
        <f t="shared" si="387"/>
        <v>1.0394469812278031E-2</v>
      </c>
      <c r="S1734" s="42">
        <v>6.9578794602</v>
      </c>
      <c r="T1734" s="42">
        <v>11.3393676469</v>
      </c>
      <c r="U1734">
        <f t="shared" si="388"/>
        <v>9.1667102928087094E-2</v>
      </c>
      <c r="V1734">
        <v>-888</v>
      </c>
      <c r="W1734" cm="1">
        <f t="array" ref="W1734">_xlfn.IFS(Q1734&lt;0,-1,Q1734=0,0,Q1734&gt;0,1)</f>
        <v>1</v>
      </c>
      <c r="X1734" cm="1">
        <f t="array" ref="X1734">_xlfn.IFS(W1734=0,0,AND(W1734&lt;0,V1734&lt;50),1,AND(W1734&lt;0,V1734&lt;80),2,AND(W1734&lt;0,V1734&lt;90),3,AND(W1734&lt;0,V1734&lt;100),4,AND(W1734&lt;0,V1734&gt;100),5,AND(W1734&gt;0,U1734&gt;100),5,AND(W1734&gt;0,U1734&gt;10),4,AND(W1734&gt;0,U1734&gt;5),3,AND(W1734&gt;0,U1734&gt;2),2,AND(W1734&gt;0,U1734&gt;0),1)</f>
        <v>1</v>
      </c>
      <c r="Y1734" cm="1">
        <f t="array" ref="Y1734">_xlfn.IFS(W1734=0,0,AND(W1734&lt;0,X1734=1),11,AND(W1734&gt;0,X1734=1),12,AND(W1734&lt;0,X1734=2),11,AND(W1734&gt;0,X1734=2),22,AND(W1734&lt;0,X1734=3),11,AND(W1734&gt;0,X1734=3),32,AND(W1734&lt;0,X1734=4),41,AND(W1734&gt;0,X1734=4),42,AND(W1734&lt;0,X1734=5),51,AND(W1734&gt;0,X1734=5),52)</f>
        <v>12</v>
      </c>
      <c r="Z1734">
        <f t="shared" si="384"/>
        <v>1</v>
      </c>
      <c r="AA1734">
        <f t="shared" si="385"/>
        <v>1</v>
      </c>
      <c r="AB1734">
        <v>1</v>
      </c>
      <c r="AC1734">
        <f t="shared" si="386"/>
        <v>2</v>
      </c>
    </row>
    <row r="1735" spans="1:29" x14ac:dyDescent="0.25">
      <c r="A1735" t="s">
        <v>6056</v>
      </c>
      <c r="B1735" t="s">
        <v>2872</v>
      </c>
      <c r="C1735" t="s">
        <v>6100</v>
      </c>
      <c r="D1735" t="s">
        <v>6167</v>
      </c>
      <c r="E1735" t="s">
        <v>6101</v>
      </c>
      <c r="F1735" t="s">
        <v>6102</v>
      </c>
      <c r="G1735">
        <v>0</v>
      </c>
      <c r="H1735">
        <v>0</v>
      </c>
      <c r="I1735">
        <v>0</v>
      </c>
      <c r="J1735">
        <f t="shared" si="379"/>
        <v>0</v>
      </c>
      <c r="K1735">
        <v>0</v>
      </c>
      <c r="L1735">
        <v>0</v>
      </c>
      <c r="M1735">
        <v>0</v>
      </c>
      <c r="N1735">
        <f t="shared" si="380"/>
        <v>0</v>
      </c>
      <c r="O1735">
        <f t="shared" si="381"/>
        <v>0</v>
      </c>
      <c r="P1735">
        <f t="shared" si="382"/>
        <v>0</v>
      </c>
      <c r="Q1735" s="42">
        <f t="shared" si="383"/>
        <v>0</v>
      </c>
      <c r="R1735" s="50">
        <f t="shared" si="387"/>
        <v>0</v>
      </c>
      <c r="S1735" s="42">
        <v>4.9573331060000001</v>
      </c>
      <c r="T1735" s="42">
        <v>13.587973974600001</v>
      </c>
      <c r="U1735">
        <f t="shared" si="388"/>
        <v>0</v>
      </c>
      <c r="V1735">
        <f>((R1735)/(T1735-S1735))*100</f>
        <v>0</v>
      </c>
      <c r="W1735" cm="1">
        <f t="array" ref="W1735">_xlfn.IFS(Q1735&lt;0,-1,Q1735=0,0,Q1735&gt;0,1)</f>
        <v>0</v>
      </c>
      <c r="X1735" cm="1">
        <f t="array" ref="X1735">_xlfn.IFS(W1735=0,0,AND(W1735&lt;0,V1735&lt;50),1,AND(W1735&lt;0,V1735&lt;80),2,AND(W1735&lt;0,V1735&lt;90),3,AND(W1735&lt;0,V1735&lt;100),4,AND(W1735&lt;0,V1735&gt;100),5,AND(W1735&gt;0,U1735&gt;100),5,AND(W1735&gt;0,U1735&gt;10),4,AND(W1735&gt;0,U1735&gt;5),3,AND(W1735&gt;0,U1735&gt;2),2,AND(W1735&gt;0,U1735&gt;0),1)</f>
        <v>0</v>
      </c>
      <c r="Y1735" cm="1">
        <f t="array" ref="Y1735">_xlfn.IFS(W1735=0,0,AND(W1735&lt;0,X1735=1),11,AND(W1735&gt;0,X1735=1),12,AND(W1735&lt;0,X1735=2),11,AND(W1735&gt;0,X1735=2),22,AND(W1735&lt;0,X1735=3),11,AND(W1735&gt;0,X1735=3),32,AND(W1735&lt;0,X1735=4),41,AND(W1735&gt;0,X1735=4),42,AND(W1735&lt;0,X1735=5),51,AND(W1735&gt;0,X1735=5),52)</f>
        <v>0</v>
      </c>
      <c r="Z1735">
        <f t="shared" si="384"/>
        <v>1</v>
      </c>
      <c r="AA1735">
        <f t="shared" si="385"/>
        <v>1</v>
      </c>
      <c r="AB1735">
        <v>1</v>
      </c>
      <c r="AC1735">
        <f t="shared" si="386"/>
        <v>2</v>
      </c>
    </row>
    <row r="1736" spans="1:29" x14ac:dyDescent="0.25">
      <c r="A1736" t="s">
        <v>4707</v>
      </c>
      <c r="B1736" t="s">
        <v>2873</v>
      </c>
      <c r="C1736" t="s">
        <v>6100</v>
      </c>
      <c r="D1736" t="s">
        <v>6167</v>
      </c>
      <c r="E1736" t="s">
        <v>6106</v>
      </c>
      <c r="F1736" t="s">
        <v>6107</v>
      </c>
      <c r="G1736">
        <v>0</v>
      </c>
      <c r="H1736">
        <v>0</v>
      </c>
      <c r="I1736">
        <v>3343</v>
      </c>
      <c r="J1736">
        <f t="shared" si="379"/>
        <v>3343</v>
      </c>
      <c r="K1736">
        <v>0</v>
      </c>
      <c r="L1736">
        <v>0</v>
      </c>
      <c r="M1736">
        <v>7938792.1359999999</v>
      </c>
      <c r="N1736">
        <f t="shared" si="380"/>
        <v>7938792.1359999999</v>
      </c>
      <c r="O1736">
        <f t="shared" si="381"/>
        <v>1.0600583460172501E-4</v>
      </c>
      <c r="P1736">
        <f t="shared" si="382"/>
        <v>0.25173744723490615</v>
      </c>
      <c r="Q1736" s="42">
        <f t="shared" si="383"/>
        <v>0.25163144140030441</v>
      </c>
      <c r="R1736" s="50">
        <f t="shared" si="387"/>
        <v>0.25163144140030441</v>
      </c>
      <c r="S1736" s="42">
        <v>0.98283023849999995</v>
      </c>
      <c r="T1736" s="42">
        <v>7.6785021857000002</v>
      </c>
      <c r="U1736">
        <f t="shared" si="388"/>
        <v>3.2770901839284265</v>
      </c>
      <c r="V1736">
        <v>-888</v>
      </c>
      <c r="W1736" cm="1">
        <f t="array" ref="W1736">_xlfn.IFS(Q1736&lt;0,-1,Q1736=0,0,Q1736&gt;0,1)</f>
        <v>1</v>
      </c>
      <c r="X1736" cm="1">
        <f t="array" ref="X1736">_xlfn.IFS(W1736=0,0,AND(W1736&lt;0,V1736&lt;50),1,AND(W1736&lt;0,V1736&lt;80),2,AND(W1736&lt;0,V1736&lt;90),3,AND(W1736&lt;0,V1736&lt;100),4,AND(W1736&lt;0,V1736&gt;100),5,AND(W1736&gt;0,U1736&gt;100),5,AND(W1736&gt;0,U1736&gt;10),4,AND(W1736&gt;0,U1736&gt;5),3,AND(W1736&gt;0,U1736&gt;2),2,AND(W1736&gt;0,U1736&gt;0),1)</f>
        <v>2</v>
      </c>
      <c r="Y1736" cm="1">
        <f t="array" ref="Y1736">_xlfn.IFS(W1736=0,0,AND(W1736&lt;0,X1736=1),11,AND(W1736&gt;0,X1736=1),12,AND(W1736&lt;0,X1736=2),11,AND(W1736&gt;0,X1736=2),22,AND(W1736&lt;0,X1736=3),11,AND(W1736&gt;0,X1736=3),32,AND(W1736&lt;0,X1736=4),41,AND(W1736&gt;0,X1736=4),42,AND(W1736&lt;0,X1736=5),51,AND(W1736&gt;0,X1736=5),52)</f>
        <v>22</v>
      </c>
      <c r="Z1736">
        <f t="shared" si="384"/>
        <v>1</v>
      </c>
      <c r="AA1736">
        <f t="shared" si="385"/>
        <v>1</v>
      </c>
      <c r="AB1736">
        <v>0</v>
      </c>
      <c r="AC1736">
        <f t="shared" si="386"/>
        <v>1</v>
      </c>
    </row>
    <row r="1737" spans="1:29" x14ac:dyDescent="0.25">
      <c r="A1737" t="s">
        <v>4717</v>
      </c>
      <c r="B1737" t="s">
        <v>2874</v>
      </c>
      <c r="C1737" t="s">
        <v>6100</v>
      </c>
      <c r="D1737" t="s">
        <v>6167</v>
      </c>
      <c r="E1737" t="s">
        <v>6106</v>
      </c>
      <c r="F1737" t="s">
        <v>6107</v>
      </c>
      <c r="G1737">
        <v>0</v>
      </c>
      <c r="H1737">
        <v>0</v>
      </c>
      <c r="I1737">
        <v>3140</v>
      </c>
      <c r="J1737">
        <f t="shared" si="379"/>
        <v>3140</v>
      </c>
      <c r="K1737">
        <v>0</v>
      </c>
      <c r="L1737">
        <v>0</v>
      </c>
      <c r="M1737">
        <v>155183.04999999999</v>
      </c>
      <c r="N1737">
        <f t="shared" si="380"/>
        <v>155183.04999999999</v>
      </c>
      <c r="O1737">
        <f t="shared" si="381"/>
        <v>9.9568746829020805E-5</v>
      </c>
      <c r="P1737">
        <f t="shared" si="382"/>
        <v>4.9208222349061389E-3</v>
      </c>
      <c r="Q1737" s="42">
        <f t="shared" si="383"/>
        <v>4.821253488077118E-3</v>
      </c>
      <c r="R1737" s="50">
        <f t="shared" si="387"/>
        <v>4.821253488077118E-3</v>
      </c>
      <c r="S1737" s="42">
        <v>4.0582590279000001</v>
      </c>
      <c r="T1737" s="42">
        <v>15.3316397199</v>
      </c>
      <c r="U1737">
        <f t="shared" si="388"/>
        <v>3.1446430885140604E-2</v>
      </c>
      <c r="V1737">
        <v>-888</v>
      </c>
      <c r="W1737" cm="1">
        <f t="array" ref="W1737">_xlfn.IFS(Q1737&lt;0,-1,Q1737=0,0,Q1737&gt;0,1)</f>
        <v>1</v>
      </c>
      <c r="X1737" cm="1">
        <f t="array" ref="X1737">_xlfn.IFS(W1737=0,0,AND(W1737&lt;0,V1737&lt;50),1,AND(W1737&lt;0,V1737&lt;80),2,AND(W1737&lt;0,V1737&lt;90),3,AND(W1737&lt;0,V1737&lt;100),4,AND(W1737&lt;0,V1737&gt;100),5,AND(W1737&gt;0,U1737&gt;100),5,AND(W1737&gt;0,U1737&gt;10),4,AND(W1737&gt;0,U1737&gt;5),3,AND(W1737&gt;0,U1737&gt;2),2,AND(W1737&gt;0,U1737&gt;0),1)</f>
        <v>1</v>
      </c>
      <c r="Y1737" cm="1">
        <f t="array" ref="Y1737">_xlfn.IFS(W1737=0,0,AND(W1737&lt;0,X1737=1),11,AND(W1737&gt;0,X1737=1),12,AND(W1737&lt;0,X1737=2),11,AND(W1737&gt;0,X1737=2),22,AND(W1737&lt;0,X1737=3),11,AND(W1737&gt;0,X1737=3),32,AND(W1737&lt;0,X1737=4),41,AND(W1737&gt;0,X1737=4),42,AND(W1737&lt;0,X1737=5),51,AND(W1737&gt;0,X1737=5),52)</f>
        <v>12</v>
      </c>
      <c r="Z1737">
        <f t="shared" si="384"/>
        <v>1</v>
      </c>
      <c r="AA1737">
        <f t="shared" si="385"/>
        <v>1</v>
      </c>
      <c r="AB1737">
        <v>0</v>
      </c>
      <c r="AC1737">
        <f t="shared" si="386"/>
        <v>1</v>
      </c>
    </row>
    <row r="1738" spans="1:29" x14ac:dyDescent="0.25">
      <c r="A1738" t="s">
        <v>4721</v>
      </c>
      <c r="B1738" t="s">
        <v>2875</v>
      </c>
      <c r="C1738" t="s">
        <v>6100</v>
      </c>
      <c r="D1738" t="s">
        <v>6167</v>
      </c>
      <c r="E1738" t="s">
        <v>6117</v>
      </c>
      <c r="F1738" t="s">
        <v>6118</v>
      </c>
      <c r="G1738">
        <v>0</v>
      </c>
      <c r="H1738">
        <v>952.81662082500009</v>
      </c>
      <c r="I1738">
        <v>0</v>
      </c>
      <c r="J1738">
        <f t="shared" si="379"/>
        <v>952.81662082500009</v>
      </c>
      <c r="K1738">
        <v>0</v>
      </c>
      <c r="L1738">
        <v>0</v>
      </c>
      <c r="M1738">
        <v>52736</v>
      </c>
      <c r="N1738">
        <f t="shared" si="380"/>
        <v>52736</v>
      </c>
      <c r="O1738">
        <f t="shared" si="381"/>
        <v>3.021361684503425E-5</v>
      </c>
      <c r="P1738">
        <f t="shared" si="382"/>
        <v>1.6722475900558093E-3</v>
      </c>
      <c r="Q1738" s="42">
        <f t="shared" si="383"/>
        <v>1.642033973210775E-3</v>
      </c>
      <c r="R1738" s="50">
        <f t="shared" si="387"/>
        <v>1.642033973210775E-3</v>
      </c>
      <c r="S1738" s="42">
        <v>0.78950731200000002</v>
      </c>
      <c r="T1738" s="42">
        <v>3.113006758</v>
      </c>
      <c r="U1738">
        <f t="shared" si="388"/>
        <v>5.274752356354425E-2</v>
      </c>
      <c r="V1738">
        <v>-888</v>
      </c>
      <c r="W1738" cm="1">
        <f t="array" ref="W1738">_xlfn.IFS(Q1738&lt;0,-1,Q1738=0,0,Q1738&gt;0,1)</f>
        <v>1</v>
      </c>
      <c r="X1738" cm="1">
        <f t="array" ref="X1738">_xlfn.IFS(W1738=0,0,AND(W1738&lt;0,V1738&lt;50),1,AND(W1738&lt;0,V1738&lt;80),2,AND(W1738&lt;0,V1738&lt;90),3,AND(W1738&lt;0,V1738&lt;100),4,AND(W1738&lt;0,V1738&gt;100),5,AND(W1738&gt;0,U1738&gt;100),5,AND(W1738&gt;0,U1738&gt;10),4,AND(W1738&gt;0,U1738&gt;5),3,AND(W1738&gt;0,U1738&gt;2),2,AND(W1738&gt;0,U1738&gt;0),1)</f>
        <v>1</v>
      </c>
      <c r="Y1738" cm="1">
        <f t="array" ref="Y1738">_xlfn.IFS(W1738=0,0,AND(W1738&lt;0,X1738=1),11,AND(W1738&gt;0,X1738=1),12,AND(W1738&lt;0,X1738=2),11,AND(W1738&gt;0,X1738=2),22,AND(W1738&lt;0,X1738=3),11,AND(W1738&gt;0,X1738=3),32,AND(W1738&lt;0,X1738=4),41,AND(W1738&gt;0,X1738=4),42,AND(W1738&lt;0,X1738=5),51,AND(W1738&gt;0,X1738=5),52)</f>
        <v>12</v>
      </c>
      <c r="Z1738">
        <f t="shared" si="384"/>
        <v>1</v>
      </c>
      <c r="AA1738">
        <f t="shared" si="385"/>
        <v>1</v>
      </c>
      <c r="AB1738">
        <v>1</v>
      </c>
      <c r="AC1738">
        <f t="shared" si="386"/>
        <v>2</v>
      </c>
    </row>
    <row r="1739" spans="1:29" x14ac:dyDescent="0.25">
      <c r="A1739" t="s">
        <v>4731</v>
      </c>
      <c r="B1739" t="s">
        <v>2876</v>
      </c>
      <c r="C1739" t="s">
        <v>6100</v>
      </c>
      <c r="D1739" t="s">
        <v>6167</v>
      </c>
      <c r="E1739" t="s">
        <v>6117</v>
      </c>
      <c r="F1739" t="s">
        <v>6118</v>
      </c>
      <c r="G1739">
        <v>0</v>
      </c>
      <c r="H1739">
        <v>0</v>
      </c>
      <c r="I1739">
        <v>7116236</v>
      </c>
      <c r="J1739">
        <f t="shared" si="379"/>
        <v>7116236</v>
      </c>
      <c r="K1739">
        <v>0</v>
      </c>
      <c r="L1739">
        <v>0</v>
      </c>
      <c r="M1739">
        <v>960597</v>
      </c>
      <c r="N1739">
        <f t="shared" si="380"/>
        <v>960597</v>
      </c>
      <c r="O1739">
        <f t="shared" si="381"/>
        <v>0.22565436326737698</v>
      </c>
      <c r="P1739">
        <f t="shared" si="382"/>
        <v>3.0460331050228311E-2</v>
      </c>
      <c r="Q1739" s="42">
        <f t="shared" si="383"/>
        <v>-0.19519403221714868</v>
      </c>
      <c r="R1739" s="50">
        <f>Q1739*(-1)</f>
        <v>0.19519403221714868</v>
      </c>
      <c r="S1739" s="42">
        <v>9.2987252765000008</v>
      </c>
      <c r="T1739" s="42">
        <v>28.084730025399999</v>
      </c>
      <c r="U1739">
        <v>-888</v>
      </c>
      <c r="V1739">
        <f>((R1739)/(T1739-S1739))*100</f>
        <v>1.039039619260067</v>
      </c>
      <c r="W1739" cm="1">
        <f t="array" ref="W1739">_xlfn.IFS(Q1739&lt;0,-1,Q1739=0,0,Q1739&gt;0,1)</f>
        <v>-1</v>
      </c>
      <c r="X1739" cm="1">
        <f t="array" ref="X1739">_xlfn.IFS(W1739=0,0,AND(W1739&lt;0,V1739&lt;50),1,AND(W1739&lt;0,V1739&lt;80),2,AND(W1739&lt;0,V1739&lt;90),3,AND(W1739&lt;0,V1739&lt;100),4,AND(W1739&lt;0,V1739&gt;100),5,AND(W1739&gt;0,U1739&gt;100),5,AND(W1739&gt;0,U1739&gt;10),4,AND(W1739&gt;0,U1739&gt;5),3,AND(W1739&gt;0,U1739&gt;2),2,AND(W1739&gt;0,U1739&gt;0),1)</f>
        <v>1</v>
      </c>
      <c r="Y1739" cm="1">
        <f t="array" ref="Y1739">_xlfn.IFS(W1739=0,0,AND(W1739&lt;0,X1739=1),11,AND(W1739&gt;0,X1739=1),12,AND(W1739&lt;0,X1739=2),11,AND(W1739&gt;0,X1739=2),22,AND(W1739&lt;0,X1739=3),11,AND(W1739&gt;0,X1739=3),32,AND(W1739&lt;0,X1739=4),41,AND(W1739&gt;0,X1739=4),42,AND(W1739&lt;0,X1739=5),51,AND(W1739&gt;0,X1739=5),52)</f>
        <v>11</v>
      </c>
      <c r="Z1739">
        <f t="shared" si="384"/>
        <v>1</v>
      </c>
      <c r="AA1739">
        <f t="shared" si="385"/>
        <v>1</v>
      </c>
      <c r="AB1739">
        <v>0</v>
      </c>
      <c r="AC1739">
        <f t="shared" si="386"/>
        <v>1</v>
      </c>
    </row>
    <row r="1740" spans="1:29" x14ac:dyDescent="0.25">
      <c r="A1740" t="s">
        <v>4724</v>
      </c>
      <c r="B1740" t="s">
        <v>2877</v>
      </c>
      <c r="C1740" t="s">
        <v>6100</v>
      </c>
      <c r="D1740" t="s">
        <v>6167</v>
      </c>
      <c r="E1740" t="s">
        <v>6101</v>
      </c>
      <c r="F1740" t="s">
        <v>6102</v>
      </c>
      <c r="G1740">
        <v>0</v>
      </c>
      <c r="H1740">
        <v>0</v>
      </c>
      <c r="I1740">
        <v>456250</v>
      </c>
      <c r="J1740">
        <f t="shared" si="379"/>
        <v>456250</v>
      </c>
      <c r="K1740">
        <v>0</v>
      </c>
      <c r="L1740">
        <v>0</v>
      </c>
      <c r="M1740">
        <v>10087</v>
      </c>
      <c r="N1740">
        <f t="shared" si="380"/>
        <v>10087</v>
      </c>
      <c r="O1740">
        <f t="shared" si="381"/>
        <v>1.4467592592592593E-2</v>
      </c>
      <c r="P1740">
        <f t="shared" si="382"/>
        <v>3.1985667174023341E-4</v>
      </c>
      <c r="Q1740" s="42">
        <f t="shared" si="383"/>
        <v>-1.4147735920852359E-2</v>
      </c>
      <c r="R1740" s="50">
        <f>Q1740*(-1)</f>
        <v>1.4147735920852359E-2</v>
      </c>
      <c r="S1740" s="42">
        <v>17.759349933999999</v>
      </c>
      <c r="T1740" s="42">
        <v>30.8462299503</v>
      </c>
      <c r="U1740">
        <v>-888</v>
      </c>
      <c r="V1740">
        <f>((R1740)/(T1740-S1740))*100</f>
        <v>0.10810625529714524</v>
      </c>
      <c r="W1740" cm="1">
        <f t="array" ref="W1740">_xlfn.IFS(Q1740&lt;0,-1,Q1740=0,0,Q1740&gt;0,1)</f>
        <v>-1</v>
      </c>
      <c r="X1740" cm="1">
        <f t="array" ref="X1740">_xlfn.IFS(W1740=0,0,AND(W1740&lt;0,V1740&lt;50),1,AND(W1740&lt;0,V1740&lt;80),2,AND(W1740&lt;0,V1740&lt;90),3,AND(W1740&lt;0,V1740&lt;100),4,AND(W1740&lt;0,V1740&gt;100),5,AND(W1740&gt;0,U1740&gt;100),5,AND(W1740&gt;0,U1740&gt;10),4,AND(W1740&gt;0,U1740&gt;5),3,AND(W1740&gt;0,U1740&gt;2),2,AND(W1740&gt;0,U1740&gt;0),1)</f>
        <v>1</v>
      </c>
      <c r="Y1740" cm="1">
        <f t="array" ref="Y1740">_xlfn.IFS(W1740=0,0,AND(W1740&lt;0,X1740=1),11,AND(W1740&gt;0,X1740=1),12,AND(W1740&lt;0,X1740=2),11,AND(W1740&gt;0,X1740=2),22,AND(W1740&lt;0,X1740=3),11,AND(W1740&gt;0,X1740=3),32,AND(W1740&lt;0,X1740=4),41,AND(W1740&gt;0,X1740=4),42,AND(W1740&lt;0,X1740=5),51,AND(W1740&gt;0,X1740=5),52)</f>
        <v>11</v>
      </c>
      <c r="Z1740">
        <f t="shared" si="384"/>
        <v>1</v>
      </c>
      <c r="AA1740">
        <f t="shared" si="385"/>
        <v>1</v>
      </c>
      <c r="AB1740">
        <v>0</v>
      </c>
      <c r="AC1740">
        <f t="shared" si="386"/>
        <v>1</v>
      </c>
    </row>
    <row r="1741" spans="1:29" x14ac:dyDescent="0.25">
      <c r="A1741" t="s">
        <v>4732</v>
      </c>
      <c r="B1741" t="s">
        <v>2878</v>
      </c>
      <c r="C1741" t="s">
        <v>6100</v>
      </c>
      <c r="D1741" t="s">
        <v>6167</v>
      </c>
      <c r="E1741" t="s">
        <v>6125</v>
      </c>
      <c r="F1741" t="s">
        <v>6105</v>
      </c>
      <c r="G1741">
        <v>0</v>
      </c>
      <c r="H1741">
        <v>0</v>
      </c>
      <c r="I1741">
        <v>5468063</v>
      </c>
      <c r="J1741">
        <f t="shared" si="379"/>
        <v>5468063</v>
      </c>
      <c r="K1741">
        <v>0</v>
      </c>
      <c r="L1741">
        <v>0</v>
      </c>
      <c r="M1741">
        <v>558100</v>
      </c>
      <c r="N1741">
        <f t="shared" si="380"/>
        <v>558100</v>
      </c>
      <c r="O1741">
        <f t="shared" si="381"/>
        <v>0.17339114028411973</v>
      </c>
      <c r="P1741">
        <f t="shared" si="382"/>
        <v>1.7697234906139017E-2</v>
      </c>
      <c r="Q1741" s="42">
        <f t="shared" si="383"/>
        <v>-0.15569390537798072</v>
      </c>
      <c r="R1741" s="50">
        <f>Q1741*(-1)</f>
        <v>0.15569390537798072</v>
      </c>
      <c r="S1741" s="42">
        <v>0.75426626890000004</v>
      </c>
      <c r="T1741" s="42">
        <v>7.0358598396999996</v>
      </c>
      <c r="U1741">
        <v>-888</v>
      </c>
      <c r="V1741">
        <f>((R1741)/(T1741-S1741))*100</f>
        <v>2.4785733687343949</v>
      </c>
      <c r="W1741" cm="1">
        <f t="array" ref="W1741">_xlfn.IFS(Q1741&lt;0,-1,Q1741=0,0,Q1741&gt;0,1)</f>
        <v>-1</v>
      </c>
      <c r="X1741" cm="1">
        <f t="array" ref="X1741">_xlfn.IFS(W1741=0,0,AND(W1741&lt;0,V1741&lt;50),1,AND(W1741&lt;0,V1741&lt;80),2,AND(W1741&lt;0,V1741&lt;90),3,AND(W1741&lt;0,V1741&lt;100),4,AND(W1741&lt;0,V1741&gt;100),5,AND(W1741&gt;0,U1741&gt;100),5,AND(W1741&gt;0,U1741&gt;10),4,AND(W1741&gt;0,U1741&gt;5),3,AND(W1741&gt;0,U1741&gt;2),2,AND(W1741&gt;0,U1741&gt;0),1)</f>
        <v>1</v>
      </c>
      <c r="Y1741" cm="1">
        <f t="array" ref="Y1741">_xlfn.IFS(W1741=0,0,AND(W1741&lt;0,X1741=1),11,AND(W1741&gt;0,X1741=1),12,AND(W1741&lt;0,X1741=2),11,AND(W1741&gt;0,X1741=2),22,AND(W1741&lt;0,X1741=3),11,AND(W1741&gt;0,X1741=3),32,AND(W1741&lt;0,X1741=4),41,AND(W1741&gt;0,X1741=4),42,AND(W1741&lt;0,X1741=5),51,AND(W1741&gt;0,X1741=5),52)</f>
        <v>11</v>
      </c>
      <c r="Z1741">
        <f t="shared" si="384"/>
        <v>1</v>
      </c>
      <c r="AA1741">
        <f t="shared" si="385"/>
        <v>1</v>
      </c>
      <c r="AB1741">
        <v>1</v>
      </c>
      <c r="AC1741">
        <f t="shared" si="386"/>
        <v>2</v>
      </c>
    </row>
    <row r="1742" spans="1:29" x14ac:dyDescent="0.25">
      <c r="A1742" t="s">
        <v>6052</v>
      </c>
      <c r="B1742" t="s">
        <v>2879</v>
      </c>
      <c r="C1742" t="s">
        <v>6100</v>
      </c>
      <c r="D1742" t="s">
        <v>6167</v>
      </c>
      <c r="E1742" t="s">
        <v>6125</v>
      </c>
      <c r="F1742" t="s">
        <v>6105</v>
      </c>
      <c r="G1742">
        <v>0</v>
      </c>
      <c r="H1742">
        <v>0</v>
      </c>
      <c r="I1742">
        <v>0</v>
      </c>
      <c r="J1742">
        <f t="shared" si="379"/>
        <v>0</v>
      </c>
      <c r="K1742">
        <v>0</v>
      </c>
      <c r="L1742">
        <v>0</v>
      </c>
      <c r="M1742">
        <v>0</v>
      </c>
      <c r="N1742">
        <f t="shared" si="380"/>
        <v>0</v>
      </c>
      <c r="O1742">
        <f t="shared" si="381"/>
        <v>0</v>
      </c>
      <c r="P1742">
        <f t="shared" si="382"/>
        <v>0</v>
      </c>
      <c r="Q1742" s="42">
        <f t="shared" si="383"/>
        <v>0</v>
      </c>
      <c r="R1742" s="50">
        <f>Q1742</f>
        <v>0</v>
      </c>
      <c r="S1742" s="42">
        <v>0.2013532542</v>
      </c>
      <c r="T1742" s="42">
        <v>1.0681377249999999</v>
      </c>
      <c r="U1742">
        <f>(Q1742/T1742)*100</f>
        <v>0</v>
      </c>
      <c r="V1742">
        <f>((R1742)/(T1742-S1742))*100</f>
        <v>0</v>
      </c>
      <c r="W1742" cm="1">
        <f t="array" ref="W1742">_xlfn.IFS(Q1742&lt;0,-1,Q1742=0,0,Q1742&gt;0,1)</f>
        <v>0</v>
      </c>
      <c r="X1742" cm="1">
        <f t="array" ref="X1742">_xlfn.IFS(W1742=0,0,AND(W1742&lt;0,V1742&lt;50),1,AND(W1742&lt;0,V1742&lt;80),2,AND(W1742&lt;0,V1742&lt;90),3,AND(W1742&lt;0,V1742&lt;100),4,AND(W1742&lt;0,V1742&gt;100),5,AND(W1742&gt;0,U1742&gt;100),5,AND(W1742&gt;0,U1742&gt;10),4,AND(W1742&gt;0,U1742&gt;5),3,AND(W1742&gt;0,U1742&gt;2),2,AND(W1742&gt;0,U1742&gt;0),1)</f>
        <v>0</v>
      </c>
      <c r="Y1742" cm="1">
        <f t="array" ref="Y1742">_xlfn.IFS(W1742=0,0,AND(W1742&lt;0,X1742=1),11,AND(W1742&gt;0,X1742=1),12,AND(W1742&lt;0,X1742=2),11,AND(W1742&gt;0,X1742=2),22,AND(W1742&lt;0,X1742=3),11,AND(W1742&gt;0,X1742=3),32,AND(W1742&lt;0,X1742=4),41,AND(W1742&gt;0,X1742=4),42,AND(W1742&lt;0,X1742=5),51,AND(W1742&gt;0,X1742=5),52)</f>
        <v>0</v>
      </c>
      <c r="Z1742">
        <f t="shared" si="384"/>
        <v>1</v>
      </c>
      <c r="AA1742">
        <f t="shared" si="385"/>
        <v>1</v>
      </c>
      <c r="AB1742">
        <v>1</v>
      </c>
      <c r="AC1742">
        <f t="shared" si="386"/>
        <v>2</v>
      </c>
    </row>
    <row r="1743" spans="1:29" x14ac:dyDescent="0.25">
      <c r="A1743" t="s">
        <v>4709</v>
      </c>
      <c r="B1743" t="s">
        <v>2880</v>
      </c>
      <c r="C1743" t="s">
        <v>6100</v>
      </c>
      <c r="D1743" t="s">
        <v>6167</v>
      </c>
      <c r="E1743" t="s">
        <v>6125</v>
      </c>
      <c r="F1743" t="s">
        <v>6105</v>
      </c>
      <c r="G1743">
        <v>0</v>
      </c>
      <c r="H1743">
        <v>0</v>
      </c>
      <c r="I1743">
        <v>0</v>
      </c>
      <c r="J1743">
        <f t="shared" si="379"/>
        <v>0</v>
      </c>
      <c r="K1743">
        <v>0</v>
      </c>
      <c r="L1743">
        <v>0</v>
      </c>
      <c r="M1743">
        <v>2185440.6</v>
      </c>
      <c r="N1743">
        <f t="shared" si="380"/>
        <v>2185440.6</v>
      </c>
      <c r="O1743">
        <f t="shared" si="381"/>
        <v>0</v>
      </c>
      <c r="P1743">
        <f t="shared" si="382"/>
        <v>6.9299866818873665E-2</v>
      </c>
      <c r="Q1743" s="42">
        <f t="shared" si="383"/>
        <v>6.9299866818873665E-2</v>
      </c>
      <c r="R1743" s="50">
        <f>Q1743</f>
        <v>6.9299866818873665E-2</v>
      </c>
      <c r="S1743" s="42">
        <v>0.33670624049999998</v>
      </c>
      <c r="T1743" s="42">
        <v>1.4790940963999999</v>
      </c>
      <c r="U1743">
        <f>(Q1743/T1743)*100</f>
        <v>4.6852912865749481</v>
      </c>
      <c r="V1743">
        <v>-888</v>
      </c>
      <c r="W1743" cm="1">
        <f t="array" ref="W1743">_xlfn.IFS(Q1743&lt;0,-1,Q1743=0,0,Q1743&gt;0,1)</f>
        <v>1</v>
      </c>
      <c r="X1743" cm="1">
        <f t="array" ref="X1743">_xlfn.IFS(W1743=0,0,AND(W1743&lt;0,V1743&lt;50),1,AND(W1743&lt;0,V1743&lt;80),2,AND(W1743&lt;0,V1743&lt;90),3,AND(W1743&lt;0,V1743&lt;100),4,AND(W1743&lt;0,V1743&gt;100),5,AND(W1743&gt;0,U1743&gt;100),5,AND(W1743&gt;0,U1743&gt;10),4,AND(W1743&gt;0,U1743&gt;5),3,AND(W1743&gt;0,U1743&gt;2),2,AND(W1743&gt;0,U1743&gt;0),1)</f>
        <v>2</v>
      </c>
      <c r="Y1743" cm="1">
        <f t="array" ref="Y1743">_xlfn.IFS(W1743=0,0,AND(W1743&lt;0,X1743=1),11,AND(W1743&gt;0,X1743=1),12,AND(W1743&lt;0,X1743=2),11,AND(W1743&gt;0,X1743=2),22,AND(W1743&lt;0,X1743=3),11,AND(W1743&gt;0,X1743=3),32,AND(W1743&lt;0,X1743=4),41,AND(W1743&gt;0,X1743=4),42,AND(W1743&lt;0,X1743=5),51,AND(W1743&gt;0,X1743=5),52)</f>
        <v>22</v>
      </c>
      <c r="Z1743">
        <f t="shared" si="384"/>
        <v>1</v>
      </c>
      <c r="AA1743">
        <f t="shared" si="385"/>
        <v>1</v>
      </c>
      <c r="AB1743">
        <v>0</v>
      </c>
      <c r="AC1743">
        <f t="shared" si="386"/>
        <v>1</v>
      </c>
    </row>
    <row r="1744" spans="1:29" x14ac:dyDescent="0.25">
      <c r="A1744" t="s">
        <v>6051</v>
      </c>
      <c r="B1744" t="s">
        <v>2881</v>
      </c>
      <c r="C1744" t="s">
        <v>6100</v>
      </c>
      <c r="D1744" t="s">
        <v>6167</v>
      </c>
      <c r="E1744" t="s">
        <v>6125</v>
      </c>
      <c r="F1744" t="s">
        <v>6105</v>
      </c>
      <c r="G1744">
        <v>0</v>
      </c>
      <c r="H1744">
        <v>0</v>
      </c>
      <c r="I1744">
        <v>0</v>
      </c>
      <c r="J1744">
        <f t="shared" si="379"/>
        <v>0</v>
      </c>
      <c r="K1744">
        <v>0</v>
      </c>
      <c r="L1744">
        <v>0</v>
      </c>
      <c r="M1744">
        <v>0</v>
      </c>
      <c r="N1744">
        <f t="shared" si="380"/>
        <v>0</v>
      </c>
      <c r="O1744">
        <f t="shared" si="381"/>
        <v>0</v>
      </c>
      <c r="P1744">
        <f t="shared" si="382"/>
        <v>0</v>
      </c>
      <c r="Q1744" s="42">
        <f t="shared" si="383"/>
        <v>0</v>
      </c>
      <c r="R1744" s="50">
        <f>Q1744</f>
        <v>0</v>
      </c>
      <c r="S1744" s="42">
        <v>0.1798426139</v>
      </c>
      <c r="T1744" s="42">
        <v>1.0284698042</v>
      </c>
      <c r="U1744">
        <f>(Q1744/T1744)*100</f>
        <v>0</v>
      </c>
      <c r="V1744">
        <f>((R1744)/(T1744-S1744))*100</f>
        <v>0</v>
      </c>
      <c r="W1744" cm="1">
        <f t="array" ref="W1744">_xlfn.IFS(Q1744&lt;0,-1,Q1744=0,0,Q1744&gt;0,1)</f>
        <v>0</v>
      </c>
      <c r="X1744" cm="1">
        <f t="array" ref="X1744">_xlfn.IFS(W1744=0,0,AND(W1744&lt;0,V1744&lt;50),1,AND(W1744&lt;0,V1744&lt;80),2,AND(W1744&lt;0,V1744&lt;90),3,AND(W1744&lt;0,V1744&lt;100),4,AND(W1744&lt;0,V1744&gt;100),5,AND(W1744&gt;0,U1744&gt;100),5,AND(W1744&gt;0,U1744&gt;10),4,AND(W1744&gt;0,U1744&gt;5),3,AND(W1744&gt;0,U1744&gt;2),2,AND(W1744&gt;0,U1744&gt;0),1)</f>
        <v>0</v>
      </c>
      <c r="Y1744" cm="1">
        <f t="array" ref="Y1744">_xlfn.IFS(W1744=0,0,AND(W1744&lt;0,X1744=1),11,AND(W1744&gt;0,X1744=1),12,AND(W1744&lt;0,X1744=2),11,AND(W1744&gt;0,X1744=2),22,AND(W1744&lt;0,X1744=3),11,AND(W1744&gt;0,X1744=3),32,AND(W1744&lt;0,X1744=4),41,AND(W1744&gt;0,X1744=4),42,AND(W1744&lt;0,X1744=5),51,AND(W1744&gt;0,X1744=5),52)</f>
        <v>0</v>
      </c>
      <c r="Z1744">
        <f t="shared" si="384"/>
        <v>1</v>
      </c>
      <c r="AA1744">
        <f t="shared" si="385"/>
        <v>1</v>
      </c>
      <c r="AB1744">
        <v>1</v>
      </c>
      <c r="AC1744">
        <f t="shared" si="386"/>
        <v>2</v>
      </c>
    </row>
    <row r="1745" spans="1:29" x14ac:dyDescent="0.25">
      <c r="A1745" t="s">
        <v>4718</v>
      </c>
      <c r="B1745" t="s">
        <v>2882</v>
      </c>
      <c r="C1745" t="s">
        <v>6100</v>
      </c>
      <c r="D1745" t="s">
        <v>6167</v>
      </c>
      <c r="E1745" t="s">
        <v>6106</v>
      </c>
      <c r="F1745" t="s">
        <v>6107</v>
      </c>
      <c r="G1745">
        <v>0</v>
      </c>
      <c r="H1745">
        <v>0</v>
      </c>
      <c r="I1745">
        <v>100915</v>
      </c>
      <c r="J1745">
        <f t="shared" si="379"/>
        <v>100915</v>
      </c>
      <c r="K1745">
        <v>0</v>
      </c>
      <c r="L1745">
        <v>0</v>
      </c>
      <c r="M1745">
        <v>241700</v>
      </c>
      <c r="N1745">
        <f t="shared" si="380"/>
        <v>241700</v>
      </c>
      <c r="O1745">
        <f t="shared" si="381"/>
        <v>3.1999936580416033E-3</v>
      </c>
      <c r="P1745">
        <f t="shared" si="382"/>
        <v>7.6642567224759007E-3</v>
      </c>
      <c r="Q1745" s="42">
        <f t="shared" si="383"/>
        <v>4.4642630644342977E-3</v>
      </c>
      <c r="R1745" s="50">
        <f>Q1745</f>
        <v>4.4642630644342977E-3</v>
      </c>
      <c r="S1745" s="42">
        <v>0.96217190870000002</v>
      </c>
      <c r="T1745" s="42">
        <v>6.8522973190999998</v>
      </c>
      <c r="U1745">
        <f>(Q1745/T1745)*100</f>
        <v>6.5149873926087121E-2</v>
      </c>
      <c r="V1745">
        <v>-888</v>
      </c>
      <c r="W1745" cm="1">
        <f t="array" ref="W1745">_xlfn.IFS(Q1745&lt;0,-1,Q1745=0,0,Q1745&gt;0,1)</f>
        <v>1</v>
      </c>
      <c r="X1745" cm="1">
        <f t="array" ref="X1745">_xlfn.IFS(W1745=0,0,AND(W1745&lt;0,V1745&lt;50),1,AND(W1745&lt;0,V1745&lt;80),2,AND(W1745&lt;0,V1745&lt;90),3,AND(W1745&lt;0,V1745&lt;100),4,AND(W1745&lt;0,V1745&gt;100),5,AND(W1745&gt;0,U1745&gt;100),5,AND(W1745&gt;0,U1745&gt;10),4,AND(W1745&gt;0,U1745&gt;5),3,AND(W1745&gt;0,U1745&gt;2),2,AND(W1745&gt;0,U1745&gt;0),1)</f>
        <v>1</v>
      </c>
      <c r="Y1745" cm="1">
        <f t="array" ref="Y1745">_xlfn.IFS(W1745=0,0,AND(W1745&lt;0,X1745=1),11,AND(W1745&gt;0,X1745=1),12,AND(W1745&lt;0,X1745=2),11,AND(W1745&gt;0,X1745=2),22,AND(W1745&lt;0,X1745=3),11,AND(W1745&gt;0,X1745=3),32,AND(W1745&lt;0,X1745=4),41,AND(W1745&gt;0,X1745=4),42,AND(W1745&lt;0,X1745=5),51,AND(W1745&gt;0,X1745=5),52)</f>
        <v>12</v>
      </c>
      <c r="Z1745">
        <f t="shared" si="384"/>
        <v>1</v>
      </c>
      <c r="AA1745">
        <f t="shared" si="385"/>
        <v>1</v>
      </c>
      <c r="AB1745">
        <v>0</v>
      </c>
      <c r="AC1745">
        <f t="shared" si="386"/>
        <v>1</v>
      </c>
    </row>
    <row r="1746" spans="1:29" x14ac:dyDescent="0.25">
      <c r="A1746" t="s">
        <v>4728</v>
      </c>
      <c r="B1746" t="s">
        <v>2883</v>
      </c>
      <c r="C1746" t="s">
        <v>6100</v>
      </c>
      <c r="D1746" t="s">
        <v>6167</v>
      </c>
      <c r="E1746" t="s">
        <v>6106</v>
      </c>
      <c r="F1746" t="s">
        <v>6107</v>
      </c>
      <c r="G1746">
        <v>0</v>
      </c>
      <c r="H1746">
        <v>0</v>
      </c>
      <c r="I1746">
        <v>37448892</v>
      </c>
      <c r="J1746">
        <f t="shared" si="379"/>
        <v>37448892</v>
      </c>
      <c r="K1746">
        <v>0</v>
      </c>
      <c r="L1746">
        <v>0</v>
      </c>
      <c r="M1746">
        <v>4167000</v>
      </c>
      <c r="N1746">
        <f t="shared" si="380"/>
        <v>4167000</v>
      </c>
      <c r="O1746">
        <f t="shared" si="381"/>
        <v>1.1874965753424658</v>
      </c>
      <c r="P1746">
        <f t="shared" si="382"/>
        <v>0.13213470319634704</v>
      </c>
      <c r="Q1746" s="42">
        <f t="shared" si="383"/>
        <v>-1.0553618721461187</v>
      </c>
      <c r="R1746" s="50">
        <f>Q1746*(-1)</f>
        <v>1.0553618721461187</v>
      </c>
      <c r="S1746" s="42">
        <v>1.1672393383999999</v>
      </c>
      <c r="T1746" s="42">
        <v>6.2693810330000002</v>
      </c>
      <c r="U1746">
        <v>-888</v>
      </c>
      <c r="V1746">
        <f>((R1746)/(T1746-S1746))*100</f>
        <v>20.684683713568589</v>
      </c>
      <c r="W1746" cm="1">
        <f t="array" ref="W1746">_xlfn.IFS(Q1746&lt;0,-1,Q1746=0,0,Q1746&gt;0,1)</f>
        <v>-1</v>
      </c>
      <c r="X1746" cm="1">
        <f t="array" ref="X1746">_xlfn.IFS(W1746=0,0,AND(W1746&lt;0,V1746&lt;50),1,AND(W1746&lt;0,V1746&lt;80),2,AND(W1746&lt;0,V1746&lt;90),3,AND(W1746&lt;0,V1746&lt;100),4,AND(W1746&lt;0,V1746&gt;100),5,AND(W1746&gt;0,U1746&gt;100),5,AND(W1746&gt;0,U1746&gt;10),4,AND(W1746&gt;0,U1746&gt;5),3,AND(W1746&gt;0,U1746&gt;2),2,AND(W1746&gt;0,U1746&gt;0),1)</f>
        <v>1</v>
      </c>
      <c r="Y1746" cm="1">
        <f t="array" ref="Y1746">_xlfn.IFS(W1746=0,0,AND(W1746&lt;0,X1746=1),11,AND(W1746&gt;0,X1746=1),12,AND(W1746&lt;0,X1746=2),11,AND(W1746&gt;0,X1746=2),22,AND(W1746&lt;0,X1746=3),11,AND(W1746&gt;0,X1746=3),32,AND(W1746&lt;0,X1746=4),41,AND(W1746&gt;0,X1746=4),42,AND(W1746&lt;0,X1746=5),51,AND(W1746&gt;0,X1746=5),52)</f>
        <v>11</v>
      </c>
      <c r="Z1746">
        <f t="shared" si="384"/>
        <v>1</v>
      </c>
      <c r="AA1746">
        <f t="shared" si="385"/>
        <v>1</v>
      </c>
      <c r="AB1746">
        <v>0</v>
      </c>
      <c r="AC1746">
        <f t="shared" si="386"/>
        <v>1</v>
      </c>
    </row>
    <row r="1747" spans="1:29" x14ac:dyDescent="0.25">
      <c r="A1747" t="s">
        <v>4712</v>
      </c>
      <c r="B1747" t="s">
        <v>2884</v>
      </c>
      <c r="C1747" t="s">
        <v>6100</v>
      </c>
      <c r="D1747" t="s">
        <v>6167</v>
      </c>
      <c r="E1747" t="s">
        <v>6106</v>
      </c>
      <c r="F1747" t="s">
        <v>6107</v>
      </c>
      <c r="G1747">
        <v>0</v>
      </c>
      <c r="H1747">
        <v>0</v>
      </c>
      <c r="I1747">
        <v>239702</v>
      </c>
      <c r="J1747">
        <f t="shared" si="379"/>
        <v>239702</v>
      </c>
      <c r="K1747">
        <v>0</v>
      </c>
      <c r="L1747">
        <v>0</v>
      </c>
      <c r="M1747">
        <v>652918</v>
      </c>
      <c r="N1747">
        <f t="shared" si="380"/>
        <v>652918</v>
      </c>
      <c r="O1747">
        <f t="shared" si="381"/>
        <v>7.6009005580923387E-3</v>
      </c>
      <c r="P1747">
        <f t="shared" si="382"/>
        <v>2.0703893962455606E-2</v>
      </c>
      <c r="Q1747" s="42">
        <f t="shared" si="383"/>
        <v>1.3102993404363267E-2</v>
      </c>
      <c r="R1747" s="50">
        <f>Q1747</f>
        <v>1.3102993404363267E-2</v>
      </c>
      <c r="S1747" s="42">
        <v>6.316987E-4</v>
      </c>
      <c r="T1747" s="42">
        <v>1.8</v>
      </c>
      <c r="U1747">
        <f>(Q1747/T1747)*100</f>
        <v>0.72794407802018146</v>
      </c>
      <c r="V1747">
        <v>-888</v>
      </c>
      <c r="W1747" cm="1">
        <f t="array" ref="W1747">_xlfn.IFS(Q1747&lt;0,-1,Q1747=0,0,Q1747&gt;0,1)</f>
        <v>1</v>
      </c>
      <c r="X1747" cm="1">
        <f t="array" ref="X1747">_xlfn.IFS(W1747=0,0,AND(W1747&lt;0,V1747&lt;50),1,AND(W1747&lt;0,V1747&lt;80),2,AND(W1747&lt;0,V1747&lt;90),3,AND(W1747&lt;0,V1747&lt;100),4,AND(W1747&lt;0,V1747&gt;100),5,AND(W1747&gt;0,U1747&gt;100),5,AND(W1747&gt;0,U1747&gt;10),4,AND(W1747&gt;0,U1747&gt;5),3,AND(W1747&gt;0,U1747&gt;2),2,AND(W1747&gt;0,U1747&gt;0),1)</f>
        <v>1</v>
      </c>
      <c r="Y1747" cm="1">
        <f t="array" ref="Y1747">_xlfn.IFS(W1747=0,0,AND(W1747&lt;0,X1747=1),11,AND(W1747&gt;0,X1747=1),12,AND(W1747&lt;0,X1747=2),11,AND(W1747&gt;0,X1747=2),22,AND(W1747&lt;0,X1747=3),11,AND(W1747&gt;0,X1747=3),32,AND(W1747&lt;0,X1747=4),41,AND(W1747&gt;0,X1747=4),42,AND(W1747&lt;0,X1747=5),51,AND(W1747&gt;0,X1747=5),52)</f>
        <v>12</v>
      </c>
      <c r="Z1747">
        <f t="shared" si="384"/>
        <v>0</v>
      </c>
      <c r="AA1747">
        <f t="shared" si="385"/>
        <v>1</v>
      </c>
      <c r="AB1747">
        <v>0</v>
      </c>
      <c r="AC1747">
        <f t="shared" si="386"/>
        <v>1</v>
      </c>
    </row>
    <row r="1748" spans="1:29" x14ac:dyDescent="0.25">
      <c r="A1748" t="s">
        <v>4740</v>
      </c>
      <c r="B1748" t="s">
        <v>2885</v>
      </c>
      <c r="C1748" t="s">
        <v>6100</v>
      </c>
      <c r="D1748" t="s">
        <v>6167</v>
      </c>
      <c r="E1748" t="s">
        <v>6106</v>
      </c>
      <c r="F1748" t="s">
        <v>6107</v>
      </c>
      <c r="G1748">
        <v>0</v>
      </c>
      <c r="H1748">
        <v>0</v>
      </c>
      <c r="I1748">
        <v>0</v>
      </c>
      <c r="J1748">
        <f t="shared" si="379"/>
        <v>0</v>
      </c>
      <c r="K1748">
        <v>0</v>
      </c>
      <c r="L1748">
        <v>0</v>
      </c>
      <c r="M1748">
        <v>0</v>
      </c>
      <c r="N1748">
        <f t="shared" si="380"/>
        <v>0</v>
      </c>
      <c r="O1748">
        <f t="shared" si="381"/>
        <v>0</v>
      </c>
      <c r="P1748">
        <f t="shared" si="382"/>
        <v>0</v>
      </c>
      <c r="Q1748" s="42">
        <f t="shared" si="383"/>
        <v>0</v>
      </c>
      <c r="R1748" s="50">
        <f>Q1748</f>
        <v>0</v>
      </c>
      <c r="S1748" s="42">
        <v>0.81574484420000004</v>
      </c>
      <c r="T1748" s="42">
        <v>2.3081521095999999</v>
      </c>
      <c r="U1748">
        <f>(Q1748/T1748)*100</f>
        <v>0</v>
      </c>
      <c r="V1748">
        <f>((R1748)/(T1748-S1748))*100</f>
        <v>0</v>
      </c>
      <c r="W1748" cm="1">
        <f t="array" ref="W1748">_xlfn.IFS(Q1748&lt;0,-1,Q1748=0,0,Q1748&gt;0,1)</f>
        <v>0</v>
      </c>
      <c r="X1748" cm="1">
        <f t="array" ref="X1748">_xlfn.IFS(W1748=0,0,AND(W1748&lt;0,V1748&lt;50),1,AND(W1748&lt;0,V1748&lt;80),2,AND(W1748&lt;0,V1748&lt;90),3,AND(W1748&lt;0,V1748&lt;100),4,AND(W1748&lt;0,V1748&gt;100),5,AND(W1748&gt;0,U1748&gt;100),5,AND(W1748&gt;0,U1748&gt;10),4,AND(W1748&gt;0,U1748&gt;5),3,AND(W1748&gt;0,U1748&gt;2),2,AND(W1748&gt;0,U1748&gt;0),1)</f>
        <v>0</v>
      </c>
      <c r="Y1748" cm="1">
        <f t="array" ref="Y1748">_xlfn.IFS(W1748=0,0,AND(W1748&lt;0,X1748=1),11,AND(W1748&gt;0,X1748=1),12,AND(W1748&lt;0,X1748=2),11,AND(W1748&gt;0,X1748=2),22,AND(W1748&lt;0,X1748=3),11,AND(W1748&gt;0,X1748=3),32,AND(W1748&lt;0,X1748=4),41,AND(W1748&gt;0,X1748=4),42,AND(W1748&lt;0,X1748=5),51,AND(W1748&gt;0,X1748=5),52)</f>
        <v>0</v>
      </c>
      <c r="Z1748">
        <f t="shared" si="384"/>
        <v>1</v>
      </c>
      <c r="AA1748">
        <f t="shared" si="385"/>
        <v>1</v>
      </c>
      <c r="AB1748">
        <v>0</v>
      </c>
      <c r="AC1748">
        <f t="shared" si="386"/>
        <v>1</v>
      </c>
    </row>
    <row r="1749" spans="1:29" x14ac:dyDescent="0.25">
      <c r="A1749" t="s">
        <v>4723</v>
      </c>
      <c r="B1749" t="s">
        <v>2886</v>
      </c>
      <c r="C1749" t="s">
        <v>6100</v>
      </c>
      <c r="D1749" t="s">
        <v>6167</v>
      </c>
      <c r="E1749" t="s">
        <v>6128</v>
      </c>
      <c r="F1749" t="s">
        <v>6129</v>
      </c>
      <c r="G1749">
        <v>0</v>
      </c>
      <c r="H1749">
        <v>0</v>
      </c>
      <c r="I1749">
        <v>9198</v>
      </c>
      <c r="J1749">
        <f t="shared" si="379"/>
        <v>9198</v>
      </c>
      <c r="K1749">
        <v>0</v>
      </c>
      <c r="L1749">
        <v>0</v>
      </c>
      <c r="M1749">
        <v>23000</v>
      </c>
      <c r="N1749">
        <f t="shared" si="380"/>
        <v>23000</v>
      </c>
      <c r="O1749">
        <f t="shared" si="381"/>
        <v>2.9166666666666669E-4</v>
      </c>
      <c r="P1749">
        <f t="shared" si="382"/>
        <v>7.2932521562658545E-4</v>
      </c>
      <c r="Q1749" s="42">
        <f t="shared" si="383"/>
        <v>4.3765854895991876E-4</v>
      </c>
      <c r="R1749" s="50">
        <f>Q1749</f>
        <v>4.3765854895991876E-4</v>
      </c>
      <c r="S1749" s="42">
        <v>0.84711919629999999</v>
      </c>
      <c r="T1749" s="42">
        <v>1.6392583988</v>
      </c>
      <c r="U1749">
        <f>(Q1749/T1749)*100</f>
        <v>2.6698569870393929E-2</v>
      </c>
      <c r="V1749">
        <v>-888</v>
      </c>
      <c r="W1749" cm="1">
        <f t="array" ref="W1749">_xlfn.IFS(Q1749&lt;0,-1,Q1749=0,0,Q1749&gt;0,1)</f>
        <v>1</v>
      </c>
      <c r="X1749" cm="1">
        <f t="array" ref="X1749">_xlfn.IFS(W1749=0,0,AND(W1749&lt;0,V1749&lt;50),1,AND(W1749&lt;0,V1749&lt;80),2,AND(W1749&lt;0,V1749&lt;90),3,AND(W1749&lt;0,V1749&lt;100),4,AND(W1749&lt;0,V1749&gt;100),5,AND(W1749&gt;0,U1749&gt;100),5,AND(W1749&gt;0,U1749&gt;10),4,AND(W1749&gt;0,U1749&gt;5),3,AND(W1749&gt;0,U1749&gt;2),2,AND(W1749&gt;0,U1749&gt;0),1)</f>
        <v>1</v>
      </c>
      <c r="Y1749" cm="1">
        <f t="array" ref="Y1749">_xlfn.IFS(W1749=0,0,AND(W1749&lt;0,X1749=1),11,AND(W1749&gt;0,X1749=1),12,AND(W1749&lt;0,X1749=2),11,AND(W1749&gt;0,X1749=2),22,AND(W1749&lt;0,X1749=3),11,AND(W1749&gt;0,X1749=3),32,AND(W1749&lt;0,X1749=4),41,AND(W1749&gt;0,X1749=4),42,AND(W1749&lt;0,X1749=5),51,AND(W1749&gt;0,X1749=5),52)</f>
        <v>12</v>
      </c>
      <c r="Z1749">
        <f t="shared" si="384"/>
        <v>1</v>
      </c>
      <c r="AA1749">
        <f t="shared" si="385"/>
        <v>1</v>
      </c>
      <c r="AB1749">
        <v>1</v>
      </c>
      <c r="AC1749">
        <f t="shared" si="386"/>
        <v>2</v>
      </c>
    </row>
    <row r="1750" spans="1:29" x14ac:dyDescent="0.25">
      <c r="A1750" t="s">
        <v>4735</v>
      </c>
      <c r="B1750" t="s">
        <v>2887</v>
      </c>
      <c r="C1750" t="s">
        <v>6100</v>
      </c>
      <c r="D1750" t="s">
        <v>6167</v>
      </c>
      <c r="E1750" t="s">
        <v>6128</v>
      </c>
      <c r="F1750" t="s">
        <v>6129</v>
      </c>
      <c r="G1750">
        <v>0</v>
      </c>
      <c r="H1750">
        <v>0</v>
      </c>
      <c r="I1750">
        <v>1937425</v>
      </c>
      <c r="J1750">
        <f t="shared" si="379"/>
        <v>1937425</v>
      </c>
      <c r="K1750">
        <v>0</v>
      </c>
      <c r="L1750">
        <v>0</v>
      </c>
      <c r="M1750">
        <v>412777.15</v>
      </c>
      <c r="N1750">
        <f t="shared" si="380"/>
        <v>412777.15</v>
      </c>
      <c r="O1750">
        <f t="shared" si="381"/>
        <v>6.1435343734145102E-2</v>
      </c>
      <c r="P1750">
        <f t="shared" si="382"/>
        <v>1.3089077562151193E-2</v>
      </c>
      <c r="Q1750" s="42">
        <f t="shared" si="383"/>
        <v>-4.8346266171993911E-2</v>
      </c>
      <c r="R1750" s="50">
        <f>Q1750*(-1)</f>
        <v>4.8346266171993911E-2</v>
      </c>
      <c r="S1750" s="42">
        <v>0.89381906440000003</v>
      </c>
      <c r="T1750" s="42">
        <v>3.3793433911999999</v>
      </c>
      <c r="U1750">
        <v>-888</v>
      </c>
      <c r="V1750">
        <f>((R1750)/(T1750-S1750))*100</f>
        <v>1.9451133771133733</v>
      </c>
      <c r="W1750" cm="1">
        <f t="array" ref="W1750">_xlfn.IFS(Q1750&lt;0,-1,Q1750=0,0,Q1750&gt;0,1)</f>
        <v>-1</v>
      </c>
      <c r="X1750" cm="1">
        <f t="array" ref="X1750">_xlfn.IFS(W1750=0,0,AND(W1750&lt;0,V1750&lt;50),1,AND(W1750&lt;0,V1750&lt;80),2,AND(W1750&lt;0,V1750&lt;90),3,AND(W1750&lt;0,V1750&lt;100),4,AND(W1750&lt;0,V1750&gt;100),5,AND(W1750&gt;0,U1750&gt;100),5,AND(W1750&gt;0,U1750&gt;10),4,AND(W1750&gt;0,U1750&gt;5),3,AND(W1750&gt;0,U1750&gt;2),2,AND(W1750&gt;0,U1750&gt;0),1)</f>
        <v>1</v>
      </c>
      <c r="Y1750" cm="1">
        <f t="array" ref="Y1750">_xlfn.IFS(W1750=0,0,AND(W1750&lt;0,X1750=1),11,AND(W1750&gt;0,X1750=1),12,AND(W1750&lt;0,X1750=2),11,AND(W1750&gt;0,X1750=2),22,AND(W1750&lt;0,X1750=3),11,AND(W1750&gt;0,X1750=3),32,AND(W1750&lt;0,X1750=4),41,AND(W1750&gt;0,X1750=4),42,AND(W1750&lt;0,X1750=5),51,AND(W1750&gt;0,X1750=5),52)</f>
        <v>11</v>
      </c>
      <c r="Z1750">
        <f t="shared" si="384"/>
        <v>1</v>
      </c>
      <c r="AA1750">
        <f t="shared" si="385"/>
        <v>1</v>
      </c>
      <c r="AB1750">
        <v>0</v>
      </c>
      <c r="AC1750">
        <f t="shared" si="386"/>
        <v>1</v>
      </c>
    </row>
    <row r="1751" spans="1:29" x14ac:dyDescent="0.25">
      <c r="A1751" t="s">
        <v>4720</v>
      </c>
      <c r="B1751" t="s">
        <v>2888</v>
      </c>
      <c r="C1751" t="s">
        <v>6100</v>
      </c>
      <c r="D1751" t="s">
        <v>6167</v>
      </c>
      <c r="E1751" t="s">
        <v>6117</v>
      </c>
      <c r="F1751" t="s">
        <v>6118</v>
      </c>
      <c r="G1751">
        <v>0</v>
      </c>
      <c r="H1751">
        <v>0</v>
      </c>
      <c r="I1751">
        <v>0</v>
      </c>
      <c r="J1751">
        <f t="shared" si="379"/>
        <v>0</v>
      </c>
      <c r="K1751">
        <v>0</v>
      </c>
      <c r="L1751">
        <v>0</v>
      </c>
      <c r="M1751">
        <v>105672</v>
      </c>
      <c r="N1751">
        <f t="shared" si="380"/>
        <v>105672</v>
      </c>
      <c r="O1751">
        <f t="shared" si="381"/>
        <v>0</v>
      </c>
      <c r="P1751">
        <f t="shared" si="382"/>
        <v>3.3508371385083712E-3</v>
      </c>
      <c r="Q1751" s="42">
        <f t="shared" si="383"/>
        <v>3.3508371385083712E-3</v>
      </c>
      <c r="R1751" s="50">
        <f>Q1751</f>
        <v>3.3508371385083712E-3</v>
      </c>
      <c r="S1751" s="42">
        <v>0.31177039880000001</v>
      </c>
      <c r="T1751" s="42">
        <v>1.8789095972000001</v>
      </c>
      <c r="U1751">
        <f>(Q1751/T1751)*100</f>
        <v>0.17833945515536651</v>
      </c>
      <c r="V1751">
        <v>-888</v>
      </c>
      <c r="W1751" cm="1">
        <f t="array" ref="W1751">_xlfn.IFS(Q1751&lt;0,-1,Q1751=0,0,Q1751&gt;0,1)</f>
        <v>1</v>
      </c>
      <c r="X1751" cm="1">
        <f t="array" ref="X1751">_xlfn.IFS(W1751=0,0,AND(W1751&lt;0,V1751&lt;50),1,AND(W1751&lt;0,V1751&lt;80),2,AND(W1751&lt;0,V1751&lt;90),3,AND(W1751&lt;0,V1751&lt;100),4,AND(W1751&lt;0,V1751&gt;100),5,AND(W1751&gt;0,U1751&gt;100),5,AND(W1751&gt;0,U1751&gt;10),4,AND(W1751&gt;0,U1751&gt;5),3,AND(W1751&gt;0,U1751&gt;2),2,AND(W1751&gt;0,U1751&gt;0),1)</f>
        <v>1</v>
      </c>
      <c r="Y1751" cm="1">
        <f t="array" ref="Y1751">_xlfn.IFS(W1751=0,0,AND(W1751&lt;0,X1751=1),11,AND(W1751&gt;0,X1751=1),12,AND(W1751&lt;0,X1751=2),11,AND(W1751&gt;0,X1751=2),22,AND(W1751&lt;0,X1751=3),11,AND(W1751&gt;0,X1751=3),32,AND(W1751&lt;0,X1751=4),41,AND(W1751&gt;0,X1751=4),42,AND(W1751&lt;0,X1751=5),51,AND(W1751&gt;0,X1751=5),52)</f>
        <v>12</v>
      </c>
      <c r="Z1751">
        <f t="shared" si="384"/>
        <v>1</v>
      </c>
      <c r="AA1751">
        <f t="shared" si="385"/>
        <v>1</v>
      </c>
      <c r="AB1751">
        <v>1</v>
      </c>
      <c r="AC1751">
        <f t="shared" si="386"/>
        <v>2</v>
      </c>
    </row>
    <row r="1752" spans="1:29" x14ac:dyDescent="0.25">
      <c r="A1752" t="s">
        <v>6054</v>
      </c>
      <c r="B1752" t="s">
        <v>2889</v>
      </c>
      <c r="C1752" t="s">
        <v>6100</v>
      </c>
      <c r="D1752" t="s">
        <v>6167</v>
      </c>
      <c r="E1752" t="s">
        <v>6110</v>
      </c>
      <c r="F1752" t="s">
        <v>6111</v>
      </c>
      <c r="G1752">
        <v>0</v>
      </c>
      <c r="H1752">
        <v>0</v>
      </c>
      <c r="I1752">
        <v>0</v>
      </c>
      <c r="J1752">
        <f t="shared" si="379"/>
        <v>0</v>
      </c>
      <c r="K1752">
        <v>0</v>
      </c>
      <c r="L1752">
        <v>0</v>
      </c>
      <c r="M1752">
        <v>0</v>
      </c>
      <c r="N1752">
        <f t="shared" si="380"/>
        <v>0</v>
      </c>
      <c r="O1752">
        <f t="shared" si="381"/>
        <v>0</v>
      </c>
      <c r="P1752">
        <f t="shared" si="382"/>
        <v>0</v>
      </c>
      <c r="Q1752" s="42">
        <f t="shared" si="383"/>
        <v>0</v>
      </c>
      <c r="R1752" s="50">
        <f>Q1752</f>
        <v>0</v>
      </c>
      <c r="S1752" s="42">
        <v>4.1142182120999999</v>
      </c>
      <c r="T1752" s="42">
        <v>6.8977081602999997</v>
      </c>
      <c r="U1752">
        <f>(Q1752/T1752)*100</f>
        <v>0</v>
      </c>
      <c r="V1752">
        <f t="shared" ref="V1752:V1757" si="389">((R1752)/(T1752-S1752))*100</f>
        <v>0</v>
      </c>
      <c r="W1752" cm="1">
        <f t="array" ref="W1752">_xlfn.IFS(Q1752&lt;0,-1,Q1752=0,0,Q1752&gt;0,1)</f>
        <v>0</v>
      </c>
      <c r="X1752" cm="1">
        <f t="array" ref="X1752">_xlfn.IFS(W1752=0,0,AND(W1752&lt;0,V1752&lt;50),1,AND(W1752&lt;0,V1752&lt;80),2,AND(W1752&lt;0,V1752&lt;90),3,AND(W1752&lt;0,V1752&lt;100),4,AND(W1752&lt;0,V1752&gt;100),5,AND(W1752&gt;0,U1752&gt;100),5,AND(W1752&gt;0,U1752&gt;10),4,AND(W1752&gt;0,U1752&gt;5),3,AND(W1752&gt;0,U1752&gt;2),2,AND(W1752&gt;0,U1752&gt;0),1)</f>
        <v>0</v>
      </c>
      <c r="Y1752" cm="1">
        <f t="array" ref="Y1752">_xlfn.IFS(W1752=0,0,AND(W1752&lt;0,X1752=1),11,AND(W1752&gt;0,X1752=1),12,AND(W1752&lt;0,X1752=2),11,AND(W1752&gt;0,X1752=2),22,AND(W1752&lt;0,X1752=3),11,AND(W1752&gt;0,X1752=3),32,AND(W1752&lt;0,X1752=4),41,AND(W1752&gt;0,X1752=4),42,AND(W1752&lt;0,X1752=5),51,AND(W1752&gt;0,X1752=5),52)</f>
        <v>0</v>
      </c>
      <c r="Z1752">
        <f t="shared" si="384"/>
        <v>1</v>
      </c>
      <c r="AA1752">
        <f t="shared" si="385"/>
        <v>1</v>
      </c>
      <c r="AB1752">
        <v>1</v>
      </c>
      <c r="AC1752">
        <f t="shared" si="386"/>
        <v>2</v>
      </c>
    </row>
    <row r="1753" spans="1:29" x14ac:dyDescent="0.25">
      <c r="A1753" t="s">
        <v>6057</v>
      </c>
      <c r="B1753" t="s">
        <v>2890</v>
      </c>
      <c r="C1753" t="s">
        <v>6100</v>
      </c>
      <c r="D1753" t="s">
        <v>6167</v>
      </c>
      <c r="E1753" t="s">
        <v>6119</v>
      </c>
      <c r="F1753" t="s">
        <v>6116</v>
      </c>
      <c r="G1753">
        <v>0</v>
      </c>
      <c r="H1753">
        <v>0</v>
      </c>
      <c r="I1753">
        <v>1540</v>
      </c>
      <c r="J1753">
        <f t="shared" si="379"/>
        <v>1540</v>
      </c>
      <c r="K1753">
        <v>0</v>
      </c>
      <c r="L1753">
        <v>0</v>
      </c>
      <c r="M1753">
        <v>0</v>
      </c>
      <c r="N1753">
        <f t="shared" si="380"/>
        <v>0</v>
      </c>
      <c r="O1753">
        <f t="shared" si="381"/>
        <v>4.883307965499746E-5</v>
      </c>
      <c r="P1753">
        <f t="shared" si="382"/>
        <v>0</v>
      </c>
      <c r="Q1753" s="42">
        <f t="shared" si="383"/>
        <v>-4.883307965499746E-5</v>
      </c>
      <c r="R1753" s="50">
        <f>Q1753*(-1)</f>
        <v>4.883307965499746E-5</v>
      </c>
      <c r="S1753" s="42">
        <v>0.30856091730000001</v>
      </c>
      <c r="T1753" s="42">
        <v>0.67592396960000001</v>
      </c>
      <c r="U1753">
        <v>-888</v>
      </c>
      <c r="V1753">
        <f t="shared" si="389"/>
        <v>1.3292866375445635E-2</v>
      </c>
      <c r="W1753" cm="1">
        <f t="array" ref="W1753">_xlfn.IFS(Q1753&lt;0,-1,Q1753=0,0,Q1753&gt;0,1)</f>
        <v>-1</v>
      </c>
      <c r="X1753" cm="1">
        <f t="array" ref="X1753">_xlfn.IFS(W1753=0,0,AND(W1753&lt;0,V1753&lt;50),1,AND(W1753&lt;0,V1753&lt;80),2,AND(W1753&lt;0,V1753&lt;90),3,AND(W1753&lt;0,V1753&lt;100),4,AND(W1753&lt;0,V1753&gt;100),5,AND(W1753&gt;0,U1753&gt;100),5,AND(W1753&gt;0,U1753&gt;10),4,AND(W1753&gt;0,U1753&gt;5),3,AND(W1753&gt;0,U1753&gt;2),2,AND(W1753&gt;0,U1753&gt;0),1)</f>
        <v>1</v>
      </c>
      <c r="Y1753" cm="1">
        <f t="array" ref="Y1753">_xlfn.IFS(W1753=0,0,AND(W1753&lt;0,X1753=1),11,AND(W1753&gt;0,X1753=1),12,AND(W1753&lt;0,X1753=2),11,AND(W1753&gt;0,X1753=2),22,AND(W1753&lt;0,X1753=3),11,AND(W1753&gt;0,X1753=3),32,AND(W1753&lt;0,X1753=4),41,AND(W1753&gt;0,X1753=4),42,AND(W1753&lt;0,X1753=5),51,AND(W1753&gt;0,X1753=5),52)</f>
        <v>11</v>
      </c>
      <c r="Z1753">
        <f t="shared" si="384"/>
        <v>1</v>
      </c>
      <c r="AA1753">
        <f t="shared" si="385"/>
        <v>1</v>
      </c>
      <c r="AB1753">
        <v>1</v>
      </c>
      <c r="AC1753">
        <f t="shared" si="386"/>
        <v>2</v>
      </c>
    </row>
    <row r="1754" spans="1:29" x14ac:dyDescent="0.25">
      <c r="A1754" t="s">
        <v>4402</v>
      </c>
      <c r="B1754" t="s">
        <v>1601</v>
      </c>
      <c r="C1754" t="s">
        <v>6103</v>
      </c>
      <c r="E1754" t="s">
        <v>6108</v>
      </c>
      <c r="F1754" t="s">
        <v>6109</v>
      </c>
      <c r="G1754">
        <v>0</v>
      </c>
      <c r="H1754">
        <v>0</v>
      </c>
      <c r="I1754">
        <v>0</v>
      </c>
      <c r="J1754">
        <f t="shared" si="379"/>
        <v>0</v>
      </c>
      <c r="K1754">
        <v>0</v>
      </c>
      <c r="L1754">
        <v>0</v>
      </c>
      <c r="M1754">
        <v>0</v>
      </c>
      <c r="N1754">
        <f t="shared" si="380"/>
        <v>0</v>
      </c>
      <c r="O1754">
        <f t="shared" si="381"/>
        <v>0</v>
      </c>
      <c r="P1754">
        <f t="shared" si="382"/>
        <v>0</v>
      </c>
      <c r="Q1754" s="42">
        <f t="shared" si="383"/>
        <v>0</v>
      </c>
      <c r="R1754" s="50">
        <f>Q1754</f>
        <v>0</v>
      </c>
      <c r="S1754" s="42">
        <v>6.3970869599999994E-4</v>
      </c>
      <c r="T1754" s="42">
        <v>2.4839762150000002E-3</v>
      </c>
      <c r="U1754">
        <f>(Q1754/T1754)*100</f>
        <v>0</v>
      </c>
      <c r="V1754">
        <f t="shared" si="389"/>
        <v>0</v>
      </c>
      <c r="W1754" cm="1">
        <f t="array" ref="W1754">_xlfn.IFS(Q1754&lt;0,-1,Q1754=0,0,Q1754&gt;0,1)</f>
        <v>0</v>
      </c>
      <c r="X1754" cm="1">
        <f t="array" ref="X1754">_xlfn.IFS(W1754=0,0,AND(W1754&lt;0,V1754&lt;50),1,AND(W1754&lt;0,V1754&lt;80),2,AND(W1754&lt;0,V1754&lt;90),3,AND(W1754&lt;0,V1754&lt;100),4,AND(W1754&lt;0,V1754&gt;100),5,AND(W1754&gt;0,U1754&gt;100),5,AND(W1754&gt;0,U1754&gt;10),4,AND(W1754&gt;0,U1754&gt;5),3,AND(W1754&gt;0,U1754&gt;2),2,AND(W1754&gt;0,U1754&gt;0),1)</f>
        <v>0</v>
      </c>
      <c r="Y1754" cm="1">
        <f t="array" ref="Y1754">_xlfn.IFS(W1754=0,0,AND(W1754&lt;0,X1754=1),11,AND(W1754&gt;0,X1754=1),12,AND(W1754&lt;0,X1754=2),11,AND(W1754&gt;0,X1754=2),22,AND(W1754&lt;0,X1754=3),11,AND(W1754&gt;0,X1754=3),32,AND(W1754&lt;0,X1754=4),41,AND(W1754&gt;0,X1754=4),42,AND(W1754&lt;0,X1754=5),51,AND(W1754&gt;0,X1754=5),52)</f>
        <v>0</v>
      </c>
      <c r="Z1754">
        <f t="shared" si="384"/>
        <v>0</v>
      </c>
      <c r="AA1754">
        <f t="shared" si="385"/>
        <v>0</v>
      </c>
      <c r="AB1754">
        <v>1</v>
      </c>
      <c r="AC1754">
        <f t="shared" si="386"/>
        <v>0</v>
      </c>
    </row>
    <row r="1755" spans="1:29" x14ac:dyDescent="0.25">
      <c r="A1755" t="s">
        <v>5469</v>
      </c>
      <c r="B1755" t="s">
        <v>1602</v>
      </c>
      <c r="C1755" t="s">
        <v>6130</v>
      </c>
      <c r="E1755" t="s">
        <v>6131</v>
      </c>
      <c r="F1755" t="s">
        <v>6102</v>
      </c>
      <c r="G1755">
        <v>0</v>
      </c>
      <c r="H1755">
        <v>0</v>
      </c>
      <c r="I1755">
        <v>0</v>
      </c>
      <c r="J1755">
        <f t="shared" si="379"/>
        <v>0</v>
      </c>
      <c r="K1755">
        <v>0</v>
      </c>
      <c r="L1755">
        <v>0</v>
      </c>
      <c r="M1755">
        <v>0</v>
      </c>
      <c r="N1755">
        <f t="shared" si="380"/>
        <v>0</v>
      </c>
      <c r="O1755">
        <f t="shared" si="381"/>
        <v>0</v>
      </c>
      <c r="P1755">
        <f t="shared" si="382"/>
        <v>0</v>
      </c>
      <c r="Q1755" s="42">
        <f t="shared" si="383"/>
        <v>0</v>
      </c>
      <c r="R1755" s="50">
        <f>Q1755</f>
        <v>0</v>
      </c>
      <c r="S1755" s="42">
        <v>2.2731384999999998E-3</v>
      </c>
      <c r="T1755" s="42">
        <v>1.47037859E-2</v>
      </c>
      <c r="U1755">
        <f>(Q1755/T1755)*100</f>
        <v>0</v>
      </c>
      <c r="V1755">
        <f t="shared" si="389"/>
        <v>0</v>
      </c>
      <c r="W1755" cm="1">
        <f t="array" ref="W1755">_xlfn.IFS(Q1755&lt;0,-1,Q1755=0,0,Q1755&gt;0,1)</f>
        <v>0</v>
      </c>
      <c r="X1755" cm="1">
        <f t="array" ref="X1755">_xlfn.IFS(W1755=0,0,AND(W1755&lt;0,V1755&lt;50),1,AND(W1755&lt;0,V1755&lt;80),2,AND(W1755&lt;0,V1755&lt;90),3,AND(W1755&lt;0,V1755&lt;100),4,AND(W1755&lt;0,V1755&gt;100),5,AND(W1755&gt;0,U1755&gt;100),5,AND(W1755&gt;0,U1755&gt;10),4,AND(W1755&gt;0,U1755&gt;5),3,AND(W1755&gt;0,U1755&gt;2),2,AND(W1755&gt;0,U1755&gt;0),1)</f>
        <v>0</v>
      </c>
      <c r="Y1755" cm="1">
        <f t="array" ref="Y1755">_xlfn.IFS(W1755=0,0,AND(W1755&lt;0,X1755=1),11,AND(W1755&gt;0,X1755=1),12,AND(W1755&lt;0,X1755=2),11,AND(W1755&gt;0,X1755=2),22,AND(W1755&lt;0,X1755=3),11,AND(W1755&gt;0,X1755=3),32,AND(W1755&lt;0,X1755=4),41,AND(W1755&gt;0,X1755=4),42,AND(W1755&lt;0,X1755=5),51,AND(W1755&gt;0,X1755=5),52)</f>
        <v>0</v>
      </c>
      <c r="Z1755">
        <f t="shared" si="384"/>
        <v>0</v>
      </c>
      <c r="AA1755">
        <f t="shared" si="385"/>
        <v>1</v>
      </c>
      <c r="AB1755">
        <v>1</v>
      </c>
      <c r="AC1755">
        <f t="shared" si="386"/>
        <v>1</v>
      </c>
    </row>
    <row r="1756" spans="1:29" x14ac:dyDescent="0.25">
      <c r="A1756" t="s">
        <v>5975</v>
      </c>
      <c r="B1756" t="s">
        <v>1603</v>
      </c>
      <c r="C1756" t="s">
        <v>6130</v>
      </c>
      <c r="E1756" t="s">
        <v>6131</v>
      </c>
      <c r="F1756" t="s">
        <v>6102</v>
      </c>
      <c r="G1756">
        <v>0</v>
      </c>
      <c r="H1756">
        <v>165368.91764250002</v>
      </c>
      <c r="I1756">
        <v>0</v>
      </c>
      <c r="J1756">
        <f t="shared" si="379"/>
        <v>165368.91764250002</v>
      </c>
      <c r="K1756">
        <v>0</v>
      </c>
      <c r="L1756">
        <v>0</v>
      </c>
      <c r="M1756">
        <v>0</v>
      </c>
      <c r="N1756">
        <f t="shared" si="380"/>
        <v>0</v>
      </c>
      <c r="O1756">
        <f t="shared" si="381"/>
        <v>5.2438139790239729E-3</v>
      </c>
      <c r="P1756">
        <f t="shared" si="382"/>
        <v>0</v>
      </c>
      <c r="Q1756" s="42">
        <f t="shared" si="383"/>
        <v>-5.2438139790239729E-3</v>
      </c>
      <c r="R1756" s="50">
        <f>Q1756*(-1)</f>
        <v>5.2438139790239729E-3</v>
      </c>
      <c r="S1756" s="42">
        <v>7.6373932000000002E-3</v>
      </c>
      <c r="T1756" s="42">
        <v>5.2153574799999998E-2</v>
      </c>
      <c r="U1756">
        <v>-888</v>
      </c>
      <c r="V1756">
        <f t="shared" si="389"/>
        <v>11.779568216659385</v>
      </c>
      <c r="W1756" cm="1">
        <f t="array" ref="W1756">_xlfn.IFS(Q1756&lt;0,-1,Q1756=0,0,Q1756&gt;0,1)</f>
        <v>-1</v>
      </c>
      <c r="X1756" cm="1">
        <f t="array" ref="X1756">_xlfn.IFS(W1756=0,0,AND(W1756&lt;0,V1756&lt;50),1,AND(W1756&lt;0,V1756&lt;80),2,AND(W1756&lt;0,V1756&lt;90),3,AND(W1756&lt;0,V1756&lt;100),4,AND(W1756&lt;0,V1756&gt;100),5,AND(W1756&gt;0,U1756&gt;100),5,AND(W1756&gt;0,U1756&gt;10),4,AND(W1756&gt;0,U1756&gt;5),3,AND(W1756&gt;0,U1756&gt;2),2,AND(W1756&gt;0,U1756&gt;0),1)</f>
        <v>1</v>
      </c>
      <c r="Y1756" cm="1">
        <f t="array" ref="Y1756">_xlfn.IFS(W1756=0,0,AND(W1756&lt;0,X1756=1),11,AND(W1756&gt;0,X1756=1),12,AND(W1756&lt;0,X1756=2),11,AND(W1756&gt;0,X1756=2),22,AND(W1756&lt;0,X1756=3),11,AND(W1756&gt;0,X1756=3),32,AND(W1756&lt;0,X1756=4),41,AND(W1756&gt;0,X1756=4),42,AND(W1756&lt;0,X1756=5),51,AND(W1756&gt;0,X1756=5),52)</f>
        <v>11</v>
      </c>
      <c r="Z1756">
        <f t="shared" si="384"/>
        <v>0</v>
      </c>
      <c r="AA1756">
        <f t="shared" si="385"/>
        <v>1</v>
      </c>
      <c r="AB1756">
        <v>1</v>
      </c>
      <c r="AC1756">
        <f t="shared" si="386"/>
        <v>1</v>
      </c>
    </row>
    <row r="1757" spans="1:29" x14ac:dyDescent="0.25">
      <c r="A1757" t="s">
        <v>5886</v>
      </c>
      <c r="B1757" t="s">
        <v>1604</v>
      </c>
      <c r="C1757" t="s">
        <v>6130</v>
      </c>
      <c r="E1757" t="s">
        <v>6131</v>
      </c>
      <c r="F1757" t="s">
        <v>6102</v>
      </c>
      <c r="G1757">
        <v>0</v>
      </c>
      <c r="H1757">
        <v>0</v>
      </c>
      <c r="I1757">
        <v>0</v>
      </c>
      <c r="J1757">
        <f t="shared" si="379"/>
        <v>0</v>
      </c>
      <c r="K1757">
        <v>0</v>
      </c>
      <c r="L1757">
        <v>0</v>
      </c>
      <c r="M1757">
        <v>0</v>
      </c>
      <c r="N1757">
        <f t="shared" si="380"/>
        <v>0</v>
      </c>
      <c r="O1757">
        <f t="shared" si="381"/>
        <v>0</v>
      </c>
      <c r="P1757">
        <f t="shared" si="382"/>
        <v>0</v>
      </c>
      <c r="Q1757" s="42">
        <f t="shared" si="383"/>
        <v>0</v>
      </c>
      <c r="R1757" s="50">
        <f t="shared" ref="R1757:R1765" si="390">Q1757</f>
        <v>0</v>
      </c>
      <c r="S1757" s="42">
        <v>1.6747454999999999E-5</v>
      </c>
      <c r="T1757" s="42">
        <v>1.3325151E-4</v>
      </c>
      <c r="U1757">
        <f t="shared" ref="U1757:U1765" si="391">(Q1757/T1757)*100</f>
        <v>0</v>
      </c>
      <c r="V1757">
        <f t="shared" si="389"/>
        <v>0</v>
      </c>
      <c r="W1757" cm="1">
        <f t="array" ref="W1757">_xlfn.IFS(Q1757&lt;0,-1,Q1757=0,0,Q1757&gt;0,1)</f>
        <v>0</v>
      </c>
      <c r="X1757" cm="1">
        <f t="array" ref="X1757">_xlfn.IFS(W1757=0,0,AND(W1757&lt;0,V1757&lt;50),1,AND(W1757&lt;0,V1757&lt;80),2,AND(W1757&lt;0,V1757&lt;90),3,AND(W1757&lt;0,V1757&lt;100),4,AND(W1757&lt;0,V1757&gt;100),5,AND(W1757&gt;0,U1757&gt;100),5,AND(W1757&gt;0,U1757&gt;10),4,AND(W1757&gt;0,U1757&gt;5),3,AND(W1757&gt;0,U1757&gt;2),2,AND(W1757&gt;0,U1757&gt;0),1)</f>
        <v>0</v>
      </c>
      <c r="Y1757" cm="1">
        <f t="array" ref="Y1757">_xlfn.IFS(W1757=0,0,AND(W1757&lt;0,X1757=1),11,AND(W1757&gt;0,X1757=1),12,AND(W1757&lt;0,X1757=2),11,AND(W1757&gt;0,X1757=2),22,AND(W1757&lt;0,X1757=3),11,AND(W1757&gt;0,X1757=3),32,AND(W1757&lt;0,X1757=4),41,AND(W1757&gt;0,X1757=4),42,AND(W1757&lt;0,X1757=5),51,AND(W1757&gt;0,X1757=5),52)</f>
        <v>0</v>
      </c>
      <c r="Z1757">
        <f t="shared" si="384"/>
        <v>0</v>
      </c>
      <c r="AA1757">
        <f t="shared" si="385"/>
        <v>0</v>
      </c>
      <c r="AB1757">
        <v>1</v>
      </c>
      <c r="AC1757">
        <f t="shared" si="386"/>
        <v>0</v>
      </c>
    </row>
    <row r="1758" spans="1:29" x14ac:dyDescent="0.25">
      <c r="A1758" t="s">
        <v>3311</v>
      </c>
      <c r="B1758" t="s">
        <v>1605</v>
      </c>
      <c r="C1758" t="s">
        <v>6139</v>
      </c>
      <c r="E1758" t="s">
        <v>6140</v>
      </c>
      <c r="F1758" t="s">
        <v>6102</v>
      </c>
      <c r="G1758">
        <v>0</v>
      </c>
      <c r="H1758">
        <v>0</v>
      </c>
      <c r="I1758">
        <v>0</v>
      </c>
      <c r="J1758">
        <f t="shared" si="379"/>
        <v>0</v>
      </c>
      <c r="K1758">
        <v>0</v>
      </c>
      <c r="L1758">
        <v>0</v>
      </c>
      <c r="M1758">
        <v>47077</v>
      </c>
      <c r="N1758">
        <f t="shared" si="380"/>
        <v>47077</v>
      </c>
      <c r="O1758">
        <f t="shared" si="381"/>
        <v>0</v>
      </c>
      <c r="P1758">
        <f t="shared" si="382"/>
        <v>1.4928018772196855E-3</v>
      </c>
      <c r="Q1758" s="42">
        <f t="shared" si="383"/>
        <v>1.4928018772196855E-3</v>
      </c>
      <c r="R1758" s="50">
        <f t="shared" si="390"/>
        <v>1.4928018772196855E-3</v>
      </c>
      <c r="S1758" s="42">
        <v>1.0329601999999999E-3</v>
      </c>
      <c r="T1758" s="42">
        <v>6.7738792000000001E-3</v>
      </c>
      <c r="U1758">
        <f t="shared" si="391"/>
        <v>22.037621769512594</v>
      </c>
      <c r="V1758">
        <v>-888</v>
      </c>
      <c r="W1758" cm="1">
        <f t="array" ref="W1758">_xlfn.IFS(Q1758&lt;0,-1,Q1758=0,0,Q1758&gt;0,1)</f>
        <v>1</v>
      </c>
      <c r="X1758" cm="1">
        <f t="array" ref="X1758">_xlfn.IFS(W1758=0,0,AND(W1758&lt;0,V1758&lt;50),1,AND(W1758&lt;0,V1758&lt;80),2,AND(W1758&lt;0,V1758&lt;90),3,AND(W1758&lt;0,V1758&lt;100),4,AND(W1758&lt;0,V1758&gt;100),5,AND(W1758&gt;0,U1758&gt;100),5,AND(W1758&gt;0,U1758&gt;10),4,AND(W1758&gt;0,U1758&gt;5),3,AND(W1758&gt;0,U1758&gt;2),2,AND(W1758&gt;0,U1758&gt;0),1)</f>
        <v>4</v>
      </c>
      <c r="Y1758" cm="1">
        <f t="array" ref="Y1758">_xlfn.IFS(W1758=0,0,AND(W1758&lt;0,X1758=1),11,AND(W1758&gt;0,X1758=1),12,AND(W1758&lt;0,X1758=2),11,AND(W1758&gt;0,X1758=2),22,AND(W1758&lt;0,X1758=3),11,AND(W1758&gt;0,X1758=3),32,AND(W1758&lt;0,X1758=4),41,AND(W1758&gt;0,X1758=4),42,AND(W1758&lt;0,X1758=5),51,AND(W1758&gt;0,X1758=5),52)</f>
        <v>42</v>
      </c>
      <c r="Z1758">
        <f t="shared" si="384"/>
        <v>0</v>
      </c>
      <c r="AA1758">
        <f t="shared" si="385"/>
        <v>0</v>
      </c>
      <c r="AB1758">
        <v>0</v>
      </c>
      <c r="AC1758">
        <f t="shared" si="386"/>
        <v>0</v>
      </c>
    </row>
    <row r="1759" spans="1:29" x14ac:dyDescent="0.25">
      <c r="A1759" t="s">
        <v>5706</v>
      </c>
      <c r="B1759" t="s">
        <v>1606</v>
      </c>
      <c r="C1759" t="s">
        <v>6132</v>
      </c>
      <c r="E1759" t="s">
        <v>6134</v>
      </c>
      <c r="F1759" t="s">
        <v>6109</v>
      </c>
      <c r="G1759">
        <v>0</v>
      </c>
      <c r="H1759">
        <v>0</v>
      </c>
      <c r="I1759">
        <v>0</v>
      </c>
      <c r="J1759">
        <f t="shared" si="379"/>
        <v>0</v>
      </c>
      <c r="K1759">
        <v>0</v>
      </c>
      <c r="L1759">
        <v>0</v>
      </c>
      <c r="M1759">
        <v>0</v>
      </c>
      <c r="N1759">
        <f t="shared" si="380"/>
        <v>0</v>
      </c>
      <c r="O1759">
        <f t="shared" si="381"/>
        <v>0</v>
      </c>
      <c r="P1759">
        <f t="shared" si="382"/>
        <v>0</v>
      </c>
      <c r="Q1759" s="42">
        <f t="shared" si="383"/>
        <v>0</v>
      </c>
      <c r="R1759" s="50">
        <f t="shared" si="390"/>
        <v>0</v>
      </c>
      <c r="S1759" s="42">
        <v>9.9999999999999995E-7</v>
      </c>
      <c r="T1759" s="42">
        <v>2.047285E-4</v>
      </c>
      <c r="U1759">
        <f t="shared" si="391"/>
        <v>0</v>
      </c>
      <c r="V1759">
        <f>((R1759)/(T1759-S1759))*100</f>
        <v>0</v>
      </c>
      <c r="W1759" cm="1">
        <f t="array" ref="W1759">_xlfn.IFS(Q1759&lt;0,-1,Q1759=0,0,Q1759&gt;0,1)</f>
        <v>0</v>
      </c>
      <c r="X1759" cm="1">
        <f t="array" ref="X1759">_xlfn.IFS(W1759=0,0,AND(W1759&lt;0,V1759&lt;50),1,AND(W1759&lt;0,V1759&lt;80),2,AND(W1759&lt;0,V1759&lt;90),3,AND(W1759&lt;0,V1759&lt;100),4,AND(W1759&lt;0,V1759&gt;100),5,AND(W1759&gt;0,U1759&gt;100),5,AND(W1759&gt;0,U1759&gt;10),4,AND(W1759&gt;0,U1759&gt;5),3,AND(W1759&gt;0,U1759&gt;2),2,AND(W1759&gt;0,U1759&gt;0),1)</f>
        <v>0</v>
      </c>
      <c r="Y1759" cm="1">
        <f t="array" ref="Y1759">_xlfn.IFS(W1759=0,0,AND(W1759&lt;0,X1759=1),11,AND(W1759&gt;0,X1759=1),12,AND(W1759&lt;0,X1759=2),11,AND(W1759&gt;0,X1759=2),22,AND(W1759&lt;0,X1759=3),11,AND(W1759&gt;0,X1759=3),32,AND(W1759&lt;0,X1759=4),41,AND(W1759&gt;0,X1759=4),42,AND(W1759&lt;0,X1759=5),51,AND(W1759&gt;0,X1759=5),52)</f>
        <v>0</v>
      </c>
      <c r="Z1759">
        <f t="shared" si="384"/>
        <v>0</v>
      </c>
      <c r="AA1759">
        <f t="shared" si="385"/>
        <v>0</v>
      </c>
      <c r="AB1759">
        <v>1</v>
      </c>
      <c r="AC1759">
        <f t="shared" si="386"/>
        <v>0</v>
      </c>
    </row>
    <row r="1760" spans="1:29" x14ac:dyDescent="0.25">
      <c r="A1760" t="s">
        <v>3942</v>
      </c>
      <c r="B1760" t="s">
        <v>1607</v>
      </c>
      <c r="C1760" t="s">
        <v>6132</v>
      </c>
      <c r="E1760" t="s">
        <v>6141</v>
      </c>
      <c r="F1760" t="s">
        <v>6109</v>
      </c>
      <c r="G1760">
        <v>0</v>
      </c>
      <c r="H1760">
        <v>0</v>
      </c>
      <c r="I1760">
        <v>0</v>
      </c>
      <c r="J1760">
        <f t="shared" si="379"/>
        <v>0</v>
      </c>
      <c r="K1760">
        <v>0</v>
      </c>
      <c r="L1760">
        <v>0</v>
      </c>
      <c r="M1760">
        <v>4293</v>
      </c>
      <c r="N1760">
        <f t="shared" si="380"/>
        <v>4293</v>
      </c>
      <c r="O1760">
        <f t="shared" si="381"/>
        <v>0</v>
      </c>
      <c r="P1760">
        <f t="shared" si="382"/>
        <v>1.3613013698630136E-4</v>
      </c>
      <c r="Q1760" s="42">
        <f t="shared" si="383"/>
        <v>1.3613013698630136E-4</v>
      </c>
      <c r="R1760" s="50">
        <f t="shared" si="390"/>
        <v>1.3613013698630136E-4</v>
      </c>
      <c r="S1760" s="42">
        <v>1.0000000000000001E-5</v>
      </c>
      <c r="T1760" s="42">
        <v>8.8980400000000012E-4</v>
      </c>
      <c r="U1760">
        <f t="shared" si="391"/>
        <v>15.298890203494404</v>
      </c>
      <c r="V1760">
        <v>-888</v>
      </c>
      <c r="W1760" cm="1">
        <f t="array" ref="W1760">_xlfn.IFS(Q1760&lt;0,-1,Q1760=0,0,Q1760&gt;0,1)</f>
        <v>1</v>
      </c>
      <c r="X1760" cm="1">
        <f t="array" ref="X1760">_xlfn.IFS(W1760=0,0,AND(W1760&lt;0,V1760&lt;50),1,AND(W1760&lt;0,V1760&lt;80),2,AND(W1760&lt;0,V1760&lt;90),3,AND(W1760&lt;0,V1760&lt;100),4,AND(W1760&lt;0,V1760&gt;100),5,AND(W1760&gt;0,U1760&gt;100),5,AND(W1760&gt;0,U1760&gt;10),4,AND(W1760&gt;0,U1760&gt;5),3,AND(W1760&gt;0,U1760&gt;2),2,AND(W1760&gt;0,U1760&gt;0),1)</f>
        <v>4</v>
      </c>
      <c r="Y1760" cm="1">
        <f t="array" ref="Y1760">_xlfn.IFS(W1760=0,0,AND(W1760&lt;0,X1760=1),11,AND(W1760&gt;0,X1760=1),12,AND(W1760&lt;0,X1760=2),11,AND(W1760&gt;0,X1760=2),22,AND(W1760&lt;0,X1760=3),11,AND(W1760&gt;0,X1760=3),32,AND(W1760&lt;0,X1760=4),41,AND(W1760&gt;0,X1760=4),42,AND(W1760&lt;0,X1760=5),51,AND(W1760&gt;0,X1760=5),52)</f>
        <v>42</v>
      </c>
      <c r="Z1760">
        <f t="shared" si="384"/>
        <v>0</v>
      </c>
      <c r="AA1760">
        <f t="shared" si="385"/>
        <v>0</v>
      </c>
      <c r="AB1760">
        <v>0</v>
      </c>
      <c r="AC1760">
        <f t="shared" si="386"/>
        <v>0</v>
      </c>
    </row>
    <row r="1761" spans="1:29" x14ac:dyDescent="0.25">
      <c r="A1761" t="s">
        <v>5630</v>
      </c>
      <c r="B1761" t="s">
        <v>1608</v>
      </c>
      <c r="C1761" t="s">
        <v>6132</v>
      </c>
      <c r="E1761" t="s">
        <v>6133</v>
      </c>
      <c r="F1761" t="s">
        <v>6109</v>
      </c>
      <c r="G1761">
        <v>0</v>
      </c>
      <c r="H1761">
        <v>0</v>
      </c>
      <c r="I1761">
        <v>0</v>
      </c>
      <c r="J1761">
        <f t="shared" si="379"/>
        <v>0</v>
      </c>
      <c r="K1761">
        <v>0</v>
      </c>
      <c r="L1761">
        <v>0</v>
      </c>
      <c r="M1761">
        <v>0</v>
      </c>
      <c r="N1761">
        <f t="shared" si="380"/>
        <v>0</v>
      </c>
      <c r="O1761">
        <f t="shared" si="381"/>
        <v>0</v>
      </c>
      <c r="P1761">
        <f t="shared" si="382"/>
        <v>0</v>
      </c>
      <c r="Q1761" s="42">
        <f t="shared" si="383"/>
        <v>0</v>
      </c>
      <c r="R1761" s="50">
        <f t="shared" si="390"/>
        <v>0</v>
      </c>
      <c r="S1761" s="42">
        <v>9.0000000000000008E-4</v>
      </c>
      <c r="T1761" s="42">
        <v>1E-3</v>
      </c>
      <c r="U1761">
        <f t="shared" si="391"/>
        <v>0</v>
      </c>
      <c r="V1761">
        <f>((R1761)/(T1761-S1761))*100</f>
        <v>0</v>
      </c>
      <c r="W1761" cm="1">
        <f t="array" ref="W1761">_xlfn.IFS(Q1761&lt;0,-1,Q1761=0,0,Q1761&gt;0,1)</f>
        <v>0</v>
      </c>
      <c r="X1761" cm="1">
        <f t="array" ref="X1761">_xlfn.IFS(W1761=0,0,AND(W1761&lt;0,V1761&lt;50),1,AND(W1761&lt;0,V1761&lt;80),2,AND(W1761&lt;0,V1761&lt;90),3,AND(W1761&lt;0,V1761&lt;100),4,AND(W1761&lt;0,V1761&gt;100),5,AND(W1761&gt;0,U1761&gt;100),5,AND(W1761&gt;0,U1761&gt;10),4,AND(W1761&gt;0,U1761&gt;5),3,AND(W1761&gt;0,U1761&gt;2),2,AND(W1761&gt;0,U1761&gt;0),1)</f>
        <v>0</v>
      </c>
      <c r="Y1761" cm="1">
        <f t="array" ref="Y1761">_xlfn.IFS(W1761=0,0,AND(W1761&lt;0,X1761=1),11,AND(W1761&gt;0,X1761=1),12,AND(W1761&lt;0,X1761=2),11,AND(W1761&gt;0,X1761=2),22,AND(W1761&lt;0,X1761=3),11,AND(W1761&gt;0,X1761=3),32,AND(W1761&lt;0,X1761=4),41,AND(W1761&gt;0,X1761=4),42,AND(W1761&lt;0,X1761=5),51,AND(W1761&gt;0,X1761=5),52)</f>
        <v>0</v>
      </c>
      <c r="Z1761">
        <f t="shared" si="384"/>
        <v>0</v>
      </c>
      <c r="AA1761">
        <f t="shared" si="385"/>
        <v>0</v>
      </c>
      <c r="AB1761">
        <v>1</v>
      </c>
      <c r="AC1761">
        <f t="shared" si="386"/>
        <v>0</v>
      </c>
    </row>
    <row r="1762" spans="1:29" x14ac:dyDescent="0.25">
      <c r="A1762" t="s">
        <v>6070</v>
      </c>
      <c r="B1762" t="s">
        <v>1609</v>
      </c>
      <c r="C1762" t="s">
        <v>6132</v>
      </c>
      <c r="E1762" t="s">
        <v>6133</v>
      </c>
      <c r="F1762" t="s">
        <v>6109</v>
      </c>
      <c r="G1762">
        <v>0</v>
      </c>
      <c r="H1762">
        <v>0</v>
      </c>
      <c r="I1762">
        <v>0</v>
      </c>
      <c r="J1762">
        <f t="shared" si="379"/>
        <v>0</v>
      </c>
      <c r="K1762">
        <v>0</v>
      </c>
      <c r="L1762">
        <v>0</v>
      </c>
      <c r="M1762">
        <v>0</v>
      </c>
      <c r="N1762">
        <f t="shared" si="380"/>
        <v>0</v>
      </c>
      <c r="O1762">
        <f t="shared" si="381"/>
        <v>0</v>
      </c>
      <c r="P1762">
        <f t="shared" si="382"/>
        <v>0</v>
      </c>
      <c r="Q1762" s="42">
        <f t="shared" si="383"/>
        <v>0</v>
      </c>
      <c r="R1762" s="50">
        <f t="shared" si="390"/>
        <v>0</v>
      </c>
      <c r="S1762" s="42">
        <v>9.9999999999999995E-7</v>
      </c>
      <c r="T1762" s="42">
        <v>4.9007500000000001E-5</v>
      </c>
      <c r="U1762">
        <f t="shared" si="391"/>
        <v>0</v>
      </c>
      <c r="V1762">
        <f>((R1762)/(T1762-S1762))*100</f>
        <v>0</v>
      </c>
      <c r="W1762" cm="1">
        <f t="array" ref="W1762">_xlfn.IFS(Q1762&lt;0,-1,Q1762=0,0,Q1762&gt;0,1)</f>
        <v>0</v>
      </c>
      <c r="X1762" cm="1">
        <f t="array" ref="X1762">_xlfn.IFS(W1762=0,0,AND(W1762&lt;0,V1762&lt;50),1,AND(W1762&lt;0,V1762&lt;80),2,AND(W1762&lt;0,V1762&lt;90),3,AND(W1762&lt;0,V1762&lt;100),4,AND(W1762&lt;0,V1762&gt;100),5,AND(W1762&gt;0,U1762&gt;100),5,AND(W1762&gt;0,U1762&gt;10),4,AND(W1762&gt;0,U1762&gt;5),3,AND(W1762&gt;0,U1762&gt;2),2,AND(W1762&gt;0,U1762&gt;0),1)</f>
        <v>0</v>
      </c>
      <c r="Y1762" cm="1">
        <f t="array" ref="Y1762">_xlfn.IFS(W1762=0,0,AND(W1762&lt;0,X1762=1),11,AND(W1762&gt;0,X1762=1),12,AND(W1762&lt;0,X1762=2),11,AND(W1762&gt;0,X1762=2),22,AND(W1762&lt;0,X1762=3),11,AND(W1762&gt;0,X1762=3),32,AND(W1762&lt;0,X1762=4),41,AND(W1762&gt;0,X1762=4),42,AND(W1762&lt;0,X1762=5),51,AND(W1762&gt;0,X1762=5),52)</f>
        <v>0</v>
      </c>
      <c r="Z1762">
        <f t="shared" si="384"/>
        <v>0</v>
      </c>
      <c r="AA1762">
        <f t="shared" si="385"/>
        <v>0</v>
      </c>
      <c r="AB1762">
        <v>1</v>
      </c>
      <c r="AC1762">
        <f t="shared" si="386"/>
        <v>0</v>
      </c>
    </row>
    <row r="1763" spans="1:29" x14ac:dyDescent="0.25">
      <c r="A1763" t="s">
        <v>5220</v>
      </c>
      <c r="B1763" t="s">
        <v>1610</v>
      </c>
      <c r="C1763" t="s">
        <v>6132</v>
      </c>
      <c r="E1763" t="s">
        <v>6133</v>
      </c>
      <c r="F1763" t="s">
        <v>6109</v>
      </c>
      <c r="G1763">
        <v>0</v>
      </c>
      <c r="H1763">
        <v>0</v>
      </c>
      <c r="I1763">
        <v>9202</v>
      </c>
      <c r="J1763">
        <f t="shared" si="379"/>
        <v>9202</v>
      </c>
      <c r="K1763">
        <v>0</v>
      </c>
      <c r="L1763">
        <v>0</v>
      </c>
      <c r="M1763">
        <v>30487</v>
      </c>
      <c r="N1763">
        <f t="shared" si="380"/>
        <v>30487</v>
      </c>
      <c r="O1763">
        <f t="shared" si="381"/>
        <v>2.9179350583460173E-4</v>
      </c>
      <c r="P1763">
        <f t="shared" si="382"/>
        <v>9.66736428209031E-4</v>
      </c>
      <c r="Q1763" s="42">
        <f t="shared" si="383"/>
        <v>6.7494292237442921E-4</v>
      </c>
      <c r="R1763" s="50">
        <f t="shared" si="390"/>
        <v>6.7494292237442921E-4</v>
      </c>
      <c r="S1763" s="42">
        <v>9.9999999999999995E-7</v>
      </c>
      <c r="T1763" s="42">
        <v>2.4611019999999997E-4</v>
      </c>
      <c r="U1763">
        <f t="shared" si="391"/>
        <v>274.24418913739834</v>
      </c>
      <c r="V1763">
        <v>-888</v>
      </c>
      <c r="W1763" cm="1">
        <f t="array" ref="W1763">_xlfn.IFS(Q1763&lt;0,-1,Q1763=0,0,Q1763&gt;0,1)</f>
        <v>1</v>
      </c>
      <c r="X1763" cm="1">
        <f t="array" ref="X1763">_xlfn.IFS(W1763=0,0,AND(W1763&lt;0,V1763&lt;50),1,AND(W1763&lt;0,V1763&lt;80),2,AND(W1763&lt;0,V1763&lt;90),3,AND(W1763&lt;0,V1763&lt;100),4,AND(W1763&lt;0,V1763&gt;100),5,AND(W1763&gt;0,U1763&gt;100),5,AND(W1763&gt;0,U1763&gt;10),4,AND(W1763&gt;0,U1763&gt;5),3,AND(W1763&gt;0,U1763&gt;2),2,AND(W1763&gt;0,U1763&gt;0),1)</f>
        <v>5</v>
      </c>
      <c r="Y1763" cm="1">
        <f t="array" ref="Y1763">_xlfn.IFS(W1763=0,0,AND(W1763&lt;0,X1763=1),11,AND(W1763&gt;0,X1763=1),12,AND(W1763&lt;0,X1763=2),11,AND(W1763&gt;0,X1763=2),22,AND(W1763&lt;0,X1763=3),11,AND(W1763&gt;0,X1763=3),32,AND(W1763&lt;0,X1763=4),41,AND(W1763&gt;0,X1763=4),42,AND(W1763&lt;0,X1763=5),51,AND(W1763&gt;0,X1763=5),52)</f>
        <v>52</v>
      </c>
      <c r="Z1763">
        <f t="shared" si="384"/>
        <v>0</v>
      </c>
      <c r="AA1763">
        <f t="shared" si="385"/>
        <v>0</v>
      </c>
      <c r="AB1763">
        <v>0</v>
      </c>
      <c r="AC1763">
        <f t="shared" si="386"/>
        <v>0</v>
      </c>
    </row>
    <row r="1764" spans="1:29" x14ac:dyDescent="0.25">
      <c r="A1764" t="s">
        <v>4365</v>
      </c>
      <c r="B1764" t="s">
        <v>1611</v>
      </c>
      <c r="C1764" t="s">
        <v>6132</v>
      </c>
      <c r="E1764" t="s">
        <v>6133</v>
      </c>
      <c r="F1764" t="s">
        <v>6109</v>
      </c>
      <c r="G1764">
        <v>0</v>
      </c>
      <c r="H1764">
        <v>0</v>
      </c>
      <c r="I1764">
        <v>112179</v>
      </c>
      <c r="J1764">
        <f t="shared" si="379"/>
        <v>112179</v>
      </c>
      <c r="K1764">
        <v>0</v>
      </c>
      <c r="L1764">
        <v>0</v>
      </c>
      <c r="M1764">
        <v>1832332.57</v>
      </c>
      <c r="N1764">
        <f t="shared" si="380"/>
        <v>1832332.57</v>
      </c>
      <c r="O1764">
        <f t="shared" si="381"/>
        <v>3.5571727549467275E-3</v>
      </c>
      <c r="P1764">
        <f t="shared" si="382"/>
        <v>5.8102884639776767E-2</v>
      </c>
      <c r="Q1764" s="42">
        <f t="shared" si="383"/>
        <v>5.4545711884830039E-2</v>
      </c>
      <c r="R1764" s="50">
        <f t="shared" si="390"/>
        <v>5.4545711884830039E-2</v>
      </c>
      <c r="S1764" s="42">
        <v>3.8442378499999996E-4</v>
      </c>
      <c r="T1764" s="42">
        <v>2.3944737899999997E-3</v>
      </c>
      <c r="U1764">
        <f t="shared" si="391"/>
        <v>2277.9832509601219</v>
      </c>
      <c r="V1764">
        <v>-888</v>
      </c>
      <c r="W1764" cm="1">
        <f t="array" ref="W1764">_xlfn.IFS(Q1764&lt;0,-1,Q1764=0,0,Q1764&gt;0,1)</f>
        <v>1</v>
      </c>
      <c r="X1764" cm="1">
        <f t="array" ref="X1764">_xlfn.IFS(W1764=0,0,AND(W1764&lt;0,V1764&lt;50),1,AND(W1764&lt;0,V1764&lt;80),2,AND(W1764&lt;0,V1764&lt;90),3,AND(W1764&lt;0,V1764&lt;100),4,AND(W1764&lt;0,V1764&gt;100),5,AND(W1764&gt;0,U1764&gt;100),5,AND(W1764&gt;0,U1764&gt;10),4,AND(W1764&gt;0,U1764&gt;5),3,AND(W1764&gt;0,U1764&gt;2),2,AND(W1764&gt;0,U1764&gt;0),1)</f>
        <v>5</v>
      </c>
      <c r="Y1764" cm="1">
        <f t="array" ref="Y1764">_xlfn.IFS(W1764=0,0,AND(W1764&lt;0,X1764=1),11,AND(W1764&gt;0,X1764=1),12,AND(W1764&lt;0,X1764=2),11,AND(W1764&gt;0,X1764=2),22,AND(W1764&lt;0,X1764=3),11,AND(W1764&gt;0,X1764=3),32,AND(W1764&lt;0,X1764=4),41,AND(W1764&gt;0,X1764=4),42,AND(W1764&lt;0,X1764=5),51,AND(W1764&gt;0,X1764=5),52)</f>
        <v>52</v>
      </c>
      <c r="Z1764">
        <f t="shared" si="384"/>
        <v>0</v>
      </c>
      <c r="AA1764">
        <f t="shared" si="385"/>
        <v>0</v>
      </c>
      <c r="AB1764">
        <v>0</v>
      </c>
      <c r="AC1764">
        <f t="shared" si="386"/>
        <v>0</v>
      </c>
    </row>
    <row r="1765" spans="1:29" x14ac:dyDescent="0.25">
      <c r="A1765" t="s">
        <v>4442</v>
      </c>
      <c r="B1765" t="s">
        <v>1612</v>
      </c>
      <c r="C1765" t="s">
        <v>6132</v>
      </c>
      <c r="E1765" t="s">
        <v>6142</v>
      </c>
      <c r="F1765" t="s">
        <v>6109</v>
      </c>
      <c r="G1765">
        <v>0</v>
      </c>
      <c r="H1765">
        <v>0</v>
      </c>
      <c r="I1765">
        <v>0</v>
      </c>
      <c r="J1765">
        <f t="shared" si="379"/>
        <v>0</v>
      </c>
      <c r="K1765">
        <v>0</v>
      </c>
      <c r="L1765">
        <v>0</v>
      </c>
      <c r="M1765">
        <v>0</v>
      </c>
      <c r="N1765">
        <f t="shared" si="380"/>
        <v>0</v>
      </c>
      <c r="O1765">
        <f t="shared" si="381"/>
        <v>0</v>
      </c>
      <c r="P1765">
        <f t="shared" si="382"/>
        <v>0</v>
      </c>
      <c r="Q1765" s="42">
        <f t="shared" si="383"/>
        <v>0</v>
      </c>
      <c r="R1765" s="50">
        <f t="shared" si="390"/>
        <v>0</v>
      </c>
      <c r="S1765" s="42">
        <v>9.9999999999999974E-6</v>
      </c>
      <c r="T1765" s="42">
        <v>2.3419219999999998E-3</v>
      </c>
      <c r="U1765">
        <f t="shared" si="391"/>
        <v>0</v>
      </c>
      <c r="V1765">
        <f>((R1765)/(T1765-S1765))*100</f>
        <v>0</v>
      </c>
      <c r="W1765" cm="1">
        <f t="array" ref="W1765">_xlfn.IFS(Q1765&lt;0,-1,Q1765=0,0,Q1765&gt;0,1)</f>
        <v>0</v>
      </c>
      <c r="X1765" cm="1">
        <f t="array" ref="X1765">_xlfn.IFS(W1765=0,0,AND(W1765&lt;0,V1765&lt;50),1,AND(W1765&lt;0,V1765&lt;80),2,AND(W1765&lt;0,V1765&lt;90),3,AND(W1765&lt;0,V1765&lt;100),4,AND(W1765&lt;0,V1765&gt;100),5,AND(W1765&gt;0,U1765&gt;100),5,AND(W1765&gt;0,U1765&gt;10),4,AND(W1765&gt;0,U1765&gt;5),3,AND(W1765&gt;0,U1765&gt;2),2,AND(W1765&gt;0,U1765&gt;0),1)</f>
        <v>0</v>
      </c>
      <c r="Y1765" cm="1">
        <f t="array" ref="Y1765">_xlfn.IFS(W1765=0,0,AND(W1765&lt;0,X1765=1),11,AND(W1765&gt;0,X1765=1),12,AND(W1765&lt;0,X1765=2),11,AND(W1765&gt;0,X1765=2),22,AND(W1765&lt;0,X1765=3),11,AND(W1765&gt;0,X1765=3),32,AND(W1765&lt;0,X1765=4),41,AND(W1765&gt;0,X1765=4),42,AND(W1765&lt;0,X1765=5),51,AND(W1765&gt;0,X1765=5),52)</f>
        <v>0</v>
      </c>
      <c r="Z1765">
        <f t="shared" si="384"/>
        <v>0</v>
      </c>
      <c r="AA1765">
        <f t="shared" si="385"/>
        <v>0</v>
      </c>
      <c r="AB1765">
        <v>1</v>
      </c>
      <c r="AC1765">
        <f t="shared" si="386"/>
        <v>0</v>
      </c>
    </row>
    <row r="1766" spans="1:29" x14ac:dyDescent="0.25">
      <c r="A1766" t="s">
        <v>5354</v>
      </c>
      <c r="B1766" t="s">
        <v>1613</v>
      </c>
      <c r="C1766" t="s">
        <v>6132</v>
      </c>
      <c r="E1766" t="s">
        <v>6134</v>
      </c>
      <c r="F1766" t="s">
        <v>6109</v>
      </c>
      <c r="G1766">
        <v>0</v>
      </c>
      <c r="H1766">
        <v>0</v>
      </c>
      <c r="I1766">
        <v>2676</v>
      </c>
      <c r="J1766">
        <f t="shared" si="379"/>
        <v>2676</v>
      </c>
      <c r="K1766">
        <v>0</v>
      </c>
      <c r="L1766">
        <v>0</v>
      </c>
      <c r="M1766">
        <v>0</v>
      </c>
      <c r="N1766">
        <f t="shared" si="380"/>
        <v>0</v>
      </c>
      <c r="O1766">
        <f t="shared" si="381"/>
        <v>8.4855403348554033E-5</v>
      </c>
      <c r="P1766">
        <f t="shared" si="382"/>
        <v>0</v>
      </c>
      <c r="Q1766" s="42">
        <f t="shared" si="383"/>
        <v>-8.4855403348554033E-5</v>
      </c>
      <c r="R1766" s="50">
        <f>Q1766*(-1)</f>
        <v>8.4855403348554033E-5</v>
      </c>
      <c r="S1766" s="42">
        <v>9.9999999999999995E-7</v>
      </c>
      <c r="T1766" s="42">
        <v>2.2842429999999999E-4</v>
      </c>
      <c r="U1766">
        <v>-888</v>
      </c>
      <c r="V1766">
        <f>((R1766)/(T1766-S1766))*100</f>
        <v>37.311493691990719</v>
      </c>
      <c r="W1766" cm="1">
        <f t="array" ref="W1766">_xlfn.IFS(Q1766&lt;0,-1,Q1766=0,0,Q1766&gt;0,1)</f>
        <v>-1</v>
      </c>
      <c r="X1766" cm="1">
        <f t="array" ref="X1766">_xlfn.IFS(W1766=0,0,AND(W1766&lt;0,V1766&lt;50),1,AND(W1766&lt;0,V1766&lt;80),2,AND(W1766&lt;0,V1766&lt;90),3,AND(W1766&lt;0,V1766&lt;100),4,AND(W1766&lt;0,V1766&gt;100),5,AND(W1766&gt;0,U1766&gt;100),5,AND(W1766&gt;0,U1766&gt;10),4,AND(W1766&gt;0,U1766&gt;5),3,AND(W1766&gt;0,U1766&gt;2),2,AND(W1766&gt;0,U1766&gt;0),1)</f>
        <v>1</v>
      </c>
      <c r="Y1766" cm="1">
        <f t="array" ref="Y1766">_xlfn.IFS(W1766=0,0,AND(W1766&lt;0,X1766=1),11,AND(W1766&gt;0,X1766=1),12,AND(W1766&lt;0,X1766=2),11,AND(W1766&gt;0,X1766=2),22,AND(W1766&lt;0,X1766=3),11,AND(W1766&gt;0,X1766=3),32,AND(W1766&lt;0,X1766=4),41,AND(W1766&gt;0,X1766=4),42,AND(W1766&lt;0,X1766=5),51,AND(W1766&gt;0,X1766=5),52)</f>
        <v>11</v>
      </c>
      <c r="Z1766">
        <f t="shared" si="384"/>
        <v>0</v>
      </c>
      <c r="AA1766">
        <f t="shared" si="385"/>
        <v>0</v>
      </c>
      <c r="AB1766">
        <v>1</v>
      </c>
      <c r="AC1766">
        <f t="shared" si="386"/>
        <v>0</v>
      </c>
    </row>
    <row r="1767" spans="1:29" x14ac:dyDescent="0.25">
      <c r="A1767" t="s">
        <v>5479</v>
      </c>
      <c r="B1767" t="s">
        <v>24</v>
      </c>
      <c r="C1767" t="s">
        <v>6103</v>
      </c>
      <c r="E1767" t="s">
        <v>6108</v>
      </c>
      <c r="F1767" t="s">
        <v>6109</v>
      </c>
      <c r="G1767">
        <v>0</v>
      </c>
      <c r="H1767">
        <v>0</v>
      </c>
      <c r="I1767">
        <v>0</v>
      </c>
      <c r="J1767">
        <f t="shared" si="379"/>
        <v>0</v>
      </c>
      <c r="K1767">
        <v>0</v>
      </c>
      <c r="L1767">
        <v>0</v>
      </c>
      <c r="M1767">
        <v>0</v>
      </c>
      <c r="N1767">
        <f t="shared" si="380"/>
        <v>0</v>
      </c>
      <c r="O1767">
        <f t="shared" si="381"/>
        <v>0</v>
      </c>
      <c r="P1767">
        <f t="shared" si="382"/>
        <v>0</v>
      </c>
      <c r="Q1767" s="42">
        <f t="shared" si="383"/>
        <v>0</v>
      </c>
      <c r="R1767" s="50">
        <f>Q1767</f>
        <v>0</v>
      </c>
      <c r="S1767" s="42">
        <v>3.34667357E-2</v>
      </c>
      <c r="T1767" s="42">
        <v>9.4241923899999996E-2</v>
      </c>
      <c r="U1767">
        <f>(Q1767/T1767)*100</f>
        <v>0</v>
      </c>
      <c r="V1767">
        <f>((R1767)/(T1767-S1767))*100</f>
        <v>0</v>
      </c>
      <c r="W1767" cm="1">
        <f t="array" ref="W1767">_xlfn.IFS(Q1767&lt;0,-1,Q1767=0,0,Q1767&gt;0,1)</f>
        <v>0</v>
      </c>
      <c r="X1767" cm="1">
        <f t="array" ref="X1767">_xlfn.IFS(W1767=0,0,AND(W1767&lt;0,V1767&lt;50),1,AND(W1767&lt;0,V1767&lt;80),2,AND(W1767&lt;0,V1767&lt;90),3,AND(W1767&lt;0,V1767&lt;100),4,AND(W1767&lt;0,V1767&gt;100),5,AND(W1767&gt;0,U1767&gt;100),5,AND(W1767&gt;0,U1767&gt;10),4,AND(W1767&gt;0,U1767&gt;5),3,AND(W1767&gt;0,U1767&gt;2),2,AND(W1767&gt;0,U1767&gt;0),1)</f>
        <v>0</v>
      </c>
      <c r="Y1767" cm="1">
        <f t="array" ref="Y1767">_xlfn.IFS(W1767=0,0,AND(W1767&lt;0,X1767=1),11,AND(W1767&gt;0,X1767=1),12,AND(W1767&lt;0,X1767=2),11,AND(W1767&gt;0,X1767=2),22,AND(W1767&lt;0,X1767=3),11,AND(W1767&gt;0,X1767=3),32,AND(W1767&lt;0,X1767=4),41,AND(W1767&gt;0,X1767=4),42,AND(W1767&lt;0,X1767=5),51,AND(W1767&gt;0,X1767=5),52)</f>
        <v>0</v>
      </c>
      <c r="Z1767">
        <f t="shared" si="384"/>
        <v>1</v>
      </c>
      <c r="AA1767">
        <f t="shared" si="385"/>
        <v>1</v>
      </c>
      <c r="AB1767">
        <v>1</v>
      </c>
      <c r="AC1767">
        <f t="shared" si="386"/>
        <v>2</v>
      </c>
    </row>
    <row r="1768" spans="1:29" x14ac:dyDescent="0.25">
      <c r="A1768" t="s">
        <v>5725</v>
      </c>
      <c r="B1768" t="s">
        <v>1614</v>
      </c>
      <c r="C1768" t="s">
        <v>6103</v>
      </c>
      <c r="E1768" t="s">
        <v>6108</v>
      </c>
      <c r="F1768" t="s">
        <v>6109</v>
      </c>
      <c r="G1768">
        <v>0</v>
      </c>
      <c r="H1768">
        <v>0</v>
      </c>
      <c r="I1768">
        <v>0</v>
      </c>
      <c r="J1768">
        <f t="shared" si="379"/>
        <v>0</v>
      </c>
      <c r="K1768">
        <v>0</v>
      </c>
      <c r="L1768">
        <v>0</v>
      </c>
      <c r="M1768">
        <v>0</v>
      </c>
      <c r="N1768">
        <f t="shared" si="380"/>
        <v>0</v>
      </c>
      <c r="O1768">
        <f t="shared" si="381"/>
        <v>0</v>
      </c>
      <c r="P1768">
        <f t="shared" si="382"/>
        <v>0</v>
      </c>
      <c r="Q1768" s="42">
        <f t="shared" si="383"/>
        <v>0</v>
      </c>
      <c r="R1768" s="50">
        <f>Q1768</f>
        <v>0</v>
      </c>
      <c r="S1768" s="42">
        <v>4.1210938599999997E-2</v>
      </c>
      <c r="T1768" s="42">
        <v>0.10711512939999999</v>
      </c>
      <c r="U1768">
        <f>(Q1768/T1768)*100</f>
        <v>0</v>
      </c>
      <c r="V1768">
        <f>((R1768)/(T1768-S1768))*100</f>
        <v>0</v>
      </c>
      <c r="W1768" cm="1">
        <f t="array" ref="W1768">_xlfn.IFS(Q1768&lt;0,-1,Q1768=0,0,Q1768&gt;0,1)</f>
        <v>0</v>
      </c>
      <c r="X1768" cm="1">
        <f t="array" ref="X1768">_xlfn.IFS(W1768=0,0,AND(W1768&lt;0,V1768&lt;50),1,AND(W1768&lt;0,V1768&lt;80),2,AND(W1768&lt;0,V1768&lt;90),3,AND(W1768&lt;0,V1768&lt;100),4,AND(W1768&lt;0,V1768&gt;100),5,AND(W1768&gt;0,U1768&gt;100),5,AND(W1768&gt;0,U1768&gt;10),4,AND(W1768&gt;0,U1768&gt;5),3,AND(W1768&gt;0,U1768&gt;2),2,AND(W1768&gt;0,U1768&gt;0),1)</f>
        <v>0</v>
      </c>
      <c r="Y1768" cm="1">
        <f t="array" ref="Y1768">_xlfn.IFS(W1768=0,0,AND(W1768&lt;0,X1768=1),11,AND(W1768&gt;0,X1768=1),12,AND(W1768&lt;0,X1768=2),11,AND(W1768&gt;0,X1768=2),22,AND(W1768&lt;0,X1768=3),11,AND(W1768&gt;0,X1768=3),32,AND(W1768&lt;0,X1768=4),41,AND(W1768&gt;0,X1768=4),42,AND(W1768&lt;0,X1768=5),51,AND(W1768&gt;0,X1768=5),52)</f>
        <v>0</v>
      </c>
      <c r="Z1768">
        <f t="shared" si="384"/>
        <v>1</v>
      </c>
      <c r="AA1768">
        <f t="shared" si="385"/>
        <v>1</v>
      </c>
      <c r="AB1768">
        <v>1</v>
      </c>
      <c r="AC1768">
        <f t="shared" si="386"/>
        <v>2</v>
      </c>
    </row>
    <row r="1769" spans="1:29" x14ac:dyDescent="0.25">
      <c r="A1769" t="s">
        <v>4038</v>
      </c>
      <c r="B1769" t="s">
        <v>1615</v>
      </c>
      <c r="C1769" t="s">
        <v>6103</v>
      </c>
      <c r="E1769" t="s">
        <v>6108</v>
      </c>
      <c r="F1769" t="s">
        <v>6109</v>
      </c>
      <c r="G1769">
        <v>0</v>
      </c>
      <c r="H1769">
        <v>0</v>
      </c>
      <c r="I1769">
        <v>0</v>
      </c>
      <c r="J1769">
        <f t="shared" si="379"/>
        <v>0</v>
      </c>
      <c r="K1769">
        <v>0</v>
      </c>
      <c r="L1769">
        <v>0</v>
      </c>
      <c r="M1769">
        <v>42460</v>
      </c>
      <c r="N1769">
        <f t="shared" si="380"/>
        <v>42460</v>
      </c>
      <c r="O1769">
        <f t="shared" si="381"/>
        <v>0</v>
      </c>
      <c r="P1769">
        <f t="shared" si="382"/>
        <v>1.3463977676306444E-3</v>
      </c>
      <c r="Q1769" s="42">
        <f t="shared" si="383"/>
        <v>1.3463977676306444E-3</v>
      </c>
      <c r="R1769" s="50">
        <f>Q1769</f>
        <v>1.3463977676306444E-3</v>
      </c>
      <c r="S1769" s="42">
        <v>4.0348862499999999E-2</v>
      </c>
      <c r="T1769" s="42">
        <v>0.1009344455</v>
      </c>
      <c r="U1769">
        <f>(Q1769/T1769)*100</f>
        <v>1.3339328917506605</v>
      </c>
      <c r="V1769">
        <v>-888</v>
      </c>
      <c r="W1769" cm="1">
        <f t="array" ref="W1769">_xlfn.IFS(Q1769&lt;0,-1,Q1769=0,0,Q1769&gt;0,1)</f>
        <v>1</v>
      </c>
      <c r="X1769" cm="1">
        <f t="array" ref="X1769">_xlfn.IFS(W1769=0,0,AND(W1769&lt;0,V1769&lt;50),1,AND(W1769&lt;0,V1769&lt;80),2,AND(W1769&lt;0,V1769&lt;90),3,AND(W1769&lt;0,V1769&lt;100),4,AND(W1769&lt;0,V1769&gt;100),5,AND(W1769&gt;0,U1769&gt;100),5,AND(W1769&gt;0,U1769&gt;10),4,AND(W1769&gt;0,U1769&gt;5),3,AND(W1769&gt;0,U1769&gt;2),2,AND(W1769&gt;0,U1769&gt;0),1)</f>
        <v>1</v>
      </c>
      <c r="Y1769" cm="1">
        <f t="array" ref="Y1769">_xlfn.IFS(W1769=0,0,AND(W1769&lt;0,X1769=1),11,AND(W1769&gt;0,X1769=1),12,AND(W1769&lt;0,X1769=2),11,AND(W1769&gt;0,X1769=2),22,AND(W1769&lt;0,X1769=3),11,AND(W1769&gt;0,X1769=3),32,AND(W1769&lt;0,X1769=4),41,AND(W1769&gt;0,X1769=4),42,AND(W1769&lt;0,X1769=5),51,AND(W1769&gt;0,X1769=5),52)</f>
        <v>12</v>
      </c>
      <c r="Z1769">
        <f t="shared" si="384"/>
        <v>1</v>
      </c>
      <c r="AA1769">
        <f t="shared" si="385"/>
        <v>1</v>
      </c>
      <c r="AB1769">
        <v>1</v>
      </c>
      <c r="AC1769">
        <f t="shared" si="386"/>
        <v>2</v>
      </c>
    </row>
    <row r="1770" spans="1:29" x14ac:dyDescent="0.25">
      <c r="A1770" t="s">
        <v>5253</v>
      </c>
      <c r="B1770" t="s">
        <v>1616</v>
      </c>
      <c r="C1770" t="s">
        <v>6103</v>
      </c>
      <c r="E1770" t="s">
        <v>6108</v>
      </c>
      <c r="F1770" t="s">
        <v>6109</v>
      </c>
      <c r="G1770">
        <v>0</v>
      </c>
      <c r="H1770">
        <v>0</v>
      </c>
      <c r="I1770">
        <v>0</v>
      </c>
      <c r="J1770">
        <f t="shared" si="379"/>
        <v>0</v>
      </c>
      <c r="K1770">
        <v>0</v>
      </c>
      <c r="L1770">
        <v>0</v>
      </c>
      <c r="M1770">
        <v>0</v>
      </c>
      <c r="N1770">
        <f t="shared" si="380"/>
        <v>0</v>
      </c>
      <c r="O1770">
        <f t="shared" si="381"/>
        <v>0</v>
      </c>
      <c r="P1770">
        <f t="shared" si="382"/>
        <v>0</v>
      </c>
      <c r="Q1770" s="42">
        <f t="shared" si="383"/>
        <v>0</v>
      </c>
      <c r="R1770" s="50">
        <f>Q1770</f>
        <v>0</v>
      </c>
      <c r="S1770" s="42">
        <v>9.0000000000000008E-4</v>
      </c>
      <c r="T1770" s="42">
        <v>2E-3</v>
      </c>
      <c r="U1770">
        <f>(Q1770/T1770)*100</f>
        <v>0</v>
      </c>
      <c r="V1770">
        <f t="shared" ref="V1770:V1779" si="392">((R1770)/(T1770-S1770))*100</f>
        <v>0</v>
      </c>
      <c r="W1770" cm="1">
        <f t="array" ref="W1770">_xlfn.IFS(Q1770&lt;0,-1,Q1770=0,0,Q1770&gt;0,1)</f>
        <v>0</v>
      </c>
      <c r="X1770" cm="1">
        <f t="array" ref="X1770">_xlfn.IFS(W1770=0,0,AND(W1770&lt;0,V1770&lt;50),1,AND(W1770&lt;0,V1770&lt;80),2,AND(W1770&lt;0,V1770&lt;90),3,AND(W1770&lt;0,V1770&lt;100),4,AND(W1770&lt;0,V1770&gt;100),5,AND(W1770&gt;0,U1770&gt;100),5,AND(W1770&gt;0,U1770&gt;10),4,AND(W1770&gt;0,U1770&gt;5),3,AND(W1770&gt;0,U1770&gt;2),2,AND(W1770&gt;0,U1770&gt;0),1)</f>
        <v>0</v>
      </c>
      <c r="Y1770" cm="1">
        <f t="array" ref="Y1770">_xlfn.IFS(W1770=0,0,AND(W1770&lt;0,X1770=1),11,AND(W1770&gt;0,X1770=1),12,AND(W1770&lt;0,X1770=2),11,AND(W1770&gt;0,X1770=2),22,AND(W1770&lt;0,X1770=3),11,AND(W1770&gt;0,X1770=3),32,AND(W1770&lt;0,X1770=4),41,AND(W1770&gt;0,X1770=4),42,AND(W1770&lt;0,X1770=5),51,AND(W1770&gt;0,X1770=5),52)</f>
        <v>0</v>
      </c>
      <c r="Z1770">
        <f t="shared" si="384"/>
        <v>0</v>
      </c>
      <c r="AA1770">
        <f t="shared" si="385"/>
        <v>0</v>
      </c>
      <c r="AB1770">
        <v>1</v>
      </c>
      <c r="AC1770">
        <f t="shared" si="386"/>
        <v>0</v>
      </c>
    </row>
    <row r="1771" spans="1:29" x14ac:dyDescent="0.25">
      <c r="A1771" t="s">
        <v>5187</v>
      </c>
      <c r="B1771" t="s">
        <v>1617</v>
      </c>
      <c r="C1771" t="s">
        <v>6103</v>
      </c>
      <c r="E1771" t="s">
        <v>6108</v>
      </c>
      <c r="F1771" t="s">
        <v>6109</v>
      </c>
      <c r="G1771">
        <v>0</v>
      </c>
      <c r="H1771">
        <v>0</v>
      </c>
      <c r="I1771">
        <v>146000</v>
      </c>
      <c r="J1771">
        <f t="shared" si="379"/>
        <v>146000</v>
      </c>
      <c r="K1771">
        <v>0</v>
      </c>
      <c r="L1771">
        <v>0</v>
      </c>
      <c r="M1771">
        <v>0</v>
      </c>
      <c r="N1771">
        <f t="shared" si="380"/>
        <v>0</v>
      </c>
      <c r="O1771">
        <f t="shared" si="381"/>
        <v>4.6296296296296294E-3</v>
      </c>
      <c r="P1771">
        <f t="shared" si="382"/>
        <v>0</v>
      </c>
      <c r="Q1771" s="42">
        <f t="shared" si="383"/>
        <v>-4.6296296296296294E-3</v>
      </c>
      <c r="R1771" s="50">
        <f t="shared" ref="R1771:R1777" si="393">Q1771*(-1)</f>
        <v>4.6296296296296294E-3</v>
      </c>
      <c r="S1771" s="42">
        <v>5.5345410000000002E-4</v>
      </c>
      <c r="T1771" s="42">
        <v>1.4209803E-3</v>
      </c>
      <c r="U1771">
        <v>-888</v>
      </c>
      <c r="V1771">
        <f t="shared" si="392"/>
        <v>533.65876784235797</v>
      </c>
      <c r="W1771" cm="1">
        <f t="array" ref="W1771">_xlfn.IFS(Q1771&lt;0,-1,Q1771=0,0,Q1771&gt;0,1)</f>
        <v>-1</v>
      </c>
      <c r="X1771" cm="1">
        <f t="array" ref="X1771">_xlfn.IFS(W1771=0,0,AND(W1771&lt;0,V1771&lt;50),1,AND(W1771&lt;0,V1771&lt;80),2,AND(W1771&lt;0,V1771&lt;90),3,AND(W1771&lt;0,V1771&lt;100),4,AND(W1771&lt;0,V1771&gt;100),5,AND(W1771&gt;0,U1771&gt;100),5,AND(W1771&gt;0,U1771&gt;10),4,AND(W1771&gt;0,U1771&gt;5),3,AND(W1771&gt;0,U1771&gt;2),2,AND(W1771&gt;0,U1771&gt;0),1)</f>
        <v>5</v>
      </c>
      <c r="Y1771" cm="1">
        <f t="array" ref="Y1771">_xlfn.IFS(W1771=0,0,AND(W1771&lt;0,X1771=1),11,AND(W1771&gt;0,X1771=1),12,AND(W1771&lt;0,X1771=2),11,AND(W1771&gt;0,X1771=2),22,AND(W1771&lt;0,X1771=3),11,AND(W1771&gt;0,X1771=3),32,AND(W1771&lt;0,X1771=4),41,AND(W1771&gt;0,X1771=4),42,AND(W1771&lt;0,X1771=5),51,AND(W1771&gt;0,X1771=5),52)</f>
        <v>51</v>
      </c>
      <c r="Z1771">
        <f t="shared" si="384"/>
        <v>0</v>
      </c>
      <c r="AA1771">
        <f t="shared" si="385"/>
        <v>0</v>
      </c>
      <c r="AB1771">
        <v>1</v>
      </c>
      <c r="AC1771">
        <f t="shared" si="386"/>
        <v>0</v>
      </c>
    </row>
    <row r="1772" spans="1:29" x14ac:dyDescent="0.25">
      <c r="A1772" t="s">
        <v>5090</v>
      </c>
      <c r="B1772" t="s">
        <v>825</v>
      </c>
      <c r="C1772" t="s">
        <v>6103</v>
      </c>
      <c r="E1772" t="s">
        <v>6108</v>
      </c>
      <c r="F1772" t="s">
        <v>6109</v>
      </c>
      <c r="G1772">
        <v>0</v>
      </c>
      <c r="H1772">
        <v>0</v>
      </c>
      <c r="I1772">
        <v>862647.9</v>
      </c>
      <c r="J1772">
        <f t="shared" si="379"/>
        <v>862647.9</v>
      </c>
      <c r="K1772">
        <v>0</v>
      </c>
      <c r="L1772">
        <v>0</v>
      </c>
      <c r="M1772">
        <v>0</v>
      </c>
      <c r="N1772">
        <f t="shared" si="380"/>
        <v>0</v>
      </c>
      <c r="O1772">
        <f t="shared" si="381"/>
        <v>2.7354385464231357E-2</v>
      </c>
      <c r="P1772">
        <f t="shared" si="382"/>
        <v>0</v>
      </c>
      <c r="Q1772" s="42">
        <f t="shared" si="383"/>
        <v>-2.7354385464231357E-2</v>
      </c>
      <c r="R1772" s="50">
        <f t="shared" si="393"/>
        <v>2.7354385464231357E-2</v>
      </c>
      <c r="S1772" s="42">
        <v>4.6930109999999996E-4</v>
      </c>
      <c r="T1772" s="42">
        <v>1.1750413E-3</v>
      </c>
      <c r="U1772">
        <v>-888</v>
      </c>
      <c r="V1772">
        <f t="shared" si="392"/>
        <v>3875.9851662455039</v>
      </c>
      <c r="W1772" cm="1">
        <f t="array" ref="W1772">_xlfn.IFS(Q1772&lt;0,-1,Q1772=0,0,Q1772&gt;0,1)</f>
        <v>-1</v>
      </c>
      <c r="X1772" cm="1">
        <f t="array" ref="X1772">_xlfn.IFS(W1772=0,0,AND(W1772&lt;0,V1772&lt;50),1,AND(W1772&lt;0,V1772&lt;80),2,AND(W1772&lt;0,V1772&lt;90),3,AND(W1772&lt;0,V1772&lt;100),4,AND(W1772&lt;0,V1772&gt;100),5,AND(W1772&gt;0,U1772&gt;100),5,AND(W1772&gt;0,U1772&gt;10),4,AND(W1772&gt;0,U1772&gt;5),3,AND(W1772&gt;0,U1772&gt;2),2,AND(W1772&gt;0,U1772&gt;0),1)</f>
        <v>5</v>
      </c>
      <c r="Y1772" cm="1">
        <f t="array" ref="Y1772">_xlfn.IFS(W1772=0,0,AND(W1772&lt;0,X1772=1),11,AND(W1772&gt;0,X1772=1),12,AND(W1772&lt;0,X1772=2),11,AND(W1772&gt;0,X1772=2),22,AND(W1772&lt;0,X1772=3),11,AND(W1772&gt;0,X1772=3),32,AND(W1772&lt;0,X1772=4),41,AND(W1772&gt;0,X1772=4),42,AND(W1772&lt;0,X1772=5),51,AND(W1772&gt;0,X1772=5),52)</f>
        <v>51</v>
      </c>
      <c r="Z1772">
        <f t="shared" si="384"/>
        <v>0</v>
      </c>
      <c r="AA1772">
        <f t="shared" si="385"/>
        <v>0</v>
      </c>
      <c r="AB1772">
        <v>0</v>
      </c>
      <c r="AC1772">
        <f t="shared" si="386"/>
        <v>0</v>
      </c>
    </row>
    <row r="1773" spans="1:29" x14ac:dyDescent="0.25">
      <c r="A1773" t="s">
        <v>5002</v>
      </c>
      <c r="B1773" t="s">
        <v>1618</v>
      </c>
      <c r="C1773" t="s">
        <v>6103</v>
      </c>
      <c r="E1773" t="s">
        <v>6108</v>
      </c>
      <c r="F1773" t="s">
        <v>6109</v>
      </c>
      <c r="G1773">
        <v>0</v>
      </c>
      <c r="H1773">
        <v>0</v>
      </c>
      <c r="I1773">
        <v>1279991</v>
      </c>
      <c r="J1773">
        <f t="shared" si="379"/>
        <v>1279991</v>
      </c>
      <c r="K1773">
        <v>0</v>
      </c>
      <c r="L1773">
        <v>0</v>
      </c>
      <c r="M1773">
        <v>41528.5</v>
      </c>
      <c r="N1773">
        <f t="shared" si="380"/>
        <v>41528.5</v>
      </c>
      <c r="O1773">
        <f t="shared" si="381"/>
        <v>4.0588248351090817E-2</v>
      </c>
      <c r="P1773">
        <f t="shared" si="382"/>
        <v>1.3168600963977676E-3</v>
      </c>
      <c r="Q1773" s="42">
        <f t="shared" si="383"/>
        <v>-3.9271388254693049E-2</v>
      </c>
      <c r="R1773" s="50">
        <f t="shared" si="393"/>
        <v>3.9271388254693049E-2</v>
      </c>
      <c r="S1773" s="42">
        <v>2.2742084199999998E-4</v>
      </c>
      <c r="T1773" s="42">
        <v>8.4496852400000005E-4</v>
      </c>
      <c r="U1773">
        <v>-888</v>
      </c>
      <c r="V1773">
        <f t="shared" si="392"/>
        <v>6359.2479413910332</v>
      </c>
      <c r="W1773" cm="1">
        <f t="array" ref="W1773">_xlfn.IFS(Q1773&lt;0,-1,Q1773=0,0,Q1773&gt;0,1)</f>
        <v>-1</v>
      </c>
      <c r="X1773" cm="1">
        <f t="array" ref="X1773">_xlfn.IFS(W1773=0,0,AND(W1773&lt;0,V1773&lt;50),1,AND(W1773&lt;0,V1773&lt;80),2,AND(W1773&lt;0,V1773&lt;90),3,AND(W1773&lt;0,V1773&lt;100),4,AND(W1773&lt;0,V1773&gt;100),5,AND(W1773&gt;0,U1773&gt;100),5,AND(W1773&gt;0,U1773&gt;10),4,AND(W1773&gt;0,U1773&gt;5),3,AND(W1773&gt;0,U1773&gt;2),2,AND(W1773&gt;0,U1773&gt;0),1)</f>
        <v>5</v>
      </c>
      <c r="Y1773" cm="1">
        <f t="array" ref="Y1773">_xlfn.IFS(W1773=0,0,AND(W1773&lt;0,X1773=1),11,AND(W1773&gt;0,X1773=1),12,AND(W1773&lt;0,X1773=2),11,AND(W1773&gt;0,X1773=2),22,AND(W1773&lt;0,X1773=3),11,AND(W1773&gt;0,X1773=3),32,AND(W1773&lt;0,X1773=4),41,AND(W1773&gt;0,X1773=4),42,AND(W1773&lt;0,X1773=5),51,AND(W1773&gt;0,X1773=5),52)</f>
        <v>51</v>
      </c>
      <c r="Z1773">
        <f t="shared" si="384"/>
        <v>0</v>
      </c>
      <c r="AA1773">
        <f t="shared" si="385"/>
        <v>0</v>
      </c>
      <c r="AB1773">
        <v>0</v>
      </c>
      <c r="AC1773">
        <f t="shared" si="386"/>
        <v>0</v>
      </c>
    </row>
    <row r="1774" spans="1:29" x14ac:dyDescent="0.25">
      <c r="A1774" t="s">
        <v>4492</v>
      </c>
      <c r="B1774" t="s">
        <v>1619</v>
      </c>
      <c r="C1774" t="s">
        <v>6103</v>
      </c>
      <c r="E1774" t="s">
        <v>6108</v>
      </c>
      <c r="F1774" t="s">
        <v>6109</v>
      </c>
      <c r="G1774">
        <v>0</v>
      </c>
      <c r="H1774">
        <v>0</v>
      </c>
      <c r="I1774">
        <v>2573644.7999999998</v>
      </c>
      <c r="J1774">
        <f t="shared" si="379"/>
        <v>2573644.7999999998</v>
      </c>
      <c r="K1774">
        <v>0</v>
      </c>
      <c r="L1774">
        <v>0</v>
      </c>
      <c r="M1774">
        <v>1214156</v>
      </c>
      <c r="N1774">
        <f t="shared" si="380"/>
        <v>1214156</v>
      </c>
      <c r="O1774">
        <f t="shared" si="381"/>
        <v>8.1609741248097403E-2</v>
      </c>
      <c r="P1774">
        <f t="shared" si="382"/>
        <v>3.8500634195839677E-2</v>
      </c>
      <c r="Q1774" s="42">
        <f t="shared" si="383"/>
        <v>-4.3109107052257727E-2</v>
      </c>
      <c r="R1774" s="50">
        <f t="shared" si="393"/>
        <v>4.3109107052257727E-2</v>
      </c>
      <c r="S1774" s="42">
        <v>1.1111127349999999E-3</v>
      </c>
      <c r="T1774" s="42">
        <v>4.2061543579999996E-3</v>
      </c>
      <c r="U1774">
        <v>-888</v>
      </c>
      <c r="V1774">
        <f t="shared" si="392"/>
        <v>1392.8441779879008</v>
      </c>
      <c r="W1774" cm="1">
        <f t="array" ref="W1774">_xlfn.IFS(Q1774&lt;0,-1,Q1774=0,0,Q1774&gt;0,1)</f>
        <v>-1</v>
      </c>
      <c r="X1774" cm="1">
        <f t="array" ref="X1774">_xlfn.IFS(W1774=0,0,AND(W1774&lt;0,V1774&lt;50),1,AND(W1774&lt;0,V1774&lt;80),2,AND(W1774&lt;0,V1774&lt;90),3,AND(W1774&lt;0,V1774&lt;100),4,AND(W1774&lt;0,V1774&gt;100),5,AND(W1774&gt;0,U1774&gt;100),5,AND(W1774&gt;0,U1774&gt;10),4,AND(W1774&gt;0,U1774&gt;5),3,AND(W1774&gt;0,U1774&gt;2),2,AND(W1774&gt;0,U1774&gt;0),1)</f>
        <v>5</v>
      </c>
      <c r="Y1774" cm="1">
        <f t="array" ref="Y1774">_xlfn.IFS(W1774=0,0,AND(W1774&lt;0,X1774=1),11,AND(W1774&gt;0,X1774=1),12,AND(W1774&lt;0,X1774=2),11,AND(W1774&gt;0,X1774=2),22,AND(W1774&lt;0,X1774=3),11,AND(W1774&gt;0,X1774=3),32,AND(W1774&lt;0,X1774=4),41,AND(W1774&gt;0,X1774=4),42,AND(W1774&lt;0,X1774=5),51,AND(W1774&gt;0,X1774=5),52)</f>
        <v>51</v>
      </c>
      <c r="Z1774">
        <f t="shared" si="384"/>
        <v>0</v>
      </c>
      <c r="AA1774">
        <f t="shared" si="385"/>
        <v>0</v>
      </c>
      <c r="AB1774">
        <v>1</v>
      </c>
      <c r="AC1774">
        <f t="shared" si="386"/>
        <v>0</v>
      </c>
    </row>
    <row r="1775" spans="1:29" x14ac:dyDescent="0.25">
      <c r="A1775" t="s">
        <v>4984</v>
      </c>
      <c r="B1775" t="s">
        <v>1620</v>
      </c>
      <c r="C1775" t="s">
        <v>6103</v>
      </c>
      <c r="E1775" t="s">
        <v>6108</v>
      </c>
      <c r="F1775" t="s">
        <v>6109</v>
      </c>
      <c r="G1775">
        <v>0</v>
      </c>
      <c r="H1775">
        <v>0</v>
      </c>
      <c r="I1775">
        <v>1728453.1359999999</v>
      </c>
      <c r="J1775">
        <f t="shared" si="379"/>
        <v>1728453.1359999999</v>
      </c>
      <c r="K1775">
        <v>0</v>
      </c>
      <c r="L1775">
        <v>0</v>
      </c>
      <c r="M1775">
        <v>6381</v>
      </c>
      <c r="N1775">
        <f t="shared" si="380"/>
        <v>6381</v>
      </c>
      <c r="O1775">
        <f t="shared" si="381"/>
        <v>5.4808889396245557E-2</v>
      </c>
      <c r="P1775">
        <f t="shared" si="382"/>
        <v>2.0234018264840182E-4</v>
      </c>
      <c r="Q1775" s="42">
        <f t="shared" si="383"/>
        <v>-5.4606549213597158E-2</v>
      </c>
      <c r="R1775" s="50">
        <f t="shared" si="393"/>
        <v>5.4606549213597158E-2</v>
      </c>
      <c r="S1775" s="42">
        <v>9.0233049999999986E-4</v>
      </c>
      <c r="T1775" s="42">
        <v>3.2550461999999994E-3</v>
      </c>
      <c r="U1775">
        <v>-888</v>
      </c>
      <c r="V1775">
        <f t="shared" si="392"/>
        <v>2321.0007572779477</v>
      </c>
      <c r="W1775" cm="1">
        <f t="array" ref="W1775">_xlfn.IFS(Q1775&lt;0,-1,Q1775=0,0,Q1775&gt;0,1)</f>
        <v>-1</v>
      </c>
      <c r="X1775" cm="1">
        <f t="array" ref="X1775">_xlfn.IFS(W1775=0,0,AND(W1775&lt;0,V1775&lt;50),1,AND(W1775&lt;0,V1775&lt;80),2,AND(W1775&lt;0,V1775&lt;90),3,AND(W1775&lt;0,V1775&lt;100),4,AND(W1775&lt;0,V1775&gt;100),5,AND(W1775&gt;0,U1775&gt;100),5,AND(W1775&gt;0,U1775&gt;10),4,AND(W1775&gt;0,U1775&gt;5),3,AND(W1775&gt;0,U1775&gt;2),2,AND(W1775&gt;0,U1775&gt;0),1)</f>
        <v>5</v>
      </c>
      <c r="Y1775" cm="1">
        <f t="array" ref="Y1775">_xlfn.IFS(W1775=0,0,AND(W1775&lt;0,X1775=1),11,AND(W1775&gt;0,X1775=1),12,AND(W1775&lt;0,X1775=2),11,AND(W1775&gt;0,X1775=2),22,AND(W1775&lt;0,X1775=3),11,AND(W1775&gt;0,X1775=3),32,AND(W1775&lt;0,X1775=4),41,AND(W1775&gt;0,X1775=4),42,AND(W1775&lt;0,X1775=5),51,AND(W1775&gt;0,X1775=5),52)</f>
        <v>51</v>
      </c>
      <c r="Z1775">
        <f t="shared" si="384"/>
        <v>0</v>
      </c>
      <c r="AA1775">
        <f t="shared" si="385"/>
        <v>0</v>
      </c>
      <c r="AB1775">
        <v>0</v>
      </c>
      <c r="AC1775">
        <f t="shared" si="386"/>
        <v>0</v>
      </c>
    </row>
    <row r="1776" spans="1:29" x14ac:dyDescent="0.25">
      <c r="A1776" t="s">
        <v>4996</v>
      </c>
      <c r="B1776" t="s">
        <v>1621</v>
      </c>
      <c r="C1776" t="s">
        <v>6103</v>
      </c>
      <c r="E1776" t="s">
        <v>6108</v>
      </c>
      <c r="F1776" t="s">
        <v>6109</v>
      </c>
      <c r="G1776">
        <v>0</v>
      </c>
      <c r="H1776">
        <v>0</v>
      </c>
      <c r="I1776">
        <v>676710</v>
      </c>
      <c r="J1776">
        <f t="shared" si="379"/>
        <v>676710</v>
      </c>
      <c r="K1776">
        <v>0</v>
      </c>
      <c r="L1776">
        <v>0</v>
      </c>
      <c r="M1776">
        <v>2127</v>
      </c>
      <c r="N1776">
        <f t="shared" si="380"/>
        <v>2127</v>
      </c>
      <c r="O1776">
        <f t="shared" si="381"/>
        <v>2.1458333333333333E-2</v>
      </c>
      <c r="P1776">
        <f t="shared" si="382"/>
        <v>6.7446727549467277E-5</v>
      </c>
      <c r="Q1776" s="42">
        <f t="shared" si="383"/>
        <v>-2.1390886605783865E-2</v>
      </c>
      <c r="R1776" s="50">
        <f t="shared" si="393"/>
        <v>2.1390886605783865E-2</v>
      </c>
      <c r="S1776" s="42">
        <v>1.3906468800000001E-4</v>
      </c>
      <c r="T1776" s="42">
        <v>7.0003287700000003E-4</v>
      </c>
      <c r="U1776">
        <v>-888</v>
      </c>
      <c r="V1776">
        <f t="shared" si="392"/>
        <v>3813.2084894004329</v>
      </c>
      <c r="W1776" cm="1">
        <f t="array" ref="W1776">_xlfn.IFS(Q1776&lt;0,-1,Q1776=0,0,Q1776&gt;0,1)</f>
        <v>-1</v>
      </c>
      <c r="X1776" cm="1">
        <f t="array" ref="X1776">_xlfn.IFS(W1776=0,0,AND(W1776&lt;0,V1776&lt;50),1,AND(W1776&lt;0,V1776&lt;80),2,AND(W1776&lt;0,V1776&lt;90),3,AND(W1776&lt;0,V1776&lt;100),4,AND(W1776&lt;0,V1776&gt;100),5,AND(W1776&gt;0,U1776&gt;100),5,AND(W1776&gt;0,U1776&gt;10),4,AND(W1776&gt;0,U1776&gt;5),3,AND(W1776&gt;0,U1776&gt;2),2,AND(W1776&gt;0,U1776&gt;0),1)</f>
        <v>5</v>
      </c>
      <c r="Y1776" cm="1">
        <f t="array" ref="Y1776">_xlfn.IFS(W1776=0,0,AND(W1776&lt;0,X1776=1),11,AND(W1776&gt;0,X1776=1),12,AND(W1776&lt;0,X1776=2),11,AND(W1776&gt;0,X1776=2),22,AND(W1776&lt;0,X1776=3),11,AND(W1776&gt;0,X1776=3),32,AND(W1776&lt;0,X1776=4),41,AND(W1776&gt;0,X1776=4),42,AND(W1776&lt;0,X1776=5),51,AND(W1776&gt;0,X1776=5),52)</f>
        <v>51</v>
      </c>
      <c r="Z1776">
        <f t="shared" si="384"/>
        <v>0</v>
      </c>
      <c r="AA1776">
        <f t="shared" si="385"/>
        <v>0</v>
      </c>
      <c r="AB1776">
        <v>1</v>
      </c>
      <c r="AC1776">
        <f t="shared" si="386"/>
        <v>0</v>
      </c>
    </row>
    <row r="1777" spans="1:29" x14ac:dyDescent="0.25">
      <c r="A1777" t="s">
        <v>3821</v>
      </c>
      <c r="B1777" t="s">
        <v>1622</v>
      </c>
      <c r="C1777" t="s">
        <v>6103</v>
      </c>
      <c r="E1777" t="s">
        <v>6108</v>
      </c>
      <c r="F1777" t="s">
        <v>6109</v>
      </c>
      <c r="G1777">
        <v>0</v>
      </c>
      <c r="H1777">
        <v>921016.74354142509</v>
      </c>
      <c r="I1777">
        <v>862564.28</v>
      </c>
      <c r="J1777">
        <f t="shared" si="379"/>
        <v>1783581.0235414251</v>
      </c>
      <c r="K1777">
        <v>0</v>
      </c>
      <c r="L1777">
        <v>0</v>
      </c>
      <c r="M1777">
        <v>240213.5</v>
      </c>
      <c r="N1777">
        <f t="shared" si="380"/>
        <v>240213.5</v>
      </c>
      <c r="O1777">
        <f t="shared" si="381"/>
        <v>5.655698324268852E-2</v>
      </c>
      <c r="P1777">
        <f t="shared" si="382"/>
        <v>7.6171201166920343E-3</v>
      </c>
      <c r="Q1777" s="42">
        <f t="shared" si="383"/>
        <v>-4.8939863125996484E-2</v>
      </c>
      <c r="R1777" s="50">
        <f t="shared" si="393"/>
        <v>4.8939863125996484E-2</v>
      </c>
      <c r="S1777" s="42">
        <v>0.1640473425</v>
      </c>
      <c r="T1777" s="42">
        <v>0.59365562250000004</v>
      </c>
      <c r="U1777">
        <v>-888</v>
      </c>
      <c r="V1777">
        <f t="shared" si="392"/>
        <v>11.391741128917833</v>
      </c>
      <c r="W1777" cm="1">
        <f t="array" ref="W1777">_xlfn.IFS(Q1777&lt;0,-1,Q1777=0,0,Q1777&gt;0,1)</f>
        <v>-1</v>
      </c>
      <c r="X1777" cm="1">
        <f t="array" ref="X1777">_xlfn.IFS(W1777=0,0,AND(W1777&lt;0,V1777&lt;50),1,AND(W1777&lt;0,V1777&lt;80),2,AND(W1777&lt;0,V1777&lt;90),3,AND(W1777&lt;0,V1777&lt;100),4,AND(W1777&lt;0,V1777&gt;100),5,AND(W1777&gt;0,U1777&gt;100),5,AND(W1777&gt;0,U1777&gt;10),4,AND(W1777&gt;0,U1777&gt;5),3,AND(W1777&gt;0,U1777&gt;2),2,AND(W1777&gt;0,U1777&gt;0),1)</f>
        <v>1</v>
      </c>
      <c r="Y1777" cm="1">
        <f t="array" ref="Y1777">_xlfn.IFS(W1777=0,0,AND(W1777&lt;0,X1777=1),11,AND(W1777&gt;0,X1777=1),12,AND(W1777&lt;0,X1777=2),11,AND(W1777&gt;0,X1777=2),22,AND(W1777&lt;0,X1777=3),11,AND(W1777&gt;0,X1777=3),32,AND(W1777&lt;0,X1777=4),41,AND(W1777&gt;0,X1777=4),42,AND(W1777&lt;0,X1777=5),51,AND(W1777&gt;0,X1777=5),52)</f>
        <v>11</v>
      </c>
      <c r="Z1777">
        <f t="shared" si="384"/>
        <v>1</v>
      </c>
      <c r="AA1777">
        <f t="shared" si="385"/>
        <v>1</v>
      </c>
      <c r="AB1777">
        <v>0</v>
      </c>
      <c r="AC1777">
        <f t="shared" si="386"/>
        <v>1</v>
      </c>
    </row>
    <row r="1778" spans="1:29" x14ac:dyDescent="0.25">
      <c r="A1778" t="s">
        <v>5523</v>
      </c>
      <c r="B1778" t="s">
        <v>1623</v>
      </c>
      <c r="C1778" t="s">
        <v>6103</v>
      </c>
      <c r="E1778" t="s">
        <v>6108</v>
      </c>
      <c r="F1778" t="s">
        <v>6109</v>
      </c>
      <c r="G1778">
        <v>0</v>
      </c>
      <c r="H1778">
        <v>0</v>
      </c>
      <c r="I1778">
        <v>0</v>
      </c>
      <c r="J1778">
        <f t="shared" si="379"/>
        <v>0</v>
      </c>
      <c r="K1778">
        <v>0</v>
      </c>
      <c r="L1778">
        <v>0</v>
      </c>
      <c r="M1778">
        <v>0</v>
      </c>
      <c r="N1778">
        <f t="shared" si="380"/>
        <v>0</v>
      </c>
      <c r="O1778">
        <f t="shared" si="381"/>
        <v>0</v>
      </c>
      <c r="P1778">
        <f t="shared" si="382"/>
        <v>0</v>
      </c>
      <c r="Q1778" s="42">
        <f t="shared" si="383"/>
        <v>0</v>
      </c>
      <c r="R1778" s="50">
        <f>Q1778</f>
        <v>0</v>
      </c>
      <c r="S1778" s="42">
        <v>1.5256890900000001E-4</v>
      </c>
      <c r="T1778" s="42">
        <v>5.5270615900000005E-4</v>
      </c>
      <c r="U1778">
        <f>(Q1778/T1778)*100</f>
        <v>0</v>
      </c>
      <c r="V1778">
        <f t="shared" si="392"/>
        <v>0</v>
      </c>
      <c r="W1778" cm="1">
        <f t="array" ref="W1778">_xlfn.IFS(Q1778&lt;0,-1,Q1778=0,0,Q1778&gt;0,1)</f>
        <v>0</v>
      </c>
      <c r="X1778" cm="1">
        <f t="array" ref="X1778">_xlfn.IFS(W1778=0,0,AND(W1778&lt;0,V1778&lt;50),1,AND(W1778&lt;0,V1778&lt;80),2,AND(W1778&lt;0,V1778&lt;90),3,AND(W1778&lt;0,V1778&lt;100),4,AND(W1778&lt;0,V1778&gt;100),5,AND(W1778&gt;0,U1778&gt;100),5,AND(W1778&gt;0,U1778&gt;10),4,AND(W1778&gt;0,U1778&gt;5),3,AND(W1778&gt;0,U1778&gt;2),2,AND(W1778&gt;0,U1778&gt;0),1)</f>
        <v>0</v>
      </c>
      <c r="Y1778" cm="1">
        <f t="array" ref="Y1778">_xlfn.IFS(W1778=0,0,AND(W1778&lt;0,X1778=1),11,AND(W1778&gt;0,X1778=1),12,AND(W1778&lt;0,X1778=2),11,AND(W1778&gt;0,X1778=2),22,AND(W1778&lt;0,X1778=3),11,AND(W1778&gt;0,X1778=3),32,AND(W1778&lt;0,X1778=4),41,AND(W1778&gt;0,X1778=4),42,AND(W1778&lt;0,X1778=5),51,AND(W1778&gt;0,X1778=5),52)</f>
        <v>0</v>
      </c>
      <c r="Z1778">
        <f t="shared" si="384"/>
        <v>0</v>
      </c>
      <c r="AA1778">
        <f t="shared" si="385"/>
        <v>0</v>
      </c>
      <c r="AB1778">
        <v>1</v>
      </c>
      <c r="AC1778">
        <f t="shared" si="386"/>
        <v>0</v>
      </c>
    </row>
    <row r="1779" spans="1:29" x14ac:dyDescent="0.25">
      <c r="A1779" t="s">
        <v>4157</v>
      </c>
      <c r="B1779" t="s">
        <v>1624</v>
      </c>
      <c r="C1779" t="s">
        <v>6103</v>
      </c>
      <c r="E1779" t="s">
        <v>6104</v>
      </c>
      <c r="F1779" t="s">
        <v>6105</v>
      </c>
      <c r="G1779">
        <v>0</v>
      </c>
      <c r="H1779">
        <v>0</v>
      </c>
      <c r="I1779">
        <v>38383.199999999997</v>
      </c>
      <c r="J1779">
        <f t="shared" si="379"/>
        <v>38383.199999999997</v>
      </c>
      <c r="K1779">
        <v>0</v>
      </c>
      <c r="L1779">
        <v>0</v>
      </c>
      <c r="M1779">
        <v>30295</v>
      </c>
      <c r="N1779">
        <f t="shared" si="380"/>
        <v>30295</v>
      </c>
      <c r="O1779">
        <f t="shared" si="381"/>
        <v>1.2171232876712328E-3</v>
      </c>
      <c r="P1779">
        <f t="shared" si="382"/>
        <v>9.6064814814814819E-4</v>
      </c>
      <c r="Q1779" s="42">
        <f t="shared" si="383"/>
        <v>-2.5647513952308464E-4</v>
      </c>
      <c r="R1779" s="50">
        <f>Q1779*(-1)</f>
        <v>2.5647513952308464E-4</v>
      </c>
      <c r="S1779" s="42">
        <v>2.6232767099999995E-4</v>
      </c>
      <c r="T1779" s="42">
        <v>1.096944739E-3</v>
      </c>
      <c r="U1779">
        <v>-888</v>
      </c>
      <c r="V1779">
        <f t="shared" si="392"/>
        <v>30.729678238869258</v>
      </c>
      <c r="W1779" cm="1">
        <f t="array" ref="W1779">_xlfn.IFS(Q1779&lt;0,-1,Q1779=0,0,Q1779&gt;0,1)</f>
        <v>-1</v>
      </c>
      <c r="X1779" cm="1">
        <f t="array" ref="X1779">_xlfn.IFS(W1779=0,0,AND(W1779&lt;0,V1779&lt;50),1,AND(W1779&lt;0,V1779&lt;80),2,AND(W1779&lt;0,V1779&lt;90),3,AND(W1779&lt;0,V1779&lt;100),4,AND(W1779&lt;0,V1779&gt;100),5,AND(W1779&gt;0,U1779&gt;100),5,AND(W1779&gt;0,U1779&gt;10),4,AND(W1779&gt;0,U1779&gt;5),3,AND(W1779&gt;0,U1779&gt;2),2,AND(W1779&gt;0,U1779&gt;0),1)</f>
        <v>1</v>
      </c>
      <c r="Y1779" cm="1">
        <f t="array" ref="Y1779">_xlfn.IFS(W1779=0,0,AND(W1779&lt;0,X1779=1),11,AND(W1779&gt;0,X1779=1),12,AND(W1779&lt;0,X1779=2),11,AND(W1779&gt;0,X1779=2),22,AND(W1779&lt;0,X1779=3),11,AND(W1779&gt;0,X1779=3),32,AND(W1779&lt;0,X1779=4),41,AND(W1779&gt;0,X1779=4),42,AND(W1779&lt;0,X1779=5),51,AND(W1779&gt;0,X1779=5),52)</f>
        <v>11</v>
      </c>
      <c r="Z1779">
        <f t="shared" si="384"/>
        <v>0</v>
      </c>
      <c r="AA1779">
        <f t="shared" si="385"/>
        <v>0</v>
      </c>
      <c r="AB1779">
        <v>1</v>
      </c>
      <c r="AC1779">
        <f t="shared" si="386"/>
        <v>0</v>
      </c>
    </row>
    <row r="1780" spans="1:29" x14ac:dyDescent="0.25">
      <c r="A1780" t="s">
        <v>3072</v>
      </c>
      <c r="B1780" t="s">
        <v>1625</v>
      </c>
      <c r="C1780" t="s">
        <v>6103</v>
      </c>
      <c r="E1780" t="s">
        <v>6124</v>
      </c>
      <c r="F1780" t="s">
        <v>6105</v>
      </c>
      <c r="G1780">
        <v>0</v>
      </c>
      <c r="H1780">
        <v>0</v>
      </c>
      <c r="I1780">
        <v>0</v>
      </c>
      <c r="J1780">
        <f t="shared" si="379"/>
        <v>0</v>
      </c>
      <c r="K1780">
        <v>0</v>
      </c>
      <c r="L1780">
        <v>0</v>
      </c>
      <c r="M1780">
        <v>2190</v>
      </c>
      <c r="N1780">
        <f t="shared" si="380"/>
        <v>2190</v>
      </c>
      <c r="O1780">
        <f t="shared" si="381"/>
        <v>0</v>
      </c>
      <c r="P1780">
        <f t="shared" si="382"/>
        <v>6.9444444444444444E-5</v>
      </c>
      <c r="Q1780" s="42">
        <f t="shared" si="383"/>
        <v>6.9444444444444444E-5</v>
      </c>
      <c r="R1780" s="50">
        <f>Q1780</f>
        <v>6.9444444444444444E-5</v>
      </c>
      <c r="S1780" s="42">
        <v>1.048014125E-3</v>
      </c>
      <c r="T1780" s="42">
        <v>4.3833298020000003E-3</v>
      </c>
      <c r="U1780">
        <f>(Q1780/T1780)*100</f>
        <v>1.5842851800190516</v>
      </c>
      <c r="V1780">
        <v>-888</v>
      </c>
      <c r="W1780" cm="1">
        <f t="array" ref="W1780">_xlfn.IFS(Q1780&lt;0,-1,Q1780=0,0,Q1780&gt;0,1)</f>
        <v>1</v>
      </c>
      <c r="X1780" cm="1">
        <f t="array" ref="X1780">_xlfn.IFS(W1780=0,0,AND(W1780&lt;0,V1780&lt;50),1,AND(W1780&lt;0,V1780&lt;80),2,AND(W1780&lt;0,V1780&lt;90),3,AND(W1780&lt;0,V1780&lt;100),4,AND(W1780&lt;0,V1780&gt;100),5,AND(W1780&gt;0,U1780&gt;100),5,AND(W1780&gt;0,U1780&gt;10),4,AND(W1780&gt;0,U1780&gt;5),3,AND(W1780&gt;0,U1780&gt;2),2,AND(W1780&gt;0,U1780&gt;0),1)</f>
        <v>1</v>
      </c>
      <c r="Y1780" cm="1">
        <f t="array" ref="Y1780">_xlfn.IFS(W1780=0,0,AND(W1780&lt;0,X1780=1),11,AND(W1780&gt;0,X1780=1),12,AND(W1780&lt;0,X1780=2),11,AND(W1780&gt;0,X1780=2),22,AND(W1780&lt;0,X1780=3),11,AND(W1780&gt;0,X1780=3),32,AND(W1780&lt;0,X1780=4),41,AND(W1780&gt;0,X1780=4),42,AND(W1780&lt;0,X1780=5),51,AND(W1780&gt;0,X1780=5),52)</f>
        <v>12</v>
      </c>
      <c r="Z1780">
        <f t="shared" si="384"/>
        <v>0</v>
      </c>
      <c r="AA1780">
        <f t="shared" si="385"/>
        <v>0</v>
      </c>
      <c r="AB1780">
        <v>1</v>
      </c>
      <c r="AC1780">
        <f t="shared" si="386"/>
        <v>0</v>
      </c>
    </row>
    <row r="1781" spans="1:29" x14ac:dyDescent="0.25">
      <c r="A1781" t="s">
        <v>2983</v>
      </c>
      <c r="B1781" t="s">
        <v>1626</v>
      </c>
      <c r="C1781" t="s">
        <v>6103</v>
      </c>
      <c r="E1781" t="s">
        <v>6104</v>
      </c>
      <c r="F1781" t="s">
        <v>6105</v>
      </c>
      <c r="G1781">
        <v>0</v>
      </c>
      <c r="H1781">
        <v>0</v>
      </c>
      <c r="I1781">
        <v>0</v>
      </c>
      <c r="J1781">
        <f t="shared" si="379"/>
        <v>0</v>
      </c>
      <c r="K1781">
        <v>0</v>
      </c>
      <c r="L1781">
        <v>0</v>
      </c>
      <c r="M1781">
        <v>3587</v>
      </c>
      <c r="N1781">
        <f t="shared" si="380"/>
        <v>3587</v>
      </c>
      <c r="O1781">
        <f t="shared" si="381"/>
        <v>0</v>
      </c>
      <c r="P1781">
        <f t="shared" si="382"/>
        <v>1.1374302384576358E-4</v>
      </c>
      <c r="Q1781" s="42">
        <f t="shared" si="383"/>
        <v>1.1374302384576358E-4</v>
      </c>
      <c r="R1781" s="50">
        <f>Q1781</f>
        <v>1.1374302384576358E-4</v>
      </c>
      <c r="S1781" s="42">
        <v>6.6197073569999997E-3</v>
      </c>
      <c r="T1781" s="42">
        <v>2.4637551700000003E-2</v>
      </c>
      <c r="U1781">
        <f>(Q1781/T1781)*100</f>
        <v>0.46166528732545925</v>
      </c>
      <c r="V1781">
        <v>-888</v>
      </c>
      <c r="W1781" cm="1">
        <f t="array" ref="W1781">_xlfn.IFS(Q1781&lt;0,-1,Q1781=0,0,Q1781&gt;0,1)</f>
        <v>1</v>
      </c>
      <c r="X1781" cm="1">
        <f t="array" ref="X1781">_xlfn.IFS(W1781=0,0,AND(W1781&lt;0,V1781&lt;50),1,AND(W1781&lt;0,V1781&lt;80),2,AND(W1781&lt;0,V1781&lt;90),3,AND(W1781&lt;0,V1781&lt;100),4,AND(W1781&lt;0,V1781&gt;100),5,AND(W1781&gt;0,U1781&gt;100),5,AND(W1781&gt;0,U1781&gt;10),4,AND(W1781&gt;0,U1781&gt;5),3,AND(W1781&gt;0,U1781&gt;2),2,AND(W1781&gt;0,U1781&gt;0),1)</f>
        <v>1</v>
      </c>
      <c r="Y1781" cm="1">
        <f t="array" ref="Y1781">_xlfn.IFS(W1781=0,0,AND(W1781&lt;0,X1781=1),11,AND(W1781&gt;0,X1781=1),12,AND(W1781&lt;0,X1781=2),11,AND(W1781&gt;0,X1781=2),22,AND(W1781&lt;0,X1781=3),11,AND(W1781&gt;0,X1781=3),32,AND(W1781&lt;0,X1781=4),41,AND(W1781&gt;0,X1781=4),42,AND(W1781&lt;0,X1781=5),51,AND(W1781&gt;0,X1781=5),52)</f>
        <v>12</v>
      </c>
      <c r="Z1781">
        <f t="shared" si="384"/>
        <v>0</v>
      </c>
      <c r="AA1781">
        <f t="shared" si="385"/>
        <v>1</v>
      </c>
      <c r="AB1781">
        <v>1</v>
      </c>
      <c r="AC1781">
        <f t="shared" si="386"/>
        <v>1</v>
      </c>
    </row>
    <row r="1782" spans="1:29" x14ac:dyDescent="0.25">
      <c r="A1782" t="s">
        <v>4954</v>
      </c>
      <c r="B1782" t="s">
        <v>1627</v>
      </c>
      <c r="C1782" t="s">
        <v>6103</v>
      </c>
      <c r="E1782" t="s">
        <v>6104</v>
      </c>
      <c r="F1782" t="s">
        <v>6105</v>
      </c>
      <c r="G1782">
        <v>0</v>
      </c>
      <c r="H1782">
        <v>0</v>
      </c>
      <c r="I1782">
        <v>659455.66000000015</v>
      </c>
      <c r="J1782">
        <f t="shared" si="379"/>
        <v>659455.66000000015</v>
      </c>
      <c r="K1782">
        <v>0</v>
      </c>
      <c r="L1782">
        <v>0</v>
      </c>
      <c r="M1782">
        <v>1694753.75</v>
      </c>
      <c r="N1782">
        <f t="shared" si="380"/>
        <v>1694753.75</v>
      </c>
      <c r="O1782">
        <f t="shared" si="381"/>
        <v>2.0911201801116188E-2</v>
      </c>
      <c r="P1782">
        <f t="shared" si="382"/>
        <v>5.3740288876204974E-2</v>
      </c>
      <c r="Q1782" s="42">
        <f t="shared" si="383"/>
        <v>3.2829087075088789E-2</v>
      </c>
      <c r="R1782" s="50">
        <f>Q1782</f>
        <v>3.2829087075088789E-2</v>
      </c>
      <c r="S1782" s="42">
        <v>4.805043044E-3</v>
      </c>
      <c r="T1782" s="42">
        <v>1.6585106119E-2</v>
      </c>
      <c r="U1782">
        <f>(Q1782/T1782)*100</f>
        <v>197.94318371879206</v>
      </c>
      <c r="V1782">
        <v>-888</v>
      </c>
      <c r="W1782" cm="1">
        <f t="array" ref="W1782">_xlfn.IFS(Q1782&lt;0,-1,Q1782=0,0,Q1782&gt;0,1)</f>
        <v>1</v>
      </c>
      <c r="X1782" cm="1">
        <f t="array" ref="X1782">_xlfn.IFS(W1782=0,0,AND(W1782&lt;0,V1782&lt;50),1,AND(W1782&lt;0,V1782&lt;80),2,AND(W1782&lt;0,V1782&lt;90),3,AND(W1782&lt;0,V1782&lt;100),4,AND(W1782&lt;0,V1782&gt;100),5,AND(W1782&gt;0,U1782&gt;100),5,AND(W1782&gt;0,U1782&gt;10),4,AND(W1782&gt;0,U1782&gt;5),3,AND(W1782&gt;0,U1782&gt;2),2,AND(W1782&gt;0,U1782&gt;0),1)</f>
        <v>5</v>
      </c>
      <c r="Y1782" cm="1">
        <f t="array" ref="Y1782">_xlfn.IFS(W1782=0,0,AND(W1782&lt;0,X1782=1),11,AND(W1782&gt;0,X1782=1),12,AND(W1782&lt;0,X1782=2),11,AND(W1782&gt;0,X1782=2),22,AND(W1782&lt;0,X1782=3),11,AND(W1782&gt;0,X1782=3),32,AND(W1782&lt;0,X1782=4),41,AND(W1782&gt;0,X1782=4),42,AND(W1782&lt;0,X1782=5),51,AND(W1782&gt;0,X1782=5),52)</f>
        <v>52</v>
      </c>
      <c r="Z1782">
        <f t="shared" si="384"/>
        <v>0</v>
      </c>
      <c r="AA1782">
        <f t="shared" si="385"/>
        <v>1</v>
      </c>
      <c r="AB1782">
        <v>0</v>
      </c>
      <c r="AC1782">
        <f t="shared" si="386"/>
        <v>1</v>
      </c>
    </row>
    <row r="1783" spans="1:29" x14ac:dyDescent="0.25">
      <c r="A1783" t="s">
        <v>4809</v>
      </c>
      <c r="B1783" t="s">
        <v>1628</v>
      </c>
      <c r="C1783" t="s">
        <v>6103</v>
      </c>
      <c r="E1783" t="s">
        <v>6108</v>
      </c>
      <c r="F1783" t="s">
        <v>6109</v>
      </c>
      <c r="G1783">
        <v>0</v>
      </c>
      <c r="H1783">
        <v>0</v>
      </c>
      <c r="I1783">
        <v>47788298.699999996</v>
      </c>
      <c r="J1783">
        <f t="shared" si="379"/>
        <v>47788298.699999996</v>
      </c>
      <c r="K1783">
        <v>0</v>
      </c>
      <c r="L1783">
        <v>0</v>
      </c>
      <c r="M1783">
        <v>2168555.5</v>
      </c>
      <c r="N1783">
        <f t="shared" si="380"/>
        <v>2168555.5</v>
      </c>
      <c r="O1783">
        <f t="shared" si="381"/>
        <v>1.5153570110350074</v>
      </c>
      <c r="P1783">
        <f t="shared" si="382"/>
        <v>6.8764443810248599E-2</v>
      </c>
      <c r="Q1783" s="42">
        <f t="shared" si="383"/>
        <v>-1.4465925672247588</v>
      </c>
      <c r="R1783" s="50">
        <f>Q1783*(-1)</f>
        <v>1.4465925672247588</v>
      </c>
      <c r="S1783" s="42">
        <v>0.70609709590000003</v>
      </c>
      <c r="T1783" s="42">
        <v>2.0775200081</v>
      </c>
      <c r="U1783">
        <v>-888</v>
      </c>
      <c r="V1783">
        <f>((R1783)/(T1783-S1783))*100</f>
        <v>105.48114329694067</v>
      </c>
      <c r="W1783" cm="1">
        <f t="array" ref="W1783">_xlfn.IFS(Q1783&lt;0,-1,Q1783=0,0,Q1783&gt;0,1)</f>
        <v>-1</v>
      </c>
      <c r="X1783" cm="1">
        <f t="array" ref="X1783">_xlfn.IFS(W1783=0,0,AND(W1783&lt;0,V1783&lt;50),1,AND(W1783&lt;0,V1783&lt;80),2,AND(W1783&lt;0,V1783&lt;90),3,AND(W1783&lt;0,V1783&lt;100),4,AND(W1783&lt;0,V1783&gt;100),5,AND(W1783&gt;0,U1783&gt;100),5,AND(W1783&gt;0,U1783&gt;10),4,AND(W1783&gt;0,U1783&gt;5),3,AND(W1783&gt;0,U1783&gt;2),2,AND(W1783&gt;0,U1783&gt;0),1)</f>
        <v>5</v>
      </c>
      <c r="Y1783" cm="1">
        <f t="array" ref="Y1783">_xlfn.IFS(W1783=0,0,AND(W1783&lt;0,X1783=1),11,AND(W1783&gt;0,X1783=1),12,AND(W1783&lt;0,X1783=2),11,AND(W1783&gt;0,X1783=2),22,AND(W1783&lt;0,X1783=3),11,AND(W1783&gt;0,X1783=3),32,AND(W1783&lt;0,X1783=4),41,AND(W1783&gt;0,X1783=4),42,AND(W1783&lt;0,X1783=5),51,AND(W1783&gt;0,X1783=5),52)</f>
        <v>51</v>
      </c>
      <c r="Z1783">
        <f t="shared" si="384"/>
        <v>1</v>
      </c>
      <c r="AA1783">
        <f t="shared" si="385"/>
        <v>1</v>
      </c>
      <c r="AB1783">
        <v>0</v>
      </c>
      <c r="AC1783">
        <f t="shared" si="386"/>
        <v>1</v>
      </c>
    </row>
    <row r="1784" spans="1:29" x14ac:dyDescent="0.25">
      <c r="A1784" t="s">
        <v>4170</v>
      </c>
      <c r="B1784" t="s">
        <v>1629</v>
      </c>
      <c r="C1784" t="s">
        <v>6103</v>
      </c>
      <c r="E1784" t="s">
        <v>6108</v>
      </c>
      <c r="F1784" t="s">
        <v>6109</v>
      </c>
      <c r="G1784">
        <v>0</v>
      </c>
      <c r="H1784">
        <v>9687.9713850000007</v>
      </c>
      <c r="I1784">
        <v>148920</v>
      </c>
      <c r="J1784">
        <f t="shared" si="379"/>
        <v>158607.97138500001</v>
      </c>
      <c r="K1784">
        <v>0</v>
      </c>
      <c r="L1784">
        <v>0</v>
      </c>
      <c r="M1784">
        <v>2761534.7</v>
      </c>
      <c r="N1784">
        <f t="shared" si="380"/>
        <v>2761534.7</v>
      </c>
      <c r="O1784">
        <f t="shared" si="381"/>
        <v>5.0294257795852363E-3</v>
      </c>
      <c r="P1784">
        <f t="shared" si="382"/>
        <v>8.7567690892947747E-2</v>
      </c>
      <c r="Q1784" s="42">
        <f t="shared" si="383"/>
        <v>8.2538265113362513E-2</v>
      </c>
      <c r="R1784" s="50">
        <f>Q1784</f>
        <v>8.2538265113362513E-2</v>
      </c>
      <c r="S1784" s="42">
        <v>1.6710125297</v>
      </c>
      <c r="T1784" s="42">
        <v>5.8858595230999997</v>
      </c>
      <c r="U1784">
        <f>(Q1784/T1784)*100</f>
        <v>1.4023145606759362</v>
      </c>
      <c r="V1784">
        <v>-888</v>
      </c>
      <c r="W1784" cm="1">
        <f t="array" ref="W1784">_xlfn.IFS(Q1784&lt;0,-1,Q1784=0,0,Q1784&gt;0,1)</f>
        <v>1</v>
      </c>
      <c r="X1784" cm="1">
        <f t="array" ref="X1784">_xlfn.IFS(W1784=0,0,AND(W1784&lt;0,V1784&lt;50),1,AND(W1784&lt;0,V1784&lt;80),2,AND(W1784&lt;0,V1784&lt;90),3,AND(W1784&lt;0,V1784&lt;100),4,AND(W1784&lt;0,V1784&gt;100),5,AND(W1784&gt;0,U1784&gt;100),5,AND(W1784&gt;0,U1784&gt;10),4,AND(W1784&gt;0,U1784&gt;5),3,AND(W1784&gt;0,U1784&gt;2),2,AND(W1784&gt;0,U1784&gt;0),1)</f>
        <v>1</v>
      </c>
      <c r="Y1784" cm="1">
        <f t="array" ref="Y1784">_xlfn.IFS(W1784=0,0,AND(W1784&lt;0,X1784=1),11,AND(W1784&gt;0,X1784=1),12,AND(W1784&lt;0,X1784=2),11,AND(W1784&gt;0,X1784=2),22,AND(W1784&lt;0,X1784=3),11,AND(W1784&gt;0,X1784=3),32,AND(W1784&lt;0,X1784=4),41,AND(W1784&gt;0,X1784=4),42,AND(W1784&lt;0,X1784=5),51,AND(W1784&gt;0,X1784=5),52)</f>
        <v>12</v>
      </c>
      <c r="Z1784">
        <f t="shared" si="384"/>
        <v>1</v>
      </c>
      <c r="AA1784">
        <f t="shared" si="385"/>
        <v>1</v>
      </c>
      <c r="AB1784">
        <v>0</v>
      </c>
      <c r="AC1784">
        <f t="shared" si="386"/>
        <v>1</v>
      </c>
    </row>
    <row r="1785" spans="1:29" x14ac:dyDescent="0.25">
      <c r="A1785" t="s">
        <v>4673</v>
      </c>
      <c r="B1785" t="s">
        <v>1630</v>
      </c>
      <c r="C1785" t="s">
        <v>6103</v>
      </c>
      <c r="E1785" t="s">
        <v>6108</v>
      </c>
      <c r="F1785" t="s">
        <v>6109</v>
      </c>
      <c r="G1785">
        <v>0</v>
      </c>
      <c r="H1785">
        <v>0</v>
      </c>
      <c r="I1785">
        <v>1935557.335</v>
      </c>
      <c r="J1785">
        <f t="shared" si="379"/>
        <v>1935557.335</v>
      </c>
      <c r="K1785">
        <v>0</v>
      </c>
      <c r="L1785">
        <v>0</v>
      </c>
      <c r="M1785">
        <v>3145412.4</v>
      </c>
      <c r="N1785">
        <f t="shared" si="380"/>
        <v>3145412.4</v>
      </c>
      <c r="O1785">
        <f t="shared" si="381"/>
        <v>6.1376120465499742E-2</v>
      </c>
      <c r="P1785">
        <f t="shared" si="382"/>
        <v>9.9740372907153721E-2</v>
      </c>
      <c r="Q1785" s="42">
        <f t="shared" si="383"/>
        <v>3.8364252441653979E-2</v>
      </c>
      <c r="R1785" s="50">
        <f>Q1785</f>
        <v>3.8364252441653979E-2</v>
      </c>
      <c r="S1785" s="42">
        <v>2.3402945916000002</v>
      </c>
      <c r="T1785" s="42">
        <v>7.8772807954999999</v>
      </c>
      <c r="U1785">
        <f>(Q1785/T1785)*100</f>
        <v>0.48702405611299349</v>
      </c>
      <c r="V1785">
        <v>-888</v>
      </c>
      <c r="W1785" cm="1">
        <f t="array" ref="W1785">_xlfn.IFS(Q1785&lt;0,-1,Q1785=0,0,Q1785&gt;0,1)</f>
        <v>1</v>
      </c>
      <c r="X1785" cm="1">
        <f t="array" ref="X1785">_xlfn.IFS(W1785=0,0,AND(W1785&lt;0,V1785&lt;50),1,AND(W1785&lt;0,V1785&lt;80),2,AND(W1785&lt;0,V1785&lt;90),3,AND(W1785&lt;0,V1785&lt;100),4,AND(W1785&lt;0,V1785&gt;100),5,AND(W1785&gt;0,U1785&gt;100),5,AND(W1785&gt;0,U1785&gt;10),4,AND(W1785&gt;0,U1785&gt;5),3,AND(W1785&gt;0,U1785&gt;2),2,AND(W1785&gt;0,U1785&gt;0),1)</f>
        <v>1</v>
      </c>
      <c r="Y1785" cm="1">
        <f t="array" ref="Y1785">_xlfn.IFS(W1785=0,0,AND(W1785&lt;0,X1785=1),11,AND(W1785&gt;0,X1785=1),12,AND(W1785&lt;0,X1785=2),11,AND(W1785&gt;0,X1785=2),22,AND(W1785&lt;0,X1785=3),11,AND(W1785&gt;0,X1785=3),32,AND(W1785&lt;0,X1785=4),41,AND(W1785&gt;0,X1785=4),42,AND(W1785&lt;0,X1785=5),51,AND(W1785&gt;0,X1785=5),52)</f>
        <v>12</v>
      </c>
      <c r="Z1785">
        <f t="shared" si="384"/>
        <v>1</v>
      </c>
      <c r="AA1785">
        <f t="shared" si="385"/>
        <v>1</v>
      </c>
      <c r="AB1785">
        <v>0</v>
      </c>
      <c r="AC1785">
        <f t="shared" si="386"/>
        <v>1</v>
      </c>
    </row>
    <row r="1786" spans="1:29" x14ac:dyDescent="0.25">
      <c r="A1786" t="s">
        <v>4219</v>
      </c>
      <c r="B1786" t="s">
        <v>1631</v>
      </c>
      <c r="C1786" t="s">
        <v>6103</v>
      </c>
      <c r="E1786" t="s">
        <v>6108</v>
      </c>
      <c r="F1786" t="s">
        <v>6109</v>
      </c>
      <c r="G1786">
        <v>0</v>
      </c>
      <c r="H1786">
        <v>0</v>
      </c>
      <c r="I1786">
        <v>73828</v>
      </c>
      <c r="J1786">
        <f t="shared" si="379"/>
        <v>73828</v>
      </c>
      <c r="K1786">
        <v>0</v>
      </c>
      <c r="L1786">
        <v>0</v>
      </c>
      <c r="M1786">
        <v>293900</v>
      </c>
      <c r="N1786">
        <f t="shared" si="380"/>
        <v>293900</v>
      </c>
      <c r="O1786">
        <f t="shared" si="381"/>
        <v>2.3410705225773718E-3</v>
      </c>
      <c r="P1786">
        <f t="shared" si="382"/>
        <v>9.3195078640284125E-3</v>
      </c>
      <c r="Q1786" s="42">
        <f t="shared" si="383"/>
        <v>6.9784373414510407E-3</v>
      </c>
      <c r="R1786" s="50">
        <f>Q1786</f>
        <v>6.9784373414510407E-3</v>
      </c>
      <c r="S1786" s="42">
        <v>3.0554618E-4</v>
      </c>
      <c r="T1786" s="42">
        <v>1.203979056E-3</v>
      </c>
      <c r="U1786">
        <f>(Q1786/T1786)*100</f>
        <v>579.61451294972028</v>
      </c>
      <c r="V1786">
        <v>-888</v>
      </c>
      <c r="W1786" cm="1">
        <f t="array" ref="W1786">_xlfn.IFS(Q1786&lt;0,-1,Q1786=0,0,Q1786&gt;0,1)</f>
        <v>1</v>
      </c>
      <c r="X1786" cm="1">
        <f t="array" ref="X1786">_xlfn.IFS(W1786=0,0,AND(W1786&lt;0,V1786&lt;50),1,AND(W1786&lt;0,V1786&lt;80),2,AND(W1786&lt;0,V1786&lt;90),3,AND(W1786&lt;0,V1786&lt;100),4,AND(W1786&lt;0,V1786&gt;100),5,AND(W1786&gt;0,U1786&gt;100),5,AND(W1786&gt;0,U1786&gt;10),4,AND(W1786&gt;0,U1786&gt;5),3,AND(W1786&gt;0,U1786&gt;2),2,AND(W1786&gt;0,U1786&gt;0),1)</f>
        <v>5</v>
      </c>
      <c r="Y1786" cm="1">
        <f t="array" ref="Y1786">_xlfn.IFS(W1786=0,0,AND(W1786&lt;0,X1786=1),11,AND(W1786&gt;0,X1786=1),12,AND(W1786&lt;0,X1786=2),11,AND(W1786&gt;0,X1786=2),22,AND(W1786&lt;0,X1786=3),11,AND(W1786&gt;0,X1786=3),32,AND(W1786&lt;0,X1786=4),41,AND(W1786&gt;0,X1786=4),42,AND(W1786&lt;0,X1786=5),51,AND(W1786&gt;0,X1786=5),52)</f>
        <v>52</v>
      </c>
      <c r="Z1786">
        <f t="shared" si="384"/>
        <v>0</v>
      </c>
      <c r="AA1786">
        <f t="shared" si="385"/>
        <v>0</v>
      </c>
      <c r="AB1786">
        <v>1</v>
      </c>
      <c r="AC1786">
        <f t="shared" si="386"/>
        <v>0</v>
      </c>
    </row>
    <row r="1787" spans="1:29" x14ac:dyDescent="0.25">
      <c r="A1787" t="s">
        <v>4948</v>
      </c>
      <c r="B1787" t="s">
        <v>1632</v>
      </c>
      <c r="C1787" t="s">
        <v>6103</v>
      </c>
      <c r="E1787" t="s">
        <v>6108</v>
      </c>
      <c r="F1787" t="s">
        <v>6109</v>
      </c>
      <c r="G1787">
        <v>0</v>
      </c>
      <c r="H1787">
        <v>0</v>
      </c>
      <c r="I1787">
        <v>1445143.9447999999</v>
      </c>
      <c r="J1787">
        <f t="shared" si="379"/>
        <v>1445143.9447999999</v>
      </c>
      <c r="K1787">
        <v>0</v>
      </c>
      <c r="L1787">
        <v>0</v>
      </c>
      <c r="M1787">
        <v>2549</v>
      </c>
      <c r="N1787">
        <f t="shared" si="380"/>
        <v>2549</v>
      </c>
      <c r="O1787">
        <f t="shared" si="381"/>
        <v>4.5825213876204973E-2</v>
      </c>
      <c r="P1787">
        <f t="shared" si="382"/>
        <v>8.0828259766615925E-5</v>
      </c>
      <c r="Q1787" s="42">
        <f t="shared" si="383"/>
        <v>-4.5744385616438357E-2</v>
      </c>
      <c r="R1787" s="50">
        <f>Q1787*(-1)</f>
        <v>4.5744385616438357E-2</v>
      </c>
      <c r="S1787" s="42">
        <v>1.5458243729999999E-3</v>
      </c>
      <c r="T1787" s="42">
        <v>5.1414911420000001E-3</v>
      </c>
      <c r="U1787">
        <v>-888</v>
      </c>
      <c r="V1787">
        <f>((R1787)/(T1787-S1787))*100</f>
        <v>1272.2087044000589</v>
      </c>
      <c r="W1787" cm="1">
        <f t="array" ref="W1787">_xlfn.IFS(Q1787&lt;0,-1,Q1787=0,0,Q1787&gt;0,1)</f>
        <v>-1</v>
      </c>
      <c r="X1787" cm="1">
        <f t="array" ref="X1787">_xlfn.IFS(W1787=0,0,AND(W1787&lt;0,V1787&lt;50),1,AND(W1787&lt;0,V1787&lt;80),2,AND(W1787&lt;0,V1787&lt;90),3,AND(W1787&lt;0,V1787&lt;100),4,AND(W1787&lt;0,V1787&gt;100),5,AND(W1787&gt;0,U1787&gt;100),5,AND(W1787&gt;0,U1787&gt;10),4,AND(W1787&gt;0,U1787&gt;5),3,AND(W1787&gt;0,U1787&gt;2),2,AND(W1787&gt;0,U1787&gt;0),1)</f>
        <v>5</v>
      </c>
      <c r="Y1787" cm="1">
        <f t="array" ref="Y1787">_xlfn.IFS(W1787=0,0,AND(W1787&lt;0,X1787=1),11,AND(W1787&gt;0,X1787=1),12,AND(W1787&lt;0,X1787=2),11,AND(W1787&gt;0,X1787=2),22,AND(W1787&lt;0,X1787=3),11,AND(W1787&gt;0,X1787=3),32,AND(W1787&lt;0,X1787=4),41,AND(W1787&gt;0,X1787=4),42,AND(W1787&lt;0,X1787=5),51,AND(W1787&gt;0,X1787=5),52)</f>
        <v>51</v>
      </c>
      <c r="Z1787">
        <f t="shared" si="384"/>
        <v>0</v>
      </c>
      <c r="AA1787">
        <f t="shared" si="385"/>
        <v>0</v>
      </c>
      <c r="AB1787">
        <v>0</v>
      </c>
      <c r="AC1787">
        <f t="shared" si="386"/>
        <v>0</v>
      </c>
    </row>
    <row r="1788" spans="1:29" x14ac:dyDescent="0.25">
      <c r="A1788" t="s">
        <v>5052</v>
      </c>
      <c r="B1788" t="s">
        <v>1633</v>
      </c>
      <c r="C1788" t="s">
        <v>6103</v>
      </c>
      <c r="E1788" t="s">
        <v>6108</v>
      </c>
      <c r="F1788" t="s">
        <v>6109</v>
      </c>
      <c r="G1788">
        <v>0</v>
      </c>
      <c r="H1788">
        <v>0</v>
      </c>
      <c r="I1788">
        <v>4340591.5824000007</v>
      </c>
      <c r="J1788">
        <f t="shared" si="379"/>
        <v>4340591.5824000007</v>
      </c>
      <c r="K1788">
        <v>0</v>
      </c>
      <c r="L1788">
        <v>0</v>
      </c>
      <c r="M1788">
        <v>1947602.92</v>
      </c>
      <c r="N1788">
        <f t="shared" si="380"/>
        <v>1947602.92</v>
      </c>
      <c r="O1788">
        <f t="shared" si="381"/>
        <v>0.13763925616438358</v>
      </c>
      <c r="P1788">
        <f t="shared" si="382"/>
        <v>6.1758083460172496E-2</v>
      </c>
      <c r="Q1788" s="42">
        <f t="shared" si="383"/>
        <v>-7.5881172704211075E-2</v>
      </c>
      <c r="R1788" s="50">
        <f>Q1788*(-1)</f>
        <v>7.5881172704211075E-2</v>
      </c>
      <c r="S1788" s="42">
        <v>2.3402652380000002</v>
      </c>
      <c r="T1788" s="42">
        <v>7.8771509122000003</v>
      </c>
      <c r="U1788">
        <v>-888</v>
      </c>
      <c r="V1788">
        <f>((R1788)/(T1788-S1788))*100</f>
        <v>1.3704666696983012</v>
      </c>
      <c r="W1788" cm="1">
        <f t="array" ref="W1788">_xlfn.IFS(Q1788&lt;0,-1,Q1788=0,0,Q1788&gt;0,1)</f>
        <v>-1</v>
      </c>
      <c r="X1788" cm="1">
        <f t="array" ref="X1788">_xlfn.IFS(W1788=0,0,AND(W1788&lt;0,V1788&lt;50),1,AND(W1788&lt;0,V1788&lt;80),2,AND(W1788&lt;0,V1788&lt;90),3,AND(W1788&lt;0,V1788&lt;100),4,AND(W1788&lt;0,V1788&gt;100),5,AND(W1788&gt;0,U1788&gt;100),5,AND(W1788&gt;0,U1788&gt;10),4,AND(W1788&gt;0,U1788&gt;5),3,AND(W1788&gt;0,U1788&gt;2),2,AND(W1788&gt;0,U1788&gt;0),1)</f>
        <v>1</v>
      </c>
      <c r="Y1788" cm="1">
        <f t="array" ref="Y1788">_xlfn.IFS(W1788=0,0,AND(W1788&lt;0,X1788=1),11,AND(W1788&gt;0,X1788=1),12,AND(W1788&lt;0,X1788=2),11,AND(W1788&gt;0,X1788=2),22,AND(W1788&lt;0,X1788=3),11,AND(W1788&gt;0,X1788=3),32,AND(W1788&lt;0,X1788=4),41,AND(W1788&gt;0,X1788=4),42,AND(W1788&lt;0,X1788=5),51,AND(W1788&gt;0,X1788=5),52)</f>
        <v>11</v>
      </c>
      <c r="Z1788">
        <f t="shared" si="384"/>
        <v>1</v>
      </c>
      <c r="AA1788">
        <f t="shared" si="385"/>
        <v>1</v>
      </c>
      <c r="AB1788">
        <v>0</v>
      </c>
      <c r="AC1788">
        <f t="shared" si="386"/>
        <v>1</v>
      </c>
    </row>
    <row r="1789" spans="1:29" x14ac:dyDescent="0.25">
      <c r="A1789" t="s">
        <v>5108</v>
      </c>
      <c r="B1789" t="s">
        <v>1634</v>
      </c>
      <c r="C1789" t="s">
        <v>6103</v>
      </c>
      <c r="E1789" t="s">
        <v>6108</v>
      </c>
      <c r="F1789" t="s">
        <v>6109</v>
      </c>
      <c r="G1789">
        <v>0</v>
      </c>
      <c r="H1789">
        <v>0</v>
      </c>
      <c r="I1789">
        <v>27130.982399999994</v>
      </c>
      <c r="J1789">
        <f t="shared" si="379"/>
        <v>27130.982399999994</v>
      </c>
      <c r="K1789">
        <v>0</v>
      </c>
      <c r="L1789">
        <v>0</v>
      </c>
      <c r="M1789">
        <v>0</v>
      </c>
      <c r="N1789">
        <f t="shared" si="380"/>
        <v>0</v>
      </c>
      <c r="O1789">
        <f t="shared" si="381"/>
        <v>8.6031780821917787E-4</v>
      </c>
      <c r="P1789">
        <f t="shared" si="382"/>
        <v>0</v>
      </c>
      <c r="Q1789" s="42">
        <f t="shared" si="383"/>
        <v>-8.6031780821917787E-4</v>
      </c>
      <c r="R1789" s="50">
        <f>Q1789*(-1)</f>
        <v>8.6031780821917787E-4</v>
      </c>
      <c r="S1789" s="42">
        <v>2.6911545400000003E-4</v>
      </c>
      <c r="T1789" s="42">
        <v>1.0410840389999999E-3</v>
      </c>
      <c r="U1789">
        <v>-888</v>
      </c>
      <c r="V1789">
        <f>((R1789)/(T1789-S1789))*100</f>
        <v>111.44466561669451</v>
      </c>
      <c r="W1789" cm="1">
        <f t="array" ref="W1789">_xlfn.IFS(Q1789&lt;0,-1,Q1789=0,0,Q1789&gt;0,1)</f>
        <v>-1</v>
      </c>
      <c r="X1789" cm="1">
        <f t="array" ref="X1789">_xlfn.IFS(W1789=0,0,AND(W1789&lt;0,V1789&lt;50),1,AND(W1789&lt;0,V1789&lt;80),2,AND(W1789&lt;0,V1789&lt;90),3,AND(W1789&lt;0,V1789&lt;100),4,AND(W1789&lt;0,V1789&gt;100),5,AND(W1789&gt;0,U1789&gt;100),5,AND(W1789&gt;0,U1789&gt;10),4,AND(W1789&gt;0,U1789&gt;5),3,AND(W1789&gt;0,U1789&gt;2),2,AND(W1789&gt;0,U1789&gt;0),1)</f>
        <v>5</v>
      </c>
      <c r="Y1789" cm="1">
        <f t="array" ref="Y1789">_xlfn.IFS(W1789=0,0,AND(W1789&lt;0,X1789=1),11,AND(W1789&gt;0,X1789=1),12,AND(W1789&lt;0,X1789=2),11,AND(W1789&gt;0,X1789=2),22,AND(W1789&lt;0,X1789=3),11,AND(W1789&gt;0,X1789=3),32,AND(W1789&lt;0,X1789=4),41,AND(W1789&gt;0,X1789=4),42,AND(W1789&lt;0,X1789=5),51,AND(W1789&gt;0,X1789=5),52)</f>
        <v>51</v>
      </c>
      <c r="Z1789">
        <f t="shared" si="384"/>
        <v>0</v>
      </c>
      <c r="AA1789">
        <f t="shared" si="385"/>
        <v>0</v>
      </c>
      <c r="AB1789">
        <v>0</v>
      </c>
      <c r="AC1789">
        <f t="shared" si="386"/>
        <v>0</v>
      </c>
    </row>
    <row r="1790" spans="1:29" x14ac:dyDescent="0.25">
      <c r="A1790" t="s">
        <v>4595</v>
      </c>
      <c r="B1790" t="s">
        <v>1635</v>
      </c>
      <c r="C1790" t="s">
        <v>6103</v>
      </c>
      <c r="E1790" t="s">
        <v>6108</v>
      </c>
      <c r="F1790" t="s">
        <v>6109</v>
      </c>
      <c r="G1790">
        <v>0</v>
      </c>
      <c r="H1790">
        <v>0</v>
      </c>
      <c r="I1790">
        <v>291708</v>
      </c>
      <c r="J1790">
        <f t="shared" si="379"/>
        <v>291708</v>
      </c>
      <c r="K1790">
        <v>0</v>
      </c>
      <c r="L1790">
        <v>0</v>
      </c>
      <c r="M1790">
        <v>1146767</v>
      </c>
      <c r="N1790">
        <f t="shared" si="380"/>
        <v>1146767</v>
      </c>
      <c r="O1790">
        <f t="shared" si="381"/>
        <v>9.2499999999999995E-3</v>
      </c>
      <c r="P1790">
        <f t="shared" si="382"/>
        <v>3.6363743023845763E-2</v>
      </c>
      <c r="Q1790" s="42">
        <f t="shared" si="383"/>
        <v>2.7113743023845761E-2</v>
      </c>
      <c r="R1790" s="50">
        <f>Q1790</f>
        <v>2.7113743023845761E-2</v>
      </c>
      <c r="S1790" s="42">
        <v>6.4764915299999996E-4</v>
      </c>
      <c r="T1790" s="42">
        <v>2.5143617660000001E-3</v>
      </c>
      <c r="U1790">
        <f>(Q1790/T1790)*100</f>
        <v>1078.3548887231116</v>
      </c>
      <c r="V1790">
        <v>-888</v>
      </c>
      <c r="W1790" cm="1">
        <f t="array" ref="W1790">_xlfn.IFS(Q1790&lt;0,-1,Q1790=0,0,Q1790&gt;0,1)</f>
        <v>1</v>
      </c>
      <c r="X1790" cm="1">
        <f t="array" ref="X1790">_xlfn.IFS(W1790=0,0,AND(W1790&lt;0,V1790&lt;50),1,AND(W1790&lt;0,V1790&lt;80),2,AND(W1790&lt;0,V1790&lt;90),3,AND(W1790&lt;0,V1790&lt;100),4,AND(W1790&lt;0,V1790&gt;100),5,AND(W1790&gt;0,U1790&gt;100),5,AND(W1790&gt;0,U1790&gt;10),4,AND(W1790&gt;0,U1790&gt;5),3,AND(W1790&gt;0,U1790&gt;2),2,AND(W1790&gt;0,U1790&gt;0),1)</f>
        <v>5</v>
      </c>
      <c r="Y1790" cm="1">
        <f t="array" ref="Y1790">_xlfn.IFS(W1790=0,0,AND(W1790&lt;0,X1790=1),11,AND(W1790&gt;0,X1790=1),12,AND(W1790&lt;0,X1790=2),11,AND(W1790&gt;0,X1790=2),22,AND(W1790&lt;0,X1790=3),11,AND(W1790&gt;0,X1790=3),32,AND(W1790&lt;0,X1790=4),41,AND(W1790&gt;0,X1790=4),42,AND(W1790&lt;0,X1790=5),51,AND(W1790&gt;0,X1790=5),52)</f>
        <v>52</v>
      </c>
      <c r="Z1790">
        <f t="shared" si="384"/>
        <v>0</v>
      </c>
      <c r="AA1790">
        <f t="shared" si="385"/>
        <v>0</v>
      </c>
      <c r="AB1790">
        <v>1</v>
      </c>
      <c r="AC1790">
        <f t="shared" si="386"/>
        <v>0</v>
      </c>
    </row>
    <row r="1791" spans="1:29" x14ac:dyDescent="0.25">
      <c r="A1791" t="s">
        <v>5248</v>
      </c>
      <c r="B1791" t="s">
        <v>1636</v>
      </c>
      <c r="C1791" t="s">
        <v>6103</v>
      </c>
      <c r="E1791" t="s">
        <v>6108</v>
      </c>
      <c r="F1791" t="s">
        <v>6109</v>
      </c>
      <c r="G1791">
        <v>0</v>
      </c>
      <c r="H1791">
        <v>0</v>
      </c>
      <c r="I1791">
        <v>40242.182399999998</v>
      </c>
      <c r="J1791">
        <f t="shared" si="379"/>
        <v>40242.182399999998</v>
      </c>
      <c r="K1791">
        <v>0</v>
      </c>
      <c r="L1791">
        <v>0</v>
      </c>
      <c r="M1791">
        <v>2127</v>
      </c>
      <c r="N1791">
        <f t="shared" si="380"/>
        <v>2127</v>
      </c>
      <c r="O1791">
        <f t="shared" si="381"/>
        <v>1.2760712328767122E-3</v>
      </c>
      <c r="P1791">
        <f t="shared" si="382"/>
        <v>6.7446727549467277E-5</v>
      </c>
      <c r="Q1791" s="42">
        <f t="shared" si="383"/>
        <v>-1.2086245053272448E-3</v>
      </c>
      <c r="R1791" s="50">
        <f>Q1791*(-1)</f>
        <v>1.2086245053272448E-3</v>
      </c>
      <c r="S1791" s="42">
        <v>1.4642423949999999E-3</v>
      </c>
      <c r="T1791" s="42">
        <v>5.6692135159999999E-3</v>
      </c>
      <c r="U1791">
        <v>-888</v>
      </c>
      <c r="V1791">
        <f>((R1791)/(T1791-S1791))*100</f>
        <v>28.742754005878101</v>
      </c>
      <c r="W1791" cm="1">
        <f t="array" ref="W1791">_xlfn.IFS(Q1791&lt;0,-1,Q1791=0,0,Q1791&gt;0,1)</f>
        <v>-1</v>
      </c>
      <c r="X1791" cm="1">
        <f t="array" ref="X1791">_xlfn.IFS(W1791=0,0,AND(W1791&lt;0,V1791&lt;50),1,AND(W1791&lt;0,V1791&lt;80),2,AND(W1791&lt;0,V1791&lt;90),3,AND(W1791&lt;0,V1791&lt;100),4,AND(W1791&lt;0,V1791&gt;100),5,AND(W1791&gt;0,U1791&gt;100),5,AND(W1791&gt;0,U1791&gt;10),4,AND(W1791&gt;0,U1791&gt;5),3,AND(W1791&gt;0,U1791&gt;2),2,AND(W1791&gt;0,U1791&gt;0),1)</f>
        <v>1</v>
      </c>
      <c r="Y1791" cm="1">
        <f t="array" ref="Y1791">_xlfn.IFS(W1791=0,0,AND(W1791&lt;0,X1791=1),11,AND(W1791&gt;0,X1791=1),12,AND(W1791&lt;0,X1791=2),11,AND(W1791&gt;0,X1791=2),22,AND(W1791&lt;0,X1791=3),11,AND(W1791&gt;0,X1791=3),32,AND(W1791&lt;0,X1791=4),41,AND(W1791&gt;0,X1791=4),42,AND(W1791&lt;0,X1791=5),51,AND(W1791&gt;0,X1791=5),52)</f>
        <v>11</v>
      </c>
      <c r="Z1791">
        <f t="shared" si="384"/>
        <v>0</v>
      </c>
      <c r="AA1791">
        <f t="shared" si="385"/>
        <v>0</v>
      </c>
      <c r="AB1791">
        <v>0</v>
      </c>
      <c r="AC1791">
        <f t="shared" si="386"/>
        <v>0</v>
      </c>
    </row>
    <row r="1792" spans="1:29" x14ac:dyDescent="0.25">
      <c r="A1792" t="s">
        <v>5246</v>
      </c>
      <c r="B1792" t="s">
        <v>1637</v>
      </c>
      <c r="C1792" t="s">
        <v>6103</v>
      </c>
      <c r="E1792" t="s">
        <v>6108</v>
      </c>
      <c r="F1792" t="s">
        <v>6109</v>
      </c>
      <c r="G1792">
        <v>0</v>
      </c>
      <c r="H1792">
        <v>0</v>
      </c>
      <c r="I1792">
        <v>103660</v>
      </c>
      <c r="J1792">
        <f t="shared" si="379"/>
        <v>103660</v>
      </c>
      <c r="K1792">
        <v>0</v>
      </c>
      <c r="L1792">
        <v>0</v>
      </c>
      <c r="M1792">
        <v>56940</v>
      </c>
      <c r="N1792">
        <f t="shared" si="380"/>
        <v>56940</v>
      </c>
      <c r="O1792">
        <f t="shared" si="381"/>
        <v>3.2870370370370371E-3</v>
      </c>
      <c r="P1792">
        <f t="shared" si="382"/>
        <v>1.8055555555555555E-3</v>
      </c>
      <c r="Q1792" s="42">
        <f t="shared" si="383"/>
        <v>-1.4814814814814816E-3</v>
      </c>
      <c r="R1792" s="50">
        <f>Q1792*(-1)</f>
        <v>1.4814814814814816E-3</v>
      </c>
      <c r="S1792" s="42">
        <v>7.0471654999999995E-4</v>
      </c>
      <c r="T1792" s="42">
        <v>2.72404002E-3</v>
      </c>
      <c r="U1792">
        <v>-888</v>
      </c>
      <c r="V1792">
        <f>((R1792)/(T1792-S1792))*100</f>
        <v>73.365238580695632</v>
      </c>
      <c r="W1792" cm="1">
        <f t="array" ref="W1792">_xlfn.IFS(Q1792&lt;0,-1,Q1792=0,0,Q1792&gt;0,1)</f>
        <v>-1</v>
      </c>
      <c r="X1792" cm="1">
        <f t="array" ref="X1792">_xlfn.IFS(W1792=0,0,AND(W1792&lt;0,V1792&lt;50),1,AND(W1792&lt;0,V1792&lt;80),2,AND(W1792&lt;0,V1792&lt;90),3,AND(W1792&lt;0,V1792&lt;100),4,AND(W1792&lt;0,V1792&gt;100),5,AND(W1792&gt;0,U1792&gt;100),5,AND(W1792&gt;0,U1792&gt;10),4,AND(W1792&gt;0,U1792&gt;5),3,AND(W1792&gt;0,U1792&gt;2),2,AND(W1792&gt;0,U1792&gt;0),1)</f>
        <v>2</v>
      </c>
      <c r="Y1792" cm="1">
        <f t="array" ref="Y1792">_xlfn.IFS(W1792=0,0,AND(W1792&lt;0,X1792=1),11,AND(W1792&gt;0,X1792=1),12,AND(W1792&lt;0,X1792=2),11,AND(W1792&gt;0,X1792=2),22,AND(W1792&lt;0,X1792=3),11,AND(W1792&gt;0,X1792=3),32,AND(W1792&lt;0,X1792=4),41,AND(W1792&gt;0,X1792=4),42,AND(W1792&lt;0,X1792=5),51,AND(W1792&gt;0,X1792=5),52)</f>
        <v>11</v>
      </c>
      <c r="Z1792">
        <f t="shared" si="384"/>
        <v>0</v>
      </c>
      <c r="AA1792">
        <f t="shared" si="385"/>
        <v>0</v>
      </c>
      <c r="AB1792">
        <v>1</v>
      </c>
      <c r="AC1792">
        <f t="shared" si="386"/>
        <v>0</v>
      </c>
    </row>
    <row r="1793" spans="1:29" x14ac:dyDescent="0.25">
      <c r="A1793" t="s">
        <v>4349</v>
      </c>
      <c r="B1793" t="s">
        <v>1638</v>
      </c>
      <c r="C1793" t="s">
        <v>6103</v>
      </c>
      <c r="E1793" t="s">
        <v>6108</v>
      </c>
      <c r="F1793" t="s">
        <v>6109</v>
      </c>
      <c r="G1793">
        <v>0</v>
      </c>
      <c r="H1793">
        <v>0</v>
      </c>
      <c r="I1793">
        <v>2983874.2</v>
      </c>
      <c r="J1793">
        <f t="shared" si="379"/>
        <v>2983874.2</v>
      </c>
      <c r="K1793">
        <v>0</v>
      </c>
      <c r="L1793">
        <v>0</v>
      </c>
      <c r="M1793">
        <v>875262.5</v>
      </c>
      <c r="N1793">
        <f t="shared" si="380"/>
        <v>875262.5</v>
      </c>
      <c r="O1793">
        <f t="shared" si="381"/>
        <v>9.4618030187721969E-2</v>
      </c>
      <c r="P1793">
        <f t="shared" si="382"/>
        <v>2.775439180618975E-2</v>
      </c>
      <c r="Q1793" s="42">
        <f t="shared" si="383"/>
        <v>-6.6863638381532225E-2</v>
      </c>
      <c r="R1793" s="50">
        <f>Q1793*(-1)</f>
        <v>6.6863638381532225E-2</v>
      </c>
      <c r="S1793" s="42">
        <v>4.7510320450000008E-3</v>
      </c>
      <c r="T1793" s="42">
        <v>1.8440959351E-2</v>
      </c>
      <c r="U1793">
        <v>-888</v>
      </c>
      <c r="V1793">
        <f>((R1793)/(T1793-S1793))*100</f>
        <v>488.41485339536712</v>
      </c>
      <c r="W1793" cm="1">
        <f t="array" ref="W1793">_xlfn.IFS(Q1793&lt;0,-1,Q1793=0,0,Q1793&gt;0,1)</f>
        <v>-1</v>
      </c>
      <c r="X1793" cm="1">
        <f t="array" ref="X1793">_xlfn.IFS(W1793=0,0,AND(W1793&lt;0,V1793&lt;50),1,AND(W1793&lt;0,V1793&lt;80),2,AND(W1793&lt;0,V1793&lt;90),3,AND(W1793&lt;0,V1793&lt;100),4,AND(W1793&lt;0,V1793&gt;100),5,AND(W1793&gt;0,U1793&gt;100),5,AND(W1793&gt;0,U1793&gt;10),4,AND(W1793&gt;0,U1793&gt;5),3,AND(W1793&gt;0,U1793&gt;2),2,AND(W1793&gt;0,U1793&gt;0),1)</f>
        <v>5</v>
      </c>
      <c r="Y1793" cm="1">
        <f t="array" ref="Y1793">_xlfn.IFS(W1793=0,0,AND(W1793&lt;0,X1793=1),11,AND(W1793&gt;0,X1793=1),12,AND(W1793&lt;0,X1793=2),11,AND(W1793&gt;0,X1793=2),22,AND(W1793&lt;0,X1793=3),11,AND(W1793&gt;0,X1793=3),32,AND(W1793&lt;0,X1793=4),41,AND(W1793&gt;0,X1793=4),42,AND(W1793&lt;0,X1793=5),51,AND(W1793&gt;0,X1793=5),52)</f>
        <v>51</v>
      </c>
      <c r="Z1793">
        <f t="shared" si="384"/>
        <v>0</v>
      </c>
      <c r="AA1793">
        <f t="shared" si="385"/>
        <v>1</v>
      </c>
      <c r="AB1793">
        <v>0</v>
      </c>
      <c r="AC1793">
        <f t="shared" si="386"/>
        <v>1</v>
      </c>
    </row>
    <row r="1794" spans="1:29" x14ac:dyDescent="0.25">
      <c r="A1794" t="s">
        <v>4783</v>
      </c>
      <c r="B1794" t="s">
        <v>1639</v>
      </c>
      <c r="C1794" t="s">
        <v>6103</v>
      </c>
      <c r="E1794" t="s">
        <v>6108</v>
      </c>
      <c r="F1794" t="s">
        <v>6109</v>
      </c>
      <c r="G1794">
        <v>0</v>
      </c>
      <c r="H1794">
        <v>83143.696079700007</v>
      </c>
      <c r="I1794">
        <v>0</v>
      </c>
      <c r="J1794">
        <f t="shared" si="379"/>
        <v>83143.696079700007</v>
      </c>
      <c r="K1794">
        <v>0</v>
      </c>
      <c r="L1794">
        <v>0</v>
      </c>
      <c r="M1794">
        <v>1009152</v>
      </c>
      <c r="N1794">
        <f t="shared" si="380"/>
        <v>1009152</v>
      </c>
      <c r="O1794">
        <f t="shared" si="381"/>
        <v>2.6364693074486301E-3</v>
      </c>
      <c r="P1794">
        <f t="shared" si="382"/>
        <v>3.2000000000000001E-2</v>
      </c>
      <c r="Q1794" s="42">
        <f t="shared" si="383"/>
        <v>2.9363530692551369E-2</v>
      </c>
      <c r="R1794" s="50">
        <f>Q1794</f>
        <v>2.9363530692551369E-2</v>
      </c>
      <c r="S1794" s="42">
        <v>9.0000000000000008E-4</v>
      </c>
      <c r="T1794" s="42">
        <v>1E-3</v>
      </c>
      <c r="U1794">
        <f>(Q1794/T1794)*100</f>
        <v>2936.3530692551367</v>
      </c>
      <c r="V1794">
        <v>-888</v>
      </c>
      <c r="W1794" cm="1">
        <f t="array" ref="W1794">_xlfn.IFS(Q1794&lt;0,-1,Q1794=0,0,Q1794&gt;0,1)</f>
        <v>1</v>
      </c>
      <c r="X1794" cm="1">
        <f t="array" ref="X1794">_xlfn.IFS(W1794=0,0,AND(W1794&lt;0,V1794&lt;50),1,AND(W1794&lt;0,V1794&lt;80),2,AND(W1794&lt;0,V1794&lt;90),3,AND(W1794&lt;0,V1794&lt;100),4,AND(W1794&lt;0,V1794&gt;100),5,AND(W1794&gt;0,U1794&gt;100),5,AND(W1794&gt;0,U1794&gt;10),4,AND(W1794&gt;0,U1794&gt;5),3,AND(W1794&gt;0,U1794&gt;2),2,AND(W1794&gt;0,U1794&gt;0),1)</f>
        <v>5</v>
      </c>
      <c r="Y1794" cm="1">
        <f t="array" ref="Y1794">_xlfn.IFS(W1794=0,0,AND(W1794&lt;0,X1794=1),11,AND(W1794&gt;0,X1794=1),12,AND(W1794&lt;0,X1794=2),11,AND(W1794&gt;0,X1794=2),22,AND(W1794&lt;0,X1794=3),11,AND(W1794&gt;0,X1794=3),32,AND(W1794&lt;0,X1794=4),41,AND(W1794&gt;0,X1794=4),42,AND(W1794&lt;0,X1794=5),51,AND(W1794&gt;0,X1794=5),52)</f>
        <v>52</v>
      </c>
      <c r="Z1794">
        <f t="shared" si="384"/>
        <v>0</v>
      </c>
      <c r="AA1794">
        <f t="shared" si="385"/>
        <v>0</v>
      </c>
      <c r="AB1794">
        <v>1</v>
      </c>
      <c r="AC1794">
        <f t="shared" si="386"/>
        <v>0</v>
      </c>
    </row>
    <row r="1795" spans="1:29" x14ac:dyDescent="0.25">
      <c r="A1795" t="s">
        <v>5110</v>
      </c>
      <c r="B1795" t="s">
        <v>1640</v>
      </c>
      <c r="C1795" t="s">
        <v>6103</v>
      </c>
      <c r="E1795" t="s">
        <v>6108</v>
      </c>
      <c r="F1795" t="s">
        <v>6109</v>
      </c>
      <c r="G1795">
        <v>0</v>
      </c>
      <c r="H1795">
        <v>545.065335</v>
      </c>
      <c r="I1795">
        <v>255588</v>
      </c>
      <c r="J1795">
        <f t="shared" si="379"/>
        <v>256133.06533499999</v>
      </c>
      <c r="K1795">
        <v>0</v>
      </c>
      <c r="L1795">
        <v>0</v>
      </c>
      <c r="M1795">
        <v>79222</v>
      </c>
      <c r="N1795">
        <f t="shared" si="380"/>
        <v>79222</v>
      </c>
      <c r="O1795">
        <f t="shared" si="381"/>
        <v>8.1219262219368333E-3</v>
      </c>
      <c r="P1795">
        <f t="shared" si="382"/>
        <v>2.5121131405377983E-3</v>
      </c>
      <c r="Q1795" s="42">
        <f t="shared" si="383"/>
        <v>-5.609813081399035E-3</v>
      </c>
      <c r="R1795" s="50">
        <f>Q1795*(-1)</f>
        <v>5.609813081399035E-3</v>
      </c>
      <c r="S1795" s="42">
        <v>6.195669199999999E-4</v>
      </c>
      <c r="T1795" s="42">
        <v>2.4006521769999998E-3</v>
      </c>
      <c r="U1795">
        <v>-888</v>
      </c>
      <c r="V1795">
        <f>((R1795)/(T1795-S1795))*100</f>
        <v>314.96600510005993</v>
      </c>
      <c r="W1795" cm="1">
        <f t="array" ref="W1795">_xlfn.IFS(Q1795&lt;0,-1,Q1795=0,0,Q1795&gt;0,1)</f>
        <v>-1</v>
      </c>
      <c r="X1795" cm="1">
        <f t="array" ref="X1795">_xlfn.IFS(W1795=0,0,AND(W1795&lt;0,V1795&lt;50),1,AND(W1795&lt;0,V1795&lt;80),2,AND(W1795&lt;0,V1795&lt;90),3,AND(W1795&lt;0,V1795&lt;100),4,AND(W1795&lt;0,V1795&gt;100),5,AND(W1795&gt;0,U1795&gt;100),5,AND(W1795&gt;0,U1795&gt;10),4,AND(W1795&gt;0,U1795&gt;5),3,AND(W1795&gt;0,U1795&gt;2),2,AND(W1795&gt;0,U1795&gt;0),1)</f>
        <v>5</v>
      </c>
      <c r="Y1795" cm="1">
        <f t="array" ref="Y1795">_xlfn.IFS(W1795=0,0,AND(W1795&lt;0,X1795=1),11,AND(W1795&gt;0,X1795=1),12,AND(W1795&lt;0,X1795=2),11,AND(W1795&gt;0,X1795=2),22,AND(W1795&lt;0,X1795=3),11,AND(W1795&gt;0,X1795=3),32,AND(W1795&lt;0,X1795=4),41,AND(W1795&gt;0,X1795=4),42,AND(W1795&lt;0,X1795=5),51,AND(W1795&gt;0,X1795=5),52)</f>
        <v>51</v>
      </c>
      <c r="Z1795">
        <f t="shared" si="384"/>
        <v>0</v>
      </c>
      <c r="AA1795">
        <f t="shared" si="385"/>
        <v>0</v>
      </c>
      <c r="AB1795">
        <v>1</v>
      </c>
      <c r="AC1795">
        <f t="shared" si="386"/>
        <v>0</v>
      </c>
    </row>
    <row r="1796" spans="1:29" x14ac:dyDescent="0.25">
      <c r="A1796" t="s">
        <v>5865</v>
      </c>
      <c r="B1796" t="s">
        <v>1641</v>
      </c>
      <c r="C1796" t="s">
        <v>6103</v>
      </c>
      <c r="E1796" t="s">
        <v>6108</v>
      </c>
      <c r="F1796" t="s">
        <v>6109</v>
      </c>
      <c r="G1796">
        <v>0</v>
      </c>
      <c r="H1796">
        <v>0</v>
      </c>
      <c r="I1796">
        <v>0</v>
      </c>
      <c r="J1796">
        <f t="shared" ref="J1796:J1859" si="394">I1796+H1796+G1796</f>
        <v>0</v>
      </c>
      <c r="K1796">
        <v>0</v>
      </c>
      <c r="L1796">
        <v>0</v>
      </c>
      <c r="M1796">
        <v>0</v>
      </c>
      <c r="N1796">
        <f t="shared" ref="N1796:N1859" si="395">K1796+L1796+M1796</f>
        <v>0</v>
      </c>
      <c r="O1796">
        <f t="shared" ref="O1796:O1859" si="396">J1796/31536000</f>
        <v>0</v>
      </c>
      <c r="P1796">
        <f t="shared" ref="P1796:P1859" si="397">N1796/31536000</f>
        <v>0</v>
      </c>
      <c r="Q1796" s="42">
        <f t="shared" ref="Q1796:Q1859" si="398">P1796-O1796</f>
        <v>0</v>
      </c>
      <c r="R1796" s="50">
        <f t="shared" ref="R1796:R1802" si="399">Q1796</f>
        <v>0</v>
      </c>
      <c r="S1796" s="42">
        <v>3.9504153586999999</v>
      </c>
      <c r="T1796" s="42">
        <v>13.861178837100001</v>
      </c>
      <c r="U1796">
        <f t="shared" ref="U1796:U1802" si="400">(Q1796/T1796)*100</f>
        <v>0</v>
      </c>
      <c r="V1796">
        <f>((R1796)/(T1796-S1796))*100</f>
        <v>0</v>
      </c>
      <c r="W1796" cm="1">
        <f t="array" ref="W1796">_xlfn.IFS(Q1796&lt;0,-1,Q1796=0,0,Q1796&gt;0,1)</f>
        <v>0</v>
      </c>
      <c r="X1796" cm="1">
        <f t="array" ref="X1796">_xlfn.IFS(W1796=0,0,AND(W1796&lt;0,V1796&lt;50),1,AND(W1796&lt;0,V1796&lt;80),2,AND(W1796&lt;0,V1796&lt;90),3,AND(W1796&lt;0,V1796&lt;100),4,AND(W1796&lt;0,V1796&gt;100),5,AND(W1796&gt;0,U1796&gt;100),5,AND(W1796&gt;0,U1796&gt;10),4,AND(W1796&gt;0,U1796&gt;5),3,AND(W1796&gt;0,U1796&gt;2),2,AND(W1796&gt;0,U1796&gt;0),1)</f>
        <v>0</v>
      </c>
      <c r="Y1796" cm="1">
        <f t="array" ref="Y1796">_xlfn.IFS(W1796=0,0,AND(W1796&lt;0,X1796=1),11,AND(W1796&gt;0,X1796=1),12,AND(W1796&lt;0,X1796=2),11,AND(W1796&gt;0,X1796=2),22,AND(W1796&lt;0,X1796=3),11,AND(W1796&gt;0,X1796=3),32,AND(W1796&lt;0,X1796=4),41,AND(W1796&gt;0,X1796=4),42,AND(W1796&lt;0,X1796=5),51,AND(W1796&gt;0,X1796=5),52)</f>
        <v>0</v>
      </c>
      <c r="Z1796">
        <f t="shared" ref="Z1796:Z1859" si="401">IF(S1796&lt;0.01,0,1)</f>
        <v>1</v>
      </c>
      <c r="AA1796">
        <f t="shared" ref="AA1796:AA1859" si="402">IF(T1796&lt;0.01,0,1)</f>
        <v>1</v>
      </c>
      <c r="AB1796">
        <v>1</v>
      </c>
      <c r="AC1796">
        <f t="shared" ref="AC1796:AC1859" si="403">IF(AND(Z1796=1,AA1796=1,AB1796=1),2,IF(AND(Z1796=1,AA1796=1,AB1796=0),1,IF(AND(Z1796=0,AA1796=0,AB1796=0),0,IF(AND(Z1796=0,AA1796=0),0,1))))</f>
        <v>2</v>
      </c>
    </row>
    <row r="1797" spans="1:29" x14ac:dyDescent="0.25">
      <c r="A1797" t="s">
        <v>3856</v>
      </c>
      <c r="B1797" t="s">
        <v>67</v>
      </c>
      <c r="C1797" t="s">
        <v>6103</v>
      </c>
      <c r="E1797" t="s">
        <v>6108</v>
      </c>
      <c r="F1797" t="s">
        <v>6109</v>
      </c>
      <c r="G1797">
        <v>0</v>
      </c>
      <c r="H1797">
        <v>0</v>
      </c>
      <c r="I1797">
        <v>0</v>
      </c>
      <c r="J1797">
        <f t="shared" si="394"/>
        <v>0</v>
      </c>
      <c r="K1797">
        <v>0</v>
      </c>
      <c r="L1797">
        <v>0</v>
      </c>
      <c r="M1797">
        <v>0</v>
      </c>
      <c r="N1797">
        <f t="shared" si="395"/>
        <v>0</v>
      </c>
      <c r="O1797">
        <f t="shared" si="396"/>
        <v>0</v>
      </c>
      <c r="P1797">
        <f t="shared" si="397"/>
        <v>0</v>
      </c>
      <c r="Q1797" s="42">
        <f t="shared" si="398"/>
        <v>0</v>
      </c>
      <c r="R1797" s="50">
        <f t="shared" si="399"/>
        <v>0</v>
      </c>
      <c r="S1797" s="42">
        <v>4.1207391333999998E-4</v>
      </c>
      <c r="T1797" s="42">
        <v>1.4521062932499999E-3</v>
      </c>
      <c r="U1797">
        <f t="shared" si="400"/>
        <v>0</v>
      </c>
      <c r="V1797">
        <f>((R1797)/(T1797-S1797))*100</f>
        <v>0</v>
      </c>
      <c r="W1797" cm="1">
        <f t="array" ref="W1797">_xlfn.IFS(Q1797&lt;0,-1,Q1797=0,0,Q1797&gt;0,1)</f>
        <v>0</v>
      </c>
      <c r="X1797" cm="1">
        <f t="array" ref="X1797">_xlfn.IFS(W1797=0,0,AND(W1797&lt;0,V1797&lt;50),1,AND(W1797&lt;0,V1797&lt;80),2,AND(W1797&lt;0,V1797&lt;90),3,AND(W1797&lt;0,V1797&lt;100),4,AND(W1797&lt;0,V1797&gt;100),5,AND(W1797&gt;0,U1797&gt;100),5,AND(W1797&gt;0,U1797&gt;10),4,AND(W1797&gt;0,U1797&gt;5),3,AND(W1797&gt;0,U1797&gt;2),2,AND(W1797&gt;0,U1797&gt;0),1)</f>
        <v>0</v>
      </c>
      <c r="Y1797" cm="1">
        <f t="array" ref="Y1797">_xlfn.IFS(W1797=0,0,AND(W1797&lt;0,X1797=1),11,AND(W1797&gt;0,X1797=1),12,AND(W1797&lt;0,X1797=2),11,AND(W1797&gt;0,X1797=2),22,AND(W1797&lt;0,X1797=3),11,AND(W1797&gt;0,X1797=3),32,AND(W1797&lt;0,X1797=4),41,AND(W1797&gt;0,X1797=4),42,AND(W1797&lt;0,X1797=5),51,AND(W1797&gt;0,X1797=5),52)</f>
        <v>0</v>
      </c>
      <c r="Z1797">
        <f t="shared" si="401"/>
        <v>0</v>
      </c>
      <c r="AA1797">
        <f t="shared" si="402"/>
        <v>0</v>
      </c>
      <c r="AB1797">
        <v>1</v>
      </c>
      <c r="AC1797">
        <f t="shared" si="403"/>
        <v>0</v>
      </c>
    </row>
    <row r="1798" spans="1:29" x14ac:dyDescent="0.25">
      <c r="A1798" t="s">
        <v>4974</v>
      </c>
      <c r="B1798" t="s">
        <v>51</v>
      </c>
      <c r="C1798" t="s">
        <v>6103</v>
      </c>
      <c r="E1798" t="s">
        <v>6108</v>
      </c>
      <c r="F1798" t="s">
        <v>6109</v>
      </c>
      <c r="G1798">
        <v>0</v>
      </c>
      <c r="H1798">
        <v>0</v>
      </c>
      <c r="I1798">
        <v>0</v>
      </c>
      <c r="J1798">
        <f t="shared" si="394"/>
        <v>0</v>
      </c>
      <c r="K1798">
        <v>0</v>
      </c>
      <c r="L1798">
        <v>0</v>
      </c>
      <c r="M1798">
        <v>0</v>
      </c>
      <c r="N1798">
        <f t="shared" si="395"/>
        <v>0</v>
      </c>
      <c r="O1798">
        <f t="shared" si="396"/>
        <v>0</v>
      </c>
      <c r="P1798">
        <f t="shared" si="397"/>
        <v>0</v>
      </c>
      <c r="Q1798" s="42">
        <f t="shared" si="398"/>
        <v>0</v>
      </c>
      <c r="R1798" s="50">
        <f t="shared" si="399"/>
        <v>0</v>
      </c>
      <c r="S1798" s="42">
        <v>1.0302856400000001E-4</v>
      </c>
      <c r="T1798" s="42">
        <v>3.9938098399999999E-4</v>
      </c>
      <c r="U1798">
        <f t="shared" si="400"/>
        <v>0</v>
      </c>
      <c r="V1798">
        <f>((R1798)/(T1798-S1798))*100</f>
        <v>0</v>
      </c>
      <c r="W1798" cm="1">
        <f t="array" ref="W1798">_xlfn.IFS(Q1798&lt;0,-1,Q1798=0,0,Q1798&gt;0,1)</f>
        <v>0</v>
      </c>
      <c r="X1798" cm="1">
        <f t="array" ref="X1798">_xlfn.IFS(W1798=0,0,AND(W1798&lt;0,V1798&lt;50),1,AND(W1798&lt;0,V1798&lt;80),2,AND(W1798&lt;0,V1798&lt;90),3,AND(W1798&lt;0,V1798&lt;100),4,AND(W1798&lt;0,V1798&gt;100),5,AND(W1798&gt;0,U1798&gt;100),5,AND(W1798&gt;0,U1798&gt;10),4,AND(W1798&gt;0,U1798&gt;5),3,AND(W1798&gt;0,U1798&gt;2),2,AND(W1798&gt;0,U1798&gt;0),1)</f>
        <v>0</v>
      </c>
      <c r="Y1798" cm="1">
        <f t="array" ref="Y1798">_xlfn.IFS(W1798=0,0,AND(W1798&lt;0,X1798=1),11,AND(W1798&gt;0,X1798=1),12,AND(W1798&lt;0,X1798=2),11,AND(W1798&gt;0,X1798=2),22,AND(W1798&lt;0,X1798=3),11,AND(W1798&gt;0,X1798=3),32,AND(W1798&lt;0,X1798=4),41,AND(W1798&gt;0,X1798=4),42,AND(W1798&lt;0,X1798=5),51,AND(W1798&gt;0,X1798=5),52)</f>
        <v>0</v>
      </c>
      <c r="Z1798">
        <f t="shared" si="401"/>
        <v>0</v>
      </c>
      <c r="AA1798">
        <f t="shared" si="402"/>
        <v>0</v>
      </c>
      <c r="AB1798">
        <v>1</v>
      </c>
      <c r="AC1798">
        <f t="shared" si="403"/>
        <v>0</v>
      </c>
    </row>
    <row r="1799" spans="1:29" x14ac:dyDescent="0.25">
      <c r="A1799" t="s">
        <v>4579</v>
      </c>
      <c r="B1799" t="s">
        <v>1642</v>
      </c>
      <c r="C1799" t="s">
        <v>6103</v>
      </c>
      <c r="E1799" t="s">
        <v>6108</v>
      </c>
      <c r="F1799" t="s">
        <v>6109</v>
      </c>
      <c r="G1799">
        <v>0</v>
      </c>
      <c r="H1799">
        <v>0</v>
      </c>
      <c r="I1799">
        <v>0</v>
      </c>
      <c r="J1799">
        <f t="shared" si="394"/>
        <v>0</v>
      </c>
      <c r="K1799">
        <v>0</v>
      </c>
      <c r="L1799">
        <v>0</v>
      </c>
      <c r="M1799">
        <v>302074</v>
      </c>
      <c r="N1799">
        <f t="shared" si="395"/>
        <v>302074</v>
      </c>
      <c r="O1799">
        <f t="shared" si="396"/>
        <v>0</v>
      </c>
      <c r="P1799">
        <f t="shared" si="397"/>
        <v>9.5787037037037039E-3</v>
      </c>
      <c r="Q1799" s="42">
        <f t="shared" si="398"/>
        <v>9.5787037037037039E-3</v>
      </c>
      <c r="R1799" s="50">
        <f t="shared" si="399"/>
        <v>9.5787037037037039E-3</v>
      </c>
      <c r="S1799" s="42">
        <v>4.1272953830999999</v>
      </c>
      <c r="T1799" s="42">
        <v>14.5465522719</v>
      </c>
      <c r="U1799">
        <f t="shared" si="400"/>
        <v>6.5848618453784175E-2</v>
      </c>
      <c r="V1799">
        <v>-888</v>
      </c>
      <c r="W1799" cm="1">
        <f t="array" ref="W1799">_xlfn.IFS(Q1799&lt;0,-1,Q1799=0,0,Q1799&gt;0,1)</f>
        <v>1</v>
      </c>
      <c r="X1799" cm="1">
        <f t="array" ref="X1799">_xlfn.IFS(W1799=0,0,AND(W1799&lt;0,V1799&lt;50),1,AND(W1799&lt;0,V1799&lt;80),2,AND(W1799&lt;0,V1799&lt;90),3,AND(W1799&lt;0,V1799&lt;100),4,AND(W1799&lt;0,V1799&gt;100),5,AND(W1799&gt;0,U1799&gt;100),5,AND(W1799&gt;0,U1799&gt;10),4,AND(W1799&gt;0,U1799&gt;5),3,AND(W1799&gt;0,U1799&gt;2),2,AND(W1799&gt;0,U1799&gt;0),1)</f>
        <v>1</v>
      </c>
      <c r="Y1799" cm="1">
        <f t="array" ref="Y1799">_xlfn.IFS(W1799=0,0,AND(W1799&lt;0,X1799=1),11,AND(W1799&gt;0,X1799=1),12,AND(W1799&lt;0,X1799=2),11,AND(W1799&gt;0,X1799=2),22,AND(W1799&lt;0,X1799=3),11,AND(W1799&gt;0,X1799=3),32,AND(W1799&lt;0,X1799=4),41,AND(W1799&gt;0,X1799=4),42,AND(W1799&lt;0,X1799=5),51,AND(W1799&gt;0,X1799=5),52)</f>
        <v>12</v>
      </c>
      <c r="Z1799">
        <f t="shared" si="401"/>
        <v>1</v>
      </c>
      <c r="AA1799">
        <f t="shared" si="402"/>
        <v>1</v>
      </c>
      <c r="AB1799">
        <v>1</v>
      </c>
      <c r="AC1799">
        <f t="shared" si="403"/>
        <v>2</v>
      </c>
    </row>
    <row r="1800" spans="1:29" x14ac:dyDescent="0.25">
      <c r="A1800" t="s">
        <v>4819</v>
      </c>
      <c r="B1800" t="s">
        <v>1643</v>
      </c>
      <c r="C1800" t="s">
        <v>6103</v>
      </c>
      <c r="E1800" t="s">
        <v>6108</v>
      </c>
      <c r="F1800" t="s">
        <v>6109</v>
      </c>
      <c r="G1800">
        <v>0</v>
      </c>
      <c r="H1800">
        <v>0</v>
      </c>
      <c r="I1800">
        <v>0</v>
      </c>
      <c r="J1800">
        <f t="shared" si="394"/>
        <v>0</v>
      </c>
      <c r="K1800">
        <v>0</v>
      </c>
      <c r="L1800">
        <v>0</v>
      </c>
      <c r="M1800">
        <v>4373</v>
      </c>
      <c r="N1800">
        <f t="shared" si="395"/>
        <v>4373</v>
      </c>
      <c r="O1800">
        <f t="shared" si="396"/>
        <v>0</v>
      </c>
      <c r="P1800">
        <f t="shared" si="397"/>
        <v>1.3866692034500254E-4</v>
      </c>
      <c r="Q1800" s="42">
        <f t="shared" si="398"/>
        <v>1.3866692034500254E-4</v>
      </c>
      <c r="R1800" s="50">
        <f t="shared" si="399"/>
        <v>1.3866692034500254E-4</v>
      </c>
      <c r="S1800" s="42">
        <v>1.5675007609999999E-3</v>
      </c>
      <c r="T1800" s="42">
        <v>6.0856486249999996E-3</v>
      </c>
      <c r="U1800">
        <f t="shared" si="400"/>
        <v>2.2785890032387885</v>
      </c>
      <c r="V1800">
        <v>-888</v>
      </c>
      <c r="W1800" cm="1">
        <f t="array" ref="W1800">_xlfn.IFS(Q1800&lt;0,-1,Q1800=0,0,Q1800&gt;0,1)</f>
        <v>1</v>
      </c>
      <c r="X1800" cm="1">
        <f t="array" ref="X1800">_xlfn.IFS(W1800=0,0,AND(W1800&lt;0,V1800&lt;50),1,AND(W1800&lt;0,V1800&lt;80),2,AND(W1800&lt;0,V1800&lt;90),3,AND(W1800&lt;0,V1800&lt;100),4,AND(W1800&lt;0,V1800&gt;100),5,AND(W1800&gt;0,U1800&gt;100),5,AND(W1800&gt;0,U1800&gt;10),4,AND(W1800&gt;0,U1800&gt;5),3,AND(W1800&gt;0,U1800&gt;2),2,AND(W1800&gt;0,U1800&gt;0),1)</f>
        <v>2</v>
      </c>
      <c r="Y1800" cm="1">
        <f t="array" ref="Y1800">_xlfn.IFS(W1800=0,0,AND(W1800&lt;0,X1800=1),11,AND(W1800&gt;0,X1800=1),12,AND(W1800&lt;0,X1800=2),11,AND(W1800&gt;0,X1800=2),22,AND(W1800&lt;0,X1800=3),11,AND(W1800&gt;0,X1800=3),32,AND(W1800&lt;0,X1800=4),41,AND(W1800&gt;0,X1800=4),42,AND(W1800&lt;0,X1800=5),51,AND(W1800&gt;0,X1800=5),52)</f>
        <v>22</v>
      </c>
      <c r="Z1800">
        <f t="shared" si="401"/>
        <v>0</v>
      </c>
      <c r="AA1800">
        <f t="shared" si="402"/>
        <v>0</v>
      </c>
      <c r="AB1800">
        <v>1</v>
      </c>
      <c r="AC1800">
        <f t="shared" si="403"/>
        <v>0</v>
      </c>
    </row>
    <row r="1801" spans="1:29" x14ac:dyDescent="0.25">
      <c r="A1801" t="s">
        <v>5280</v>
      </c>
      <c r="B1801" t="s">
        <v>1644</v>
      </c>
      <c r="C1801" t="s">
        <v>6103</v>
      </c>
      <c r="E1801" t="s">
        <v>6108</v>
      </c>
      <c r="F1801" t="s">
        <v>6109</v>
      </c>
      <c r="G1801">
        <v>0</v>
      </c>
      <c r="H1801">
        <v>0</v>
      </c>
      <c r="I1801">
        <v>0</v>
      </c>
      <c r="J1801">
        <f t="shared" si="394"/>
        <v>0</v>
      </c>
      <c r="K1801">
        <v>0</v>
      </c>
      <c r="L1801">
        <v>0</v>
      </c>
      <c r="M1801">
        <v>0</v>
      </c>
      <c r="N1801">
        <f t="shared" si="395"/>
        <v>0</v>
      </c>
      <c r="O1801">
        <f t="shared" si="396"/>
        <v>0</v>
      </c>
      <c r="P1801">
        <f t="shared" si="397"/>
        <v>0</v>
      </c>
      <c r="Q1801" s="42">
        <f t="shared" si="398"/>
        <v>0</v>
      </c>
      <c r="R1801" s="50">
        <f t="shared" si="399"/>
        <v>0</v>
      </c>
      <c r="S1801" s="42">
        <v>8.0704933500000006E-2</v>
      </c>
      <c r="T1801" s="42">
        <v>0.31282839569999998</v>
      </c>
      <c r="U1801">
        <f t="shared" si="400"/>
        <v>0</v>
      </c>
      <c r="V1801">
        <f>((R1801)/(T1801-S1801))*100</f>
        <v>0</v>
      </c>
      <c r="W1801" cm="1">
        <f t="array" ref="W1801">_xlfn.IFS(Q1801&lt;0,-1,Q1801=0,0,Q1801&gt;0,1)</f>
        <v>0</v>
      </c>
      <c r="X1801" cm="1">
        <f t="array" ref="X1801">_xlfn.IFS(W1801=0,0,AND(W1801&lt;0,V1801&lt;50),1,AND(W1801&lt;0,V1801&lt;80),2,AND(W1801&lt;0,V1801&lt;90),3,AND(W1801&lt;0,V1801&lt;100),4,AND(W1801&lt;0,V1801&gt;100),5,AND(W1801&gt;0,U1801&gt;100),5,AND(W1801&gt;0,U1801&gt;10),4,AND(W1801&gt;0,U1801&gt;5),3,AND(W1801&gt;0,U1801&gt;2),2,AND(W1801&gt;0,U1801&gt;0),1)</f>
        <v>0</v>
      </c>
      <c r="Y1801" cm="1">
        <f t="array" ref="Y1801">_xlfn.IFS(W1801=0,0,AND(W1801&lt;0,X1801=1),11,AND(W1801&gt;0,X1801=1),12,AND(W1801&lt;0,X1801=2),11,AND(W1801&gt;0,X1801=2),22,AND(W1801&lt;0,X1801=3),11,AND(W1801&gt;0,X1801=3),32,AND(W1801&lt;0,X1801=4),41,AND(W1801&gt;0,X1801=4),42,AND(W1801&lt;0,X1801=5),51,AND(W1801&gt;0,X1801=5),52)</f>
        <v>0</v>
      </c>
      <c r="Z1801">
        <f t="shared" si="401"/>
        <v>1</v>
      </c>
      <c r="AA1801">
        <f t="shared" si="402"/>
        <v>1</v>
      </c>
      <c r="AB1801">
        <v>1</v>
      </c>
      <c r="AC1801">
        <f t="shared" si="403"/>
        <v>2</v>
      </c>
    </row>
    <row r="1802" spans="1:29" x14ac:dyDescent="0.25">
      <c r="A1802" t="s">
        <v>4507</v>
      </c>
      <c r="B1802" t="s">
        <v>1645</v>
      </c>
      <c r="C1802" t="s">
        <v>6103</v>
      </c>
      <c r="E1802" t="s">
        <v>6108</v>
      </c>
      <c r="F1802" t="s">
        <v>6109</v>
      </c>
      <c r="G1802">
        <v>0</v>
      </c>
      <c r="H1802">
        <v>0</v>
      </c>
      <c r="I1802">
        <v>0</v>
      </c>
      <c r="J1802">
        <f t="shared" si="394"/>
        <v>0</v>
      </c>
      <c r="K1802">
        <v>0</v>
      </c>
      <c r="L1802">
        <v>0</v>
      </c>
      <c r="M1802">
        <v>16327.6</v>
      </c>
      <c r="N1802">
        <f t="shared" si="395"/>
        <v>16327.6</v>
      </c>
      <c r="O1802">
        <f t="shared" si="396"/>
        <v>0</v>
      </c>
      <c r="P1802">
        <f t="shared" si="397"/>
        <v>5.1774479959411466E-4</v>
      </c>
      <c r="Q1802" s="42">
        <f t="shared" si="398"/>
        <v>5.1774479959411466E-4</v>
      </c>
      <c r="R1802" s="50">
        <f t="shared" si="399"/>
        <v>5.1774479959411466E-4</v>
      </c>
      <c r="S1802" s="42">
        <v>8.7648056800000013E-4</v>
      </c>
      <c r="T1802" s="42">
        <v>3.3978022120000001E-3</v>
      </c>
      <c r="U1802">
        <f t="shared" si="400"/>
        <v>15.237637958018807</v>
      </c>
      <c r="V1802">
        <v>-888</v>
      </c>
      <c r="W1802" cm="1">
        <f t="array" ref="W1802">_xlfn.IFS(Q1802&lt;0,-1,Q1802=0,0,Q1802&gt;0,1)</f>
        <v>1</v>
      </c>
      <c r="X1802" cm="1">
        <f t="array" ref="X1802">_xlfn.IFS(W1802=0,0,AND(W1802&lt;0,V1802&lt;50),1,AND(W1802&lt;0,V1802&lt;80),2,AND(W1802&lt;0,V1802&lt;90),3,AND(W1802&lt;0,V1802&lt;100),4,AND(W1802&lt;0,V1802&gt;100),5,AND(W1802&gt;0,U1802&gt;100),5,AND(W1802&gt;0,U1802&gt;10),4,AND(W1802&gt;0,U1802&gt;5),3,AND(W1802&gt;0,U1802&gt;2),2,AND(W1802&gt;0,U1802&gt;0),1)</f>
        <v>4</v>
      </c>
      <c r="Y1802" cm="1">
        <f t="array" ref="Y1802">_xlfn.IFS(W1802=0,0,AND(W1802&lt;0,X1802=1),11,AND(W1802&gt;0,X1802=1),12,AND(W1802&lt;0,X1802=2),11,AND(W1802&gt;0,X1802=2),22,AND(W1802&lt;0,X1802=3),11,AND(W1802&gt;0,X1802=3),32,AND(W1802&lt;0,X1802=4),41,AND(W1802&gt;0,X1802=4),42,AND(W1802&lt;0,X1802=5),51,AND(W1802&gt;0,X1802=5),52)</f>
        <v>42</v>
      </c>
      <c r="Z1802">
        <f t="shared" si="401"/>
        <v>0</v>
      </c>
      <c r="AA1802">
        <f t="shared" si="402"/>
        <v>0</v>
      </c>
      <c r="AB1802">
        <v>1</v>
      </c>
      <c r="AC1802">
        <f t="shared" si="403"/>
        <v>0</v>
      </c>
    </row>
    <row r="1803" spans="1:29" x14ac:dyDescent="0.25">
      <c r="A1803" t="s">
        <v>5139</v>
      </c>
      <c r="B1803" t="s">
        <v>1646</v>
      </c>
      <c r="C1803" t="s">
        <v>6103</v>
      </c>
      <c r="E1803" t="s">
        <v>6108</v>
      </c>
      <c r="F1803" t="s">
        <v>6109</v>
      </c>
      <c r="G1803">
        <v>0</v>
      </c>
      <c r="H1803">
        <v>0</v>
      </c>
      <c r="I1803">
        <v>4455712</v>
      </c>
      <c r="J1803">
        <f t="shared" si="394"/>
        <v>4455712</v>
      </c>
      <c r="K1803">
        <v>0</v>
      </c>
      <c r="L1803">
        <v>0</v>
      </c>
      <c r="M1803">
        <v>59595</v>
      </c>
      <c r="N1803">
        <f t="shared" si="395"/>
        <v>59595</v>
      </c>
      <c r="O1803">
        <f t="shared" si="396"/>
        <v>0.14128970065956367</v>
      </c>
      <c r="P1803">
        <f t="shared" si="397"/>
        <v>1.8897450532724504E-3</v>
      </c>
      <c r="Q1803" s="42">
        <f t="shared" si="398"/>
        <v>-0.13939995560629123</v>
      </c>
      <c r="R1803" s="50">
        <f>Q1803*(-1)</f>
        <v>0.13939995560629123</v>
      </c>
      <c r="S1803" s="42">
        <v>2.4298216949999998E-3</v>
      </c>
      <c r="T1803" s="42">
        <v>8.9363898119999997E-3</v>
      </c>
      <c r="U1803">
        <v>-888</v>
      </c>
      <c r="V1803">
        <f>((R1803)/(T1803-S1803))*100</f>
        <v>2142.4497999502191</v>
      </c>
      <c r="W1803" cm="1">
        <f t="array" ref="W1803">_xlfn.IFS(Q1803&lt;0,-1,Q1803=0,0,Q1803&gt;0,1)</f>
        <v>-1</v>
      </c>
      <c r="X1803" cm="1">
        <f t="array" ref="X1803">_xlfn.IFS(W1803=0,0,AND(W1803&lt;0,V1803&lt;50),1,AND(W1803&lt;0,V1803&lt;80),2,AND(W1803&lt;0,V1803&lt;90),3,AND(W1803&lt;0,V1803&lt;100),4,AND(W1803&lt;0,V1803&gt;100),5,AND(W1803&gt;0,U1803&gt;100),5,AND(W1803&gt;0,U1803&gt;10),4,AND(W1803&gt;0,U1803&gt;5),3,AND(W1803&gt;0,U1803&gt;2),2,AND(W1803&gt;0,U1803&gt;0),1)</f>
        <v>5</v>
      </c>
      <c r="Y1803" cm="1">
        <f t="array" ref="Y1803">_xlfn.IFS(W1803=0,0,AND(W1803&lt;0,X1803=1),11,AND(W1803&gt;0,X1803=1),12,AND(W1803&lt;0,X1803=2),11,AND(W1803&gt;0,X1803=2),22,AND(W1803&lt;0,X1803=3),11,AND(W1803&gt;0,X1803=3),32,AND(W1803&lt;0,X1803=4),41,AND(W1803&gt;0,X1803=4),42,AND(W1803&lt;0,X1803=5),51,AND(W1803&gt;0,X1803=5),52)</f>
        <v>51</v>
      </c>
      <c r="Z1803">
        <f t="shared" si="401"/>
        <v>0</v>
      </c>
      <c r="AA1803">
        <f t="shared" si="402"/>
        <v>0</v>
      </c>
      <c r="AB1803">
        <v>0</v>
      </c>
      <c r="AC1803">
        <f t="shared" si="403"/>
        <v>0</v>
      </c>
    </row>
    <row r="1804" spans="1:29" x14ac:dyDescent="0.25">
      <c r="A1804" t="s">
        <v>5864</v>
      </c>
      <c r="B1804" t="s">
        <v>1647</v>
      </c>
      <c r="C1804" t="s">
        <v>6103</v>
      </c>
      <c r="E1804" t="s">
        <v>6108</v>
      </c>
      <c r="F1804" t="s">
        <v>6109</v>
      </c>
      <c r="G1804">
        <v>0</v>
      </c>
      <c r="H1804">
        <v>0</v>
      </c>
      <c r="I1804">
        <v>0</v>
      </c>
      <c r="J1804">
        <f t="shared" si="394"/>
        <v>0</v>
      </c>
      <c r="K1804">
        <v>0</v>
      </c>
      <c r="L1804">
        <v>0</v>
      </c>
      <c r="M1804">
        <v>0</v>
      </c>
      <c r="N1804">
        <f t="shared" si="395"/>
        <v>0</v>
      </c>
      <c r="O1804">
        <f t="shared" si="396"/>
        <v>0</v>
      </c>
      <c r="P1804">
        <f t="shared" si="397"/>
        <v>0</v>
      </c>
      <c r="Q1804" s="42">
        <f t="shared" si="398"/>
        <v>0</v>
      </c>
      <c r="R1804" s="50">
        <f>Q1804</f>
        <v>0</v>
      </c>
      <c r="S1804" s="42">
        <v>4.3282848665999998</v>
      </c>
      <c r="T1804" s="42">
        <v>15.3261357849</v>
      </c>
      <c r="U1804">
        <f>(Q1804/T1804)*100</f>
        <v>0</v>
      </c>
      <c r="V1804">
        <f>((R1804)/(T1804-S1804))*100</f>
        <v>0</v>
      </c>
      <c r="W1804" cm="1">
        <f t="array" ref="W1804">_xlfn.IFS(Q1804&lt;0,-1,Q1804=0,0,Q1804&gt;0,1)</f>
        <v>0</v>
      </c>
      <c r="X1804" cm="1">
        <f t="array" ref="X1804">_xlfn.IFS(W1804=0,0,AND(W1804&lt;0,V1804&lt;50),1,AND(W1804&lt;0,V1804&lt;80),2,AND(W1804&lt;0,V1804&lt;90),3,AND(W1804&lt;0,V1804&lt;100),4,AND(W1804&lt;0,V1804&gt;100),5,AND(W1804&gt;0,U1804&gt;100),5,AND(W1804&gt;0,U1804&gt;10),4,AND(W1804&gt;0,U1804&gt;5),3,AND(W1804&gt;0,U1804&gt;2),2,AND(W1804&gt;0,U1804&gt;0),1)</f>
        <v>0</v>
      </c>
      <c r="Y1804" cm="1">
        <f t="array" ref="Y1804">_xlfn.IFS(W1804=0,0,AND(W1804&lt;0,X1804=1),11,AND(W1804&gt;0,X1804=1),12,AND(W1804&lt;0,X1804=2),11,AND(W1804&gt;0,X1804=2),22,AND(W1804&lt;0,X1804=3),11,AND(W1804&gt;0,X1804=3),32,AND(W1804&lt;0,X1804=4),41,AND(W1804&gt;0,X1804=4),42,AND(W1804&lt;0,X1804=5),51,AND(W1804&gt;0,X1804=5),52)</f>
        <v>0</v>
      </c>
      <c r="Z1804">
        <f t="shared" si="401"/>
        <v>1</v>
      </c>
      <c r="AA1804">
        <f t="shared" si="402"/>
        <v>1</v>
      </c>
      <c r="AB1804">
        <v>1</v>
      </c>
      <c r="AC1804">
        <f t="shared" si="403"/>
        <v>2</v>
      </c>
    </row>
    <row r="1805" spans="1:29" x14ac:dyDescent="0.25">
      <c r="A1805" t="s">
        <v>3971</v>
      </c>
      <c r="B1805" t="s">
        <v>1648</v>
      </c>
      <c r="C1805" t="s">
        <v>6103</v>
      </c>
      <c r="E1805" t="s">
        <v>6108</v>
      </c>
      <c r="F1805" t="s">
        <v>6109</v>
      </c>
      <c r="G1805">
        <v>0</v>
      </c>
      <c r="H1805">
        <v>0</v>
      </c>
      <c r="I1805">
        <v>0</v>
      </c>
      <c r="J1805">
        <f t="shared" si="394"/>
        <v>0</v>
      </c>
      <c r="K1805">
        <v>0</v>
      </c>
      <c r="L1805">
        <v>0</v>
      </c>
      <c r="M1805">
        <v>95000</v>
      </c>
      <c r="N1805">
        <f t="shared" si="395"/>
        <v>95000</v>
      </c>
      <c r="O1805">
        <f t="shared" si="396"/>
        <v>0</v>
      </c>
      <c r="P1805">
        <f t="shared" si="397"/>
        <v>3.0124302384576356E-3</v>
      </c>
      <c r="Q1805" s="42">
        <f t="shared" si="398"/>
        <v>3.0124302384576356E-3</v>
      </c>
      <c r="R1805" s="50">
        <f>Q1805</f>
        <v>3.0124302384576356E-3</v>
      </c>
      <c r="S1805" s="42">
        <v>3.8111853899999997E-4</v>
      </c>
      <c r="T1805" s="42">
        <v>1.9322025370000001E-3</v>
      </c>
      <c r="U1805">
        <f>(Q1805/T1805)*100</f>
        <v>155.90654606710288</v>
      </c>
      <c r="V1805">
        <v>-888</v>
      </c>
      <c r="W1805" cm="1">
        <f t="array" ref="W1805">_xlfn.IFS(Q1805&lt;0,-1,Q1805=0,0,Q1805&gt;0,1)</f>
        <v>1</v>
      </c>
      <c r="X1805" cm="1">
        <f t="array" ref="X1805">_xlfn.IFS(W1805=0,0,AND(W1805&lt;0,V1805&lt;50),1,AND(W1805&lt;0,V1805&lt;80),2,AND(W1805&lt;0,V1805&lt;90),3,AND(W1805&lt;0,V1805&lt;100),4,AND(W1805&lt;0,V1805&gt;100),5,AND(W1805&gt;0,U1805&gt;100),5,AND(W1805&gt;0,U1805&gt;10),4,AND(W1805&gt;0,U1805&gt;5),3,AND(W1805&gt;0,U1805&gt;2),2,AND(W1805&gt;0,U1805&gt;0),1)</f>
        <v>5</v>
      </c>
      <c r="Y1805" cm="1">
        <f t="array" ref="Y1805">_xlfn.IFS(W1805=0,0,AND(W1805&lt;0,X1805=1),11,AND(W1805&gt;0,X1805=1),12,AND(W1805&lt;0,X1805=2),11,AND(W1805&gt;0,X1805=2),22,AND(W1805&lt;0,X1805=3),11,AND(W1805&gt;0,X1805=3),32,AND(W1805&lt;0,X1805=4),41,AND(W1805&gt;0,X1805=4),42,AND(W1805&lt;0,X1805=5),51,AND(W1805&gt;0,X1805=5),52)</f>
        <v>52</v>
      </c>
      <c r="Z1805">
        <f t="shared" si="401"/>
        <v>0</v>
      </c>
      <c r="AA1805">
        <f t="shared" si="402"/>
        <v>0</v>
      </c>
      <c r="AB1805">
        <v>0</v>
      </c>
      <c r="AC1805">
        <f t="shared" si="403"/>
        <v>0</v>
      </c>
    </row>
    <row r="1806" spans="1:29" x14ac:dyDescent="0.25">
      <c r="A1806" t="s">
        <v>5428</v>
      </c>
      <c r="B1806" t="s">
        <v>161</v>
      </c>
      <c r="C1806" t="s">
        <v>6103</v>
      </c>
      <c r="E1806" t="s">
        <v>6108</v>
      </c>
      <c r="F1806" t="s">
        <v>6109</v>
      </c>
      <c r="G1806">
        <v>0</v>
      </c>
      <c r="H1806">
        <v>0</v>
      </c>
      <c r="I1806">
        <v>0</v>
      </c>
      <c r="J1806">
        <f t="shared" si="394"/>
        <v>0</v>
      </c>
      <c r="K1806">
        <v>0</v>
      </c>
      <c r="L1806">
        <v>0</v>
      </c>
      <c r="M1806">
        <v>0</v>
      </c>
      <c r="N1806">
        <f t="shared" si="395"/>
        <v>0</v>
      </c>
      <c r="O1806">
        <f t="shared" si="396"/>
        <v>0</v>
      </c>
      <c r="P1806">
        <f t="shared" si="397"/>
        <v>0</v>
      </c>
      <c r="Q1806" s="42">
        <f t="shared" si="398"/>
        <v>0</v>
      </c>
      <c r="R1806" s="50">
        <f>Q1806</f>
        <v>0</v>
      </c>
      <c r="S1806" s="42">
        <v>9.6146717000000005E-5</v>
      </c>
      <c r="T1806" s="42">
        <v>5.9436058899999997E-4</v>
      </c>
      <c r="U1806">
        <f>(Q1806/T1806)*100</f>
        <v>0</v>
      </c>
      <c r="V1806">
        <f>((R1806)/(T1806-S1806))*100</f>
        <v>0</v>
      </c>
      <c r="W1806" cm="1">
        <f t="array" ref="W1806">_xlfn.IFS(Q1806&lt;0,-1,Q1806=0,0,Q1806&gt;0,1)</f>
        <v>0</v>
      </c>
      <c r="X1806" cm="1">
        <f t="array" ref="X1806">_xlfn.IFS(W1806=0,0,AND(W1806&lt;0,V1806&lt;50),1,AND(W1806&lt;0,V1806&lt;80),2,AND(W1806&lt;0,V1806&lt;90),3,AND(W1806&lt;0,V1806&lt;100),4,AND(W1806&lt;0,V1806&gt;100),5,AND(W1806&gt;0,U1806&gt;100),5,AND(W1806&gt;0,U1806&gt;10),4,AND(W1806&gt;0,U1806&gt;5),3,AND(W1806&gt;0,U1806&gt;2),2,AND(W1806&gt;0,U1806&gt;0),1)</f>
        <v>0</v>
      </c>
      <c r="Y1806" cm="1">
        <f t="array" ref="Y1806">_xlfn.IFS(W1806=0,0,AND(W1806&lt;0,X1806=1),11,AND(W1806&gt;0,X1806=1),12,AND(W1806&lt;0,X1806=2),11,AND(W1806&gt;0,X1806=2),22,AND(W1806&lt;0,X1806=3),11,AND(W1806&gt;0,X1806=3),32,AND(W1806&lt;0,X1806=4),41,AND(W1806&gt;0,X1806=4),42,AND(W1806&lt;0,X1806=5),51,AND(W1806&gt;0,X1806=5),52)</f>
        <v>0</v>
      </c>
      <c r="Z1806">
        <f t="shared" si="401"/>
        <v>0</v>
      </c>
      <c r="AA1806">
        <f t="shared" si="402"/>
        <v>0</v>
      </c>
      <c r="AB1806">
        <v>1</v>
      </c>
      <c r="AC1806">
        <f t="shared" si="403"/>
        <v>0</v>
      </c>
    </row>
    <row r="1807" spans="1:29" x14ac:dyDescent="0.25">
      <c r="A1807" t="s">
        <v>4978</v>
      </c>
      <c r="B1807" t="s">
        <v>1649</v>
      </c>
      <c r="C1807" t="s">
        <v>6103</v>
      </c>
      <c r="E1807" t="s">
        <v>6108</v>
      </c>
      <c r="F1807" t="s">
        <v>6109</v>
      </c>
      <c r="G1807">
        <v>0</v>
      </c>
      <c r="H1807">
        <v>0</v>
      </c>
      <c r="I1807">
        <v>2635944</v>
      </c>
      <c r="J1807">
        <f t="shared" si="394"/>
        <v>2635944</v>
      </c>
      <c r="K1807">
        <v>0</v>
      </c>
      <c r="L1807">
        <v>0</v>
      </c>
      <c r="M1807">
        <v>1388034.5</v>
      </c>
      <c r="N1807">
        <f t="shared" si="395"/>
        <v>1388034.5</v>
      </c>
      <c r="O1807">
        <f t="shared" si="396"/>
        <v>8.358523592085236E-2</v>
      </c>
      <c r="P1807">
        <f t="shared" si="397"/>
        <v>4.4014285261288685E-2</v>
      </c>
      <c r="Q1807" s="42">
        <f t="shared" si="398"/>
        <v>-3.9570950659563675E-2</v>
      </c>
      <c r="R1807" s="50">
        <f>Q1807*(-1)</f>
        <v>3.9570950659563675E-2</v>
      </c>
      <c r="S1807" s="42">
        <v>0.141499032</v>
      </c>
      <c r="T1807" s="42">
        <v>0.76470525010000001</v>
      </c>
      <c r="U1807">
        <v>-888</v>
      </c>
      <c r="V1807">
        <f>((R1807)/(T1807-S1807))*100</f>
        <v>6.3495757119057012</v>
      </c>
      <c r="W1807" cm="1">
        <f t="array" ref="W1807">_xlfn.IFS(Q1807&lt;0,-1,Q1807=0,0,Q1807&gt;0,1)</f>
        <v>-1</v>
      </c>
      <c r="X1807" cm="1">
        <f t="array" ref="X1807">_xlfn.IFS(W1807=0,0,AND(W1807&lt;0,V1807&lt;50),1,AND(W1807&lt;0,V1807&lt;80),2,AND(W1807&lt;0,V1807&lt;90),3,AND(W1807&lt;0,V1807&lt;100),4,AND(W1807&lt;0,V1807&gt;100),5,AND(W1807&gt;0,U1807&gt;100),5,AND(W1807&gt;0,U1807&gt;10),4,AND(W1807&gt;0,U1807&gt;5),3,AND(W1807&gt;0,U1807&gt;2),2,AND(W1807&gt;0,U1807&gt;0),1)</f>
        <v>1</v>
      </c>
      <c r="Y1807" cm="1">
        <f t="array" ref="Y1807">_xlfn.IFS(W1807=0,0,AND(W1807&lt;0,X1807=1),11,AND(W1807&gt;0,X1807=1),12,AND(W1807&lt;0,X1807=2),11,AND(W1807&gt;0,X1807=2),22,AND(W1807&lt;0,X1807=3),11,AND(W1807&gt;0,X1807=3),32,AND(W1807&lt;0,X1807=4),41,AND(W1807&gt;0,X1807=4),42,AND(W1807&lt;0,X1807=5),51,AND(W1807&gt;0,X1807=5),52)</f>
        <v>11</v>
      </c>
      <c r="Z1807">
        <f t="shared" si="401"/>
        <v>1</v>
      </c>
      <c r="AA1807">
        <f t="shared" si="402"/>
        <v>1</v>
      </c>
      <c r="AB1807">
        <v>0</v>
      </c>
      <c r="AC1807">
        <f t="shared" si="403"/>
        <v>1</v>
      </c>
    </row>
    <row r="1808" spans="1:29" x14ac:dyDescent="0.25">
      <c r="A1808" t="s">
        <v>4614</v>
      </c>
      <c r="B1808" t="s">
        <v>1650</v>
      </c>
      <c r="C1808" t="s">
        <v>6103</v>
      </c>
      <c r="E1808" t="s">
        <v>6108</v>
      </c>
      <c r="F1808" t="s">
        <v>6109</v>
      </c>
      <c r="G1808">
        <v>0</v>
      </c>
      <c r="H1808">
        <v>0</v>
      </c>
      <c r="I1808">
        <v>120456.55</v>
      </c>
      <c r="J1808">
        <f t="shared" si="394"/>
        <v>120456.55</v>
      </c>
      <c r="K1808">
        <v>0</v>
      </c>
      <c r="L1808">
        <v>0</v>
      </c>
      <c r="M1808">
        <v>7082602</v>
      </c>
      <c r="N1808">
        <f t="shared" si="395"/>
        <v>7082602</v>
      </c>
      <c r="O1808">
        <f t="shared" si="396"/>
        <v>3.8196521435819382E-3</v>
      </c>
      <c r="P1808">
        <f t="shared" si="397"/>
        <v>0.22458783612379501</v>
      </c>
      <c r="Q1808" s="42">
        <f t="shared" si="398"/>
        <v>0.22076818398021308</v>
      </c>
      <c r="R1808" s="50">
        <f>Q1808</f>
        <v>0.22076818398021308</v>
      </c>
      <c r="S1808" s="42">
        <v>0.67631121660000004</v>
      </c>
      <c r="T1808" s="42">
        <v>3.7961368483000002</v>
      </c>
      <c r="U1808">
        <f>(Q1808/T1808)*100</f>
        <v>5.8156013021258248</v>
      </c>
      <c r="V1808">
        <v>-888</v>
      </c>
      <c r="W1808" cm="1">
        <f t="array" ref="W1808">_xlfn.IFS(Q1808&lt;0,-1,Q1808=0,0,Q1808&gt;0,1)</f>
        <v>1</v>
      </c>
      <c r="X1808" cm="1">
        <f t="array" ref="X1808">_xlfn.IFS(W1808=0,0,AND(W1808&lt;0,V1808&lt;50),1,AND(W1808&lt;0,V1808&lt;80),2,AND(W1808&lt;0,V1808&lt;90),3,AND(W1808&lt;0,V1808&lt;100),4,AND(W1808&lt;0,V1808&gt;100),5,AND(W1808&gt;0,U1808&gt;100),5,AND(W1808&gt;0,U1808&gt;10),4,AND(W1808&gt;0,U1808&gt;5),3,AND(W1808&gt;0,U1808&gt;2),2,AND(W1808&gt;0,U1808&gt;0),1)</f>
        <v>3</v>
      </c>
      <c r="Y1808" cm="1">
        <f t="array" ref="Y1808">_xlfn.IFS(W1808=0,0,AND(W1808&lt;0,X1808=1),11,AND(W1808&gt;0,X1808=1),12,AND(W1808&lt;0,X1808=2),11,AND(W1808&gt;0,X1808=2),22,AND(W1808&lt;0,X1808=3),11,AND(W1808&gt;0,X1808=3),32,AND(W1808&lt;0,X1808=4),41,AND(W1808&gt;0,X1808=4),42,AND(W1808&lt;0,X1808=5),51,AND(W1808&gt;0,X1808=5),52)</f>
        <v>32</v>
      </c>
      <c r="Z1808">
        <f t="shared" si="401"/>
        <v>1</v>
      </c>
      <c r="AA1808">
        <f t="shared" si="402"/>
        <v>1</v>
      </c>
      <c r="AB1808">
        <v>0</v>
      </c>
      <c r="AC1808">
        <f t="shared" si="403"/>
        <v>1</v>
      </c>
    </row>
    <row r="1809" spans="1:29" x14ac:dyDescent="0.25">
      <c r="A1809" t="s">
        <v>4337</v>
      </c>
      <c r="B1809" t="s">
        <v>1651</v>
      </c>
      <c r="C1809" t="s">
        <v>6103</v>
      </c>
      <c r="E1809" t="s">
        <v>6108</v>
      </c>
      <c r="F1809" t="s">
        <v>6109</v>
      </c>
      <c r="G1809">
        <v>0</v>
      </c>
      <c r="H1809">
        <v>0</v>
      </c>
      <c r="I1809">
        <v>0</v>
      </c>
      <c r="J1809">
        <f t="shared" si="394"/>
        <v>0</v>
      </c>
      <c r="K1809">
        <v>0</v>
      </c>
      <c r="L1809">
        <v>0</v>
      </c>
      <c r="M1809">
        <v>762102</v>
      </c>
      <c r="N1809">
        <f t="shared" si="395"/>
        <v>762102</v>
      </c>
      <c r="O1809">
        <f t="shared" si="396"/>
        <v>0</v>
      </c>
      <c r="P1809">
        <f t="shared" si="397"/>
        <v>2.4166095890410959E-2</v>
      </c>
      <c r="Q1809" s="42">
        <f t="shared" si="398"/>
        <v>2.4166095890410959E-2</v>
      </c>
      <c r="R1809" s="50">
        <f>Q1809</f>
        <v>2.4166095890410959E-2</v>
      </c>
      <c r="S1809" s="42">
        <v>2.728735627E-3</v>
      </c>
      <c r="T1809" s="42">
        <v>8.435198700999999E-3</v>
      </c>
      <c r="U1809">
        <f>(Q1809/T1809)*100</f>
        <v>286.49112779697828</v>
      </c>
      <c r="V1809">
        <v>-888</v>
      </c>
      <c r="W1809" cm="1">
        <f t="array" ref="W1809">_xlfn.IFS(Q1809&lt;0,-1,Q1809=0,0,Q1809&gt;0,1)</f>
        <v>1</v>
      </c>
      <c r="X1809" cm="1">
        <f t="array" ref="X1809">_xlfn.IFS(W1809=0,0,AND(W1809&lt;0,V1809&lt;50),1,AND(W1809&lt;0,V1809&lt;80),2,AND(W1809&lt;0,V1809&lt;90),3,AND(W1809&lt;0,V1809&lt;100),4,AND(W1809&lt;0,V1809&gt;100),5,AND(W1809&gt;0,U1809&gt;100),5,AND(W1809&gt;0,U1809&gt;10),4,AND(W1809&gt;0,U1809&gt;5),3,AND(W1809&gt;0,U1809&gt;2),2,AND(W1809&gt;0,U1809&gt;0),1)</f>
        <v>5</v>
      </c>
      <c r="Y1809" cm="1">
        <f t="array" ref="Y1809">_xlfn.IFS(W1809=0,0,AND(W1809&lt;0,X1809=1),11,AND(W1809&gt;0,X1809=1),12,AND(W1809&lt;0,X1809=2),11,AND(W1809&gt;0,X1809=2),22,AND(W1809&lt;0,X1809=3),11,AND(W1809&gt;0,X1809=3),32,AND(W1809&lt;0,X1809=4),41,AND(W1809&gt;0,X1809=4),42,AND(W1809&lt;0,X1809=5),51,AND(W1809&gt;0,X1809=5),52)</f>
        <v>52</v>
      </c>
      <c r="Z1809">
        <f t="shared" si="401"/>
        <v>0</v>
      </c>
      <c r="AA1809">
        <f t="shared" si="402"/>
        <v>0</v>
      </c>
      <c r="AB1809">
        <v>0</v>
      </c>
      <c r="AC1809">
        <f t="shared" si="403"/>
        <v>0</v>
      </c>
    </row>
    <row r="1810" spans="1:29" x14ac:dyDescent="0.25">
      <c r="A1810" t="s">
        <v>3809</v>
      </c>
      <c r="B1810" t="s">
        <v>1652</v>
      </c>
      <c r="C1810" t="s">
        <v>6103</v>
      </c>
      <c r="E1810" t="s">
        <v>6108</v>
      </c>
      <c r="F1810" t="s">
        <v>6109</v>
      </c>
      <c r="G1810">
        <v>0</v>
      </c>
      <c r="H1810">
        <v>0</v>
      </c>
      <c r="I1810">
        <v>0</v>
      </c>
      <c r="J1810">
        <f t="shared" si="394"/>
        <v>0</v>
      </c>
      <c r="K1810">
        <v>0</v>
      </c>
      <c r="L1810">
        <v>0</v>
      </c>
      <c r="M1810">
        <v>96750</v>
      </c>
      <c r="N1810">
        <f t="shared" si="395"/>
        <v>96750</v>
      </c>
      <c r="O1810">
        <f t="shared" si="396"/>
        <v>0</v>
      </c>
      <c r="P1810">
        <f t="shared" si="397"/>
        <v>3.0679223744292236E-3</v>
      </c>
      <c r="Q1810" s="42">
        <f t="shared" si="398"/>
        <v>3.0679223744292236E-3</v>
      </c>
      <c r="R1810" s="50">
        <f>Q1810</f>
        <v>3.0679223744292236E-3</v>
      </c>
      <c r="S1810" s="42">
        <v>6.2129294799999997E-4</v>
      </c>
      <c r="T1810" s="42">
        <v>4.6724864129999997E-3</v>
      </c>
      <c r="U1810">
        <f>(Q1810/T1810)*100</f>
        <v>65.659310766394384</v>
      </c>
      <c r="V1810">
        <v>-888</v>
      </c>
      <c r="W1810" cm="1">
        <f t="array" ref="W1810">_xlfn.IFS(Q1810&lt;0,-1,Q1810=0,0,Q1810&gt;0,1)</f>
        <v>1</v>
      </c>
      <c r="X1810" cm="1">
        <f t="array" ref="X1810">_xlfn.IFS(W1810=0,0,AND(W1810&lt;0,V1810&lt;50),1,AND(W1810&lt;0,V1810&lt;80),2,AND(W1810&lt;0,V1810&lt;90),3,AND(W1810&lt;0,V1810&lt;100),4,AND(W1810&lt;0,V1810&gt;100),5,AND(W1810&gt;0,U1810&gt;100),5,AND(W1810&gt;0,U1810&gt;10),4,AND(W1810&gt;0,U1810&gt;5),3,AND(W1810&gt;0,U1810&gt;2),2,AND(W1810&gt;0,U1810&gt;0),1)</f>
        <v>4</v>
      </c>
      <c r="Y1810" cm="1">
        <f t="array" ref="Y1810">_xlfn.IFS(W1810=0,0,AND(W1810&lt;0,X1810=1),11,AND(W1810&gt;0,X1810=1),12,AND(W1810&lt;0,X1810=2),11,AND(W1810&gt;0,X1810=2),22,AND(W1810&lt;0,X1810=3),11,AND(W1810&gt;0,X1810=3),32,AND(W1810&lt;0,X1810=4),41,AND(W1810&gt;0,X1810=4),42,AND(W1810&lt;0,X1810=5),51,AND(W1810&gt;0,X1810=5),52)</f>
        <v>42</v>
      </c>
      <c r="Z1810">
        <f t="shared" si="401"/>
        <v>0</v>
      </c>
      <c r="AA1810">
        <f t="shared" si="402"/>
        <v>0</v>
      </c>
      <c r="AB1810">
        <v>1</v>
      </c>
      <c r="AC1810">
        <f t="shared" si="403"/>
        <v>0</v>
      </c>
    </row>
    <row r="1811" spans="1:29" x14ac:dyDescent="0.25">
      <c r="A1811" t="s">
        <v>4488</v>
      </c>
      <c r="B1811" t="s">
        <v>1653</v>
      </c>
      <c r="C1811" t="s">
        <v>6103</v>
      </c>
      <c r="E1811" t="s">
        <v>6108</v>
      </c>
      <c r="F1811" t="s">
        <v>6109</v>
      </c>
      <c r="G1811">
        <v>0</v>
      </c>
      <c r="H1811">
        <v>0</v>
      </c>
      <c r="I1811">
        <v>148219.20000000001</v>
      </c>
      <c r="J1811">
        <f t="shared" si="394"/>
        <v>148219.20000000001</v>
      </c>
      <c r="K1811">
        <v>0</v>
      </c>
      <c r="L1811">
        <v>0</v>
      </c>
      <c r="M1811">
        <v>1683551</v>
      </c>
      <c r="N1811">
        <f t="shared" si="395"/>
        <v>1683551</v>
      </c>
      <c r="O1811">
        <f t="shared" si="396"/>
        <v>4.7000000000000002E-3</v>
      </c>
      <c r="P1811">
        <f t="shared" si="397"/>
        <v>5.3385052004058853E-2</v>
      </c>
      <c r="Q1811" s="42">
        <f t="shared" si="398"/>
        <v>4.868505200405885E-2</v>
      </c>
      <c r="R1811" s="50">
        <f>Q1811</f>
        <v>4.868505200405885E-2</v>
      </c>
      <c r="S1811" s="42">
        <v>0.26291904620000001</v>
      </c>
      <c r="T1811" s="42">
        <v>0.99119160630000003</v>
      </c>
      <c r="U1811">
        <f>(Q1811/T1811)*100</f>
        <v>4.9117700043682104</v>
      </c>
      <c r="V1811">
        <v>-888</v>
      </c>
      <c r="W1811" cm="1">
        <f t="array" ref="W1811">_xlfn.IFS(Q1811&lt;0,-1,Q1811=0,0,Q1811&gt;0,1)</f>
        <v>1</v>
      </c>
      <c r="X1811" cm="1">
        <f t="array" ref="X1811">_xlfn.IFS(W1811=0,0,AND(W1811&lt;0,V1811&lt;50),1,AND(W1811&lt;0,V1811&lt;80),2,AND(W1811&lt;0,V1811&lt;90),3,AND(W1811&lt;0,V1811&lt;100),4,AND(W1811&lt;0,V1811&gt;100),5,AND(W1811&gt;0,U1811&gt;100),5,AND(W1811&gt;0,U1811&gt;10),4,AND(W1811&gt;0,U1811&gt;5),3,AND(W1811&gt;0,U1811&gt;2),2,AND(W1811&gt;0,U1811&gt;0),1)</f>
        <v>2</v>
      </c>
      <c r="Y1811" cm="1">
        <f t="array" ref="Y1811">_xlfn.IFS(W1811=0,0,AND(W1811&lt;0,X1811=1),11,AND(W1811&gt;0,X1811=1),12,AND(W1811&lt;0,X1811=2),11,AND(W1811&gt;0,X1811=2),22,AND(W1811&lt;0,X1811=3),11,AND(W1811&gt;0,X1811=3),32,AND(W1811&lt;0,X1811=4),41,AND(W1811&gt;0,X1811=4),42,AND(W1811&lt;0,X1811=5),51,AND(W1811&gt;0,X1811=5),52)</f>
        <v>22</v>
      </c>
      <c r="Z1811">
        <f t="shared" si="401"/>
        <v>1</v>
      </c>
      <c r="AA1811">
        <f t="shared" si="402"/>
        <v>1</v>
      </c>
      <c r="AB1811">
        <v>0</v>
      </c>
      <c r="AC1811">
        <f t="shared" si="403"/>
        <v>1</v>
      </c>
    </row>
    <row r="1812" spans="1:29" x14ac:dyDescent="0.25">
      <c r="A1812" t="s">
        <v>4520</v>
      </c>
      <c r="B1812" t="s">
        <v>1654</v>
      </c>
      <c r="C1812" t="s">
        <v>6103</v>
      </c>
      <c r="E1812" t="s">
        <v>6108</v>
      </c>
      <c r="F1812" t="s">
        <v>6109</v>
      </c>
      <c r="G1812">
        <v>0</v>
      </c>
      <c r="H1812">
        <v>22550.638477500004</v>
      </c>
      <c r="I1812">
        <v>1024881.5</v>
      </c>
      <c r="J1812">
        <f t="shared" si="394"/>
        <v>1047432.1384775001</v>
      </c>
      <c r="K1812">
        <v>0</v>
      </c>
      <c r="L1812">
        <v>0</v>
      </c>
      <c r="M1812">
        <v>9252666.3000000007</v>
      </c>
      <c r="N1812">
        <f t="shared" si="395"/>
        <v>9252666.3000000007</v>
      </c>
      <c r="O1812">
        <f t="shared" si="396"/>
        <v>3.3213855228231233E-2</v>
      </c>
      <c r="P1812">
        <f t="shared" si="397"/>
        <v>0.29340012366818874</v>
      </c>
      <c r="Q1812" s="42">
        <f t="shared" si="398"/>
        <v>0.26018626843995751</v>
      </c>
      <c r="R1812" s="50">
        <f>Q1812</f>
        <v>0.26018626843995751</v>
      </c>
      <c r="S1812" s="42">
        <v>3.5136850739999996E-3</v>
      </c>
      <c r="T1812" s="42">
        <v>9.9123459769999995E-3</v>
      </c>
      <c r="U1812">
        <f>(Q1812/T1812)*100</f>
        <v>2624.8707323541553</v>
      </c>
      <c r="V1812">
        <v>-888</v>
      </c>
      <c r="W1812" cm="1">
        <f t="array" ref="W1812">_xlfn.IFS(Q1812&lt;0,-1,Q1812=0,0,Q1812&gt;0,1)</f>
        <v>1</v>
      </c>
      <c r="X1812" cm="1">
        <f t="array" ref="X1812">_xlfn.IFS(W1812=0,0,AND(W1812&lt;0,V1812&lt;50),1,AND(W1812&lt;0,V1812&lt;80),2,AND(W1812&lt;0,V1812&lt;90),3,AND(W1812&lt;0,V1812&lt;100),4,AND(W1812&lt;0,V1812&gt;100),5,AND(W1812&gt;0,U1812&gt;100),5,AND(W1812&gt;0,U1812&gt;10),4,AND(W1812&gt;0,U1812&gt;5),3,AND(W1812&gt;0,U1812&gt;2),2,AND(W1812&gt;0,U1812&gt;0),1)</f>
        <v>5</v>
      </c>
      <c r="Y1812" cm="1">
        <f t="array" ref="Y1812">_xlfn.IFS(W1812=0,0,AND(W1812&lt;0,X1812=1),11,AND(W1812&gt;0,X1812=1),12,AND(W1812&lt;0,X1812=2),11,AND(W1812&gt;0,X1812=2),22,AND(W1812&lt;0,X1812=3),11,AND(W1812&gt;0,X1812=3),32,AND(W1812&lt;0,X1812=4),41,AND(W1812&gt;0,X1812=4),42,AND(W1812&lt;0,X1812=5),51,AND(W1812&gt;0,X1812=5),52)</f>
        <v>52</v>
      </c>
      <c r="Z1812">
        <f t="shared" si="401"/>
        <v>0</v>
      </c>
      <c r="AA1812">
        <f t="shared" si="402"/>
        <v>0</v>
      </c>
      <c r="AB1812">
        <v>0</v>
      </c>
      <c r="AC1812">
        <f t="shared" si="403"/>
        <v>0</v>
      </c>
    </row>
    <row r="1813" spans="1:29" x14ac:dyDescent="0.25">
      <c r="A1813" t="s">
        <v>5270</v>
      </c>
      <c r="B1813" t="s">
        <v>1655</v>
      </c>
      <c r="C1813" t="s">
        <v>6103</v>
      </c>
      <c r="E1813" t="s">
        <v>6108</v>
      </c>
      <c r="F1813" t="s">
        <v>6109</v>
      </c>
      <c r="G1813">
        <v>0</v>
      </c>
      <c r="H1813">
        <v>59975.830923750007</v>
      </c>
      <c r="I1813">
        <v>132536.20740000001</v>
      </c>
      <c r="J1813">
        <f t="shared" si="394"/>
        <v>192512.03832375002</v>
      </c>
      <c r="K1813">
        <v>0</v>
      </c>
      <c r="L1813">
        <v>0</v>
      </c>
      <c r="M1813">
        <v>0</v>
      </c>
      <c r="N1813">
        <f t="shared" si="395"/>
        <v>0</v>
      </c>
      <c r="O1813">
        <f t="shared" si="396"/>
        <v>6.1045166896166294E-3</v>
      </c>
      <c r="P1813">
        <f t="shared" si="397"/>
        <v>0</v>
      </c>
      <c r="Q1813" s="42">
        <f t="shared" si="398"/>
        <v>-6.1045166896166294E-3</v>
      </c>
      <c r="R1813" s="50">
        <f>Q1813*(-1)</f>
        <v>6.1045166896166294E-3</v>
      </c>
      <c r="S1813" s="42">
        <v>9.5567715899999995E-4</v>
      </c>
      <c r="T1813" s="42">
        <v>3.3947996349999996E-3</v>
      </c>
      <c r="U1813">
        <v>-888</v>
      </c>
      <c r="V1813">
        <f>((R1813)/(T1813-S1813))*100</f>
        <v>250.27511942031032</v>
      </c>
      <c r="W1813" cm="1">
        <f t="array" ref="W1813">_xlfn.IFS(Q1813&lt;0,-1,Q1813=0,0,Q1813&gt;0,1)</f>
        <v>-1</v>
      </c>
      <c r="X1813" cm="1">
        <f t="array" ref="X1813">_xlfn.IFS(W1813=0,0,AND(W1813&lt;0,V1813&lt;50),1,AND(W1813&lt;0,V1813&lt;80),2,AND(W1813&lt;0,V1813&lt;90),3,AND(W1813&lt;0,V1813&lt;100),4,AND(W1813&lt;0,V1813&gt;100),5,AND(W1813&gt;0,U1813&gt;100),5,AND(W1813&gt;0,U1813&gt;10),4,AND(W1813&gt;0,U1813&gt;5),3,AND(W1813&gt;0,U1813&gt;2),2,AND(W1813&gt;0,U1813&gt;0),1)</f>
        <v>5</v>
      </c>
      <c r="Y1813" cm="1">
        <f t="array" ref="Y1813">_xlfn.IFS(W1813=0,0,AND(W1813&lt;0,X1813=1),11,AND(W1813&gt;0,X1813=1),12,AND(W1813&lt;0,X1813=2),11,AND(W1813&gt;0,X1813=2),22,AND(W1813&lt;0,X1813=3),11,AND(W1813&gt;0,X1813=3),32,AND(W1813&lt;0,X1813=4),41,AND(W1813&gt;0,X1813=4),42,AND(W1813&lt;0,X1813=5),51,AND(W1813&gt;0,X1813=5),52)</f>
        <v>51</v>
      </c>
      <c r="Z1813">
        <f t="shared" si="401"/>
        <v>0</v>
      </c>
      <c r="AA1813">
        <f t="shared" si="402"/>
        <v>0</v>
      </c>
      <c r="AB1813">
        <v>1</v>
      </c>
      <c r="AC1813">
        <f t="shared" si="403"/>
        <v>0</v>
      </c>
    </row>
    <row r="1814" spans="1:29" x14ac:dyDescent="0.25">
      <c r="A1814" t="s">
        <v>3331</v>
      </c>
      <c r="B1814" t="s">
        <v>1634</v>
      </c>
      <c r="C1814" t="s">
        <v>6103</v>
      </c>
      <c r="E1814" t="s">
        <v>6108</v>
      </c>
      <c r="F1814" t="s">
        <v>6109</v>
      </c>
      <c r="G1814">
        <v>0</v>
      </c>
      <c r="H1814">
        <v>0</v>
      </c>
      <c r="I1814">
        <v>0</v>
      </c>
      <c r="J1814">
        <f t="shared" si="394"/>
        <v>0</v>
      </c>
      <c r="K1814">
        <v>0</v>
      </c>
      <c r="L1814">
        <v>0</v>
      </c>
      <c r="M1814">
        <v>11189</v>
      </c>
      <c r="N1814">
        <f t="shared" si="395"/>
        <v>11189</v>
      </c>
      <c r="O1814">
        <f t="shared" si="396"/>
        <v>0</v>
      </c>
      <c r="P1814">
        <f t="shared" si="397"/>
        <v>3.5480086250634196E-4</v>
      </c>
      <c r="Q1814" s="42">
        <f t="shared" si="398"/>
        <v>3.5480086250634196E-4</v>
      </c>
      <c r="R1814" s="50">
        <f>Q1814</f>
        <v>3.5480086250634196E-4</v>
      </c>
      <c r="S1814" s="42">
        <v>7.6193315100000017E-4</v>
      </c>
      <c r="T1814" s="42">
        <v>2.3275900560000003E-3</v>
      </c>
      <c r="U1814">
        <f>(Q1814/T1814)*100</f>
        <v>15.243271107459222</v>
      </c>
      <c r="V1814">
        <v>-888</v>
      </c>
      <c r="W1814" cm="1">
        <f t="array" ref="W1814">_xlfn.IFS(Q1814&lt;0,-1,Q1814=0,0,Q1814&gt;0,1)</f>
        <v>1</v>
      </c>
      <c r="X1814" cm="1">
        <f t="array" ref="X1814">_xlfn.IFS(W1814=0,0,AND(W1814&lt;0,V1814&lt;50),1,AND(W1814&lt;0,V1814&lt;80),2,AND(W1814&lt;0,V1814&lt;90),3,AND(W1814&lt;0,V1814&lt;100),4,AND(W1814&lt;0,V1814&gt;100),5,AND(W1814&gt;0,U1814&gt;100),5,AND(W1814&gt;0,U1814&gt;10),4,AND(W1814&gt;0,U1814&gt;5),3,AND(W1814&gt;0,U1814&gt;2),2,AND(W1814&gt;0,U1814&gt;0),1)</f>
        <v>4</v>
      </c>
      <c r="Y1814" cm="1">
        <f t="array" ref="Y1814">_xlfn.IFS(W1814=0,0,AND(W1814&lt;0,X1814=1),11,AND(W1814&gt;0,X1814=1),12,AND(W1814&lt;0,X1814=2),11,AND(W1814&gt;0,X1814=2),22,AND(W1814&lt;0,X1814=3),11,AND(W1814&gt;0,X1814=3),32,AND(W1814&lt;0,X1814=4),41,AND(W1814&gt;0,X1814=4),42,AND(W1814&lt;0,X1814=5),51,AND(W1814&gt;0,X1814=5),52)</f>
        <v>42</v>
      </c>
      <c r="Z1814">
        <f t="shared" si="401"/>
        <v>0</v>
      </c>
      <c r="AA1814">
        <f t="shared" si="402"/>
        <v>0</v>
      </c>
      <c r="AB1814">
        <v>0</v>
      </c>
      <c r="AC1814">
        <f t="shared" si="403"/>
        <v>0</v>
      </c>
    </row>
    <row r="1815" spans="1:29" x14ac:dyDescent="0.25">
      <c r="A1815" t="s">
        <v>5197</v>
      </c>
      <c r="B1815" t="s">
        <v>1656</v>
      </c>
      <c r="C1815" t="s">
        <v>6103</v>
      </c>
      <c r="E1815" t="s">
        <v>6108</v>
      </c>
      <c r="F1815" t="s">
        <v>6109</v>
      </c>
      <c r="G1815">
        <v>0</v>
      </c>
      <c r="H1815">
        <v>0</v>
      </c>
      <c r="I1815">
        <v>24087</v>
      </c>
      <c r="J1815">
        <f t="shared" si="394"/>
        <v>24087</v>
      </c>
      <c r="K1815">
        <v>0</v>
      </c>
      <c r="L1815">
        <v>0</v>
      </c>
      <c r="M1815">
        <v>0</v>
      </c>
      <c r="N1815">
        <f t="shared" si="395"/>
        <v>0</v>
      </c>
      <c r="O1815">
        <f t="shared" si="396"/>
        <v>7.6379375951293759E-4</v>
      </c>
      <c r="P1815">
        <f t="shared" si="397"/>
        <v>0</v>
      </c>
      <c r="Q1815" s="42">
        <f t="shared" si="398"/>
        <v>-7.6379375951293759E-4</v>
      </c>
      <c r="R1815" s="50">
        <f>Q1815*(-1)</f>
        <v>7.6379375951293759E-4</v>
      </c>
      <c r="S1815" s="42">
        <v>3.3360121800000004E-4</v>
      </c>
      <c r="T1815" s="42">
        <v>1.018311923E-3</v>
      </c>
      <c r="U1815">
        <v>-888</v>
      </c>
      <c r="V1815">
        <f>((R1815)/(T1815-S1815))*100</f>
        <v>111.54984929189</v>
      </c>
      <c r="W1815" cm="1">
        <f t="array" ref="W1815">_xlfn.IFS(Q1815&lt;0,-1,Q1815=0,0,Q1815&gt;0,1)</f>
        <v>-1</v>
      </c>
      <c r="X1815" cm="1">
        <f t="array" ref="X1815">_xlfn.IFS(W1815=0,0,AND(W1815&lt;0,V1815&lt;50),1,AND(W1815&lt;0,V1815&lt;80),2,AND(W1815&lt;0,V1815&lt;90),3,AND(W1815&lt;0,V1815&lt;100),4,AND(W1815&lt;0,V1815&gt;100),5,AND(W1815&gt;0,U1815&gt;100),5,AND(W1815&gt;0,U1815&gt;10),4,AND(W1815&gt;0,U1815&gt;5),3,AND(W1815&gt;0,U1815&gt;2),2,AND(W1815&gt;0,U1815&gt;0),1)</f>
        <v>5</v>
      </c>
      <c r="Y1815" cm="1">
        <f t="array" ref="Y1815">_xlfn.IFS(W1815=0,0,AND(W1815&lt;0,X1815=1),11,AND(W1815&gt;0,X1815=1),12,AND(W1815&lt;0,X1815=2),11,AND(W1815&gt;0,X1815=2),22,AND(W1815&lt;0,X1815=3),11,AND(W1815&gt;0,X1815=3),32,AND(W1815&lt;0,X1815=4),41,AND(W1815&gt;0,X1815=4),42,AND(W1815&lt;0,X1815=5),51,AND(W1815&gt;0,X1815=5),52)</f>
        <v>51</v>
      </c>
      <c r="Z1815">
        <f t="shared" si="401"/>
        <v>0</v>
      </c>
      <c r="AA1815">
        <f t="shared" si="402"/>
        <v>0</v>
      </c>
      <c r="AB1815">
        <v>1</v>
      </c>
      <c r="AC1815">
        <f t="shared" si="403"/>
        <v>0</v>
      </c>
    </row>
    <row r="1816" spans="1:29" x14ac:dyDescent="0.25">
      <c r="A1816" t="s">
        <v>5361</v>
      </c>
      <c r="B1816" t="s">
        <v>1657</v>
      </c>
      <c r="C1816" t="s">
        <v>6103</v>
      </c>
      <c r="E1816" t="s">
        <v>6108</v>
      </c>
      <c r="F1816" t="s">
        <v>6109</v>
      </c>
      <c r="G1816">
        <v>0</v>
      </c>
      <c r="H1816">
        <v>0</v>
      </c>
      <c r="I1816">
        <v>600</v>
      </c>
      <c r="J1816">
        <f t="shared" si="394"/>
        <v>600</v>
      </c>
      <c r="K1816">
        <v>0</v>
      </c>
      <c r="L1816">
        <v>0</v>
      </c>
      <c r="M1816">
        <v>0</v>
      </c>
      <c r="N1816">
        <f t="shared" si="395"/>
        <v>0</v>
      </c>
      <c r="O1816">
        <f t="shared" si="396"/>
        <v>1.9025875190258754E-5</v>
      </c>
      <c r="P1816">
        <f t="shared" si="397"/>
        <v>0</v>
      </c>
      <c r="Q1816" s="42">
        <f t="shared" si="398"/>
        <v>-1.9025875190258754E-5</v>
      </c>
      <c r="R1816" s="50">
        <f>Q1816*(-1)</f>
        <v>1.9025875190258754E-5</v>
      </c>
      <c r="S1816" s="42">
        <v>7.1321806200000002E-4</v>
      </c>
      <c r="T1816" s="42">
        <v>2.1768392089999999E-3</v>
      </c>
      <c r="U1816">
        <v>-888</v>
      </c>
      <c r="V1816">
        <f>((R1816)/(T1816-S1816))*100</f>
        <v>1.2999180306499598</v>
      </c>
      <c r="W1816" cm="1">
        <f t="array" ref="W1816">_xlfn.IFS(Q1816&lt;0,-1,Q1816=0,0,Q1816&gt;0,1)</f>
        <v>-1</v>
      </c>
      <c r="X1816" cm="1">
        <f t="array" ref="X1816">_xlfn.IFS(W1816=0,0,AND(W1816&lt;0,V1816&lt;50),1,AND(W1816&lt;0,V1816&lt;80),2,AND(W1816&lt;0,V1816&lt;90),3,AND(W1816&lt;0,V1816&lt;100),4,AND(W1816&lt;0,V1816&gt;100),5,AND(W1816&gt;0,U1816&gt;100),5,AND(W1816&gt;0,U1816&gt;10),4,AND(W1816&gt;0,U1816&gt;5),3,AND(W1816&gt;0,U1816&gt;2),2,AND(W1816&gt;0,U1816&gt;0),1)</f>
        <v>1</v>
      </c>
      <c r="Y1816" cm="1">
        <f t="array" ref="Y1816">_xlfn.IFS(W1816=0,0,AND(W1816&lt;0,X1816=1),11,AND(W1816&gt;0,X1816=1),12,AND(W1816&lt;0,X1816=2),11,AND(W1816&gt;0,X1816=2),22,AND(W1816&lt;0,X1816=3),11,AND(W1816&gt;0,X1816=3),32,AND(W1816&lt;0,X1816=4),41,AND(W1816&gt;0,X1816=4),42,AND(W1816&lt;0,X1816=5),51,AND(W1816&gt;0,X1816=5),52)</f>
        <v>11</v>
      </c>
      <c r="Z1816">
        <f t="shared" si="401"/>
        <v>0</v>
      </c>
      <c r="AA1816">
        <f t="shared" si="402"/>
        <v>0</v>
      </c>
      <c r="AB1816">
        <v>1</v>
      </c>
      <c r="AC1816">
        <f t="shared" si="403"/>
        <v>0</v>
      </c>
    </row>
    <row r="1817" spans="1:29" x14ac:dyDescent="0.25">
      <c r="A1817" t="s">
        <v>3862</v>
      </c>
      <c r="B1817" t="s">
        <v>1658</v>
      </c>
      <c r="C1817" t="s">
        <v>6103</v>
      </c>
      <c r="E1817" t="s">
        <v>6108</v>
      </c>
      <c r="F1817" t="s">
        <v>6109</v>
      </c>
      <c r="G1817">
        <v>0</v>
      </c>
      <c r="H1817">
        <v>5457.2800275</v>
      </c>
      <c r="I1817">
        <v>197898.90000000002</v>
      </c>
      <c r="J1817">
        <f t="shared" si="394"/>
        <v>203356.18002750003</v>
      </c>
      <c r="K1817">
        <v>0</v>
      </c>
      <c r="L1817">
        <v>0</v>
      </c>
      <c r="M1817">
        <v>431777.5</v>
      </c>
      <c r="N1817">
        <f t="shared" si="395"/>
        <v>431777.5</v>
      </c>
      <c r="O1817">
        <f t="shared" si="396"/>
        <v>6.4483821672850087E-3</v>
      </c>
      <c r="P1817">
        <f t="shared" si="397"/>
        <v>1.3691574708269913E-2</v>
      </c>
      <c r="Q1817" s="42">
        <f t="shared" si="398"/>
        <v>7.2431925409849043E-3</v>
      </c>
      <c r="R1817" s="50">
        <f>Q1817</f>
        <v>7.2431925409849043E-3</v>
      </c>
      <c r="S1817" s="42">
        <v>0.40957080870000001</v>
      </c>
      <c r="T1817" s="42">
        <v>1.5701234622</v>
      </c>
      <c r="U1817">
        <f>(Q1817/T1817)*100</f>
        <v>0.46131356643992866</v>
      </c>
      <c r="V1817">
        <v>-888</v>
      </c>
      <c r="W1817" cm="1">
        <f t="array" ref="W1817">_xlfn.IFS(Q1817&lt;0,-1,Q1817=0,0,Q1817&gt;0,1)</f>
        <v>1</v>
      </c>
      <c r="X1817" cm="1">
        <f t="array" ref="X1817">_xlfn.IFS(W1817=0,0,AND(W1817&lt;0,V1817&lt;50),1,AND(W1817&lt;0,V1817&lt;80),2,AND(W1817&lt;0,V1817&lt;90),3,AND(W1817&lt;0,V1817&lt;100),4,AND(W1817&lt;0,V1817&gt;100),5,AND(W1817&gt;0,U1817&gt;100),5,AND(W1817&gt;0,U1817&gt;10),4,AND(W1817&gt;0,U1817&gt;5),3,AND(W1817&gt;0,U1817&gt;2),2,AND(W1817&gt;0,U1817&gt;0),1)</f>
        <v>1</v>
      </c>
      <c r="Y1817" cm="1">
        <f t="array" ref="Y1817">_xlfn.IFS(W1817=0,0,AND(W1817&lt;0,X1817=1),11,AND(W1817&gt;0,X1817=1),12,AND(W1817&lt;0,X1817=2),11,AND(W1817&gt;0,X1817=2),22,AND(W1817&lt;0,X1817=3),11,AND(W1817&gt;0,X1817=3),32,AND(W1817&lt;0,X1817=4),41,AND(W1817&gt;0,X1817=4),42,AND(W1817&lt;0,X1817=5),51,AND(W1817&gt;0,X1817=5),52)</f>
        <v>12</v>
      </c>
      <c r="Z1817">
        <f t="shared" si="401"/>
        <v>1</v>
      </c>
      <c r="AA1817">
        <f t="shared" si="402"/>
        <v>1</v>
      </c>
      <c r="AB1817">
        <v>0</v>
      </c>
      <c r="AC1817">
        <f t="shared" si="403"/>
        <v>1</v>
      </c>
    </row>
    <row r="1818" spans="1:29" x14ac:dyDescent="0.25">
      <c r="A1818" t="s">
        <v>4758</v>
      </c>
      <c r="B1818" t="s">
        <v>524</v>
      </c>
      <c r="C1818" t="s">
        <v>6103</v>
      </c>
      <c r="E1818" t="s">
        <v>6108</v>
      </c>
      <c r="F1818" t="s">
        <v>6109</v>
      </c>
      <c r="G1818">
        <v>0</v>
      </c>
      <c r="H1818">
        <v>0</v>
      </c>
      <c r="I1818">
        <v>5108905</v>
      </c>
      <c r="J1818">
        <f t="shared" si="394"/>
        <v>5108905</v>
      </c>
      <c r="K1818">
        <v>0</v>
      </c>
      <c r="L1818">
        <v>0</v>
      </c>
      <c r="M1818">
        <v>0</v>
      </c>
      <c r="N1818">
        <f t="shared" si="395"/>
        <v>0</v>
      </c>
      <c r="O1818">
        <f t="shared" si="396"/>
        <v>0.16200231481481481</v>
      </c>
      <c r="P1818">
        <f t="shared" si="397"/>
        <v>0</v>
      </c>
      <c r="Q1818" s="42">
        <f t="shared" si="398"/>
        <v>-0.16200231481481481</v>
      </c>
      <c r="R1818" s="50">
        <f>Q1818*(-1)</f>
        <v>0.16200231481481481</v>
      </c>
      <c r="S1818" s="42">
        <v>3.4737327199999999E-4</v>
      </c>
      <c r="T1818" s="42">
        <v>1.1487560019999999E-3</v>
      </c>
      <c r="U1818">
        <v>-888</v>
      </c>
      <c r="V1818">
        <f>((R1818)/(T1818-S1818))*100</f>
        <v>20215.348890138277</v>
      </c>
      <c r="W1818" cm="1">
        <f t="array" ref="W1818">_xlfn.IFS(Q1818&lt;0,-1,Q1818=0,0,Q1818&gt;0,1)</f>
        <v>-1</v>
      </c>
      <c r="X1818" cm="1">
        <f t="array" ref="X1818">_xlfn.IFS(W1818=0,0,AND(W1818&lt;0,V1818&lt;50),1,AND(W1818&lt;0,V1818&lt;80),2,AND(W1818&lt;0,V1818&lt;90),3,AND(W1818&lt;0,V1818&lt;100),4,AND(W1818&lt;0,V1818&gt;100),5,AND(W1818&gt;0,U1818&gt;100),5,AND(W1818&gt;0,U1818&gt;10),4,AND(W1818&gt;0,U1818&gt;5),3,AND(W1818&gt;0,U1818&gt;2),2,AND(W1818&gt;0,U1818&gt;0),1)</f>
        <v>5</v>
      </c>
      <c r="Y1818" cm="1">
        <f t="array" ref="Y1818">_xlfn.IFS(W1818=0,0,AND(W1818&lt;0,X1818=1),11,AND(W1818&gt;0,X1818=1),12,AND(W1818&lt;0,X1818=2),11,AND(W1818&gt;0,X1818=2),22,AND(W1818&lt;0,X1818=3),11,AND(W1818&gt;0,X1818=3),32,AND(W1818&lt;0,X1818=4),41,AND(W1818&gt;0,X1818=4),42,AND(W1818&lt;0,X1818=5),51,AND(W1818&gt;0,X1818=5),52)</f>
        <v>51</v>
      </c>
      <c r="Z1818">
        <f t="shared" si="401"/>
        <v>0</v>
      </c>
      <c r="AA1818">
        <f t="shared" si="402"/>
        <v>0</v>
      </c>
      <c r="AB1818">
        <v>1</v>
      </c>
      <c r="AC1818">
        <f t="shared" si="403"/>
        <v>0</v>
      </c>
    </row>
    <row r="1819" spans="1:29" x14ac:dyDescent="0.25">
      <c r="A1819" t="s">
        <v>4465</v>
      </c>
      <c r="B1819" t="s">
        <v>1659</v>
      </c>
      <c r="C1819" t="s">
        <v>6103</v>
      </c>
      <c r="E1819" t="s">
        <v>6108</v>
      </c>
      <c r="F1819" t="s">
        <v>6109</v>
      </c>
      <c r="G1819">
        <v>0</v>
      </c>
      <c r="H1819">
        <v>0</v>
      </c>
      <c r="I1819">
        <v>121413.59999999999</v>
      </c>
      <c r="J1819">
        <f t="shared" si="394"/>
        <v>121413.59999999999</v>
      </c>
      <c r="K1819">
        <v>0</v>
      </c>
      <c r="L1819">
        <v>0</v>
      </c>
      <c r="M1819">
        <v>0</v>
      </c>
      <c r="N1819">
        <f t="shared" si="395"/>
        <v>0</v>
      </c>
      <c r="O1819">
        <f t="shared" si="396"/>
        <v>3.8499999999999997E-3</v>
      </c>
      <c r="P1819">
        <f t="shared" si="397"/>
        <v>0</v>
      </c>
      <c r="Q1819" s="42">
        <f t="shared" si="398"/>
        <v>-3.8499999999999997E-3</v>
      </c>
      <c r="R1819" s="50">
        <f>Q1819*(-1)</f>
        <v>3.8499999999999997E-3</v>
      </c>
      <c r="S1819" s="42">
        <v>0.37928530090000001</v>
      </c>
      <c r="T1819" s="42">
        <v>1.1993835089</v>
      </c>
      <c r="U1819">
        <v>-888</v>
      </c>
      <c r="V1819">
        <f>((R1819)/(T1819-S1819))*100</f>
        <v>0.46945597032690994</v>
      </c>
      <c r="W1819" cm="1">
        <f t="array" ref="W1819">_xlfn.IFS(Q1819&lt;0,-1,Q1819=0,0,Q1819&gt;0,1)</f>
        <v>-1</v>
      </c>
      <c r="X1819" cm="1">
        <f t="array" ref="X1819">_xlfn.IFS(W1819=0,0,AND(W1819&lt;0,V1819&lt;50),1,AND(W1819&lt;0,V1819&lt;80),2,AND(W1819&lt;0,V1819&lt;90),3,AND(W1819&lt;0,V1819&lt;100),4,AND(W1819&lt;0,V1819&gt;100),5,AND(W1819&gt;0,U1819&gt;100),5,AND(W1819&gt;0,U1819&gt;10),4,AND(W1819&gt;0,U1819&gt;5),3,AND(W1819&gt;0,U1819&gt;2),2,AND(W1819&gt;0,U1819&gt;0),1)</f>
        <v>1</v>
      </c>
      <c r="Y1819" cm="1">
        <f t="array" ref="Y1819">_xlfn.IFS(W1819=0,0,AND(W1819&lt;0,X1819=1),11,AND(W1819&gt;0,X1819=1),12,AND(W1819&lt;0,X1819=2),11,AND(W1819&gt;0,X1819=2),22,AND(W1819&lt;0,X1819=3),11,AND(W1819&gt;0,X1819=3),32,AND(W1819&lt;0,X1819=4),41,AND(W1819&gt;0,X1819=4),42,AND(W1819&lt;0,X1819=5),51,AND(W1819&gt;0,X1819=5),52)</f>
        <v>11</v>
      </c>
      <c r="Z1819">
        <f t="shared" si="401"/>
        <v>1</v>
      </c>
      <c r="AA1819">
        <f t="shared" si="402"/>
        <v>1</v>
      </c>
      <c r="AB1819">
        <v>0</v>
      </c>
      <c r="AC1819">
        <f t="shared" si="403"/>
        <v>1</v>
      </c>
    </row>
    <row r="1820" spans="1:29" x14ac:dyDescent="0.25">
      <c r="A1820" t="s">
        <v>5272</v>
      </c>
      <c r="B1820" t="s">
        <v>1660</v>
      </c>
      <c r="C1820" t="s">
        <v>6103</v>
      </c>
      <c r="E1820" t="s">
        <v>6108</v>
      </c>
      <c r="F1820" t="s">
        <v>6109</v>
      </c>
      <c r="G1820">
        <v>0</v>
      </c>
      <c r="H1820">
        <v>0</v>
      </c>
      <c r="I1820">
        <v>59724.35</v>
      </c>
      <c r="J1820">
        <f t="shared" si="394"/>
        <v>59724.35</v>
      </c>
      <c r="K1820">
        <v>0</v>
      </c>
      <c r="L1820">
        <v>0</v>
      </c>
      <c r="M1820">
        <v>0</v>
      </c>
      <c r="N1820">
        <f t="shared" si="395"/>
        <v>0</v>
      </c>
      <c r="O1820">
        <f t="shared" si="396"/>
        <v>1.8938467148655505E-3</v>
      </c>
      <c r="P1820">
        <f t="shared" si="397"/>
        <v>0</v>
      </c>
      <c r="Q1820" s="42">
        <f t="shared" si="398"/>
        <v>-1.8938467148655505E-3</v>
      </c>
      <c r="R1820" s="50">
        <f>Q1820*(-1)</f>
        <v>1.8938467148655505E-3</v>
      </c>
      <c r="S1820" s="42">
        <v>8.1892525971190234E-4</v>
      </c>
      <c r="T1820" s="42">
        <v>3.0000000000000001E-3</v>
      </c>
      <c r="U1820">
        <v>-888</v>
      </c>
      <c r="V1820">
        <f>((R1820)/(T1820-S1820))*100</f>
        <v>86.830894874120304</v>
      </c>
      <c r="W1820" cm="1">
        <f t="array" ref="W1820">_xlfn.IFS(Q1820&lt;0,-1,Q1820=0,0,Q1820&gt;0,1)</f>
        <v>-1</v>
      </c>
      <c r="X1820" cm="1">
        <f t="array" ref="X1820">_xlfn.IFS(W1820=0,0,AND(W1820&lt;0,V1820&lt;50),1,AND(W1820&lt;0,V1820&lt;80),2,AND(W1820&lt;0,V1820&lt;90),3,AND(W1820&lt;0,V1820&lt;100),4,AND(W1820&lt;0,V1820&gt;100),5,AND(W1820&gt;0,U1820&gt;100),5,AND(W1820&gt;0,U1820&gt;10),4,AND(W1820&gt;0,U1820&gt;5),3,AND(W1820&gt;0,U1820&gt;2),2,AND(W1820&gt;0,U1820&gt;0),1)</f>
        <v>3</v>
      </c>
      <c r="Y1820" cm="1">
        <f t="array" ref="Y1820">_xlfn.IFS(W1820=0,0,AND(W1820&lt;0,X1820=1),11,AND(W1820&gt;0,X1820=1),12,AND(W1820&lt;0,X1820=2),11,AND(W1820&gt;0,X1820=2),22,AND(W1820&lt;0,X1820=3),11,AND(W1820&gt;0,X1820=3),32,AND(W1820&lt;0,X1820=4),41,AND(W1820&gt;0,X1820=4),42,AND(W1820&lt;0,X1820=5),51,AND(W1820&gt;0,X1820=5),52)</f>
        <v>11</v>
      </c>
      <c r="Z1820">
        <f t="shared" si="401"/>
        <v>0</v>
      </c>
      <c r="AA1820">
        <f t="shared" si="402"/>
        <v>0</v>
      </c>
      <c r="AB1820">
        <v>1</v>
      </c>
      <c r="AC1820">
        <f t="shared" si="403"/>
        <v>0</v>
      </c>
    </row>
    <row r="1821" spans="1:29" x14ac:dyDescent="0.25">
      <c r="A1821" t="s">
        <v>5084</v>
      </c>
      <c r="B1821" t="s">
        <v>1661</v>
      </c>
      <c r="C1821" t="s">
        <v>6103</v>
      </c>
      <c r="E1821" t="s">
        <v>6108</v>
      </c>
      <c r="F1821" t="s">
        <v>6109</v>
      </c>
      <c r="G1821">
        <v>0</v>
      </c>
      <c r="H1821">
        <v>0</v>
      </c>
      <c r="I1821">
        <v>25865</v>
      </c>
      <c r="J1821">
        <f t="shared" si="394"/>
        <v>25865</v>
      </c>
      <c r="K1821">
        <v>0</v>
      </c>
      <c r="L1821">
        <v>0</v>
      </c>
      <c r="M1821">
        <v>0</v>
      </c>
      <c r="N1821">
        <f t="shared" si="395"/>
        <v>0</v>
      </c>
      <c r="O1821">
        <f t="shared" si="396"/>
        <v>8.2017376966007102E-4</v>
      </c>
      <c r="P1821">
        <f t="shared" si="397"/>
        <v>0</v>
      </c>
      <c r="Q1821" s="42">
        <f t="shared" si="398"/>
        <v>-8.2017376966007102E-4</v>
      </c>
      <c r="R1821" s="50">
        <f>Q1821*(-1)</f>
        <v>8.2017376966007102E-4</v>
      </c>
      <c r="S1821" s="42">
        <v>4.3236700000000002E-4</v>
      </c>
      <c r="T1821" s="42">
        <v>1.376684E-3</v>
      </c>
      <c r="U1821">
        <v>-888</v>
      </c>
      <c r="V1821">
        <f>((R1821)/(T1821-S1821))*100</f>
        <v>86.853648685777245</v>
      </c>
      <c r="W1821" cm="1">
        <f t="array" ref="W1821">_xlfn.IFS(Q1821&lt;0,-1,Q1821=0,0,Q1821&gt;0,1)</f>
        <v>-1</v>
      </c>
      <c r="X1821" cm="1">
        <f t="array" ref="X1821">_xlfn.IFS(W1821=0,0,AND(W1821&lt;0,V1821&lt;50),1,AND(W1821&lt;0,V1821&lt;80),2,AND(W1821&lt;0,V1821&lt;90),3,AND(W1821&lt;0,V1821&lt;100),4,AND(W1821&lt;0,V1821&gt;100),5,AND(W1821&gt;0,U1821&gt;100),5,AND(W1821&gt;0,U1821&gt;10),4,AND(W1821&gt;0,U1821&gt;5),3,AND(W1821&gt;0,U1821&gt;2),2,AND(W1821&gt;0,U1821&gt;0),1)</f>
        <v>3</v>
      </c>
      <c r="Y1821" cm="1">
        <f t="array" ref="Y1821">_xlfn.IFS(W1821=0,0,AND(W1821&lt;0,X1821=1),11,AND(W1821&gt;0,X1821=1),12,AND(W1821&lt;0,X1821=2),11,AND(W1821&gt;0,X1821=2),22,AND(W1821&lt;0,X1821=3),11,AND(W1821&gt;0,X1821=3),32,AND(W1821&lt;0,X1821=4),41,AND(W1821&gt;0,X1821=4),42,AND(W1821&lt;0,X1821=5),51,AND(W1821&gt;0,X1821=5),52)</f>
        <v>11</v>
      </c>
      <c r="Z1821">
        <f t="shared" si="401"/>
        <v>0</v>
      </c>
      <c r="AA1821">
        <f t="shared" si="402"/>
        <v>0</v>
      </c>
      <c r="AB1821">
        <v>1</v>
      </c>
      <c r="AC1821">
        <f t="shared" si="403"/>
        <v>0</v>
      </c>
    </row>
    <row r="1822" spans="1:29" x14ac:dyDescent="0.25">
      <c r="A1822" t="s">
        <v>3830</v>
      </c>
      <c r="B1822" t="s">
        <v>1662</v>
      </c>
      <c r="C1822" t="s">
        <v>6103</v>
      </c>
      <c r="E1822" t="s">
        <v>6108</v>
      </c>
      <c r="F1822" t="s">
        <v>6109</v>
      </c>
      <c r="G1822">
        <v>0</v>
      </c>
      <c r="H1822">
        <v>0</v>
      </c>
      <c r="I1822">
        <v>77891</v>
      </c>
      <c r="J1822">
        <f t="shared" si="394"/>
        <v>77891</v>
      </c>
      <c r="K1822">
        <v>0</v>
      </c>
      <c r="L1822">
        <v>0</v>
      </c>
      <c r="M1822">
        <v>212260</v>
      </c>
      <c r="N1822">
        <f t="shared" si="395"/>
        <v>212260</v>
      </c>
      <c r="O1822">
        <f t="shared" si="396"/>
        <v>2.4699074074074072E-3</v>
      </c>
      <c r="P1822">
        <f t="shared" si="397"/>
        <v>6.7307204464738708E-3</v>
      </c>
      <c r="Q1822" s="42">
        <f t="shared" si="398"/>
        <v>4.2608130390664641E-3</v>
      </c>
      <c r="R1822" s="50">
        <f>Q1822</f>
        <v>4.2608130390664641E-3</v>
      </c>
      <c r="S1822" s="42">
        <v>3.3453783869999997E-3</v>
      </c>
      <c r="T1822" s="42">
        <v>1.4801547235E-2</v>
      </c>
      <c r="U1822">
        <f>(Q1822/T1822)*100</f>
        <v>28.78626789090853</v>
      </c>
      <c r="V1822">
        <v>-888</v>
      </c>
      <c r="W1822" cm="1">
        <f t="array" ref="W1822">_xlfn.IFS(Q1822&lt;0,-1,Q1822=0,0,Q1822&gt;0,1)</f>
        <v>1</v>
      </c>
      <c r="X1822" cm="1">
        <f t="array" ref="X1822">_xlfn.IFS(W1822=0,0,AND(W1822&lt;0,V1822&lt;50),1,AND(W1822&lt;0,V1822&lt;80),2,AND(W1822&lt;0,V1822&lt;90),3,AND(W1822&lt;0,V1822&lt;100),4,AND(W1822&lt;0,V1822&gt;100),5,AND(W1822&gt;0,U1822&gt;100),5,AND(W1822&gt;0,U1822&gt;10),4,AND(W1822&gt;0,U1822&gt;5),3,AND(W1822&gt;0,U1822&gt;2),2,AND(W1822&gt;0,U1822&gt;0),1)</f>
        <v>4</v>
      </c>
      <c r="Y1822" cm="1">
        <f t="array" ref="Y1822">_xlfn.IFS(W1822=0,0,AND(W1822&lt;0,X1822=1),11,AND(W1822&gt;0,X1822=1),12,AND(W1822&lt;0,X1822=2),11,AND(W1822&gt;0,X1822=2),22,AND(W1822&lt;0,X1822=3),11,AND(W1822&gt;0,X1822=3),32,AND(W1822&lt;0,X1822=4),41,AND(W1822&gt;0,X1822=4),42,AND(W1822&lt;0,X1822=5),51,AND(W1822&gt;0,X1822=5),52)</f>
        <v>42</v>
      </c>
      <c r="Z1822">
        <f t="shared" si="401"/>
        <v>0</v>
      </c>
      <c r="AA1822">
        <f t="shared" si="402"/>
        <v>1</v>
      </c>
      <c r="AB1822">
        <v>1</v>
      </c>
      <c r="AC1822">
        <f t="shared" si="403"/>
        <v>1</v>
      </c>
    </row>
    <row r="1823" spans="1:29" x14ac:dyDescent="0.25">
      <c r="A1823" t="s">
        <v>4321</v>
      </c>
      <c r="B1823" t="s">
        <v>1663</v>
      </c>
      <c r="C1823" t="s">
        <v>6103</v>
      </c>
      <c r="E1823" t="s">
        <v>6108</v>
      </c>
      <c r="F1823" t="s">
        <v>6109</v>
      </c>
      <c r="G1823">
        <v>0</v>
      </c>
      <c r="H1823">
        <v>0</v>
      </c>
      <c r="I1823">
        <v>155245.6</v>
      </c>
      <c r="J1823">
        <f t="shared" si="394"/>
        <v>155245.6</v>
      </c>
      <c r="K1823">
        <v>0</v>
      </c>
      <c r="L1823">
        <v>0</v>
      </c>
      <c r="M1823">
        <v>3225802</v>
      </c>
      <c r="N1823">
        <f t="shared" si="395"/>
        <v>3225802</v>
      </c>
      <c r="O1823">
        <f t="shared" si="396"/>
        <v>4.9228056823947238E-3</v>
      </c>
      <c r="P1823">
        <f t="shared" si="397"/>
        <v>0.10228951040081177</v>
      </c>
      <c r="Q1823" s="42">
        <f t="shared" si="398"/>
        <v>9.7366704718417046E-2</v>
      </c>
      <c r="R1823" s="50">
        <f>Q1823</f>
        <v>9.7366704718417046E-2</v>
      </c>
      <c r="S1823" s="42">
        <v>0.31418882599999998</v>
      </c>
      <c r="T1823" s="42">
        <v>1.1735055586000001</v>
      </c>
      <c r="U1823">
        <f>(Q1823/T1823)*100</f>
        <v>8.2970808280257469</v>
      </c>
      <c r="V1823">
        <v>-888</v>
      </c>
      <c r="W1823" cm="1">
        <f t="array" ref="W1823">_xlfn.IFS(Q1823&lt;0,-1,Q1823=0,0,Q1823&gt;0,1)</f>
        <v>1</v>
      </c>
      <c r="X1823" cm="1">
        <f t="array" ref="X1823">_xlfn.IFS(W1823=0,0,AND(W1823&lt;0,V1823&lt;50),1,AND(W1823&lt;0,V1823&lt;80),2,AND(W1823&lt;0,V1823&lt;90),3,AND(W1823&lt;0,V1823&lt;100),4,AND(W1823&lt;0,V1823&gt;100),5,AND(W1823&gt;0,U1823&gt;100),5,AND(W1823&gt;0,U1823&gt;10),4,AND(W1823&gt;0,U1823&gt;5),3,AND(W1823&gt;0,U1823&gt;2),2,AND(W1823&gt;0,U1823&gt;0),1)</f>
        <v>3</v>
      </c>
      <c r="Y1823" cm="1">
        <f t="array" ref="Y1823">_xlfn.IFS(W1823=0,0,AND(W1823&lt;0,X1823=1),11,AND(W1823&gt;0,X1823=1),12,AND(W1823&lt;0,X1823=2),11,AND(W1823&gt;0,X1823=2),22,AND(W1823&lt;0,X1823=3),11,AND(W1823&gt;0,X1823=3),32,AND(W1823&lt;0,X1823=4),41,AND(W1823&gt;0,X1823=4),42,AND(W1823&lt;0,X1823=5),51,AND(W1823&gt;0,X1823=5),52)</f>
        <v>32</v>
      </c>
      <c r="Z1823">
        <f t="shared" si="401"/>
        <v>1</v>
      </c>
      <c r="AA1823">
        <f t="shared" si="402"/>
        <v>1</v>
      </c>
      <c r="AB1823">
        <v>1</v>
      </c>
      <c r="AC1823">
        <f t="shared" si="403"/>
        <v>2</v>
      </c>
    </row>
    <row r="1824" spans="1:29" x14ac:dyDescent="0.25">
      <c r="A1824" t="s">
        <v>4601</v>
      </c>
      <c r="B1824" t="s">
        <v>1664</v>
      </c>
      <c r="C1824" t="s">
        <v>6103</v>
      </c>
      <c r="E1824" t="s">
        <v>6108</v>
      </c>
      <c r="F1824" t="s">
        <v>6109</v>
      </c>
      <c r="G1824">
        <v>0</v>
      </c>
      <c r="H1824">
        <v>0</v>
      </c>
      <c r="I1824">
        <v>15147643.991999999</v>
      </c>
      <c r="J1824">
        <f t="shared" si="394"/>
        <v>15147643.991999999</v>
      </c>
      <c r="K1824">
        <v>0</v>
      </c>
      <c r="L1824">
        <v>0</v>
      </c>
      <c r="M1824">
        <v>145204535.50999999</v>
      </c>
      <c r="N1824">
        <f t="shared" si="395"/>
        <v>145204535.50999999</v>
      </c>
      <c r="O1824">
        <f t="shared" si="396"/>
        <v>0.48032864003044135</v>
      </c>
      <c r="P1824">
        <f t="shared" si="397"/>
        <v>4.6044056161212579</v>
      </c>
      <c r="Q1824" s="42">
        <f t="shared" si="398"/>
        <v>4.1240769760908167</v>
      </c>
      <c r="R1824" s="50">
        <f>Q1824</f>
        <v>4.1240769760908167</v>
      </c>
      <c r="S1824" s="42">
        <v>2.0630094450000001</v>
      </c>
      <c r="T1824" s="42">
        <v>8.3397708370999997</v>
      </c>
      <c r="U1824">
        <f>(Q1824/T1824)*100</f>
        <v>49.450723007215004</v>
      </c>
      <c r="V1824">
        <v>-888</v>
      </c>
      <c r="W1824" cm="1">
        <f t="array" ref="W1824">_xlfn.IFS(Q1824&lt;0,-1,Q1824=0,0,Q1824&gt;0,1)</f>
        <v>1</v>
      </c>
      <c r="X1824" cm="1">
        <f t="array" ref="X1824">_xlfn.IFS(W1824=0,0,AND(W1824&lt;0,V1824&lt;50),1,AND(W1824&lt;0,V1824&lt;80),2,AND(W1824&lt;0,V1824&lt;90),3,AND(W1824&lt;0,V1824&lt;100),4,AND(W1824&lt;0,V1824&gt;100),5,AND(W1824&gt;0,U1824&gt;100),5,AND(W1824&gt;0,U1824&gt;10),4,AND(W1824&gt;0,U1824&gt;5),3,AND(W1824&gt;0,U1824&gt;2),2,AND(W1824&gt;0,U1824&gt;0),1)</f>
        <v>4</v>
      </c>
      <c r="Y1824" cm="1">
        <f t="array" ref="Y1824">_xlfn.IFS(W1824=0,0,AND(W1824&lt;0,X1824=1),11,AND(W1824&gt;0,X1824=1),12,AND(W1824&lt;0,X1824=2),11,AND(W1824&gt;0,X1824=2),22,AND(W1824&lt;0,X1824=3),11,AND(W1824&gt;0,X1824=3),32,AND(W1824&lt;0,X1824=4),41,AND(W1824&gt;0,X1824=4),42,AND(W1824&lt;0,X1824=5),51,AND(W1824&gt;0,X1824=5),52)</f>
        <v>42</v>
      </c>
      <c r="Z1824">
        <f t="shared" si="401"/>
        <v>1</v>
      </c>
      <c r="AA1824">
        <f t="shared" si="402"/>
        <v>1</v>
      </c>
      <c r="AB1824">
        <v>0</v>
      </c>
      <c r="AC1824">
        <f t="shared" si="403"/>
        <v>1</v>
      </c>
    </row>
    <row r="1825" spans="1:29" x14ac:dyDescent="0.25">
      <c r="A1825" t="s">
        <v>4771</v>
      </c>
      <c r="B1825" t="s">
        <v>1665</v>
      </c>
      <c r="C1825" t="s">
        <v>6103</v>
      </c>
      <c r="E1825" t="s">
        <v>6108</v>
      </c>
      <c r="F1825" t="s">
        <v>6109</v>
      </c>
      <c r="G1825">
        <v>0</v>
      </c>
      <c r="H1825">
        <v>0</v>
      </c>
      <c r="I1825">
        <v>27554987</v>
      </c>
      <c r="J1825">
        <f t="shared" si="394"/>
        <v>27554987</v>
      </c>
      <c r="K1825">
        <v>0</v>
      </c>
      <c r="L1825">
        <v>0</v>
      </c>
      <c r="M1825">
        <v>0</v>
      </c>
      <c r="N1825">
        <f t="shared" si="395"/>
        <v>0</v>
      </c>
      <c r="O1825">
        <f t="shared" si="396"/>
        <v>0.87376290588533734</v>
      </c>
      <c r="P1825">
        <f t="shared" si="397"/>
        <v>0</v>
      </c>
      <c r="Q1825" s="42">
        <f t="shared" si="398"/>
        <v>-0.87376290588533734</v>
      </c>
      <c r="R1825" s="50">
        <f>Q1825*(-1)</f>
        <v>0.87376290588533734</v>
      </c>
      <c r="S1825" s="42">
        <v>8.3865108100000005E-4</v>
      </c>
      <c r="T1825" s="42">
        <v>4.2275402939999998E-3</v>
      </c>
      <c r="U1825">
        <v>-888</v>
      </c>
      <c r="V1825">
        <f>((R1825)/(T1825-S1825))*100</f>
        <v>25783.165248764282</v>
      </c>
      <c r="W1825" cm="1">
        <f t="array" ref="W1825">_xlfn.IFS(Q1825&lt;0,-1,Q1825=0,0,Q1825&gt;0,1)</f>
        <v>-1</v>
      </c>
      <c r="X1825" cm="1">
        <f t="array" ref="X1825">_xlfn.IFS(W1825=0,0,AND(W1825&lt;0,V1825&lt;50),1,AND(W1825&lt;0,V1825&lt;80),2,AND(W1825&lt;0,V1825&lt;90),3,AND(W1825&lt;0,V1825&lt;100),4,AND(W1825&lt;0,V1825&gt;100),5,AND(W1825&gt;0,U1825&gt;100),5,AND(W1825&gt;0,U1825&gt;10),4,AND(W1825&gt;0,U1825&gt;5),3,AND(W1825&gt;0,U1825&gt;2),2,AND(W1825&gt;0,U1825&gt;0),1)</f>
        <v>5</v>
      </c>
      <c r="Y1825" cm="1">
        <f t="array" ref="Y1825">_xlfn.IFS(W1825=0,0,AND(W1825&lt;0,X1825=1),11,AND(W1825&gt;0,X1825=1),12,AND(W1825&lt;0,X1825=2),11,AND(W1825&gt;0,X1825=2),22,AND(W1825&lt;0,X1825=3),11,AND(W1825&gt;0,X1825=3),32,AND(W1825&lt;0,X1825=4),41,AND(W1825&gt;0,X1825=4),42,AND(W1825&lt;0,X1825=5),51,AND(W1825&gt;0,X1825=5),52)</f>
        <v>51</v>
      </c>
      <c r="Z1825">
        <f t="shared" si="401"/>
        <v>0</v>
      </c>
      <c r="AA1825">
        <f t="shared" si="402"/>
        <v>0</v>
      </c>
      <c r="AB1825">
        <v>0</v>
      </c>
      <c r="AC1825">
        <f t="shared" si="403"/>
        <v>0</v>
      </c>
    </row>
    <row r="1826" spans="1:29" x14ac:dyDescent="0.25">
      <c r="A1826" t="s">
        <v>5067</v>
      </c>
      <c r="B1826" t="s">
        <v>1666</v>
      </c>
      <c r="C1826" t="s">
        <v>6103</v>
      </c>
      <c r="E1826" t="s">
        <v>6108</v>
      </c>
      <c r="F1826" t="s">
        <v>6109</v>
      </c>
      <c r="G1826">
        <v>0</v>
      </c>
      <c r="H1826">
        <v>0</v>
      </c>
      <c r="I1826">
        <v>2672993.54</v>
      </c>
      <c r="J1826">
        <f t="shared" si="394"/>
        <v>2672993.54</v>
      </c>
      <c r="K1826">
        <v>0</v>
      </c>
      <c r="L1826">
        <v>0</v>
      </c>
      <c r="M1826">
        <v>1581957</v>
      </c>
      <c r="N1826">
        <f t="shared" si="395"/>
        <v>1581957</v>
      </c>
      <c r="O1826">
        <f t="shared" si="396"/>
        <v>8.476006912734653E-2</v>
      </c>
      <c r="P1826">
        <f t="shared" si="397"/>
        <v>5.0163527397260273E-2</v>
      </c>
      <c r="Q1826" s="42">
        <f t="shared" si="398"/>
        <v>-3.4596541730086257E-2</v>
      </c>
      <c r="R1826" s="50">
        <f>Q1826*(-1)</f>
        <v>3.4596541730086257E-2</v>
      </c>
      <c r="S1826" s="42">
        <v>0.64901097919999995</v>
      </c>
      <c r="T1826" s="42">
        <v>2.4564120872999999</v>
      </c>
      <c r="U1826">
        <v>-888</v>
      </c>
      <c r="V1826">
        <f>((R1826)/(T1826-S1826))*100</f>
        <v>1.9141595949587131</v>
      </c>
      <c r="W1826" cm="1">
        <f t="array" ref="W1826">_xlfn.IFS(Q1826&lt;0,-1,Q1826=0,0,Q1826&gt;0,1)</f>
        <v>-1</v>
      </c>
      <c r="X1826" cm="1">
        <f t="array" ref="X1826">_xlfn.IFS(W1826=0,0,AND(W1826&lt;0,V1826&lt;50),1,AND(W1826&lt;0,V1826&lt;80),2,AND(W1826&lt;0,V1826&lt;90),3,AND(W1826&lt;0,V1826&lt;100),4,AND(W1826&lt;0,V1826&gt;100),5,AND(W1826&gt;0,U1826&gt;100),5,AND(W1826&gt;0,U1826&gt;10),4,AND(W1826&gt;0,U1826&gt;5),3,AND(W1826&gt;0,U1826&gt;2),2,AND(W1826&gt;0,U1826&gt;0),1)</f>
        <v>1</v>
      </c>
      <c r="Y1826" cm="1">
        <f t="array" ref="Y1826">_xlfn.IFS(W1826=0,0,AND(W1826&lt;0,X1826=1),11,AND(W1826&gt;0,X1826=1),12,AND(W1826&lt;0,X1826=2),11,AND(W1826&gt;0,X1826=2),22,AND(W1826&lt;0,X1826=3),11,AND(W1826&gt;0,X1826=3),32,AND(W1826&lt;0,X1826=4),41,AND(W1826&gt;0,X1826=4),42,AND(W1826&lt;0,X1826=5),51,AND(W1826&gt;0,X1826=5),52)</f>
        <v>11</v>
      </c>
      <c r="Z1826">
        <f t="shared" si="401"/>
        <v>1</v>
      </c>
      <c r="AA1826">
        <f t="shared" si="402"/>
        <v>1</v>
      </c>
      <c r="AB1826">
        <v>0</v>
      </c>
      <c r="AC1826">
        <f t="shared" si="403"/>
        <v>1</v>
      </c>
    </row>
    <row r="1827" spans="1:29" x14ac:dyDescent="0.25">
      <c r="A1827" t="s">
        <v>4633</v>
      </c>
      <c r="B1827" t="s">
        <v>67</v>
      </c>
      <c r="C1827" t="s">
        <v>6103</v>
      </c>
      <c r="E1827" t="s">
        <v>6108</v>
      </c>
      <c r="F1827" t="s">
        <v>6109</v>
      </c>
      <c r="G1827">
        <v>0</v>
      </c>
      <c r="H1827">
        <v>0</v>
      </c>
      <c r="I1827">
        <v>542</v>
      </c>
      <c r="J1827">
        <f t="shared" si="394"/>
        <v>542</v>
      </c>
      <c r="K1827">
        <v>0</v>
      </c>
      <c r="L1827">
        <v>0</v>
      </c>
      <c r="M1827">
        <v>71314</v>
      </c>
      <c r="N1827">
        <f t="shared" si="395"/>
        <v>71314</v>
      </c>
      <c r="O1827">
        <f t="shared" si="396"/>
        <v>1.7186707255200407E-5</v>
      </c>
      <c r="P1827">
        <f t="shared" si="397"/>
        <v>2.2613521055301878E-3</v>
      </c>
      <c r="Q1827" s="42">
        <f t="shared" si="398"/>
        <v>2.2441653982749874E-3</v>
      </c>
      <c r="R1827" s="50">
        <f>Q1827</f>
        <v>2.2441653982749874E-3</v>
      </c>
      <c r="S1827" s="42">
        <v>1.7235466259999999E-3</v>
      </c>
      <c r="T1827" s="42">
        <v>1.1092715089E-2</v>
      </c>
      <c r="U1827">
        <f>(Q1827/T1827)*100</f>
        <v>20.230983850837344</v>
      </c>
      <c r="V1827">
        <v>-888</v>
      </c>
      <c r="W1827" cm="1">
        <f t="array" ref="W1827">_xlfn.IFS(Q1827&lt;0,-1,Q1827=0,0,Q1827&gt;0,1)</f>
        <v>1</v>
      </c>
      <c r="X1827" cm="1">
        <f t="array" ref="X1827">_xlfn.IFS(W1827=0,0,AND(W1827&lt;0,V1827&lt;50),1,AND(W1827&lt;0,V1827&lt;80),2,AND(W1827&lt;0,V1827&lt;90),3,AND(W1827&lt;0,V1827&lt;100),4,AND(W1827&lt;0,V1827&gt;100),5,AND(W1827&gt;0,U1827&gt;100),5,AND(W1827&gt;0,U1827&gt;10),4,AND(W1827&gt;0,U1827&gt;5),3,AND(W1827&gt;0,U1827&gt;2),2,AND(W1827&gt;0,U1827&gt;0),1)</f>
        <v>4</v>
      </c>
      <c r="Y1827" cm="1">
        <f t="array" ref="Y1827">_xlfn.IFS(W1827=0,0,AND(W1827&lt;0,X1827=1),11,AND(W1827&gt;0,X1827=1),12,AND(W1827&lt;0,X1827=2),11,AND(W1827&gt;0,X1827=2),22,AND(W1827&lt;0,X1827=3),11,AND(W1827&gt;0,X1827=3),32,AND(W1827&lt;0,X1827=4),41,AND(W1827&gt;0,X1827=4),42,AND(W1827&lt;0,X1827=5),51,AND(W1827&gt;0,X1827=5),52)</f>
        <v>42</v>
      </c>
      <c r="Z1827">
        <f t="shared" si="401"/>
        <v>0</v>
      </c>
      <c r="AA1827">
        <f t="shared" si="402"/>
        <v>1</v>
      </c>
      <c r="AB1827">
        <v>1</v>
      </c>
      <c r="AC1827">
        <f t="shared" si="403"/>
        <v>1</v>
      </c>
    </row>
    <row r="1828" spans="1:29" x14ac:dyDescent="0.25">
      <c r="A1828" t="s">
        <v>4608</v>
      </c>
      <c r="B1828" t="s">
        <v>1667</v>
      </c>
      <c r="C1828" t="s">
        <v>6103</v>
      </c>
      <c r="E1828" t="s">
        <v>6108</v>
      </c>
      <c r="F1828" t="s">
        <v>6109</v>
      </c>
      <c r="G1828">
        <v>0</v>
      </c>
      <c r="H1828">
        <v>0</v>
      </c>
      <c r="I1828">
        <v>0</v>
      </c>
      <c r="J1828">
        <f t="shared" si="394"/>
        <v>0</v>
      </c>
      <c r="K1828">
        <v>0</v>
      </c>
      <c r="L1828">
        <v>0</v>
      </c>
      <c r="M1828">
        <v>7142214.5999999996</v>
      </c>
      <c r="N1828">
        <f t="shared" si="395"/>
        <v>7142214.5999999996</v>
      </c>
      <c r="O1828">
        <f t="shared" si="396"/>
        <v>0</v>
      </c>
      <c r="P1828">
        <f t="shared" si="397"/>
        <v>0.22647813926940638</v>
      </c>
      <c r="Q1828" s="42">
        <f t="shared" si="398"/>
        <v>0.22647813926940638</v>
      </c>
      <c r="R1828" s="50">
        <f>Q1828</f>
        <v>0.22647813926940638</v>
      </c>
      <c r="S1828" s="42">
        <v>2.1747222079999999</v>
      </c>
      <c r="T1828" s="42">
        <v>8.7225421409999999</v>
      </c>
      <c r="U1828">
        <f>(Q1828/T1828)*100</f>
        <v>2.5964694192172937</v>
      </c>
      <c r="V1828">
        <v>-888</v>
      </c>
      <c r="W1828" cm="1">
        <f t="array" ref="W1828">_xlfn.IFS(Q1828&lt;0,-1,Q1828=0,0,Q1828&gt;0,1)</f>
        <v>1</v>
      </c>
      <c r="X1828" cm="1">
        <f t="array" ref="X1828">_xlfn.IFS(W1828=0,0,AND(W1828&lt;0,V1828&lt;50),1,AND(W1828&lt;0,V1828&lt;80),2,AND(W1828&lt;0,V1828&lt;90),3,AND(W1828&lt;0,V1828&lt;100),4,AND(W1828&lt;0,V1828&gt;100),5,AND(W1828&gt;0,U1828&gt;100),5,AND(W1828&gt;0,U1828&gt;10),4,AND(W1828&gt;0,U1828&gt;5),3,AND(W1828&gt;0,U1828&gt;2),2,AND(W1828&gt;0,U1828&gt;0),1)</f>
        <v>2</v>
      </c>
      <c r="Y1828" cm="1">
        <f t="array" ref="Y1828">_xlfn.IFS(W1828=0,0,AND(W1828&lt;0,X1828=1),11,AND(W1828&gt;0,X1828=1),12,AND(W1828&lt;0,X1828=2),11,AND(W1828&gt;0,X1828=2),22,AND(W1828&lt;0,X1828=3),11,AND(W1828&gt;0,X1828=3),32,AND(W1828&lt;0,X1828=4),41,AND(W1828&gt;0,X1828=4),42,AND(W1828&lt;0,X1828=5),51,AND(W1828&gt;0,X1828=5),52)</f>
        <v>22</v>
      </c>
      <c r="Z1828">
        <f t="shared" si="401"/>
        <v>1</v>
      </c>
      <c r="AA1828">
        <f t="shared" si="402"/>
        <v>1</v>
      </c>
      <c r="AB1828">
        <v>0</v>
      </c>
      <c r="AC1828">
        <f t="shared" si="403"/>
        <v>1</v>
      </c>
    </row>
    <row r="1829" spans="1:29" x14ac:dyDescent="0.25">
      <c r="A1829" t="s">
        <v>5971</v>
      </c>
      <c r="B1829" t="s">
        <v>1668</v>
      </c>
      <c r="C1829" t="s">
        <v>6103</v>
      </c>
      <c r="E1829" t="s">
        <v>6108</v>
      </c>
      <c r="F1829" t="s">
        <v>6109</v>
      </c>
      <c r="G1829">
        <v>0</v>
      </c>
      <c r="H1829">
        <v>0</v>
      </c>
      <c r="I1829">
        <v>0</v>
      </c>
      <c r="J1829">
        <f t="shared" si="394"/>
        <v>0</v>
      </c>
      <c r="K1829">
        <v>0</v>
      </c>
      <c r="L1829">
        <v>0</v>
      </c>
      <c r="M1829">
        <v>0</v>
      </c>
      <c r="N1829">
        <f t="shared" si="395"/>
        <v>0</v>
      </c>
      <c r="O1829">
        <f t="shared" si="396"/>
        <v>0</v>
      </c>
      <c r="P1829">
        <f t="shared" si="397"/>
        <v>0</v>
      </c>
      <c r="Q1829" s="42">
        <f t="shared" si="398"/>
        <v>0</v>
      </c>
      <c r="R1829" s="50">
        <f>Q1829</f>
        <v>0</v>
      </c>
      <c r="S1829" s="42">
        <v>9.9999999999999991E-5</v>
      </c>
      <c r="T1829" s="42">
        <v>3.0000000000000001E-3</v>
      </c>
      <c r="U1829">
        <f>(Q1829/T1829)*100</f>
        <v>0</v>
      </c>
      <c r="V1829">
        <f>((R1829)/(T1829-S1829))*100</f>
        <v>0</v>
      </c>
      <c r="W1829" cm="1">
        <f t="array" ref="W1829">_xlfn.IFS(Q1829&lt;0,-1,Q1829=0,0,Q1829&gt;0,1)</f>
        <v>0</v>
      </c>
      <c r="X1829" cm="1">
        <f t="array" ref="X1829">_xlfn.IFS(W1829=0,0,AND(W1829&lt;0,V1829&lt;50),1,AND(W1829&lt;0,V1829&lt;80),2,AND(W1829&lt;0,V1829&lt;90),3,AND(W1829&lt;0,V1829&lt;100),4,AND(W1829&lt;0,V1829&gt;100),5,AND(W1829&gt;0,U1829&gt;100),5,AND(W1829&gt;0,U1829&gt;10),4,AND(W1829&gt;0,U1829&gt;5),3,AND(W1829&gt;0,U1829&gt;2),2,AND(W1829&gt;0,U1829&gt;0),1)</f>
        <v>0</v>
      </c>
      <c r="Y1829" cm="1">
        <f t="array" ref="Y1829">_xlfn.IFS(W1829=0,0,AND(W1829&lt;0,X1829=1),11,AND(W1829&gt;0,X1829=1),12,AND(W1829&lt;0,X1829=2),11,AND(W1829&gt;0,X1829=2),22,AND(W1829&lt;0,X1829=3),11,AND(W1829&gt;0,X1829=3),32,AND(W1829&lt;0,X1829=4),41,AND(W1829&gt;0,X1829=4),42,AND(W1829&lt;0,X1829=5),51,AND(W1829&gt;0,X1829=5),52)</f>
        <v>0</v>
      </c>
      <c r="Z1829">
        <f t="shared" si="401"/>
        <v>0</v>
      </c>
      <c r="AA1829">
        <f t="shared" si="402"/>
        <v>0</v>
      </c>
      <c r="AB1829">
        <v>1</v>
      </c>
      <c r="AC1829">
        <f t="shared" si="403"/>
        <v>0</v>
      </c>
    </row>
    <row r="1830" spans="1:29" x14ac:dyDescent="0.25">
      <c r="A1830" t="s">
        <v>4935</v>
      </c>
      <c r="B1830" t="s">
        <v>1669</v>
      </c>
      <c r="C1830" t="s">
        <v>6103</v>
      </c>
      <c r="E1830" t="s">
        <v>6108</v>
      </c>
      <c r="F1830" t="s">
        <v>6109</v>
      </c>
      <c r="G1830">
        <v>0</v>
      </c>
      <c r="H1830">
        <v>0</v>
      </c>
      <c r="I1830">
        <v>11545872</v>
      </c>
      <c r="J1830">
        <f t="shared" si="394"/>
        <v>11545872</v>
      </c>
      <c r="K1830">
        <v>0</v>
      </c>
      <c r="L1830">
        <v>0</v>
      </c>
      <c r="M1830">
        <v>1382000</v>
      </c>
      <c r="N1830">
        <f t="shared" si="395"/>
        <v>1382000</v>
      </c>
      <c r="O1830">
        <f t="shared" si="396"/>
        <v>0.36611719939117199</v>
      </c>
      <c r="P1830">
        <f t="shared" si="397"/>
        <v>4.3822932521562656E-2</v>
      </c>
      <c r="Q1830" s="42">
        <f t="shared" si="398"/>
        <v>-0.32229426686960932</v>
      </c>
      <c r="R1830" s="50">
        <f>Q1830*(-1)</f>
        <v>0.32229426686960932</v>
      </c>
      <c r="S1830" s="42">
        <v>3.5211832368999998</v>
      </c>
      <c r="T1830" s="42">
        <v>13.8513669325</v>
      </c>
      <c r="U1830">
        <v>-888</v>
      </c>
      <c r="V1830">
        <f>((R1830)/(T1830-S1830))*100</f>
        <v>3.1199277415258955</v>
      </c>
      <c r="W1830" cm="1">
        <f t="array" ref="W1830">_xlfn.IFS(Q1830&lt;0,-1,Q1830=0,0,Q1830&gt;0,1)</f>
        <v>-1</v>
      </c>
      <c r="X1830" cm="1">
        <f t="array" ref="X1830">_xlfn.IFS(W1830=0,0,AND(W1830&lt;0,V1830&lt;50),1,AND(W1830&lt;0,V1830&lt;80),2,AND(W1830&lt;0,V1830&lt;90),3,AND(W1830&lt;0,V1830&lt;100),4,AND(W1830&lt;0,V1830&gt;100),5,AND(W1830&gt;0,U1830&gt;100),5,AND(W1830&gt;0,U1830&gt;10),4,AND(W1830&gt;0,U1830&gt;5),3,AND(W1830&gt;0,U1830&gt;2),2,AND(W1830&gt;0,U1830&gt;0),1)</f>
        <v>1</v>
      </c>
      <c r="Y1830" cm="1">
        <f t="array" ref="Y1830">_xlfn.IFS(W1830=0,0,AND(W1830&lt;0,X1830=1),11,AND(W1830&gt;0,X1830=1),12,AND(W1830&lt;0,X1830=2),11,AND(W1830&gt;0,X1830=2),22,AND(W1830&lt;0,X1830=3),11,AND(W1830&gt;0,X1830=3),32,AND(W1830&lt;0,X1830=4),41,AND(W1830&gt;0,X1830=4),42,AND(W1830&lt;0,X1830=5),51,AND(W1830&gt;0,X1830=5),52)</f>
        <v>11</v>
      </c>
      <c r="Z1830">
        <f t="shared" si="401"/>
        <v>1</v>
      </c>
      <c r="AA1830">
        <f t="shared" si="402"/>
        <v>1</v>
      </c>
      <c r="AB1830">
        <v>1</v>
      </c>
      <c r="AC1830">
        <f t="shared" si="403"/>
        <v>2</v>
      </c>
    </row>
    <row r="1831" spans="1:29" x14ac:dyDescent="0.25">
      <c r="A1831" t="s">
        <v>3697</v>
      </c>
      <c r="B1831" t="s">
        <v>1670</v>
      </c>
      <c r="C1831" t="s">
        <v>6103</v>
      </c>
      <c r="E1831" t="s">
        <v>6108</v>
      </c>
      <c r="F1831" t="s">
        <v>6109</v>
      </c>
      <c r="G1831">
        <v>0</v>
      </c>
      <c r="H1831">
        <v>0</v>
      </c>
      <c r="I1831">
        <v>0</v>
      </c>
      <c r="J1831">
        <f t="shared" si="394"/>
        <v>0</v>
      </c>
      <c r="K1831">
        <v>0</v>
      </c>
      <c r="L1831">
        <v>0</v>
      </c>
      <c r="M1831">
        <v>152736</v>
      </c>
      <c r="N1831">
        <f t="shared" si="395"/>
        <v>152736</v>
      </c>
      <c r="O1831">
        <f t="shared" si="396"/>
        <v>0</v>
      </c>
      <c r="P1831">
        <f t="shared" si="397"/>
        <v>4.8432267884322682E-3</v>
      </c>
      <c r="Q1831" s="42">
        <f t="shared" si="398"/>
        <v>4.8432267884322682E-3</v>
      </c>
      <c r="R1831" s="50">
        <f>Q1831</f>
        <v>4.8432267884322682E-3</v>
      </c>
      <c r="S1831" s="42">
        <v>2.4282262399999998E-3</v>
      </c>
      <c r="T1831" s="42">
        <v>7.7873433589999994E-3</v>
      </c>
      <c r="U1831">
        <f>(Q1831/T1831)*100</f>
        <v>62.193569297735507</v>
      </c>
      <c r="V1831">
        <v>-888</v>
      </c>
      <c r="W1831" cm="1">
        <f t="array" ref="W1831">_xlfn.IFS(Q1831&lt;0,-1,Q1831=0,0,Q1831&gt;0,1)</f>
        <v>1</v>
      </c>
      <c r="X1831" cm="1">
        <f t="array" ref="X1831">_xlfn.IFS(W1831=0,0,AND(W1831&lt;0,V1831&lt;50),1,AND(W1831&lt;0,V1831&lt;80),2,AND(W1831&lt;0,V1831&lt;90),3,AND(W1831&lt;0,V1831&lt;100),4,AND(W1831&lt;0,V1831&gt;100),5,AND(W1831&gt;0,U1831&gt;100),5,AND(W1831&gt;0,U1831&gt;10),4,AND(W1831&gt;0,U1831&gt;5),3,AND(W1831&gt;0,U1831&gt;2),2,AND(W1831&gt;0,U1831&gt;0),1)</f>
        <v>4</v>
      </c>
      <c r="Y1831" cm="1">
        <f t="array" ref="Y1831">_xlfn.IFS(W1831=0,0,AND(W1831&lt;0,X1831=1),11,AND(W1831&gt;0,X1831=1),12,AND(W1831&lt;0,X1831=2),11,AND(W1831&gt;0,X1831=2),22,AND(W1831&lt;0,X1831=3),11,AND(W1831&gt;0,X1831=3),32,AND(W1831&lt;0,X1831=4),41,AND(W1831&gt;0,X1831=4),42,AND(W1831&lt;0,X1831=5),51,AND(W1831&gt;0,X1831=5),52)</f>
        <v>42</v>
      </c>
      <c r="Z1831">
        <f t="shared" si="401"/>
        <v>0</v>
      </c>
      <c r="AA1831">
        <f t="shared" si="402"/>
        <v>0</v>
      </c>
      <c r="AB1831">
        <v>1</v>
      </c>
      <c r="AC1831">
        <f t="shared" si="403"/>
        <v>0</v>
      </c>
    </row>
    <row r="1832" spans="1:29" x14ac:dyDescent="0.25">
      <c r="A1832" t="s">
        <v>3579</v>
      </c>
      <c r="B1832" t="s">
        <v>1671</v>
      </c>
      <c r="C1832" t="s">
        <v>6103</v>
      </c>
      <c r="E1832" t="s">
        <v>6108</v>
      </c>
      <c r="F1832" t="s">
        <v>6109</v>
      </c>
      <c r="G1832">
        <v>0</v>
      </c>
      <c r="H1832">
        <v>512786.80987110001</v>
      </c>
      <c r="I1832">
        <v>692088.5</v>
      </c>
      <c r="J1832">
        <f t="shared" si="394"/>
        <v>1204875.3098710999</v>
      </c>
      <c r="K1832">
        <v>0</v>
      </c>
      <c r="L1832">
        <v>0</v>
      </c>
      <c r="M1832">
        <v>774920.6</v>
      </c>
      <c r="N1832">
        <f t="shared" si="395"/>
        <v>774920.6</v>
      </c>
      <c r="O1832">
        <f t="shared" si="396"/>
        <v>3.8206345442386477E-2</v>
      </c>
      <c r="P1832">
        <f t="shared" si="397"/>
        <v>2.4572571029934043E-2</v>
      </c>
      <c r="Q1832" s="42">
        <f t="shared" si="398"/>
        <v>-1.3633774412452435E-2</v>
      </c>
      <c r="R1832" s="50">
        <f>Q1832*(-1)</f>
        <v>1.3633774412452435E-2</v>
      </c>
      <c r="S1832" s="42">
        <v>3.8759887160000001E-3</v>
      </c>
      <c r="T1832" s="42">
        <v>2.4650028290000001E-2</v>
      </c>
      <c r="U1832">
        <v>-888</v>
      </c>
      <c r="V1832">
        <f t="shared" ref="V1832:V1838" si="404">((R1832)/(T1832-S1832))*100</f>
        <v>65.628903631799901</v>
      </c>
      <c r="W1832" cm="1">
        <f t="array" ref="W1832">_xlfn.IFS(Q1832&lt;0,-1,Q1832=0,0,Q1832&gt;0,1)</f>
        <v>-1</v>
      </c>
      <c r="X1832" cm="1">
        <f t="array" ref="X1832">_xlfn.IFS(W1832=0,0,AND(W1832&lt;0,V1832&lt;50),1,AND(W1832&lt;0,V1832&lt;80),2,AND(W1832&lt;0,V1832&lt;90),3,AND(W1832&lt;0,V1832&lt;100),4,AND(W1832&lt;0,V1832&gt;100),5,AND(W1832&gt;0,U1832&gt;100),5,AND(W1832&gt;0,U1832&gt;10),4,AND(W1832&gt;0,U1832&gt;5),3,AND(W1832&gt;0,U1832&gt;2),2,AND(W1832&gt;0,U1832&gt;0),1)</f>
        <v>2</v>
      </c>
      <c r="Y1832" cm="1">
        <f t="array" ref="Y1832">_xlfn.IFS(W1832=0,0,AND(W1832&lt;0,X1832=1),11,AND(W1832&gt;0,X1832=1),12,AND(W1832&lt;0,X1832=2),11,AND(W1832&gt;0,X1832=2),22,AND(W1832&lt;0,X1832=3),11,AND(W1832&gt;0,X1832=3),32,AND(W1832&lt;0,X1832=4),41,AND(W1832&gt;0,X1832=4),42,AND(W1832&lt;0,X1832=5),51,AND(W1832&gt;0,X1832=5),52)</f>
        <v>11</v>
      </c>
      <c r="Z1832">
        <f t="shared" si="401"/>
        <v>0</v>
      </c>
      <c r="AA1832">
        <f t="shared" si="402"/>
        <v>1</v>
      </c>
      <c r="AB1832">
        <v>0</v>
      </c>
      <c r="AC1832">
        <f t="shared" si="403"/>
        <v>1</v>
      </c>
    </row>
    <row r="1833" spans="1:29" x14ac:dyDescent="0.25">
      <c r="A1833" t="s">
        <v>5383</v>
      </c>
      <c r="B1833" t="s">
        <v>1672</v>
      </c>
      <c r="C1833" t="s">
        <v>6103</v>
      </c>
      <c r="E1833" t="s">
        <v>6108</v>
      </c>
      <c r="F1833" t="s">
        <v>6109</v>
      </c>
      <c r="G1833">
        <v>0</v>
      </c>
      <c r="H1833">
        <v>0</v>
      </c>
      <c r="I1833">
        <v>29216.972799999996</v>
      </c>
      <c r="J1833">
        <f t="shared" si="394"/>
        <v>29216.972799999996</v>
      </c>
      <c r="K1833">
        <v>0</v>
      </c>
      <c r="L1833">
        <v>0</v>
      </c>
      <c r="M1833">
        <v>0</v>
      </c>
      <c r="N1833">
        <f t="shared" si="395"/>
        <v>0</v>
      </c>
      <c r="O1833">
        <f t="shared" si="396"/>
        <v>9.2646412988330788E-4</v>
      </c>
      <c r="P1833">
        <f t="shared" si="397"/>
        <v>0</v>
      </c>
      <c r="Q1833" s="42">
        <f t="shared" si="398"/>
        <v>-9.2646412988330788E-4</v>
      </c>
      <c r="R1833" s="50">
        <f>Q1833*(-1)</f>
        <v>9.2646412988330788E-4</v>
      </c>
      <c r="S1833" s="42">
        <v>4.3898975100000002E-4</v>
      </c>
      <c r="T1833" s="42">
        <v>1.8773307359999998E-3</v>
      </c>
      <c r="U1833">
        <v>-888</v>
      </c>
      <c r="V1833">
        <f t="shared" si="404"/>
        <v>64.411995454840493</v>
      </c>
      <c r="W1833" cm="1">
        <f t="array" ref="W1833">_xlfn.IFS(Q1833&lt;0,-1,Q1833=0,0,Q1833&gt;0,1)</f>
        <v>-1</v>
      </c>
      <c r="X1833" cm="1">
        <f t="array" ref="X1833">_xlfn.IFS(W1833=0,0,AND(W1833&lt;0,V1833&lt;50),1,AND(W1833&lt;0,V1833&lt;80),2,AND(W1833&lt;0,V1833&lt;90),3,AND(W1833&lt;0,V1833&lt;100),4,AND(W1833&lt;0,V1833&gt;100),5,AND(W1833&gt;0,U1833&gt;100),5,AND(W1833&gt;0,U1833&gt;10),4,AND(W1833&gt;0,U1833&gt;5),3,AND(W1833&gt;0,U1833&gt;2),2,AND(W1833&gt;0,U1833&gt;0),1)</f>
        <v>2</v>
      </c>
      <c r="Y1833" cm="1">
        <f t="array" ref="Y1833">_xlfn.IFS(W1833=0,0,AND(W1833&lt;0,X1833=1),11,AND(W1833&gt;0,X1833=1),12,AND(W1833&lt;0,X1833=2),11,AND(W1833&gt;0,X1833=2),22,AND(W1833&lt;0,X1833=3),11,AND(W1833&gt;0,X1833=3),32,AND(W1833&lt;0,X1833=4),41,AND(W1833&gt;0,X1833=4),42,AND(W1833&lt;0,X1833=5),51,AND(W1833&gt;0,X1833=5),52)</f>
        <v>11</v>
      </c>
      <c r="Z1833">
        <f t="shared" si="401"/>
        <v>0</v>
      </c>
      <c r="AA1833">
        <f t="shared" si="402"/>
        <v>0</v>
      </c>
      <c r="AB1833">
        <v>1</v>
      </c>
      <c r="AC1833">
        <f t="shared" si="403"/>
        <v>0</v>
      </c>
    </row>
    <row r="1834" spans="1:29" x14ac:dyDescent="0.25">
      <c r="A1834" t="s">
        <v>5332</v>
      </c>
      <c r="B1834" t="s">
        <v>1673</v>
      </c>
      <c r="C1834" t="s">
        <v>6103</v>
      </c>
      <c r="E1834" t="s">
        <v>6108</v>
      </c>
      <c r="F1834" t="s">
        <v>6109</v>
      </c>
      <c r="G1834">
        <v>0</v>
      </c>
      <c r="H1834">
        <v>0</v>
      </c>
      <c r="I1834">
        <v>0</v>
      </c>
      <c r="J1834">
        <f t="shared" si="394"/>
        <v>0</v>
      </c>
      <c r="K1834">
        <v>0</v>
      </c>
      <c r="L1834">
        <v>0</v>
      </c>
      <c r="M1834">
        <v>0</v>
      </c>
      <c r="N1834">
        <f t="shared" si="395"/>
        <v>0</v>
      </c>
      <c r="O1834">
        <f t="shared" si="396"/>
        <v>0</v>
      </c>
      <c r="P1834">
        <f t="shared" si="397"/>
        <v>0</v>
      </c>
      <c r="Q1834" s="42">
        <f t="shared" si="398"/>
        <v>0</v>
      </c>
      <c r="R1834" s="50">
        <f>Q1834</f>
        <v>0</v>
      </c>
      <c r="S1834" s="42">
        <v>7.3290910200000004E-4</v>
      </c>
      <c r="T1834" s="42">
        <v>4.2763092035000005E-3</v>
      </c>
      <c r="U1834">
        <f>(Q1834/T1834)*100</f>
        <v>0</v>
      </c>
      <c r="V1834">
        <f t="shared" si="404"/>
        <v>0</v>
      </c>
      <c r="W1834" cm="1">
        <f t="array" ref="W1834">_xlfn.IFS(Q1834&lt;0,-1,Q1834=0,0,Q1834&gt;0,1)</f>
        <v>0</v>
      </c>
      <c r="X1834" cm="1">
        <f t="array" ref="X1834">_xlfn.IFS(W1834=0,0,AND(W1834&lt;0,V1834&lt;50),1,AND(W1834&lt;0,V1834&lt;80),2,AND(W1834&lt;0,V1834&lt;90),3,AND(W1834&lt;0,V1834&lt;100),4,AND(W1834&lt;0,V1834&gt;100),5,AND(W1834&gt;0,U1834&gt;100),5,AND(W1834&gt;0,U1834&gt;10),4,AND(W1834&gt;0,U1834&gt;5),3,AND(W1834&gt;0,U1834&gt;2),2,AND(W1834&gt;0,U1834&gt;0),1)</f>
        <v>0</v>
      </c>
      <c r="Y1834" cm="1">
        <f t="array" ref="Y1834">_xlfn.IFS(W1834=0,0,AND(W1834&lt;0,X1834=1),11,AND(W1834&gt;0,X1834=1),12,AND(W1834&lt;0,X1834=2),11,AND(W1834&gt;0,X1834=2),22,AND(W1834&lt;0,X1834=3),11,AND(W1834&gt;0,X1834=3),32,AND(W1834&lt;0,X1834=4),41,AND(W1834&gt;0,X1834=4),42,AND(W1834&lt;0,X1834=5),51,AND(W1834&gt;0,X1834=5),52)</f>
        <v>0</v>
      </c>
      <c r="Z1834">
        <f t="shared" si="401"/>
        <v>0</v>
      </c>
      <c r="AA1834">
        <f t="shared" si="402"/>
        <v>0</v>
      </c>
      <c r="AB1834">
        <v>1</v>
      </c>
      <c r="AC1834">
        <f t="shared" si="403"/>
        <v>0</v>
      </c>
    </row>
    <row r="1835" spans="1:29" x14ac:dyDescent="0.25">
      <c r="A1835" t="s">
        <v>5422</v>
      </c>
      <c r="B1835" t="s">
        <v>1674</v>
      </c>
      <c r="C1835" t="s">
        <v>6103</v>
      </c>
      <c r="E1835" t="s">
        <v>6108</v>
      </c>
      <c r="F1835" t="s">
        <v>6109</v>
      </c>
      <c r="G1835">
        <v>0</v>
      </c>
      <c r="H1835">
        <v>0</v>
      </c>
      <c r="I1835">
        <v>808519.96799999988</v>
      </c>
      <c r="J1835">
        <f t="shared" si="394"/>
        <v>808519.96799999988</v>
      </c>
      <c r="K1835">
        <v>0</v>
      </c>
      <c r="L1835">
        <v>0</v>
      </c>
      <c r="M1835">
        <v>0</v>
      </c>
      <c r="N1835">
        <f t="shared" si="395"/>
        <v>0</v>
      </c>
      <c r="O1835">
        <f t="shared" si="396"/>
        <v>2.5637999999999998E-2</v>
      </c>
      <c r="P1835">
        <f t="shared" si="397"/>
        <v>0</v>
      </c>
      <c r="Q1835" s="42">
        <f t="shared" si="398"/>
        <v>-2.5637999999999998E-2</v>
      </c>
      <c r="R1835" s="50">
        <f>Q1835*(-1)</f>
        <v>2.5637999999999998E-2</v>
      </c>
      <c r="S1835" s="42">
        <v>5.1804951800000002E-4</v>
      </c>
      <c r="T1835" s="42">
        <v>2.2075840490000001E-3</v>
      </c>
      <c r="U1835">
        <v>-888</v>
      </c>
      <c r="V1835">
        <f t="shared" si="404"/>
        <v>1517.4593670379381</v>
      </c>
      <c r="W1835" cm="1">
        <f t="array" ref="W1835">_xlfn.IFS(Q1835&lt;0,-1,Q1835=0,0,Q1835&gt;0,1)</f>
        <v>-1</v>
      </c>
      <c r="X1835" cm="1">
        <f t="array" ref="X1835">_xlfn.IFS(W1835=0,0,AND(W1835&lt;0,V1835&lt;50),1,AND(W1835&lt;0,V1835&lt;80),2,AND(W1835&lt;0,V1835&lt;90),3,AND(W1835&lt;0,V1835&lt;100),4,AND(W1835&lt;0,V1835&gt;100),5,AND(W1835&gt;0,U1835&gt;100),5,AND(W1835&gt;0,U1835&gt;10),4,AND(W1835&gt;0,U1835&gt;5),3,AND(W1835&gt;0,U1835&gt;2),2,AND(W1835&gt;0,U1835&gt;0),1)</f>
        <v>5</v>
      </c>
      <c r="Y1835" cm="1">
        <f t="array" ref="Y1835">_xlfn.IFS(W1835=0,0,AND(W1835&lt;0,X1835=1),11,AND(W1835&gt;0,X1835=1),12,AND(W1835&lt;0,X1835=2),11,AND(W1835&gt;0,X1835=2),22,AND(W1835&lt;0,X1835=3),11,AND(W1835&gt;0,X1835=3),32,AND(W1835&lt;0,X1835=4),41,AND(W1835&gt;0,X1835=4),42,AND(W1835&lt;0,X1835=5),51,AND(W1835&gt;0,X1835=5),52)</f>
        <v>51</v>
      </c>
      <c r="Z1835">
        <f t="shared" si="401"/>
        <v>0</v>
      </c>
      <c r="AA1835">
        <f t="shared" si="402"/>
        <v>0</v>
      </c>
      <c r="AB1835">
        <v>0</v>
      </c>
      <c r="AC1835">
        <f t="shared" si="403"/>
        <v>0</v>
      </c>
    </row>
    <row r="1836" spans="1:29" x14ac:dyDescent="0.25">
      <c r="A1836" t="s">
        <v>5049</v>
      </c>
      <c r="B1836" t="s">
        <v>500</v>
      </c>
      <c r="C1836" t="s">
        <v>6103</v>
      </c>
      <c r="E1836" t="s">
        <v>6108</v>
      </c>
      <c r="F1836" t="s">
        <v>6109</v>
      </c>
      <c r="G1836">
        <v>0</v>
      </c>
      <c r="H1836">
        <v>0</v>
      </c>
      <c r="I1836">
        <v>1010943.336</v>
      </c>
      <c r="J1836">
        <f t="shared" si="394"/>
        <v>1010943.336</v>
      </c>
      <c r="K1836">
        <v>0</v>
      </c>
      <c r="L1836">
        <v>0</v>
      </c>
      <c r="M1836">
        <v>165600</v>
      </c>
      <c r="N1836">
        <f t="shared" si="395"/>
        <v>165600</v>
      </c>
      <c r="O1836">
        <f t="shared" si="396"/>
        <v>3.205680289193303E-2</v>
      </c>
      <c r="P1836">
        <f t="shared" si="397"/>
        <v>5.2511415525114159E-3</v>
      </c>
      <c r="Q1836" s="42">
        <f t="shared" si="398"/>
        <v>-2.6805661339421614E-2</v>
      </c>
      <c r="R1836" s="50">
        <f>Q1836*(-1)</f>
        <v>2.6805661339421614E-2</v>
      </c>
      <c r="S1836" s="42">
        <v>1.7307194319999997E-3</v>
      </c>
      <c r="T1836" s="42">
        <v>7.3917662100000002E-3</v>
      </c>
      <c r="U1836">
        <v>-888</v>
      </c>
      <c r="V1836">
        <f t="shared" si="404"/>
        <v>473.51068434187755</v>
      </c>
      <c r="W1836" cm="1">
        <f t="array" ref="W1836">_xlfn.IFS(Q1836&lt;0,-1,Q1836=0,0,Q1836&gt;0,1)</f>
        <v>-1</v>
      </c>
      <c r="X1836" cm="1">
        <f t="array" ref="X1836">_xlfn.IFS(W1836=0,0,AND(W1836&lt;0,V1836&lt;50),1,AND(W1836&lt;0,V1836&lt;80),2,AND(W1836&lt;0,V1836&lt;90),3,AND(W1836&lt;0,V1836&lt;100),4,AND(W1836&lt;0,V1836&gt;100),5,AND(W1836&gt;0,U1836&gt;100),5,AND(W1836&gt;0,U1836&gt;10),4,AND(W1836&gt;0,U1836&gt;5),3,AND(W1836&gt;0,U1836&gt;2),2,AND(W1836&gt;0,U1836&gt;0),1)</f>
        <v>5</v>
      </c>
      <c r="Y1836" cm="1">
        <f t="array" ref="Y1836">_xlfn.IFS(W1836=0,0,AND(W1836&lt;0,X1836=1),11,AND(W1836&gt;0,X1836=1),12,AND(W1836&lt;0,X1836=2),11,AND(W1836&gt;0,X1836=2),22,AND(W1836&lt;0,X1836=3),11,AND(W1836&gt;0,X1836=3),32,AND(W1836&lt;0,X1836=4),41,AND(W1836&gt;0,X1836=4),42,AND(W1836&lt;0,X1836=5),51,AND(W1836&gt;0,X1836=5),52)</f>
        <v>51</v>
      </c>
      <c r="Z1836">
        <f t="shared" si="401"/>
        <v>0</v>
      </c>
      <c r="AA1836">
        <f t="shared" si="402"/>
        <v>0</v>
      </c>
      <c r="AB1836">
        <v>1</v>
      </c>
      <c r="AC1836">
        <f t="shared" si="403"/>
        <v>0</v>
      </c>
    </row>
    <row r="1837" spans="1:29" x14ac:dyDescent="0.25">
      <c r="A1837" t="s">
        <v>4988</v>
      </c>
      <c r="B1837" t="s">
        <v>792</v>
      </c>
      <c r="C1837" t="s">
        <v>6103</v>
      </c>
      <c r="E1837" t="s">
        <v>6108</v>
      </c>
      <c r="F1837" t="s">
        <v>6109</v>
      </c>
      <c r="G1837">
        <v>0</v>
      </c>
      <c r="H1837">
        <v>0</v>
      </c>
      <c r="I1837">
        <v>61486</v>
      </c>
      <c r="J1837">
        <f t="shared" si="394"/>
        <v>61486</v>
      </c>
      <c r="K1837">
        <v>0</v>
      </c>
      <c r="L1837">
        <v>0</v>
      </c>
      <c r="M1837">
        <v>5492</v>
      </c>
      <c r="N1837">
        <f t="shared" si="395"/>
        <v>5492</v>
      </c>
      <c r="O1837">
        <f t="shared" si="396"/>
        <v>1.9497082699137494E-3</v>
      </c>
      <c r="P1837">
        <f t="shared" si="397"/>
        <v>1.741501775748351E-4</v>
      </c>
      <c r="Q1837" s="42">
        <f t="shared" si="398"/>
        <v>-1.7755580923389143E-3</v>
      </c>
      <c r="R1837" s="50">
        <f>Q1837*(-1)</f>
        <v>1.7755580923389143E-3</v>
      </c>
      <c r="S1837" s="42">
        <v>1.4166481179999999E-3</v>
      </c>
      <c r="T1837" s="42">
        <v>6.0326510399999998E-3</v>
      </c>
      <c r="U1837">
        <v>-888</v>
      </c>
      <c r="V1837">
        <f t="shared" si="404"/>
        <v>38.465272278675435</v>
      </c>
      <c r="W1837" cm="1">
        <f t="array" ref="W1837">_xlfn.IFS(Q1837&lt;0,-1,Q1837=0,0,Q1837&gt;0,1)</f>
        <v>-1</v>
      </c>
      <c r="X1837" cm="1">
        <f t="array" ref="X1837">_xlfn.IFS(W1837=0,0,AND(W1837&lt;0,V1837&lt;50),1,AND(W1837&lt;0,V1837&lt;80),2,AND(W1837&lt;0,V1837&lt;90),3,AND(W1837&lt;0,V1837&lt;100),4,AND(W1837&lt;0,V1837&gt;100),5,AND(W1837&gt;0,U1837&gt;100),5,AND(W1837&gt;0,U1837&gt;10),4,AND(W1837&gt;0,U1837&gt;5),3,AND(W1837&gt;0,U1837&gt;2),2,AND(W1837&gt;0,U1837&gt;0),1)</f>
        <v>1</v>
      </c>
      <c r="Y1837" cm="1">
        <f t="array" ref="Y1837">_xlfn.IFS(W1837=0,0,AND(W1837&lt;0,X1837=1),11,AND(W1837&gt;0,X1837=1),12,AND(W1837&lt;0,X1837=2),11,AND(W1837&gt;0,X1837=2),22,AND(W1837&lt;0,X1837=3),11,AND(W1837&gt;0,X1837=3),32,AND(W1837&lt;0,X1837=4),41,AND(W1837&gt;0,X1837=4),42,AND(W1837&lt;0,X1837=5),51,AND(W1837&gt;0,X1837=5),52)</f>
        <v>11</v>
      </c>
      <c r="Z1837">
        <f t="shared" si="401"/>
        <v>0</v>
      </c>
      <c r="AA1837">
        <f t="shared" si="402"/>
        <v>0</v>
      </c>
      <c r="AB1837">
        <v>0</v>
      </c>
      <c r="AC1837">
        <f t="shared" si="403"/>
        <v>0</v>
      </c>
    </row>
    <row r="1838" spans="1:29" x14ac:dyDescent="0.25">
      <c r="A1838" t="s">
        <v>5810</v>
      </c>
      <c r="B1838" t="s">
        <v>1675</v>
      </c>
      <c r="C1838" t="s">
        <v>6103</v>
      </c>
      <c r="E1838" t="s">
        <v>6108</v>
      </c>
      <c r="F1838" t="s">
        <v>6109</v>
      </c>
      <c r="G1838">
        <v>0</v>
      </c>
      <c r="H1838">
        <v>0</v>
      </c>
      <c r="I1838">
        <v>0</v>
      </c>
      <c r="J1838">
        <f t="shared" si="394"/>
        <v>0</v>
      </c>
      <c r="K1838">
        <v>0</v>
      </c>
      <c r="L1838">
        <v>0</v>
      </c>
      <c r="M1838">
        <v>0</v>
      </c>
      <c r="N1838">
        <f t="shared" si="395"/>
        <v>0</v>
      </c>
      <c r="O1838">
        <f t="shared" si="396"/>
        <v>0</v>
      </c>
      <c r="P1838">
        <f t="shared" si="397"/>
        <v>0</v>
      </c>
      <c r="Q1838" s="42">
        <f t="shared" si="398"/>
        <v>0</v>
      </c>
      <c r="R1838" s="50">
        <f t="shared" ref="R1838:R1844" si="405">Q1838</f>
        <v>0</v>
      </c>
      <c r="S1838" s="42">
        <v>6.0273997000000006E-4</v>
      </c>
      <c r="T1838" s="42">
        <v>2.5694933330000004E-3</v>
      </c>
      <c r="U1838">
        <f t="shared" ref="U1838:U1844" si="406">(Q1838/T1838)*100</f>
        <v>0</v>
      </c>
      <c r="V1838">
        <f t="shared" si="404"/>
        <v>0</v>
      </c>
      <c r="W1838" cm="1">
        <f t="array" ref="W1838">_xlfn.IFS(Q1838&lt;0,-1,Q1838=0,0,Q1838&gt;0,1)</f>
        <v>0</v>
      </c>
      <c r="X1838" cm="1">
        <f t="array" ref="X1838">_xlfn.IFS(W1838=0,0,AND(W1838&lt;0,V1838&lt;50),1,AND(W1838&lt;0,V1838&lt;80),2,AND(W1838&lt;0,V1838&lt;90),3,AND(W1838&lt;0,V1838&lt;100),4,AND(W1838&lt;0,V1838&gt;100),5,AND(W1838&gt;0,U1838&gt;100),5,AND(W1838&gt;0,U1838&gt;10),4,AND(W1838&gt;0,U1838&gt;5),3,AND(W1838&gt;0,U1838&gt;2),2,AND(W1838&gt;0,U1838&gt;0),1)</f>
        <v>0</v>
      </c>
      <c r="Y1838" cm="1">
        <f t="array" ref="Y1838">_xlfn.IFS(W1838=0,0,AND(W1838&lt;0,X1838=1),11,AND(W1838&gt;0,X1838=1),12,AND(W1838&lt;0,X1838=2),11,AND(W1838&gt;0,X1838=2),22,AND(W1838&lt;0,X1838=3),11,AND(W1838&gt;0,X1838=3),32,AND(W1838&lt;0,X1838=4),41,AND(W1838&gt;0,X1838=4),42,AND(W1838&lt;0,X1838=5),51,AND(W1838&gt;0,X1838=5),52)</f>
        <v>0</v>
      </c>
      <c r="Z1838">
        <f t="shared" si="401"/>
        <v>0</v>
      </c>
      <c r="AA1838">
        <f t="shared" si="402"/>
        <v>0</v>
      </c>
      <c r="AB1838">
        <v>1</v>
      </c>
      <c r="AC1838">
        <f t="shared" si="403"/>
        <v>0</v>
      </c>
    </row>
    <row r="1839" spans="1:29" x14ac:dyDescent="0.25">
      <c r="A1839" t="s">
        <v>4696</v>
      </c>
      <c r="B1839" t="s">
        <v>1676</v>
      </c>
      <c r="C1839" t="s">
        <v>6103</v>
      </c>
      <c r="E1839" t="s">
        <v>6108</v>
      </c>
      <c r="F1839" t="s">
        <v>6109</v>
      </c>
      <c r="G1839">
        <v>0</v>
      </c>
      <c r="H1839">
        <v>0</v>
      </c>
      <c r="I1839">
        <v>7662</v>
      </c>
      <c r="J1839">
        <f t="shared" si="394"/>
        <v>7662</v>
      </c>
      <c r="K1839">
        <v>0</v>
      </c>
      <c r="L1839">
        <v>0</v>
      </c>
      <c r="M1839">
        <v>71704</v>
      </c>
      <c r="N1839">
        <f t="shared" si="395"/>
        <v>71704</v>
      </c>
      <c r="O1839">
        <f t="shared" si="396"/>
        <v>2.4296042617960427E-4</v>
      </c>
      <c r="P1839">
        <f t="shared" si="397"/>
        <v>2.2737189244038561E-3</v>
      </c>
      <c r="Q1839" s="42">
        <f t="shared" si="398"/>
        <v>2.0307584982242519E-3</v>
      </c>
      <c r="R1839" s="50">
        <f t="shared" si="405"/>
        <v>2.0307584982242519E-3</v>
      </c>
      <c r="S1839" s="42">
        <v>2.0949698630000004E-3</v>
      </c>
      <c r="T1839" s="42">
        <v>8.9174794520000007E-3</v>
      </c>
      <c r="U1839">
        <f t="shared" si="406"/>
        <v>22.772785843300106</v>
      </c>
      <c r="V1839">
        <v>-888</v>
      </c>
      <c r="W1839" cm="1">
        <f t="array" ref="W1839">_xlfn.IFS(Q1839&lt;0,-1,Q1839=0,0,Q1839&gt;0,1)</f>
        <v>1</v>
      </c>
      <c r="X1839" cm="1">
        <f t="array" ref="X1839">_xlfn.IFS(W1839=0,0,AND(W1839&lt;0,V1839&lt;50),1,AND(W1839&lt;0,V1839&lt;80),2,AND(W1839&lt;0,V1839&lt;90),3,AND(W1839&lt;0,V1839&lt;100),4,AND(W1839&lt;0,V1839&gt;100),5,AND(W1839&gt;0,U1839&gt;100),5,AND(W1839&gt;0,U1839&gt;10),4,AND(W1839&gt;0,U1839&gt;5),3,AND(W1839&gt;0,U1839&gt;2),2,AND(W1839&gt;0,U1839&gt;0),1)</f>
        <v>4</v>
      </c>
      <c r="Y1839" cm="1">
        <f t="array" ref="Y1839">_xlfn.IFS(W1839=0,0,AND(W1839&lt;0,X1839=1),11,AND(W1839&gt;0,X1839=1),12,AND(W1839&lt;0,X1839=2),11,AND(W1839&gt;0,X1839=2),22,AND(W1839&lt;0,X1839=3),11,AND(W1839&gt;0,X1839=3),32,AND(W1839&lt;0,X1839=4),41,AND(W1839&gt;0,X1839=4),42,AND(W1839&lt;0,X1839=5),51,AND(W1839&gt;0,X1839=5),52)</f>
        <v>42</v>
      </c>
      <c r="Z1839">
        <f t="shared" si="401"/>
        <v>0</v>
      </c>
      <c r="AA1839">
        <f t="shared" si="402"/>
        <v>0</v>
      </c>
      <c r="AB1839">
        <v>0</v>
      </c>
      <c r="AC1839">
        <f t="shared" si="403"/>
        <v>0</v>
      </c>
    </row>
    <row r="1840" spans="1:29" x14ac:dyDescent="0.25">
      <c r="A1840" t="s">
        <v>2924</v>
      </c>
      <c r="B1840" t="s">
        <v>1677</v>
      </c>
      <c r="C1840" t="s">
        <v>6103</v>
      </c>
      <c r="E1840" t="s">
        <v>6108</v>
      </c>
      <c r="F1840" t="s">
        <v>6109</v>
      </c>
      <c r="G1840">
        <v>0</v>
      </c>
      <c r="H1840">
        <v>0</v>
      </c>
      <c r="I1840">
        <v>0</v>
      </c>
      <c r="J1840">
        <f t="shared" si="394"/>
        <v>0</v>
      </c>
      <c r="K1840">
        <v>0</v>
      </c>
      <c r="L1840">
        <v>0</v>
      </c>
      <c r="M1840">
        <v>25</v>
      </c>
      <c r="N1840">
        <f t="shared" si="395"/>
        <v>25</v>
      </c>
      <c r="O1840">
        <f t="shared" si="396"/>
        <v>0</v>
      </c>
      <c r="P1840">
        <f t="shared" si="397"/>
        <v>7.9274479959411466E-7</v>
      </c>
      <c r="Q1840" s="42">
        <f t="shared" si="398"/>
        <v>7.9274479959411466E-7</v>
      </c>
      <c r="R1840" s="50">
        <f t="shared" si="405"/>
        <v>7.9274479959411466E-7</v>
      </c>
      <c r="S1840" s="42">
        <v>5.9868752899999997E-3</v>
      </c>
      <c r="T1840" s="42">
        <v>2.141000832E-2</v>
      </c>
      <c r="U1840">
        <f t="shared" si="406"/>
        <v>3.7026832859918977E-3</v>
      </c>
      <c r="V1840">
        <v>-888</v>
      </c>
      <c r="W1840" cm="1">
        <f t="array" ref="W1840">_xlfn.IFS(Q1840&lt;0,-1,Q1840=0,0,Q1840&gt;0,1)</f>
        <v>1</v>
      </c>
      <c r="X1840" cm="1">
        <f t="array" ref="X1840">_xlfn.IFS(W1840=0,0,AND(W1840&lt;0,V1840&lt;50),1,AND(W1840&lt;0,V1840&lt;80),2,AND(W1840&lt;0,V1840&lt;90),3,AND(W1840&lt;0,V1840&lt;100),4,AND(W1840&lt;0,V1840&gt;100),5,AND(W1840&gt;0,U1840&gt;100),5,AND(W1840&gt;0,U1840&gt;10),4,AND(W1840&gt;0,U1840&gt;5),3,AND(W1840&gt;0,U1840&gt;2),2,AND(W1840&gt;0,U1840&gt;0),1)</f>
        <v>1</v>
      </c>
      <c r="Y1840" cm="1">
        <f t="array" ref="Y1840">_xlfn.IFS(W1840=0,0,AND(W1840&lt;0,X1840=1),11,AND(W1840&gt;0,X1840=1),12,AND(W1840&lt;0,X1840=2),11,AND(W1840&gt;0,X1840=2),22,AND(W1840&lt;0,X1840=3),11,AND(W1840&gt;0,X1840=3),32,AND(W1840&lt;0,X1840=4),41,AND(W1840&gt;0,X1840=4),42,AND(W1840&lt;0,X1840=5),51,AND(W1840&gt;0,X1840=5),52)</f>
        <v>12</v>
      </c>
      <c r="Z1840">
        <f t="shared" si="401"/>
        <v>0</v>
      </c>
      <c r="AA1840">
        <f t="shared" si="402"/>
        <v>1</v>
      </c>
      <c r="AB1840">
        <v>1</v>
      </c>
      <c r="AC1840">
        <f t="shared" si="403"/>
        <v>1</v>
      </c>
    </row>
    <row r="1841" spans="1:29" x14ac:dyDescent="0.25">
      <c r="A1841" t="s">
        <v>4028</v>
      </c>
      <c r="B1841" t="s">
        <v>1678</v>
      </c>
      <c r="C1841" t="s">
        <v>6103</v>
      </c>
      <c r="E1841" t="s">
        <v>6108</v>
      </c>
      <c r="F1841" t="s">
        <v>6109</v>
      </c>
      <c r="G1841">
        <v>0</v>
      </c>
      <c r="H1841">
        <v>0</v>
      </c>
      <c r="I1841">
        <v>0</v>
      </c>
      <c r="J1841">
        <f t="shared" si="394"/>
        <v>0</v>
      </c>
      <c r="K1841">
        <v>0</v>
      </c>
      <c r="L1841">
        <v>29312712</v>
      </c>
      <c r="M1841">
        <v>190719.9</v>
      </c>
      <c r="N1841">
        <f t="shared" si="395"/>
        <v>29503431.899999999</v>
      </c>
      <c r="O1841">
        <f t="shared" si="396"/>
        <v>0</v>
      </c>
      <c r="P1841">
        <f t="shared" si="397"/>
        <v>0.93554768835616431</v>
      </c>
      <c r="Q1841" s="42">
        <f t="shared" si="398"/>
        <v>0.93554768835616431</v>
      </c>
      <c r="R1841" s="50">
        <f t="shared" si="405"/>
        <v>0.93554768835616431</v>
      </c>
      <c r="S1841" s="42">
        <v>0.3916127204</v>
      </c>
      <c r="T1841" s="42">
        <v>1.5941361583</v>
      </c>
      <c r="U1841">
        <f t="shared" si="406"/>
        <v>58.686811881479443</v>
      </c>
      <c r="V1841">
        <v>-888</v>
      </c>
      <c r="W1841" cm="1">
        <f t="array" ref="W1841">_xlfn.IFS(Q1841&lt;0,-1,Q1841=0,0,Q1841&gt;0,1)</f>
        <v>1</v>
      </c>
      <c r="X1841" cm="1">
        <f t="array" ref="X1841">_xlfn.IFS(W1841=0,0,AND(W1841&lt;0,V1841&lt;50),1,AND(W1841&lt;0,V1841&lt;80),2,AND(W1841&lt;0,V1841&lt;90),3,AND(W1841&lt;0,V1841&lt;100),4,AND(W1841&lt;0,V1841&gt;100),5,AND(W1841&gt;0,U1841&gt;100),5,AND(W1841&gt;0,U1841&gt;10),4,AND(W1841&gt;0,U1841&gt;5),3,AND(W1841&gt;0,U1841&gt;2),2,AND(W1841&gt;0,U1841&gt;0),1)</f>
        <v>4</v>
      </c>
      <c r="Y1841" cm="1">
        <f t="array" ref="Y1841">_xlfn.IFS(W1841=0,0,AND(W1841&lt;0,X1841=1),11,AND(W1841&gt;0,X1841=1),12,AND(W1841&lt;0,X1841=2),11,AND(W1841&gt;0,X1841=2),22,AND(W1841&lt;0,X1841=3),11,AND(W1841&gt;0,X1841=3),32,AND(W1841&lt;0,X1841=4),41,AND(W1841&gt;0,X1841=4),42,AND(W1841&lt;0,X1841=5),51,AND(W1841&gt;0,X1841=5),52)</f>
        <v>42</v>
      </c>
      <c r="Z1841">
        <f t="shared" si="401"/>
        <v>1</v>
      </c>
      <c r="AA1841">
        <f t="shared" si="402"/>
        <v>1</v>
      </c>
      <c r="AB1841">
        <v>1</v>
      </c>
      <c r="AC1841">
        <f t="shared" si="403"/>
        <v>2</v>
      </c>
    </row>
    <row r="1842" spans="1:29" x14ac:dyDescent="0.25">
      <c r="A1842" t="s">
        <v>4403</v>
      </c>
      <c r="B1842" t="s">
        <v>1679</v>
      </c>
      <c r="C1842" t="s">
        <v>6103</v>
      </c>
      <c r="E1842" t="s">
        <v>6108</v>
      </c>
      <c r="F1842" t="s">
        <v>6109</v>
      </c>
      <c r="G1842">
        <v>0</v>
      </c>
      <c r="H1842">
        <v>0</v>
      </c>
      <c r="I1842">
        <v>0</v>
      </c>
      <c r="J1842">
        <f t="shared" si="394"/>
        <v>0</v>
      </c>
      <c r="K1842">
        <v>0</v>
      </c>
      <c r="L1842">
        <v>0</v>
      </c>
      <c r="M1842">
        <v>2536242</v>
      </c>
      <c r="N1842">
        <f t="shared" si="395"/>
        <v>2536242</v>
      </c>
      <c r="O1842">
        <f t="shared" si="396"/>
        <v>0</v>
      </c>
      <c r="P1842">
        <f t="shared" si="397"/>
        <v>8.0423706240487058E-2</v>
      </c>
      <c r="Q1842" s="42">
        <f t="shared" si="398"/>
        <v>8.0423706240487058E-2</v>
      </c>
      <c r="R1842" s="50">
        <f t="shared" si="405"/>
        <v>8.0423706240487058E-2</v>
      </c>
      <c r="S1842" s="42">
        <v>8.6775590100000009E-4</v>
      </c>
      <c r="T1842" s="42">
        <v>4.5007397670000001E-3</v>
      </c>
      <c r="U1842">
        <f t="shared" si="406"/>
        <v>1786.8997188009839</v>
      </c>
      <c r="V1842">
        <v>-888</v>
      </c>
      <c r="W1842" cm="1">
        <f t="array" ref="W1842">_xlfn.IFS(Q1842&lt;0,-1,Q1842=0,0,Q1842&gt;0,1)</f>
        <v>1</v>
      </c>
      <c r="X1842" cm="1">
        <f t="array" ref="X1842">_xlfn.IFS(W1842=0,0,AND(W1842&lt;0,V1842&lt;50),1,AND(W1842&lt;0,V1842&lt;80),2,AND(W1842&lt;0,V1842&lt;90),3,AND(W1842&lt;0,V1842&lt;100),4,AND(W1842&lt;0,V1842&gt;100),5,AND(W1842&gt;0,U1842&gt;100),5,AND(W1842&gt;0,U1842&gt;10),4,AND(W1842&gt;0,U1842&gt;5),3,AND(W1842&gt;0,U1842&gt;2),2,AND(W1842&gt;0,U1842&gt;0),1)</f>
        <v>5</v>
      </c>
      <c r="Y1842" cm="1">
        <f t="array" ref="Y1842">_xlfn.IFS(W1842=0,0,AND(W1842&lt;0,X1842=1),11,AND(W1842&gt;0,X1842=1),12,AND(W1842&lt;0,X1842=2),11,AND(W1842&gt;0,X1842=2),22,AND(W1842&lt;0,X1842=3),11,AND(W1842&gt;0,X1842=3),32,AND(W1842&lt;0,X1842=4),41,AND(W1842&gt;0,X1842=4),42,AND(W1842&lt;0,X1842=5),51,AND(W1842&gt;0,X1842=5),52)</f>
        <v>52</v>
      </c>
      <c r="Z1842">
        <f t="shared" si="401"/>
        <v>0</v>
      </c>
      <c r="AA1842">
        <f t="shared" si="402"/>
        <v>0</v>
      </c>
      <c r="AB1842">
        <v>1</v>
      </c>
      <c r="AC1842">
        <f t="shared" si="403"/>
        <v>0</v>
      </c>
    </row>
    <row r="1843" spans="1:29" x14ac:dyDescent="0.25">
      <c r="A1843" t="s">
        <v>3383</v>
      </c>
      <c r="B1843" t="s">
        <v>1680</v>
      </c>
      <c r="C1843" t="s">
        <v>6103</v>
      </c>
      <c r="E1843" t="s">
        <v>6108</v>
      </c>
      <c r="F1843" t="s">
        <v>6109</v>
      </c>
      <c r="G1843">
        <v>0</v>
      </c>
      <c r="H1843">
        <v>0</v>
      </c>
      <c r="I1843">
        <v>0</v>
      </c>
      <c r="J1843">
        <f t="shared" si="394"/>
        <v>0</v>
      </c>
      <c r="K1843">
        <v>0</v>
      </c>
      <c r="L1843">
        <v>0</v>
      </c>
      <c r="M1843">
        <v>147992.79999999999</v>
      </c>
      <c r="N1843">
        <f t="shared" si="395"/>
        <v>147992.79999999999</v>
      </c>
      <c r="O1843">
        <f t="shared" si="396"/>
        <v>0</v>
      </c>
      <c r="P1843">
        <f t="shared" si="397"/>
        <v>4.6928209030948752E-3</v>
      </c>
      <c r="Q1843" s="42">
        <f t="shared" si="398"/>
        <v>4.6928209030948752E-3</v>
      </c>
      <c r="R1843" s="50">
        <f t="shared" si="405"/>
        <v>4.6928209030948752E-3</v>
      </c>
      <c r="S1843" s="42">
        <v>1.079202598E-3</v>
      </c>
      <c r="T1843" s="42">
        <v>6.8421435620000005E-3</v>
      </c>
      <c r="U1843">
        <f t="shared" si="406"/>
        <v>68.586998512541214</v>
      </c>
      <c r="V1843">
        <v>-888</v>
      </c>
      <c r="W1843" cm="1">
        <f t="array" ref="W1843">_xlfn.IFS(Q1843&lt;0,-1,Q1843=0,0,Q1843&gt;0,1)</f>
        <v>1</v>
      </c>
      <c r="X1843" cm="1">
        <f t="array" ref="X1843">_xlfn.IFS(W1843=0,0,AND(W1843&lt;0,V1843&lt;50),1,AND(W1843&lt;0,V1843&lt;80),2,AND(W1843&lt;0,V1843&lt;90),3,AND(W1843&lt;0,V1843&lt;100),4,AND(W1843&lt;0,V1843&gt;100),5,AND(W1843&gt;0,U1843&gt;100),5,AND(W1843&gt;0,U1843&gt;10),4,AND(W1843&gt;0,U1843&gt;5),3,AND(W1843&gt;0,U1843&gt;2),2,AND(W1843&gt;0,U1843&gt;0),1)</f>
        <v>4</v>
      </c>
      <c r="Y1843" cm="1">
        <f t="array" ref="Y1843">_xlfn.IFS(W1843=0,0,AND(W1843&lt;0,X1843=1),11,AND(W1843&gt;0,X1843=1),12,AND(W1843&lt;0,X1843=2),11,AND(W1843&gt;0,X1843=2),22,AND(W1843&lt;0,X1843=3),11,AND(W1843&gt;0,X1843=3),32,AND(W1843&lt;0,X1843=4),41,AND(W1843&gt;0,X1843=4),42,AND(W1843&lt;0,X1843=5),51,AND(W1843&gt;0,X1843=5),52)</f>
        <v>42</v>
      </c>
      <c r="Z1843">
        <f t="shared" si="401"/>
        <v>0</v>
      </c>
      <c r="AA1843">
        <f t="shared" si="402"/>
        <v>0</v>
      </c>
      <c r="AB1843">
        <v>0</v>
      </c>
      <c r="AC1843">
        <f t="shared" si="403"/>
        <v>0</v>
      </c>
    </row>
    <row r="1844" spans="1:29" x14ac:dyDescent="0.25">
      <c r="A1844" t="s">
        <v>5126</v>
      </c>
      <c r="B1844" t="s">
        <v>1681</v>
      </c>
      <c r="C1844" t="s">
        <v>6103</v>
      </c>
      <c r="E1844" t="s">
        <v>6108</v>
      </c>
      <c r="F1844" t="s">
        <v>6109</v>
      </c>
      <c r="G1844">
        <v>0</v>
      </c>
      <c r="H1844">
        <v>0</v>
      </c>
      <c r="I1844">
        <v>0</v>
      </c>
      <c r="J1844">
        <f t="shared" si="394"/>
        <v>0</v>
      </c>
      <c r="K1844">
        <v>0</v>
      </c>
      <c r="L1844">
        <v>0</v>
      </c>
      <c r="M1844">
        <v>136620.4</v>
      </c>
      <c r="N1844">
        <f t="shared" si="395"/>
        <v>136620.4</v>
      </c>
      <c r="O1844">
        <f t="shared" si="396"/>
        <v>0</v>
      </c>
      <c r="P1844">
        <f t="shared" si="397"/>
        <v>4.3322044647387111E-3</v>
      </c>
      <c r="Q1844" s="42">
        <f t="shared" si="398"/>
        <v>4.3322044647387111E-3</v>
      </c>
      <c r="R1844" s="50">
        <f t="shared" si="405"/>
        <v>4.3322044647387111E-3</v>
      </c>
      <c r="S1844" s="42">
        <v>2.3274754339999999E-3</v>
      </c>
      <c r="T1844" s="42">
        <v>9.5522873669999994E-3</v>
      </c>
      <c r="U1844">
        <f t="shared" si="406"/>
        <v>45.352534930063435</v>
      </c>
      <c r="V1844">
        <v>-888</v>
      </c>
      <c r="W1844" cm="1">
        <f t="array" ref="W1844">_xlfn.IFS(Q1844&lt;0,-1,Q1844=0,0,Q1844&gt;0,1)</f>
        <v>1</v>
      </c>
      <c r="X1844" cm="1">
        <f t="array" ref="X1844">_xlfn.IFS(W1844=0,0,AND(W1844&lt;0,V1844&lt;50),1,AND(W1844&lt;0,V1844&lt;80),2,AND(W1844&lt;0,V1844&lt;90),3,AND(W1844&lt;0,V1844&lt;100),4,AND(W1844&lt;0,V1844&gt;100),5,AND(W1844&gt;0,U1844&gt;100),5,AND(W1844&gt;0,U1844&gt;10),4,AND(W1844&gt;0,U1844&gt;5),3,AND(W1844&gt;0,U1844&gt;2),2,AND(W1844&gt;0,U1844&gt;0),1)</f>
        <v>4</v>
      </c>
      <c r="Y1844" cm="1">
        <f t="array" ref="Y1844">_xlfn.IFS(W1844=0,0,AND(W1844&lt;0,X1844=1),11,AND(W1844&gt;0,X1844=1),12,AND(W1844&lt;0,X1844=2),11,AND(W1844&gt;0,X1844=2),22,AND(W1844&lt;0,X1844=3),11,AND(W1844&gt;0,X1844=3),32,AND(W1844&lt;0,X1844=4),41,AND(W1844&gt;0,X1844=4),42,AND(W1844&lt;0,X1844=5),51,AND(W1844&gt;0,X1844=5),52)</f>
        <v>42</v>
      </c>
      <c r="Z1844">
        <f t="shared" si="401"/>
        <v>0</v>
      </c>
      <c r="AA1844">
        <f t="shared" si="402"/>
        <v>0</v>
      </c>
      <c r="AB1844">
        <v>0</v>
      </c>
      <c r="AC1844">
        <f t="shared" si="403"/>
        <v>0</v>
      </c>
    </row>
    <row r="1845" spans="1:29" x14ac:dyDescent="0.25">
      <c r="A1845" t="s">
        <v>5241</v>
      </c>
      <c r="B1845" t="s">
        <v>1682</v>
      </c>
      <c r="C1845" t="s">
        <v>6103</v>
      </c>
      <c r="E1845" t="s">
        <v>6104</v>
      </c>
      <c r="F1845" t="s">
        <v>6105</v>
      </c>
      <c r="G1845">
        <v>0</v>
      </c>
      <c r="H1845">
        <v>0</v>
      </c>
      <c r="I1845">
        <v>281332.2</v>
      </c>
      <c r="J1845">
        <f t="shared" si="394"/>
        <v>281332.2</v>
      </c>
      <c r="K1845">
        <v>0</v>
      </c>
      <c r="L1845">
        <v>0</v>
      </c>
      <c r="M1845">
        <v>131598</v>
      </c>
      <c r="N1845">
        <f t="shared" si="395"/>
        <v>131598</v>
      </c>
      <c r="O1845">
        <f t="shared" si="396"/>
        <v>8.9209855403348561E-3</v>
      </c>
      <c r="P1845">
        <f t="shared" si="397"/>
        <v>4.172945205479452E-3</v>
      </c>
      <c r="Q1845" s="42">
        <f t="shared" si="398"/>
        <v>-4.7480403348554041E-3</v>
      </c>
      <c r="R1845" s="50">
        <f>Q1845*(-1)</f>
        <v>4.7480403348554041E-3</v>
      </c>
      <c r="S1845" s="42">
        <v>0.18544071000000001</v>
      </c>
      <c r="T1845" s="42">
        <v>0.80500000000000005</v>
      </c>
      <c r="U1845">
        <v>-888</v>
      </c>
      <c r="V1845">
        <f>((R1845)/(T1845-S1845))*100</f>
        <v>0.76635770159388683</v>
      </c>
      <c r="W1845" cm="1">
        <f t="array" ref="W1845">_xlfn.IFS(Q1845&lt;0,-1,Q1845=0,0,Q1845&gt;0,1)</f>
        <v>-1</v>
      </c>
      <c r="X1845" cm="1">
        <f t="array" ref="X1845">_xlfn.IFS(W1845=0,0,AND(W1845&lt;0,V1845&lt;50),1,AND(W1845&lt;0,V1845&lt;80),2,AND(W1845&lt;0,V1845&lt;90),3,AND(W1845&lt;0,V1845&lt;100),4,AND(W1845&lt;0,V1845&gt;100),5,AND(W1845&gt;0,U1845&gt;100),5,AND(W1845&gt;0,U1845&gt;10),4,AND(W1845&gt;0,U1845&gt;5),3,AND(W1845&gt;0,U1845&gt;2),2,AND(W1845&gt;0,U1845&gt;0),1)</f>
        <v>1</v>
      </c>
      <c r="Y1845" cm="1">
        <f t="array" ref="Y1845">_xlfn.IFS(W1845=0,0,AND(W1845&lt;0,X1845=1),11,AND(W1845&gt;0,X1845=1),12,AND(W1845&lt;0,X1845=2),11,AND(W1845&gt;0,X1845=2),22,AND(W1845&lt;0,X1845=3),11,AND(W1845&gt;0,X1845=3),32,AND(W1845&lt;0,X1845=4),41,AND(W1845&gt;0,X1845=4),42,AND(W1845&lt;0,X1845=5),51,AND(W1845&gt;0,X1845=5),52)</f>
        <v>11</v>
      </c>
      <c r="Z1845">
        <f t="shared" si="401"/>
        <v>1</v>
      </c>
      <c r="AA1845">
        <f t="shared" si="402"/>
        <v>1</v>
      </c>
      <c r="AB1845">
        <v>0</v>
      </c>
      <c r="AC1845">
        <f t="shared" si="403"/>
        <v>1</v>
      </c>
    </row>
    <row r="1846" spans="1:29" x14ac:dyDescent="0.25">
      <c r="A1846" t="s">
        <v>4074</v>
      </c>
      <c r="B1846" t="s">
        <v>1683</v>
      </c>
      <c r="C1846" t="s">
        <v>6103</v>
      </c>
      <c r="E1846" t="s">
        <v>6104</v>
      </c>
      <c r="F1846" t="s">
        <v>6105</v>
      </c>
      <c r="G1846">
        <v>0</v>
      </c>
      <c r="H1846">
        <v>0</v>
      </c>
      <c r="I1846">
        <v>12594</v>
      </c>
      <c r="J1846">
        <f t="shared" si="394"/>
        <v>12594</v>
      </c>
      <c r="K1846">
        <v>0</v>
      </c>
      <c r="L1846">
        <v>0</v>
      </c>
      <c r="M1846">
        <v>3839327</v>
      </c>
      <c r="N1846">
        <f t="shared" si="395"/>
        <v>3839327</v>
      </c>
      <c r="O1846">
        <f t="shared" si="396"/>
        <v>3.9935312024353119E-4</v>
      </c>
      <c r="P1846">
        <f t="shared" si="397"/>
        <v>0.12174426052765094</v>
      </c>
      <c r="Q1846" s="42">
        <f t="shared" si="398"/>
        <v>0.12134490740740742</v>
      </c>
      <c r="R1846" s="50">
        <f>Q1846</f>
        <v>0.12134490740740742</v>
      </c>
      <c r="S1846" s="42">
        <v>1.8958590769999999</v>
      </c>
      <c r="T1846" s="42">
        <v>9.0299999999999994</v>
      </c>
      <c r="U1846">
        <f>(Q1846/T1846)*100</f>
        <v>1.3437974242237809</v>
      </c>
      <c r="V1846">
        <v>-888</v>
      </c>
      <c r="W1846" cm="1">
        <f t="array" ref="W1846">_xlfn.IFS(Q1846&lt;0,-1,Q1846=0,0,Q1846&gt;0,1)</f>
        <v>1</v>
      </c>
      <c r="X1846" cm="1">
        <f t="array" ref="X1846">_xlfn.IFS(W1846=0,0,AND(W1846&lt;0,V1846&lt;50),1,AND(W1846&lt;0,V1846&lt;80),2,AND(W1846&lt;0,V1846&lt;90),3,AND(W1846&lt;0,V1846&lt;100),4,AND(W1846&lt;0,V1846&gt;100),5,AND(W1846&gt;0,U1846&gt;100),5,AND(W1846&gt;0,U1846&gt;10),4,AND(W1846&gt;0,U1846&gt;5),3,AND(W1846&gt;0,U1846&gt;2),2,AND(W1846&gt;0,U1846&gt;0),1)</f>
        <v>1</v>
      </c>
      <c r="Y1846" cm="1">
        <f t="array" ref="Y1846">_xlfn.IFS(W1846=0,0,AND(W1846&lt;0,X1846=1),11,AND(W1846&gt;0,X1846=1),12,AND(W1846&lt;0,X1846=2),11,AND(W1846&gt;0,X1846=2),22,AND(W1846&lt;0,X1846=3),11,AND(W1846&gt;0,X1846=3),32,AND(W1846&lt;0,X1846=4),41,AND(W1846&gt;0,X1846=4),42,AND(W1846&lt;0,X1846=5),51,AND(W1846&gt;0,X1846=5),52)</f>
        <v>12</v>
      </c>
      <c r="Z1846">
        <f t="shared" si="401"/>
        <v>1</v>
      </c>
      <c r="AA1846">
        <f t="shared" si="402"/>
        <v>1</v>
      </c>
      <c r="AB1846">
        <v>1</v>
      </c>
      <c r="AC1846">
        <f t="shared" si="403"/>
        <v>2</v>
      </c>
    </row>
    <row r="1847" spans="1:29" x14ac:dyDescent="0.25">
      <c r="A1847" t="s">
        <v>5103</v>
      </c>
      <c r="B1847" t="s">
        <v>1684</v>
      </c>
      <c r="C1847" t="s">
        <v>6103</v>
      </c>
      <c r="E1847" t="s">
        <v>6108</v>
      </c>
      <c r="F1847" t="s">
        <v>6109</v>
      </c>
      <c r="G1847">
        <v>0</v>
      </c>
      <c r="H1847">
        <v>0</v>
      </c>
      <c r="I1847">
        <v>6575126.3999999994</v>
      </c>
      <c r="J1847">
        <f t="shared" si="394"/>
        <v>6575126.3999999994</v>
      </c>
      <c r="K1847">
        <v>0</v>
      </c>
      <c r="L1847">
        <v>0</v>
      </c>
      <c r="M1847">
        <v>163631</v>
      </c>
      <c r="N1847">
        <f t="shared" si="395"/>
        <v>163631</v>
      </c>
      <c r="O1847">
        <f t="shared" si="396"/>
        <v>0.2084958904109589</v>
      </c>
      <c r="P1847">
        <f t="shared" si="397"/>
        <v>5.1887049720953831E-3</v>
      </c>
      <c r="Q1847" s="42">
        <f t="shared" si="398"/>
        <v>-0.2033071854388635</v>
      </c>
      <c r="R1847" s="50">
        <f>Q1847*(-1)</f>
        <v>0.2033071854388635</v>
      </c>
      <c r="S1847" s="42">
        <v>3.9503849659999997</v>
      </c>
      <c r="T1847" s="42">
        <v>13.8610260944</v>
      </c>
      <c r="U1847">
        <v>-888</v>
      </c>
      <c r="V1847">
        <f>((R1847)/(T1847-S1847))*100</f>
        <v>2.0514029597567109</v>
      </c>
      <c r="W1847" cm="1">
        <f t="array" ref="W1847">_xlfn.IFS(Q1847&lt;0,-1,Q1847=0,0,Q1847&gt;0,1)</f>
        <v>-1</v>
      </c>
      <c r="X1847" cm="1">
        <f t="array" ref="X1847">_xlfn.IFS(W1847=0,0,AND(W1847&lt;0,V1847&lt;50),1,AND(W1847&lt;0,V1847&lt;80),2,AND(W1847&lt;0,V1847&lt;90),3,AND(W1847&lt;0,V1847&lt;100),4,AND(W1847&lt;0,V1847&gt;100),5,AND(W1847&gt;0,U1847&gt;100),5,AND(W1847&gt;0,U1847&gt;10),4,AND(W1847&gt;0,U1847&gt;5),3,AND(W1847&gt;0,U1847&gt;2),2,AND(W1847&gt;0,U1847&gt;0),1)</f>
        <v>1</v>
      </c>
      <c r="Y1847" cm="1">
        <f t="array" ref="Y1847">_xlfn.IFS(W1847=0,0,AND(W1847&lt;0,X1847=1),11,AND(W1847&gt;0,X1847=1),12,AND(W1847&lt;0,X1847=2),11,AND(W1847&gt;0,X1847=2),22,AND(W1847&lt;0,X1847=3),11,AND(W1847&gt;0,X1847=3),32,AND(W1847&lt;0,X1847=4),41,AND(W1847&gt;0,X1847=4),42,AND(W1847&lt;0,X1847=5),51,AND(W1847&gt;0,X1847=5),52)</f>
        <v>11</v>
      </c>
      <c r="Z1847">
        <f t="shared" si="401"/>
        <v>1</v>
      </c>
      <c r="AA1847">
        <f t="shared" si="402"/>
        <v>1</v>
      </c>
      <c r="AB1847">
        <v>0</v>
      </c>
      <c r="AC1847">
        <f t="shared" si="403"/>
        <v>1</v>
      </c>
    </row>
    <row r="1848" spans="1:29" x14ac:dyDescent="0.25">
      <c r="A1848" t="s">
        <v>2928</v>
      </c>
      <c r="B1848" t="s">
        <v>1685</v>
      </c>
      <c r="C1848" t="s">
        <v>6103</v>
      </c>
      <c r="E1848" t="s">
        <v>6108</v>
      </c>
      <c r="F1848" t="s">
        <v>6109</v>
      </c>
      <c r="G1848">
        <v>0</v>
      </c>
      <c r="H1848">
        <v>0</v>
      </c>
      <c r="I1848">
        <v>0</v>
      </c>
      <c r="J1848">
        <f t="shared" si="394"/>
        <v>0</v>
      </c>
      <c r="K1848">
        <v>0</v>
      </c>
      <c r="L1848">
        <v>0</v>
      </c>
      <c r="M1848">
        <v>25</v>
      </c>
      <c r="N1848">
        <f t="shared" si="395"/>
        <v>25</v>
      </c>
      <c r="O1848">
        <f t="shared" si="396"/>
        <v>0</v>
      </c>
      <c r="P1848">
        <f t="shared" si="397"/>
        <v>7.9274479959411466E-7</v>
      </c>
      <c r="Q1848" s="42">
        <f t="shared" si="398"/>
        <v>7.9274479959411466E-7</v>
      </c>
      <c r="R1848" s="50">
        <f>Q1848</f>
        <v>7.9274479959411466E-7</v>
      </c>
      <c r="S1848" s="42">
        <v>0.65654661390000002</v>
      </c>
      <c r="T1848" s="42">
        <v>2.8251980761</v>
      </c>
      <c r="U1848">
        <f>(Q1848/T1848)*100</f>
        <v>2.8059795392769298E-5</v>
      </c>
      <c r="V1848">
        <v>-888</v>
      </c>
      <c r="W1848" cm="1">
        <f t="array" ref="W1848">_xlfn.IFS(Q1848&lt;0,-1,Q1848=0,0,Q1848&gt;0,1)</f>
        <v>1</v>
      </c>
      <c r="X1848" cm="1">
        <f t="array" ref="X1848">_xlfn.IFS(W1848=0,0,AND(W1848&lt;0,V1848&lt;50),1,AND(W1848&lt;0,V1848&lt;80),2,AND(W1848&lt;0,V1848&lt;90),3,AND(W1848&lt;0,V1848&lt;100),4,AND(W1848&lt;0,V1848&gt;100),5,AND(W1848&gt;0,U1848&gt;100),5,AND(W1848&gt;0,U1848&gt;10),4,AND(W1848&gt;0,U1848&gt;5),3,AND(W1848&gt;0,U1848&gt;2),2,AND(W1848&gt;0,U1848&gt;0),1)</f>
        <v>1</v>
      </c>
      <c r="Y1848" cm="1">
        <f t="array" ref="Y1848">_xlfn.IFS(W1848=0,0,AND(W1848&lt;0,X1848=1),11,AND(W1848&gt;0,X1848=1),12,AND(W1848&lt;0,X1848=2),11,AND(W1848&gt;0,X1848=2),22,AND(W1848&lt;0,X1848=3),11,AND(W1848&gt;0,X1848=3),32,AND(W1848&lt;0,X1848=4),41,AND(W1848&gt;0,X1848=4),42,AND(W1848&lt;0,X1848=5),51,AND(W1848&gt;0,X1848=5),52)</f>
        <v>12</v>
      </c>
      <c r="Z1848">
        <f t="shared" si="401"/>
        <v>1</v>
      </c>
      <c r="AA1848">
        <f t="shared" si="402"/>
        <v>1</v>
      </c>
      <c r="AB1848">
        <v>0</v>
      </c>
      <c r="AC1848">
        <f t="shared" si="403"/>
        <v>1</v>
      </c>
    </row>
    <row r="1849" spans="1:29" x14ac:dyDescent="0.25">
      <c r="A1849" t="s">
        <v>4137</v>
      </c>
      <c r="B1849" t="s">
        <v>1686</v>
      </c>
      <c r="C1849" t="s">
        <v>6103</v>
      </c>
      <c r="E1849" t="s">
        <v>6104</v>
      </c>
      <c r="F1849" t="s">
        <v>6105</v>
      </c>
      <c r="G1849">
        <v>0</v>
      </c>
      <c r="H1849">
        <v>704085.54716992506</v>
      </c>
      <c r="I1849">
        <v>2017468</v>
      </c>
      <c r="J1849">
        <f t="shared" si="394"/>
        <v>2721553.5471699252</v>
      </c>
      <c r="K1849">
        <v>0</v>
      </c>
      <c r="L1849">
        <v>0</v>
      </c>
      <c r="M1849">
        <v>789289.65</v>
      </c>
      <c r="N1849">
        <f t="shared" si="395"/>
        <v>789289.65</v>
      </c>
      <c r="O1849">
        <f t="shared" si="396"/>
        <v>8.6299896853434963E-2</v>
      </c>
      <c r="P1849">
        <f t="shared" si="397"/>
        <v>2.5028210616438357E-2</v>
      </c>
      <c r="Q1849" s="42">
        <f t="shared" si="398"/>
        <v>-6.1271686236996609E-2</v>
      </c>
      <c r="R1849" s="50">
        <f>Q1849*(-1)</f>
        <v>6.1271686236996609E-2</v>
      </c>
      <c r="S1849" s="42">
        <v>2.1585501779999997E-3</v>
      </c>
      <c r="T1849" s="42">
        <v>1.3338414368E-2</v>
      </c>
      <c r="U1849">
        <v>-888</v>
      </c>
      <c r="V1849">
        <f>((R1849)/(T1849-S1849))*100</f>
        <v>548.05394051031499</v>
      </c>
      <c r="W1849" cm="1">
        <f t="array" ref="W1849">_xlfn.IFS(Q1849&lt;0,-1,Q1849=0,0,Q1849&gt;0,1)</f>
        <v>-1</v>
      </c>
      <c r="X1849" cm="1">
        <f t="array" ref="X1849">_xlfn.IFS(W1849=0,0,AND(W1849&lt;0,V1849&lt;50),1,AND(W1849&lt;0,V1849&lt;80),2,AND(W1849&lt;0,V1849&lt;90),3,AND(W1849&lt;0,V1849&lt;100),4,AND(W1849&lt;0,V1849&gt;100),5,AND(W1849&gt;0,U1849&gt;100),5,AND(W1849&gt;0,U1849&gt;10),4,AND(W1849&gt;0,U1849&gt;5),3,AND(W1849&gt;0,U1849&gt;2),2,AND(W1849&gt;0,U1849&gt;0),1)</f>
        <v>5</v>
      </c>
      <c r="Y1849" cm="1">
        <f t="array" ref="Y1849">_xlfn.IFS(W1849=0,0,AND(W1849&lt;0,X1849=1),11,AND(W1849&gt;0,X1849=1),12,AND(W1849&lt;0,X1849=2),11,AND(W1849&gt;0,X1849=2),22,AND(W1849&lt;0,X1849=3),11,AND(W1849&gt;0,X1849=3),32,AND(W1849&lt;0,X1849=4),41,AND(W1849&gt;0,X1849=4),42,AND(W1849&lt;0,X1849=5),51,AND(W1849&gt;0,X1849=5),52)</f>
        <v>51</v>
      </c>
      <c r="Z1849">
        <f t="shared" si="401"/>
        <v>0</v>
      </c>
      <c r="AA1849">
        <f t="shared" si="402"/>
        <v>1</v>
      </c>
      <c r="AB1849">
        <v>0</v>
      </c>
      <c r="AC1849">
        <f t="shared" si="403"/>
        <v>1</v>
      </c>
    </row>
    <row r="1850" spans="1:29" x14ac:dyDescent="0.25">
      <c r="A1850" t="s">
        <v>4575</v>
      </c>
      <c r="B1850" t="s">
        <v>1687</v>
      </c>
      <c r="C1850" t="s">
        <v>6103</v>
      </c>
      <c r="E1850" t="s">
        <v>6104</v>
      </c>
      <c r="F1850" t="s">
        <v>6105</v>
      </c>
      <c r="G1850">
        <v>0</v>
      </c>
      <c r="H1850">
        <v>0</v>
      </c>
      <c r="I1850">
        <v>2346127</v>
      </c>
      <c r="J1850">
        <f t="shared" si="394"/>
        <v>2346127</v>
      </c>
      <c r="K1850">
        <v>0</v>
      </c>
      <c r="L1850">
        <v>2102400</v>
      </c>
      <c r="M1850">
        <v>29204173</v>
      </c>
      <c r="N1850">
        <f t="shared" si="395"/>
        <v>31306573</v>
      </c>
      <c r="O1850">
        <f t="shared" si="396"/>
        <v>7.4395199137493664E-2</v>
      </c>
      <c r="P1850">
        <f t="shared" si="397"/>
        <v>0.99272491755454084</v>
      </c>
      <c r="Q1850" s="42">
        <f t="shared" si="398"/>
        <v>0.91832971841704714</v>
      </c>
      <c r="R1850" s="50">
        <f>Q1850</f>
        <v>0.91832971841704714</v>
      </c>
      <c r="S1850" s="42">
        <v>6.459139767E-3</v>
      </c>
      <c r="T1850" s="42">
        <v>2.3863966717000001E-2</v>
      </c>
      <c r="U1850">
        <f>(Q1850/T1850)*100</f>
        <v>3848.1855481421517</v>
      </c>
      <c r="V1850">
        <v>-888</v>
      </c>
      <c r="W1850" cm="1">
        <f t="array" ref="W1850">_xlfn.IFS(Q1850&lt;0,-1,Q1850=0,0,Q1850&gt;0,1)</f>
        <v>1</v>
      </c>
      <c r="X1850" cm="1">
        <f t="array" ref="X1850">_xlfn.IFS(W1850=0,0,AND(W1850&lt;0,V1850&lt;50),1,AND(W1850&lt;0,V1850&lt;80),2,AND(W1850&lt;0,V1850&lt;90),3,AND(W1850&lt;0,V1850&lt;100),4,AND(W1850&lt;0,V1850&gt;100),5,AND(W1850&gt;0,U1850&gt;100),5,AND(W1850&gt;0,U1850&gt;10),4,AND(W1850&gt;0,U1850&gt;5),3,AND(W1850&gt;0,U1850&gt;2),2,AND(W1850&gt;0,U1850&gt;0),1)</f>
        <v>5</v>
      </c>
      <c r="Y1850" cm="1">
        <f t="array" ref="Y1850">_xlfn.IFS(W1850=0,0,AND(W1850&lt;0,X1850=1),11,AND(W1850&gt;0,X1850=1),12,AND(W1850&lt;0,X1850=2),11,AND(W1850&gt;0,X1850=2),22,AND(W1850&lt;0,X1850=3),11,AND(W1850&gt;0,X1850=3),32,AND(W1850&lt;0,X1850=4),41,AND(W1850&gt;0,X1850=4),42,AND(W1850&lt;0,X1850=5),51,AND(W1850&gt;0,X1850=5),52)</f>
        <v>52</v>
      </c>
      <c r="Z1850">
        <f t="shared" si="401"/>
        <v>0</v>
      </c>
      <c r="AA1850">
        <f t="shared" si="402"/>
        <v>1</v>
      </c>
      <c r="AB1850">
        <v>1</v>
      </c>
      <c r="AC1850">
        <f t="shared" si="403"/>
        <v>1</v>
      </c>
    </row>
    <row r="1851" spans="1:29" x14ac:dyDescent="0.25">
      <c r="A1851" t="s">
        <v>5874</v>
      </c>
      <c r="B1851" t="s">
        <v>1688</v>
      </c>
      <c r="C1851" t="s">
        <v>6103</v>
      </c>
      <c r="E1851" t="s">
        <v>6124</v>
      </c>
      <c r="F1851" t="s">
        <v>6105</v>
      </c>
      <c r="G1851">
        <v>0</v>
      </c>
      <c r="H1851">
        <v>0</v>
      </c>
      <c r="I1851">
        <v>0</v>
      </c>
      <c r="J1851">
        <f t="shared" si="394"/>
        <v>0</v>
      </c>
      <c r="K1851">
        <v>0</v>
      </c>
      <c r="L1851">
        <v>0</v>
      </c>
      <c r="M1851">
        <v>0</v>
      </c>
      <c r="N1851">
        <f t="shared" si="395"/>
        <v>0</v>
      </c>
      <c r="O1851">
        <f t="shared" si="396"/>
        <v>0</v>
      </c>
      <c r="P1851">
        <f t="shared" si="397"/>
        <v>0</v>
      </c>
      <c r="Q1851" s="42">
        <f t="shared" si="398"/>
        <v>0</v>
      </c>
      <c r="R1851" s="50">
        <f>Q1851</f>
        <v>0</v>
      </c>
      <c r="S1851" s="42">
        <v>7.3904667279999998</v>
      </c>
      <c r="T1851" s="42">
        <v>14.09</v>
      </c>
      <c r="U1851">
        <f>(Q1851/T1851)*100</f>
        <v>0</v>
      </c>
      <c r="V1851">
        <f>((R1851)/(T1851-S1851))*100</f>
        <v>0</v>
      </c>
      <c r="W1851" cm="1">
        <f t="array" ref="W1851">_xlfn.IFS(Q1851&lt;0,-1,Q1851=0,0,Q1851&gt;0,1)</f>
        <v>0</v>
      </c>
      <c r="X1851" cm="1">
        <f t="array" ref="X1851">_xlfn.IFS(W1851=0,0,AND(W1851&lt;0,V1851&lt;50),1,AND(W1851&lt;0,V1851&lt;80),2,AND(W1851&lt;0,V1851&lt;90),3,AND(W1851&lt;0,V1851&lt;100),4,AND(W1851&lt;0,V1851&gt;100),5,AND(W1851&gt;0,U1851&gt;100),5,AND(W1851&gt;0,U1851&gt;10),4,AND(W1851&gt;0,U1851&gt;5),3,AND(W1851&gt;0,U1851&gt;2),2,AND(W1851&gt;0,U1851&gt;0),1)</f>
        <v>0</v>
      </c>
      <c r="Y1851" cm="1">
        <f t="array" ref="Y1851">_xlfn.IFS(W1851=0,0,AND(W1851&lt;0,X1851=1),11,AND(W1851&gt;0,X1851=1),12,AND(W1851&lt;0,X1851=2),11,AND(W1851&gt;0,X1851=2),22,AND(W1851&lt;0,X1851=3),11,AND(W1851&gt;0,X1851=3),32,AND(W1851&lt;0,X1851=4),41,AND(W1851&gt;0,X1851=4),42,AND(W1851&lt;0,X1851=5),51,AND(W1851&gt;0,X1851=5),52)</f>
        <v>0</v>
      </c>
      <c r="Z1851">
        <f t="shared" si="401"/>
        <v>1</v>
      </c>
      <c r="AA1851">
        <f t="shared" si="402"/>
        <v>1</v>
      </c>
      <c r="AB1851">
        <v>1</v>
      </c>
      <c r="AC1851">
        <f t="shared" si="403"/>
        <v>2</v>
      </c>
    </row>
    <row r="1852" spans="1:29" x14ac:dyDescent="0.25">
      <c r="A1852" t="s">
        <v>5183</v>
      </c>
      <c r="B1852" t="s">
        <v>1689</v>
      </c>
      <c r="C1852" t="s">
        <v>6103</v>
      </c>
      <c r="E1852" t="s">
        <v>6104</v>
      </c>
      <c r="F1852" t="s">
        <v>6105</v>
      </c>
      <c r="G1852">
        <v>0</v>
      </c>
      <c r="H1852">
        <v>0</v>
      </c>
      <c r="I1852">
        <v>1600</v>
      </c>
      <c r="J1852">
        <f t="shared" si="394"/>
        <v>1600</v>
      </c>
      <c r="K1852">
        <v>0</v>
      </c>
      <c r="L1852">
        <v>0</v>
      </c>
      <c r="M1852">
        <v>4254</v>
      </c>
      <c r="N1852">
        <f t="shared" si="395"/>
        <v>4254</v>
      </c>
      <c r="O1852">
        <f t="shared" si="396"/>
        <v>5.0735667174023338E-5</v>
      </c>
      <c r="P1852">
        <f t="shared" si="397"/>
        <v>1.3489345509893455E-4</v>
      </c>
      <c r="Q1852" s="42">
        <f t="shared" si="398"/>
        <v>8.4157787924911217E-5</v>
      </c>
      <c r="R1852" s="50">
        <f>Q1852</f>
        <v>8.4157787924911217E-5</v>
      </c>
      <c r="S1852" s="42">
        <v>6.4748667699999997E-4</v>
      </c>
      <c r="T1852" s="42">
        <v>1.6901359309999999E-3</v>
      </c>
      <c r="U1852">
        <f>(Q1852/T1852)*100</f>
        <v>4.9793502629766424</v>
      </c>
      <c r="V1852">
        <v>-888</v>
      </c>
      <c r="W1852" cm="1">
        <f t="array" ref="W1852">_xlfn.IFS(Q1852&lt;0,-1,Q1852=0,0,Q1852&gt;0,1)</f>
        <v>1</v>
      </c>
      <c r="X1852" cm="1">
        <f t="array" ref="X1852">_xlfn.IFS(W1852=0,0,AND(W1852&lt;0,V1852&lt;50),1,AND(W1852&lt;0,V1852&lt;80),2,AND(W1852&lt;0,V1852&lt;90),3,AND(W1852&lt;0,V1852&lt;100),4,AND(W1852&lt;0,V1852&gt;100),5,AND(W1852&gt;0,U1852&gt;100),5,AND(W1852&gt;0,U1852&gt;10),4,AND(W1852&gt;0,U1852&gt;5),3,AND(W1852&gt;0,U1852&gt;2),2,AND(W1852&gt;0,U1852&gt;0),1)</f>
        <v>2</v>
      </c>
      <c r="Y1852" cm="1">
        <f t="array" ref="Y1852">_xlfn.IFS(W1852=0,0,AND(W1852&lt;0,X1852=1),11,AND(W1852&gt;0,X1852=1),12,AND(W1852&lt;0,X1852=2),11,AND(W1852&gt;0,X1852=2),22,AND(W1852&lt;0,X1852=3),11,AND(W1852&gt;0,X1852=3),32,AND(W1852&lt;0,X1852=4),41,AND(W1852&gt;0,X1852=4),42,AND(W1852&lt;0,X1852=5),51,AND(W1852&gt;0,X1852=5),52)</f>
        <v>22</v>
      </c>
      <c r="Z1852">
        <f t="shared" si="401"/>
        <v>0</v>
      </c>
      <c r="AA1852">
        <f t="shared" si="402"/>
        <v>0</v>
      </c>
      <c r="AB1852">
        <v>1</v>
      </c>
      <c r="AC1852">
        <f t="shared" si="403"/>
        <v>0</v>
      </c>
    </row>
    <row r="1853" spans="1:29" x14ac:dyDescent="0.25">
      <c r="A1853" t="s">
        <v>4534</v>
      </c>
      <c r="B1853" t="s">
        <v>1690</v>
      </c>
      <c r="C1853" t="s">
        <v>6103</v>
      </c>
      <c r="E1853" t="s">
        <v>6104</v>
      </c>
      <c r="F1853" t="s">
        <v>6105</v>
      </c>
      <c r="G1853">
        <v>0</v>
      </c>
      <c r="H1853">
        <v>647791.54011990002</v>
      </c>
      <c r="I1853">
        <v>839529.85600000003</v>
      </c>
      <c r="J1853">
        <f t="shared" si="394"/>
        <v>1487321.3961199</v>
      </c>
      <c r="K1853">
        <v>0</v>
      </c>
      <c r="L1853">
        <v>0</v>
      </c>
      <c r="M1853">
        <v>12208261.689999999</v>
      </c>
      <c r="N1853">
        <f t="shared" si="395"/>
        <v>12208261.689999999</v>
      </c>
      <c r="O1853">
        <f t="shared" si="396"/>
        <v>4.7162652083964363E-2</v>
      </c>
      <c r="P1853">
        <f t="shared" si="397"/>
        <v>0.38712143867326226</v>
      </c>
      <c r="Q1853" s="42">
        <f t="shared" si="398"/>
        <v>0.3399587865892979</v>
      </c>
      <c r="R1853" s="50">
        <f>Q1853</f>
        <v>0.3399587865892979</v>
      </c>
      <c r="S1853" s="42">
        <v>0.7692746748</v>
      </c>
      <c r="T1853" s="42">
        <v>1.8477891668999999</v>
      </c>
      <c r="U1853">
        <f>(Q1853/T1853)*100</f>
        <v>18.398137226859067</v>
      </c>
      <c r="V1853">
        <v>-888</v>
      </c>
      <c r="W1853" cm="1">
        <f t="array" ref="W1853">_xlfn.IFS(Q1853&lt;0,-1,Q1853=0,0,Q1853&gt;0,1)</f>
        <v>1</v>
      </c>
      <c r="X1853" cm="1">
        <f t="array" ref="X1853">_xlfn.IFS(W1853=0,0,AND(W1853&lt;0,V1853&lt;50),1,AND(W1853&lt;0,V1853&lt;80),2,AND(W1853&lt;0,V1853&lt;90),3,AND(W1853&lt;0,V1853&lt;100),4,AND(W1853&lt;0,V1853&gt;100),5,AND(W1853&gt;0,U1853&gt;100),5,AND(W1853&gt;0,U1853&gt;10),4,AND(W1853&gt;0,U1853&gt;5),3,AND(W1853&gt;0,U1853&gt;2),2,AND(W1853&gt;0,U1853&gt;0),1)</f>
        <v>4</v>
      </c>
      <c r="Y1853" cm="1">
        <f t="array" ref="Y1853">_xlfn.IFS(W1853=0,0,AND(W1853&lt;0,X1853=1),11,AND(W1853&gt;0,X1853=1),12,AND(W1853&lt;0,X1853=2),11,AND(W1853&gt;0,X1853=2),22,AND(W1853&lt;0,X1853=3),11,AND(W1853&gt;0,X1853=3),32,AND(W1853&lt;0,X1853=4),41,AND(W1853&gt;0,X1853=4),42,AND(W1853&lt;0,X1853=5),51,AND(W1853&gt;0,X1853=5),52)</f>
        <v>42</v>
      </c>
      <c r="Z1853">
        <f t="shared" si="401"/>
        <v>1</v>
      </c>
      <c r="AA1853">
        <f t="shared" si="402"/>
        <v>1</v>
      </c>
      <c r="AB1853">
        <v>0</v>
      </c>
      <c r="AC1853">
        <f t="shared" si="403"/>
        <v>1</v>
      </c>
    </row>
    <row r="1854" spans="1:29" x14ac:dyDescent="0.25">
      <c r="A1854" t="s">
        <v>4476</v>
      </c>
      <c r="B1854" t="s">
        <v>1691</v>
      </c>
      <c r="C1854" t="s">
        <v>6103</v>
      </c>
      <c r="E1854" t="s">
        <v>6104</v>
      </c>
      <c r="F1854" t="s">
        <v>6105</v>
      </c>
      <c r="G1854">
        <v>0</v>
      </c>
      <c r="H1854">
        <v>0</v>
      </c>
      <c r="I1854">
        <v>22440.199999999997</v>
      </c>
      <c r="J1854">
        <f t="shared" si="394"/>
        <v>22440.199999999997</v>
      </c>
      <c r="K1854">
        <v>0</v>
      </c>
      <c r="L1854">
        <v>0</v>
      </c>
      <c r="M1854">
        <v>3642800</v>
      </c>
      <c r="N1854">
        <f t="shared" si="395"/>
        <v>3642800</v>
      </c>
      <c r="O1854">
        <f t="shared" si="396"/>
        <v>7.11574074074074E-4</v>
      </c>
      <c r="P1854">
        <f t="shared" si="397"/>
        <v>0.11551243023845764</v>
      </c>
      <c r="Q1854" s="42">
        <f t="shared" si="398"/>
        <v>0.11480085616438357</v>
      </c>
      <c r="R1854" s="50">
        <f>Q1854</f>
        <v>0.11480085616438357</v>
      </c>
      <c r="S1854" s="42">
        <v>2.8439288080000006E-3</v>
      </c>
      <c r="T1854" s="42">
        <v>6.0299942770000005E-3</v>
      </c>
      <c r="U1854">
        <f>(Q1854/T1854)*100</f>
        <v>1903.8302673397968</v>
      </c>
      <c r="V1854">
        <v>-888</v>
      </c>
      <c r="W1854" cm="1">
        <f t="array" ref="W1854">_xlfn.IFS(Q1854&lt;0,-1,Q1854=0,0,Q1854&gt;0,1)</f>
        <v>1</v>
      </c>
      <c r="X1854" cm="1">
        <f t="array" ref="X1854">_xlfn.IFS(W1854=0,0,AND(W1854&lt;0,V1854&lt;50),1,AND(W1854&lt;0,V1854&lt;80),2,AND(W1854&lt;0,V1854&lt;90),3,AND(W1854&lt;0,V1854&lt;100),4,AND(W1854&lt;0,V1854&gt;100),5,AND(W1854&gt;0,U1854&gt;100),5,AND(W1854&gt;0,U1854&gt;10),4,AND(W1854&gt;0,U1854&gt;5),3,AND(W1854&gt;0,U1854&gt;2),2,AND(W1854&gt;0,U1854&gt;0),1)</f>
        <v>5</v>
      </c>
      <c r="Y1854" cm="1">
        <f t="array" ref="Y1854">_xlfn.IFS(W1854=0,0,AND(W1854&lt;0,X1854=1),11,AND(W1854&gt;0,X1854=1),12,AND(W1854&lt;0,X1854=2),11,AND(W1854&gt;0,X1854=2),22,AND(W1854&lt;0,X1854=3),11,AND(W1854&gt;0,X1854=3),32,AND(W1854&lt;0,X1854=4),41,AND(W1854&gt;0,X1854=4),42,AND(W1854&lt;0,X1854=5),51,AND(W1854&gt;0,X1854=5),52)</f>
        <v>52</v>
      </c>
      <c r="Z1854">
        <f t="shared" si="401"/>
        <v>0</v>
      </c>
      <c r="AA1854">
        <f t="shared" si="402"/>
        <v>0</v>
      </c>
      <c r="AB1854">
        <v>0</v>
      </c>
      <c r="AC1854">
        <f t="shared" si="403"/>
        <v>0</v>
      </c>
    </row>
    <row r="1855" spans="1:29" x14ac:dyDescent="0.25">
      <c r="A1855" t="s">
        <v>4856</v>
      </c>
      <c r="B1855" t="s">
        <v>1692</v>
      </c>
      <c r="C1855" t="s">
        <v>6103</v>
      </c>
      <c r="E1855" t="s">
        <v>6104</v>
      </c>
      <c r="F1855" t="s">
        <v>6105</v>
      </c>
      <c r="G1855">
        <v>0</v>
      </c>
      <c r="H1855">
        <v>392412.00360375002</v>
      </c>
      <c r="I1855">
        <v>46085.759999999995</v>
      </c>
      <c r="J1855">
        <f t="shared" si="394"/>
        <v>438497.76360375003</v>
      </c>
      <c r="K1855">
        <v>0</v>
      </c>
      <c r="L1855">
        <v>0</v>
      </c>
      <c r="M1855">
        <v>374204</v>
      </c>
      <c r="N1855">
        <f t="shared" si="395"/>
        <v>374204</v>
      </c>
      <c r="O1855">
        <f t="shared" si="396"/>
        <v>1.3904672869220891E-2</v>
      </c>
      <c r="P1855">
        <f t="shared" si="397"/>
        <v>1.1865930999492643E-2</v>
      </c>
      <c r="Q1855" s="42">
        <f t="shared" si="398"/>
        <v>-2.0387418697282479E-3</v>
      </c>
      <c r="R1855" s="50">
        <f>Q1855*(-1)</f>
        <v>2.0387418697282479E-3</v>
      </c>
      <c r="S1855" s="42">
        <v>1.1456411729999999E-2</v>
      </c>
      <c r="T1855" s="42">
        <v>2.8535375747999997E-2</v>
      </c>
      <c r="U1855">
        <v>-888</v>
      </c>
      <c r="V1855">
        <f>((R1855)/(T1855-S1855))*100</f>
        <v>11.937151852884991</v>
      </c>
      <c r="W1855" cm="1">
        <f t="array" ref="W1855">_xlfn.IFS(Q1855&lt;0,-1,Q1855=0,0,Q1855&gt;0,1)</f>
        <v>-1</v>
      </c>
      <c r="X1855" cm="1">
        <f t="array" ref="X1855">_xlfn.IFS(W1855=0,0,AND(W1855&lt;0,V1855&lt;50),1,AND(W1855&lt;0,V1855&lt;80),2,AND(W1855&lt;0,V1855&lt;90),3,AND(W1855&lt;0,V1855&lt;100),4,AND(W1855&lt;0,V1855&gt;100),5,AND(W1855&gt;0,U1855&gt;100),5,AND(W1855&gt;0,U1855&gt;10),4,AND(W1855&gt;0,U1855&gt;5),3,AND(W1855&gt;0,U1855&gt;2),2,AND(W1855&gt;0,U1855&gt;0),1)</f>
        <v>1</v>
      </c>
      <c r="Y1855" cm="1">
        <f t="array" ref="Y1855">_xlfn.IFS(W1855=0,0,AND(W1855&lt;0,X1855=1),11,AND(W1855&gt;0,X1855=1),12,AND(W1855&lt;0,X1855=2),11,AND(W1855&gt;0,X1855=2),22,AND(W1855&lt;0,X1855=3),11,AND(W1855&gt;0,X1855=3),32,AND(W1855&lt;0,X1855=4),41,AND(W1855&gt;0,X1855=4),42,AND(W1855&lt;0,X1855=5),51,AND(W1855&gt;0,X1855=5),52)</f>
        <v>11</v>
      </c>
      <c r="Z1855">
        <f t="shared" si="401"/>
        <v>1</v>
      </c>
      <c r="AA1855">
        <f t="shared" si="402"/>
        <v>1</v>
      </c>
      <c r="AB1855">
        <v>1</v>
      </c>
      <c r="AC1855">
        <f t="shared" si="403"/>
        <v>2</v>
      </c>
    </row>
    <row r="1856" spans="1:29" x14ac:dyDescent="0.25">
      <c r="A1856" t="s">
        <v>4591</v>
      </c>
      <c r="B1856" t="s">
        <v>1693</v>
      </c>
      <c r="C1856" t="s">
        <v>6103</v>
      </c>
      <c r="E1856" t="s">
        <v>6104</v>
      </c>
      <c r="F1856" t="s">
        <v>6105</v>
      </c>
      <c r="G1856">
        <v>0</v>
      </c>
      <c r="H1856">
        <v>0</v>
      </c>
      <c r="I1856">
        <v>4094558</v>
      </c>
      <c r="J1856">
        <f t="shared" si="394"/>
        <v>4094558</v>
      </c>
      <c r="K1856">
        <v>0</v>
      </c>
      <c r="L1856">
        <v>0</v>
      </c>
      <c r="M1856">
        <v>17385397.5</v>
      </c>
      <c r="N1856">
        <f t="shared" si="395"/>
        <v>17385397.5</v>
      </c>
      <c r="O1856">
        <f t="shared" si="396"/>
        <v>0.12983758244545915</v>
      </c>
      <c r="P1856">
        <f t="shared" si="397"/>
        <v>0.55128733828006093</v>
      </c>
      <c r="Q1856" s="42">
        <f t="shared" si="398"/>
        <v>0.42144975583460176</v>
      </c>
      <c r="R1856" s="50">
        <f t="shared" ref="R1856:R1862" si="407">Q1856</f>
        <v>0.42144975583460176</v>
      </c>
      <c r="S1856" s="42">
        <v>3.8116961540000001E-3</v>
      </c>
      <c r="T1856" s="42">
        <v>9.9256986300000002E-3</v>
      </c>
      <c r="U1856">
        <f t="shared" ref="U1856:U1862" si="408">(Q1856/T1856)*100</f>
        <v>4246.0462637943483</v>
      </c>
      <c r="V1856">
        <v>-888</v>
      </c>
      <c r="W1856" cm="1">
        <f t="array" ref="W1856">_xlfn.IFS(Q1856&lt;0,-1,Q1856=0,0,Q1856&gt;0,1)</f>
        <v>1</v>
      </c>
      <c r="X1856" cm="1">
        <f t="array" ref="X1856">_xlfn.IFS(W1856=0,0,AND(W1856&lt;0,V1856&lt;50),1,AND(W1856&lt;0,V1856&lt;80),2,AND(W1856&lt;0,V1856&lt;90),3,AND(W1856&lt;0,V1856&lt;100),4,AND(W1856&lt;0,V1856&gt;100),5,AND(W1856&gt;0,U1856&gt;100),5,AND(W1856&gt;0,U1856&gt;10),4,AND(W1856&gt;0,U1856&gt;5),3,AND(W1856&gt;0,U1856&gt;2),2,AND(W1856&gt;0,U1856&gt;0),1)</f>
        <v>5</v>
      </c>
      <c r="Y1856" cm="1">
        <f t="array" ref="Y1856">_xlfn.IFS(W1856=0,0,AND(W1856&lt;0,X1856=1),11,AND(W1856&gt;0,X1856=1),12,AND(W1856&lt;0,X1856=2),11,AND(W1856&gt;0,X1856=2),22,AND(W1856&lt;0,X1856=3),11,AND(W1856&gt;0,X1856=3),32,AND(W1856&lt;0,X1856=4),41,AND(W1856&gt;0,X1856=4),42,AND(W1856&lt;0,X1856=5),51,AND(W1856&gt;0,X1856=5),52)</f>
        <v>52</v>
      </c>
      <c r="Z1856">
        <f t="shared" si="401"/>
        <v>0</v>
      </c>
      <c r="AA1856">
        <f t="shared" si="402"/>
        <v>0</v>
      </c>
      <c r="AB1856">
        <v>1</v>
      </c>
      <c r="AC1856">
        <f t="shared" si="403"/>
        <v>0</v>
      </c>
    </row>
    <row r="1857" spans="1:29" x14ac:dyDescent="0.25">
      <c r="A1857" t="s">
        <v>3842</v>
      </c>
      <c r="B1857" t="s">
        <v>1694</v>
      </c>
      <c r="C1857" t="s">
        <v>6103</v>
      </c>
      <c r="E1857" t="s">
        <v>6104</v>
      </c>
      <c r="F1857" t="s">
        <v>6105</v>
      </c>
      <c r="G1857">
        <v>0</v>
      </c>
      <c r="H1857">
        <v>0</v>
      </c>
      <c r="I1857">
        <v>0</v>
      </c>
      <c r="J1857">
        <f t="shared" si="394"/>
        <v>0</v>
      </c>
      <c r="K1857">
        <v>0</v>
      </c>
      <c r="L1857">
        <v>0</v>
      </c>
      <c r="M1857">
        <v>68527</v>
      </c>
      <c r="N1857">
        <f t="shared" si="395"/>
        <v>68527</v>
      </c>
      <c r="O1857">
        <f t="shared" si="396"/>
        <v>0</v>
      </c>
      <c r="P1857">
        <f t="shared" si="397"/>
        <v>2.172976915271436E-3</v>
      </c>
      <c r="Q1857" s="42">
        <f t="shared" si="398"/>
        <v>2.172976915271436E-3</v>
      </c>
      <c r="R1857" s="50">
        <f t="shared" si="407"/>
        <v>2.172976915271436E-3</v>
      </c>
      <c r="S1857" s="42">
        <v>4.7475488990000002E-3</v>
      </c>
      <c r="T1857" s="42">
        <v>1.2393601624E-2</v>
      </c>
      <c r="U1857">
        <f t="shared" si="408"/>
        <v>17.533054403358449</v>
      </c>
      <c r="V1857">
        <v>-888</v>
      </c>
      <c r="W1857" cm="1">
        <f t="array" ref="W1857">_xlfn.IFS(Q1857&lt;0,-1,Q1857=0,0,Q1857&gt;0,1)</f>
        <v>1</v>
      </c>
      <c r="X1857" cm="1">
        <f t="array" ref="X1857">_xlfn.IFS(W1857=0,0,AND(W1857&lt;0,V1857&lt;50),1,AND(W1857&lt;0,V1857&lt;80),2,AND(W1857&lt;0,V1857&lt;90),3,AND(W1857&lt;0,V1857&lt;100),4,AND(W1857&lt;0,V1857&gt;100),5,AND(W1857&gt;0,U1857&gt;100),5,AND(W1857&gt;0,U1857&gt;10),4,AND(W1857&gt;0,U1857&gt;5),3,AND(W1857&gt;0,U1857&gt;2),2,AND(W1857&gt;0,U1857&gt;0),1)</f>
        <v>4</v>
      </c>
      <c r="Y1857" cm="1">
        <f t="array" ref="Y1857">_xlfn.IFS(W1857=0,0,AND(W1857&lt;0,X1857=1),11,AND(W1857&gt;0,X1857=1),12,AND(W1857&lt;0,X1857=2),11,AND(W1857&gt;0,X1857=2),22,AND(W1857&lt;0,X1857=3),11,AND(W1857&gt;0,X1857=3),32,AND(W1857&lt;0,X1857=4),41,AND(W1857&gt;0,X1857=4),42,AND(W1857&lt;0,X1857=5),51,AND(W1857&gt;0,X1857=5),52)</f>
        <v>42</v>
      </c>
      <c r="Z1857">
        <f t="shared" si="401"/>
        <v>0</v>
      </c>
      <c r="AA1857">
        <f t="shared" si="402"/>
        <v>1</v>
      </c>
      <c r="AB1857">
        <v>1</v>
      </c>
      <c r="AC1857">
        <f t="shared" si="403"/>
        <v>1</v>
      </c>
    </row>
    <row r="1858" spans="1:29" x14ac:dyDescent="0.25">
      <c r="A1858" t="s">
        <v>4620</v>
      </c>
      <c r="B1858" t="s">
        <v>1695</v>
      </c>
      <c r="C1858" t="s">
        <v>6103</v>
      </c>
      <c r="E1858" t="s">
        <v>6104</v>
      </c>
      <c r="F1858" t="s">
        <v>6105</v>
      </c>
      <c r="G1858">
        <v>0</v>
      </c>
      <c r="H1858">
        <v>0</v>
      </c>
      <c r="I1858">
        <v>109500</v>
      </c>
      <c r="J1858">
        <f t="shared" si="394"/>
        <v>109500</v>
      </c>
      <c r="K1858">
        <v>0</v>
      </c>
      <c r="L1858">
        <v>0</v>
      </c>
      <c r="M1858">
        <v>36946709</v>
      </c>
      <c r="N1858">
        <f t="shared" si="395"/>
        <v>36946709</v>
      </c>
      <c r="O1858">
        <f t="shared" si="396"/>
        <v>3.472222222222222E-3</v>
      </c>
      <c r="P1858">
        <f t="shared" si="397"/>
        <v>1.1715724568746828</v>
      </c>
      <c r="Q1858" s="42">
        <f t="shared" si="398"/>
        <v>1.1681002346524605</v>
      </c>
      <c r="R1858" s="50">
        <f t="shared" si="407"/>
        <v>1.1681002346524605</v>
      </c>
      <c r="S1858" s="42">
        <v>5.5993395429999992E-3</v>
      </c>
      <c r="T1858" s="42">
        <v>1.1624822323999999E-2</v>
      </c>
      <c r="U1858">
        <f t="shared" si="408"/>
        <v>10048.327639734001</v>
      </c>
      <c r="V1858">
        <v>-888</v>
      </c>
      <c r="W1858" cm="1">
        <f t="array" ref="W1858">_xlfn.IFS(Q1858&lt;0,-1,Q1858=0,0,Q1858&gt;0,1)</f>
        <v>1</v>
      </c>
      <c r="X1858" cm="1">
        <f t="array" ref="X1858">_xlfn.IFS(W1858=0,0,AND(W1858&lt;0,V1858&lt;50),1,AND(W1858&lt;0,V1858&lt;80),2,AND(W1858&lt;0,V1858&lt;90),3,AND(W1858&lt;0,V1858&lt;100),4,AND(W1858&lt;0,V1858&gt;100),5,AND(W1858&gt;0,U1858&gt;100),5,AND(W1858&gt;0,U1858&gt;10),4,AND(W1858&gt;0,U1858&gt;5),3,AND(W1858&gt;0,U1858&gt;2),2,AND(W1858&gt;0,U1858&gt;0),1)</f>
        <v>5</v>
      </c>
      <c r="Y1858" cm="1">
        <f t="array" ref="Y1858">_xlfn.IFS(W1858=0,0,AND(W1858&lt;0,X1858=1),11,AND(W1858&gt;0,X1858=1),12,AND(W1858&lt;0,X1858=2),11,AND(W1858&gt;0,X1858=2),22,AND(W1858&lt;0,X1858=3),11,AND(W1858&gt;0,X1858=3),32,AND(W1858&lt;0,X1858=4),41,AND(W1858&gt;0,X1858=4),42,AND(W1858&lt;0,X1858=5),51,AND(W1858&gt;0,X1858=5),52)</f>
        <v>52</v>
      </c>
      <c r="Z1858">
        <f t="shared" si="401"/>
        <v>0</v>
      </c>
      <c r="AA1858">
        <f t="shared" si="402"/>
        <v>1</v>
      </c>
      <c r="AB1858">
        <v>0</v>
      </c>
      <c r="AC1858">
        <f t="shared" si="403"/>
        <v>1</v>
      </c>
    </row>
    <row r="1859" spans="1:29" x14ac:dyDescent="0.25">
      <c r="A1859" t="s">
        <v>4609</v>
      </c>
      <c r="B1859" t="s">
        <v>1696</v>
      </c>
      <c r="C1859" t="s">
        <v>6103</v>
      </c>
      <c r="E1859" t="s">
        <v>6104</v>
      </c>
      <c r="F1859" t="s">
        <v>6105</v>
      </c>
      <c r="G1859">
        <v>0</v>
      </c>
      <c r="H1859">
        <v>0</v>
      </c>
      <c r="I1859">
        <v>209815</v>
      </c>
      <c r="J1859">
        <f t="shared" si="394"/>
        <v>209815</v>
      </c>
      <c r="K1859">
        <v>0</v>
      </c>
      <c r="L1859">
        <v>0</v>
      </c>
      <c r="M1859">
        <v>41266449</v>
      </c>
      <c r="N1859">
        <f t="shared" si="395"/>
        <v>41266449</v>
      </c>
      <c r="O1859">
        <f t="shared" si="396"/>
        <v>6.6531900050735664E-3</v>
      </c>
      <c r="P1859">
        <f t="shared" si="397"/>
        <v>1.3085505136986302</v>
      </c>
      <c r="Q1859" s="42">
        <f t="shared" si="398"/>
        <v>1.3018973236935567</v>
      </c>
      <c r="R1859" s="50">
        <f t="shared" si="407"/>
        <v>1.3018973236935567</v>
      </c>
      <c r="S1859" s="42">
        <v>1.1124646899999998E-2</v>
      </c>
      <c r="T1859" s="42">
        <v>1.8222715128999999E-2</v>
      </c>
      <c r="U1859">
        <f t="shared" si="408"/>
        <v>7144.3652303036388</v>
      </c>
      <c r="V1859">
        <v>-888</v>
      </c>
      <c r="W1859" cm="1">
        <f t="array" ref="W1859">_xlfn.IFS(Q1859&lt;0,-1,Q1859=0,0,Q1859&gt;0,1)</f>
        <v>1</v>
      </c>
      <c r="X1859" cm="1">
        <f t="array" ref="X1859">_xlfn.IFS(W1859=0,0,AND(W1859&lt;0,V1859&lt;50),1,AND(W1859&lt;0,V1859&lt;80),2,AND(W1859&lt;0,V1859&lt;90),3,AND(W1859&lt;0,V1859&lt;100),4,AND(W1859&lt;0,V1859&gt;100),5,AND(W1859&gt;0,U1859&gt;100),5,AND(W1859&gt;0,U1859&gt;10),4,AND(W1859&gt;0,U1859&gt;5),3,AND(W1859&gt;0,U1859&gt;2),2,AND(W1859&gt;0,U1859&gt;0),1)</f>
        <v>5</v>
      </c>
      <c r="Y1859" cm="1">
        <f t="array" ref="Y1859">_xlfn.IFS(W1859=0,0,AND(W1859&lt;0,X1859=1),11,AND(W1859&gt;0,X1859=1),12,AND(W1859&lt;0,X1859=2),11,AND(W1859&gt;0,X1859=2),22,AND(W1859&lt;0,X1859=3),11,AND(W1859&gt;0,X1859=3),32,AND(W1859&lt;0,X1859=4),41,AND(W1859&gt;0,X1859=4),42,AND(W1859&lt;0,X1859=5),51,AND(W1859&gt;0,X1859=5),52)</f>
        <v>52</v>
      </c>
      <c r="Z1859">
        <f t="shared" si="401"/>
        <v>1</v>
      </c>
      <c r="AA1859">
        <f t="shared" si="402"/>
        <v>1</v>
      </c>
      <c r="AB1859">
        <v>0</v>
      </c>
      <c r="AC1859">
        <f t="shared" si="403"/>
        <v>1</v>
      </c>
    </row>
    <row r="1860" spans="1:29" x14ac:dyDescent="0.25">
      <c r="A1860" t="s">
        <v>4603</v>
      </c>
      <c r="B1860" t="s">
        <v>1697</v>
      </c>
      <c r="C1860" t="s">
        <v>6103</v>
      </c>
      <c r="E1860" t="s">
        <v>6104</v>
      </c>
      <c r="F1860" t="s">
        <v>6105</v>
      </c>
      <c r="G1860">
        <v>0</v>
      </c>
      <c r="H1860">
        <v>0</v>
      </c>
      <c r="I1860">
        <v>607215</v>
      </c>
      <c r="J1860">
        <f t="shared" ref="J1860:J1923" si="409">I1860+H1860+G1860</f>
        <v>607215</v>
      </c>
      <c r="K1860">
        <v>0</v>
      </c>
      <c r="L1860">
        <v>0</v>
      </c>
      <c r="M1860">
        <v>22498660.949999999</v>
      </c>
      <c r="N1860">
        <f t="shared" ref="N1860:N1923" si="410">K1860+L1860+M1860</f>
        <v>22498660.949999999</v>
      </c>
      <c r="O1860">
        <f t="shared" ref="O1860:O1923" si="411">J1860/31536000</f>
        <v>1.9254661339421615E-2</v>
      </c>
      <c r="P1860">
        <f t="shared" ref="P1860:P1923" si="412">N1860/31536000</f>
        <v>0.71342785863774727</v>
      </c>
      <c r="Q1860" s="42">
        <f t="shared" ref="Q1860:Q1923" si="413">P1860-O1860</f>
        <v>0.69417319729832561</v>
      </c>
      <c r="R1860" s="50">
        <f t="shared" si="407"/>
        <v>0.69417319729832561</v>
      </c>
      <c r="S1860" s="42">
        <v>2.6357079411000002</v>
      </c>
      <c r="T1860" s="42">
        <v>4.8968137188999998</v>
      </c>
      <c r="U1860">
        <f t="shared" si="408"/>
        <v>14.176018062910137</v>
      </c>
      <c r="V1860">
        <v>-888</v>
      </c>
      <c r="W1860" cm="1">
        <f t="array" ref="W1860">_xlfn.IFS(Q1860&lt;0,-1,Q1860=0,0,Q1860&gt;0,1)</f>
        <v>1</v>
      </c>
      <c r="X1860" cm="1">
        <f t="array" ref="X1860">_xlfn.IFS(W1860=0,0,AND(W1860&lt;0,V1860&lt;50),1,AND(W1860&lt;0,V1860&lt;80),2,AND(W1860&lt;0,V1860&lt;90),3,AND(W1860&lt;0,V1860&lt;100),4,AND(W1860&lt;0,V1860&gt;100),5,AND(W1860&gt;0,U1860&gt;100),5,AND(W1860&gt;0,U1860&gt;10),4,AND(W1860&gt;0,U1860&gt;5),3,AND(W1860&gt;0,U1860&gt;2),2,AND(W1860&gt;0,U1860&gt;0),1)</f>
        <v>4</v>
      </c>
      <c r="Y1860" cm="1">
        <f t="array" ref="Y1860">_xlfn.IFS(W1860=0,0,AND(W1860&lt;0,X1860=1),11,AND(W1860&gt;0,X1860=1),12,AND(W1860&lt;0,X1860=2),11,AND(W1860&gt;0,X1860=2),22,AND(W1860&lt;0,X1860=3),11,AND(W1860&gt;0,X1860=3),32,AND(W1860&lt;0,X1860=4),41,AND(W1860&gt;0,X1860=4),42,AND(W1860&lt;0,X1860=5),51,AND(W1860&gt;0,X1860=5),52)</f>
        <v>42</v>
      </c>
      <c r="Z1860">
        <f t="shared" ref="Z1860:Z1923" si="414">IF(S1860&lt;0.01,0,1)</f>
        <v>1</v>
      </c>
      <c r="AA1860">
        <f t="shared" ref="AA1860:AA1923" si="415">IF(T1860&lt;0.01,0,1)</f>
        <v>1</v>
      </c>
      <c r="AB1860">
        <v>0</v>
      </c>
      <c r="AC1860">
        <f t="shared" ref="AC1860:AC1923" si="416">IF(AND(Z1860=1,AA1860=1,AB1860=1),2,IF(AND(Z1860=1,AA1860=1,AB1860=0),1,IF(AND(Z1860=0,AA1860=0,AB1860=0),0,IF(AND(Z1860=0,AA1860=0),0,1))))</f>
        <v>1</v>
      </c>
    </row>
    <row r="1861" spans="1:29" x14ac:dyDescent="0.25">
      <c r="A1861" t="s">
        <v>4296</v>
      </c>
      <c r="B1861" t="s">
        <v>1698</v>
      </c>
      <c r="C1861" t="s">
        <v>6103</v>
      </c>
      <c r="E1861" t="s">
        <v>6104</v>
      </c>
      <c r="F1861" t="s">
        <v>6105</v>
      </c>
      <c r="G1861">
        <v>0</v>
      </c>
      <c r="H1861">
        <v>0</v>
      </c>
      <c r="I1861">
        <v>0</v>
      </c>
      <c r="J1861">
        <f t="shared" si="409"/>
        <v>0</v>
      </c>
      <c r="K1861">
        <v>0</v>
      </c>
      <c r="L1861">
        <v>0</v>
      </c>
      <c r="M1861">
        <v>1472035</v>
      </c>
      <c r="N1861">
        <f t="shared" si="410"/>
        <v>1472035</v>
      </c>
      <c r="O1861">
        <f t="shared" si="411"/>
        <v>0</v>
      </c>
      <c r="P1861">
        <f t="shared" si="412"/>
        <v>4.6677923642820904E-2</v>
      </c>
      <c r="Q1861" s="42">
        <f t="shared" si="413"/>
        <v>4.6677923642820904E-2</v>
      </c>
      <c r="R1861" s="50">
        <f t="shared" si="407"/>
        <v>4.6677923642820904E-2</v>
      </c>
      <c r="S1861" s="42">
        <v>2.8942462509999999E-3</v>
      </c>
      <c r="T1861" s="42">
        <v>6.699633648E-3</v>
      </c>
      <c r="U1861">
        <f t="shared" si="408"/>
        <v>696.72352393112385</v>
      </c>
      <c r="V1861">
        <v>-888</v>
      </c>
      <c r="W1861" cm="1">
        <f t="array" ref="W1861">_xlfn.IFS(Q1861&lt;0,-1,Q1861=0,0,Q1861&gt;0,1)</f>
        <v>1</v>
      </c>
      <c r="X1861" cm="1">
        <f t="array" ref="X1861">_xlfn.IFS(W1861=0,0,AND(W1861&lt;0,V1861&lt;50),1,AND(W1861&lt;0,V1861&lt;80),2,AND(W1861&lt;0,V1861&lt;90),3,AND(W1861&lt;0,V1861&lt;100),4,AND(W1861&lt;0,V1861&gt;100),5,AND(W1861&gt;0,U1861&gt;100),5,AND(W1861&gt;0,U1861&gt;10),4,AND(W1861&gt;0,U1861&gt;5),3,AND(W1861&gt;0,U1861&gt;2),2,AND(W1861&gt;0,U1861&gt;0),1)</f>
        <v>5</v>
      </c>
      <c r="Y1861" cm="1">
        <f t="array" ref="Y1861">_xlfn.IFS(W1861=0,0,AND(W1861&lt;0,X1861=1),11,AND(W1861&gt;0,X1861=1),12,AND(W1861&lt;0,X1861=2),11,AND(W1861&gt;0,X1861=2),22,AND(W1861&lt;0,X1861=3),11,AND(W1861&gt;0,X1861=3),32,AND(W1861&lt;0,X1861=4),41,AND(W1861&gt;0,X1861=4),42,AND(W1861&lt;0,X1861=5),51,AND(W1861&gt;0,X1861=5),52)</f>
        <v>52</v>
      </c>
      <c r="Z1861">
        <f t="shared" si="414"/>
        <v>0</v>
      </c>
      <c r="AA1861">
        <f t="shared" si="415"/>
        <v>0</v>
      </c>
      <c r="AB1861">
        <v>1</v>
      </c>
      <c r="AC1861">
        <f t="shared" si="416"/>
        <v>0</v>
      </c>
    </row>
    <row r="1862" spans="1:29" x14ac:dyDescent="0.25">
      <c r="A1862" t="s">
        <v>4627</v>
      </c>
      <c r="B1862" t="s">
        <v>1699</v>
      </c>
      <c r="C1862" t="s">
        <v>6103</v>
      </c>
      <c r="E1862" t="s">
        <v>6104</v>
      </c>
      <c r="F1862" t="s">
        <v>6105</v>
      </c>
      <c r="G1862">
        <v>0</v>
      </c>
      <c r="H1862">
        <v>0</v>
      </c>
      <c r="I1862">
        <v>0</v>
      </c>
      <c r="J1862">
        <f t="shared" si="409"/>
        <v>0</v>
      </c>
      <c r="K1862">
        <v>0</v>
      </c>
      <c r="L1862">
        <v>0</v>
      </c>
      <c r="M1862">
        <v>422022.2</v>
      </c>
      <c r="N1862">
        <f t="shared" si="410"/>
        <v>422022.2</v>
      </c>
      <c r="O1862">
        <f t="shared" si="411"/>
        <v>0</v>
      </c>
      <c r="P1862">
        <f t="shared" si="412"/>
        <v>1.3382236174530696E-2</v>
      </c>
      <c r="Q1862" s="42">
        <f t="shared" si="413"/>
        <v>1.3382236174530696E-2</v>
      </c>
      <c r="R1862" s="50">
        <f t="shared" si="407"/>
        <v>1.3382236174530696E-2</v>
      </c>
      <c r="S1862" s="42">
        <v>0.38680466769999999</v>
      </c>
      <c r="T1862" s="42">
        <v>0.97940956670000001</v>
      </c>
      <c r="U1862">
        <f t="shared" si="408"/>
        <v>1.3663575106398536</v>
      </c>
      <c r="V1862">
        <v>-888</v>
      </c>
      <c r="W1862" cm="1">
        <f t="array" ref="W1862">_xlfn.IFS(Q1862&lt;0,-1,Q1862=0,0,Q1862&gt;0,1)</f>
        <v>1</v>
      </c>
      <c r="X1862" cm="1">
        <f t="array" ref="X1862">_xlfn.IFS(W1862=0,0,AND(W1862&lt;0,V1862&lt;50),1,AND(W1862&lt;0,V1862&lt;80),2,AND(W1862&lt;0,V1862&lt;90),3,AND(W1862&lt;0,V1862&lt;100),4,AND(W1862&lt;0,V1862&gt;100),5,AND(W1862&gt;0,U1862&gt;100),5,AND(W1862&gt;0,U1862&gt;10),4,AND(W1862&gt;0,U1862&gt;5),3,AND(W1862&gt;0,U1862&gt;2),2,AND(W1862&gt;0,U1862&gt;0),1)</f>
        <v>1</v>
      </c>
      <c r="Y1862" cm="1">
        <f t="array" ref="Y1862">_xlfn.IFS(W1862=0,0,AND(W1862&lt;0,X1862=1),11,AND(W1862&gt;0,X1862=1),12,AND(W1862&lt;0,X1862=2),11,AND(W1862&gt;0,X1862=2),22,AND(W1862&lt;0,X1862=3),11,AND(W1862&gt;0,X1862=3),32,AND(W1862&lt;0,X1862=4),41,AND(W1862&gt;0,X1862=4),42,AND(W1862&lt;0,X1862=5),51,AND(W1862&gt;0,X1862=5),52)</f>
        <v>12</v>
      </c>
      <c r="Z1862">
        <f t="shared" si="414"/>
        <v>1</v>
      </c>
      <c r="AA1862">
        <f t="shared" si="415"/>
        <v>1</v>
      </c>
      <c r="AB1862">
        <v>0</v>
      </c>
      <c r="AC1862">
        <f t="shared" si="416"/>
        <v>1</v>
      </c>
    </row>
    <row r="1863" spans="1:29" x14ac:dyDescent="0.25">
      <c r="A1863" t="s">
        <v>4942</v>
      </c>
      <c r="B1863" t="s">
        <v>1700</v>
      </c>
      <c r="C1863" t="s">
        <v>6103</v>
      </c>
      <c r="E1863" t="s">
        <v>6108</v>
      </c>
      <c r="F1863" t="s">
        <v>6109</v>
      </c>
      <c r="G1863">
        <v>0</v>
      </c>
      <c r="H1863">
        <v>0</v>
      </c>
      <c r="I1863">
        <v>1367897.5</v>
      </c>
      <c r="J1863">
        <f t="shared" si="409"/>
        <v>1367897.5</v>
      </c>
      <c r="K1863">
        <v>0</v>
      </c>
      <c r="L1863">
        <v>0</v>
      </c>
      <c r="M1863">
        <v>192540.5</v>
      </c>
      <c r="N1863">
        <f t="shared" si="410"/>
        <v>192540.5</v>
      </c>
      <c r="O1863">
        <f t="shared" si="411"/>
        <v>4.337574518011162E-2</v>
      </c>
      <c r="P1863">
        <f t="shared" si="412"/>
        <v>6.105419203450025E-3</v>
      </c>
      <c r="Q1863" s="42">
        <f t="shared" si="413"/>
        <v>-3.7270325976661592E-2</v>
      </c>
      <c r="R1863" s="50">
        <f>Q1863*(-1)</f>
        <v>3.7270325976661592E-2</v>
      </c>
      <c r="S1863" s="42">
        <v>1.6754357200000002E-4</v>
      </c>
      <c r="T1863" s="42">
        <v>4.4497802099999998E-4</v>
      </c>
      <c r="U1863">
        <v>-888</v>
      </c>
      <c r="V1863">
        <f>((R1863)/(T1863-S1863))*100</f>
        <v>13433.921458204204</v>
      </c>
      <c r="W1863" cm="1">
        <f t="array" ref="W1863">_xlfn.IFS(Q1863&lt;0,-1,Q1863=0,0,Q1863&gt;0,1)</f>
        <v>-1</v>
      </c>
      <c r="X1863" cm="1">
        <f t="array" ref="X1863">_xlfn.IFS(W1863=0,0,AND(W1863&lt;0,V1863&lt;50),1,AND(W1863&lt;0,V1863&lt;80),2,AND(W1863&lt;0,V1863&lt;90),3,AND(W1863&lt;0,V1863&lt;100),4,AND(W1863&lt;0,V1863&gt;100),5,AND(W1863&gt;0,U1863&gt;100),5,AND(W1863&gt;0,U1863&gt;10),4,AND(W1863&gt;0,U1863&gt;5),3,AND(W1863&gt;0,U1863&gt;2),2,AND(W1863&gt;0,U1863&gt;0),1)</f>
        <v>5</v>
      </c>
      <c r="Y1863" cm="1">
        <f t="array" ref="Y1863">_xlfn.IFS(W1863=0,0,AND(W1863&lt;0,X1863=1),11,AND(W1863&gt;0,X1863=1),12,AND(W1863&lt;0,X1863=2),11,AND(W1863&gt;0,X1863=2),22,AND(W1863&lt;0,X1863=3),11,AND(W1863&gt;0,X1863=3),32,AND(W1863&lt;0,X1863=4),41,AND(W1863&gt;0,X1863=4),42,AND(W1863&lt;0,X1863=5),51,AND(W1863&gt;0,X1863=5),52)</f>
        <v>51</v>
      </c>
      <c r="Z1863">
        <f t="shared" si="414"/>
        <v>0</v>
      </c>
      <c r="AA1863">
        <f t="shared" si="415"/>
        <v>0</v>
      </c>
      <c r="AB1863">
        <v>0</v>
      </c>
      <c r="AC1863">
        <f t="shared" si="416"/>
        <v>0</v>
      </c>
    </row>
    <row r="1864" spans="1:29" x14ac:dyDescent="0.25">
      <c r="A1864" t="s">
        <v>3296</v>
      </c>
      <c r="B1864" t="s">
        <v>1701</v>
      </c>
      <c r="C1864" t="s">
        <v>6103</v>
      </c>
      <c r="E1864" t="s">
        <v>6108</v>
      </c>
      <c r="F1864" t="s">
        <v>6109</v>
      </c>
      <c r="G1864">
        <v>0</v>
      </c>
      <c r="H1864">
        <v>0</v>
      </c>
      <c r="I1864">
        <v>0</v>
      </c>
      <c r="J1864">
        <f t="shared" si="409"/>
        <v>0</v>
      </c>
      <c r="K1864">
        <v>0</v>
      </c>
      <c r="L1864">
        <v>0</v>
      </c>
      <c r="M1864">
        <v>4112</v>
      </c>
      <c r="N1864">
        <f t="shared" si="410"/>
        <v>4112</v>
      </c>
      <c r="O1864">
        <f t="shared" si="411"/>
        <v>0</v>
      </c>
      <c r="P1864">
        <f t="shared" si="412"/>
        <v>1.3039066463723997E-4</v>
      </c>
      <c r="Q1864" s="42">
        <f t="shared" si="413"/>
        <v>1.3039066463723997E-4</v>
      </c>
      <c r="R1864" s="50">
        <f>Q1864</f>
        <v>1.3039066463723997E-4</v>
      </c>
      <c r="S1864" s="42">
        <v>3.5865907700000007E-4</v>
      </c>
      <c r="T1864" s="42">
        <v>1.3840449720000001E-3</v>
      </c>
      <c r="U1864">
        <f>(Q1864/T1864)*100</f>
        <v>9.4209846699432216</v>
      </c>
      <c r="V1864">
        <v>-888</v>
      </c>
      <c r="W1864" cm="1">
        <f t="array" ref="W1864">_xlfn.IFS(Q1864&lt;0,-1,Q1864=0,0,Q1864&gt;0,1)</f>
        <v>1</v>
      </c>
      <c r="X1864" cm="1">
        <f t="array" ref="X1864">_xlfn.IFS(W1864=0,0,AND(W1864&lt;0,V1864&lt;50),1,AND(W1864&lt;0,V1864&lt;80),2,AND(W1864&lt;0,V1864&lt;90),3,AND(W1864&lt;0,V1864&lt;100),4,AND(W1864&lt;0,V1864&gt;100),5,AND(W1864&gt;0,U1864&gt;100),5,AND(W1864&gt;0,U1864&gt;10),4,AND(W1864&gt;0,U1864&gt;5),3,AND(W1864&gt;0,U1864&gt;2),2,AND(W1864&gt;0,U1864&gt;0),1)</f>
        <v>3</v>
      </c>
      <c r="Y1864" cm="1">
        <f t="array" ref="Y1864">_xlfn.IFS(W1864=0,0,AND(W1864&lt;0,X1864=1),11,AND(W1864&gt;0,X1864=1),12,AND(W1864&lt;0,X1864=2),11,AND(W1864&gt;0,X1864=2),22,AND(W1864&lt;0,X1864=3),11,AND(W1864&gt;0,X1864=3),32,AND(W1864&lt;0,X1864=4),41,AND(W1864&gt;0,X1864=4),42,AND(W1864&lt;0,X1864=5),51,AND(W1864&gt;0,X1864=5),52)</f>
        <v>32</v>
      </c>
      <c r="Z1864">
        <f t="shared" si="414"/>
        <v>0</v>
      </c>
      <c r="AA1864">
        <f t="shared" si="415"/>
        <v>0</v>
      </c>
      <c r="AB1864">
        <v>1</v>
      </c>
      <c r="AC1864">
        <f t="shared" si="416"/>
        <v>0</v>
      </c>
    </row>
    <row r="1865" spans="1:29" x14ac:dyDescent="0.25">
      <c r="A1865" t="s">
        <v>5684</v>
      </c>
      <c r="B1865" t="s">
        <v>1702</v>
      </c>
      <c r="C1865" t="s">
        <v>6103</v>
      </c>
      <c r="E1865" t="s">
        <v>6108</v>
      </c>
      <c r="F1865" t="s">
        <v>6109</v>
      </c>
      <c r="G1865">
        <v>0</v>
      </c>
      <c r="H1865">
        <v>282.45729375000002</v>
      </c>
      <c r="I1865">
        <v>0</v>
      </c>
      <c r="J1865">
        <f t="shared" si="409"/>
        <v>282.45729375000002</v>
      </c>
      <c r="K1865">
        <v>0</v>
      </c>
      <c r="L1865">
        <v>0</v>
      </c>
      <c r="M1865">
        <v>0</v>
      </c>
      <c r="N1865">
        <f t="shared" si="410"/>
        <v>0</v>
      </c>
      <c r="O1865">
        <f t="shared" si="411"/>
        <v>8.9566620291095895E-6</v>
      </c>
      <c r="P1865">
        <f t="shared" si="412"/>
        <v>0</v>
      </c>
      <c r="Q1865" s="42">
        <f t="shared" si="413"/>
        <v>-8.9566620291095895E-6</v>
      </c>
      <c r="R1865" s="50">
        <f>Q1865*(-1)</f>
        <v>8.9566620291095895E-6</v>
      </c>
      <c r="S1865" s="42">
        <v>2.6751326200000002E-4</v>
      </c>
      <c r="T1865" s="42">
        <v>1.037197199E-3</v>
      </c>
      <c r="U1865">
        <v>-888</v>
      </c>
      <c r="V1865">
        <f t="shared" ref="V1865:V1870" si="417">((R1865)/(T1865-S1865))*100</f>
        <v>1.1636805185281645</v>
      </c>
      <c r="W1865" cm="1">
        <f t="array" ref="W1865">_xlfn.IFS(Q1865&lt;0,-1,Q1865=0,0,Q1865&gt;0,1)</f>
        <v>-1</v>
      </c>
      <c r="X1865" cm="1">
        <f t="array" ref="X1865">_xlfn.IFS(W1865=0,0,AND(W1865&lt;0,V1865&lt;50),1,AND(W1865&lt;0,V1865&lt;80),2,AND(W1865&lt;0,V1865&lt;90),3,AND(W1865&lt;0,V1865&lt;100),4,AND(W1865&lt;0,V1865&gt;100),5,AND(W1865&gt;0,U1865&gt;100),5,AND(W1865&gt;0,U1865&gt;10),4,AND(W1865&gt;0,U1865&gt;5),3,AND(W1865&gt;0,U1865&gt;2),2,AND(W1865&gt;0,U1865&gt;0),1)</f>
        <v>1</v>
      </c>
      <c r="Y1865" cm="1">
        <f t="array" ref="Y1865">_xlfn.IFS(W1865=0,0,AND(W1865&lt;0,X1865=1),11,AND(W1865&gt;0,X1865=1),12,AND(W1865&lt;0,X1865=2),11,AND(W1865&gt;0,X1865=2),22,AND(W1865&lt;0,X1865=3),11,AND(W1865&gt;0,X1865=3),32,AND(W1865&lt;0,X1865=4),41,AND(W1865&gt;0,X1865=4),42,AND(W1865&lt;0,X1865=5),51,AND(W1865&gt;0,X1865=5),52)</f>
        <v>11</v>
      </c>
      <c r="Z1865">
        <f t="shared" si="414"/>
        <v>0</v>
      </c>
      <c r="AA1865">
        <f t="shared" si="415"/>
        <v>0</v>
      </c>
      <c r="AB1865">
        <v>1</v>
      </c>
      <c r="AC1865">
        <f t="shared" si="416"/>
        <v>0</v>
      </c>
    </row>
    <row r="1866" spans="1:29" x14ac:dyDescent="0.25">
      <c r="A1866" t="s">
        <v>4867</v>
      </c>
      <c r="B1866" t="s">
        <v>1703</v>
      </c>
      <c r="C1866" t="s">
        <v>6103</v>
      </c>
      <c r="E1866" t="s">
        <v>6108</v>
      </c>
      <c r="F1866" t="s">
        <v>6109</v>
      </c>
      <c r="G1866">
        <v>0</v>
      </c>
      <c r="H1866">
        <v>208462.72507582503</v>
      </c>
      <c r="I1866">
        <v>9806971.5299999993</v>
      </c>
      <c r="J1866">
        <f t="shared" si="409"/>
        <v>10015434.255075824</v>
      </c>
      <c r="K1866">
        <v>0</v>
      </c>
      <c r="L1866">
        <v>0</v>
      </c>
      <c r="M1866">
        <v>920746</v>
      </c>
      <c r="N1866">
        <f t="shared" si="410"/>
        <v>920746</v>
      </c>
      <c r="O1866">
        <f t="shared" si="411"/>
        <v>0.31758733685552459</v>
      </c>
      <c r="P1866">
        <f t="shared" si="412"/>
        <v>2.919666412988331E-2</v>
      </c>
      <c r="Q1866" s="42">
        <f t="shared" si="413"/>
        <v>-0.28839067272564128</v>
      </c>
      <c r="R1866" s="50">
        <f>Q1866*(-1)</f>
        <v>0.28839067272564128</v>
      </c>
      <c r="S1866" s="42">
        <v>3.9364153020000001E-3</v>
      </c>
      <c r="T1866" s="42">
        <v>9.732802435E-3</v>
      </c>
      <c r="U1866">
        <v>-888</v>
      </c>
      <c r="V1866">
        <f t="shared" si="417"/>
        <v>4975.352165209516</v>
      </c>
      <c r="W1866" cm="1">
        <f t="array" ref="W1866">_xlfn.IFS(Q1866&lt;0,-1,Q1866=0,0,Q1866&gt;0,1)</f>
        <v>-1</v>
      </c>
      <c r="X1866" cm="1">
        <f t="array" ref="X1866">_xlfn.IFS(W1866=0,0,AND(W1866&lt;0,V1866&lt;50),1,AND(W1866&lt;0,V1866&lt;80),2,AND(W1866&lt;0,V1866&lt;90),3,AND(W1866&lt;0,V1866&lt;100),4,AND(W1866&lt;0,V1866&gt;100),5,AND(W1866&gt;0,U1866&gt;100),5,AND(W1866&gt;0,U1866&gt;10),4,AND(W1866&gt;0,U1866&gt;5),3,AND(W1866&gt;0,U1866&gt;2),2,AND(W1866&gt;0,U1866&gt;0),1)</f>
        <v>5</v>
      </c>
      <c r="Y1866" cm="1">
        <f t="array" ref="Y1866">_xlfn.IFS(W1866=0,0,AND(W1866&lt;0,X1866=1),11,AND(W1866&gt;0,X1866=1),12,AND(W1866&lt;0,X1866=2),11,AND(W1866&gt;0,X1866=2),22,AND(W1866&lt;0,X1866=3),11,AND(W1866&gt;0,X1866=3),32,AND(W1866&lt;0,X1866=4),41,AND(W1866&gt;0,X1866=4),42,AND(W1866&lt;0,X1866=5),51,AND(W1866&gt;0,X1866=5),52)</f>
        <v>51</v>
      </c>
      <c r="Z1866">
        <f t="shared" si="414"/>
        <v>0</v>
      </c>
      <c r="AA1866">
        <f t="shared" si="415"/>
        <v>0</v>
      </c>
      <c r="AB1866">
        <v>1</v>
      </c>
      <c r="AC1866">
        <f t="shared" si="416"/>
        <v>0</v>
      </c>
    </row>
    <row r="1867" spans="1:29" x14ac:dyDescent="0.25">
      <c r="A1867" t="s">
        <v>4905</v>
      </c>
      <c r="B1867" t="s">
        <v>1704</v>
      </c>
      <c r="C1867" t="s">
        <v>6103</v>
      </c>
      <c r="E1867" t="s">
        <v>6108</v>
      </c>
      <c r="F1867" t="s">
        <v>6109</v>
      </c>
      <c r="G1867">
        <v>0</v>
      </c>
      <c r="H1867">
        <v>0</v>
      </c>
      <c r="I1867">
        <v>205243.88000000003</v>
      </c>
      <c r="J1867">
        <f t="shared" si="409"/>
        <v>205243.88000000003</v>
      </c>
      <c r="K1867">
        <v>0</v>
      </c>
      <c r="L1867">
        <v>0</v>
      </c>
      <c r="M1867">
        <v>22381</v>
      </c>
      <c r="N1867">
        <f t="shared" si="410"/>
        <v>22381</v>
      </c>
      <c r="O1867">
        <f t="shared" si="411"/>
        <v>6.5082407407407415E-3</v>
      </c>
      <c r="P1867">
        <f t="shared" si="412"/>
        <v>7.0969685438863526E-4</v>
      </c>
      <c r="Q1867" s="42">
        <f t="shared" si="413"/>
        <v>-5.798543886352106E-3</v>
      </c>
      <c r="R1867" s="50">
        <f>Q1867*(-1)</f>
        <v>5.798543886352106E-3</v>
      </c>
      <c r="S1867" s="42">
        <v>2.4167552710000002E-3</v>
      </c>
      <c r="T1867" s="42">
        <v>5.9649701470000007E-3</v>
      </c>
      <c r="U1867">
        <v>-888</v>
      </c>
      <c r="V1867">
        <f t="shared" si="417"/>
        <v>163.42144117520198</v>
      </c>
      <c r="W1867" cm="1">
        <f t="array" ref="W1867">_xlfn.IFS(Q1867&lt;0,-1,Q1867=0,0,Q1867&gt;0,1)</f>
        <v>-1</v>
      </c>
      <c r="X1867" cm="1">
        <f t="array" ref="X1867">_xlfn.IFS(W1867=0,0,AND(W1867&lt;0,V1867&lt;50),1,AND(W1867&lt;0,V1867&lt;80),2,AND(W1867&lt;0,V1867&lt;90),3,AND(W1867&lt;0,V1867&lt;100),4,AND(W1867&lt;0,V1867&gt;100),5,AND(W1867&gt;0,U1867&gt;100),5,AND(W1867&gt;0,U1867&gt;10),4,AND(W1867&gt;0,U1867&gt;5),3,AND(W1867&gt;0,U1867&gt;2),2,AND(W1867&gt;0,U1867&gt;0),1)</f>
        <v>5</v>
      </c>
      <c r="Y1867" cm="1">
        <f t="array" ref="Y1867">_xlfn.IFS(W1867=0,0,AND(W1867&lt;0,X1867=1),11,AND(W1867&gt;0,X1867=1),12,AND(W1867&lt;0,X1867=2),11,AND(W1867&gt;0,X1867=2),22,AND(W1867&lt;0,X1867=3),11,AND(W1867&gt;0,X1867=3),32,AND(W1867&lt;0,X1867=4),41,AND(W1867&gt;0,X1867=4),42,AND(W1867&lt;0,X1867=5),51,AND(W1867&gt;0,X1867=5),52)</f>
        <v>51</v>
      </c>
      <c r="Z1867">
        <f t="shared" si="414"/>
        <v>0</v>
      </c>
      <c r="AA1867">
        <f t="shared" si="415"/>
        <v>0</v>
      </c>
      <c r="AB1867">
        <v>0</v>
      </c>
      <c r="AC1867">
        <f t="shared" si="416"/>
        <v>0</v>
      </c>
    </row>
    <row r="1868" spans="1:29" x14ac:dyDescent="0.25">
      <c r="A1868" t="s">
        <v>4522</v>
      </c>
      <c r="B1868" t="s">
        <v>1705</v>
      </c>
      <c r="C1868" t="s">
        <v>6103</v>
      </c>
      <c r="E1868" t="s">
        <v>6108</v>
      </c>
      <c r="F1868" t="s">
        <v>6109</v>
      </c>
      <c r="G1868">
        <v>0</v>
      </c>
      <c r="H1868">
        <v>439.96389435000003</v>
      </c>
      <c r="I1868">
        <v>928750</v>
      </c>
      <c r="J1868">
        <f t="shared" si="409"/>
        <v>929189.96389434999</v>
      </c>
      <c r="K1868">
        <v>0</v>
      </c>
      <c r="L1868">
        <v>0</v>
      </c>
      <c r="M1868">
        <v>130000</v>
      </c>
      <c r="N1868">
        <f t="shared" si="410"/>
        <v>130000</v>
      </c>
      <c r="O1868">
        <f t="shared" si="411"/>
        <v>2.9464420468491563E-2</v>
      </c>
      <c r="P1868">
        <f t="shared" si="412"/>
        <v>4.122272957889396E-3</v>
      </c>
      <c r="Q1868" s="42">
        <f t="shared" si="413"/>
        <v>-2.5342147510602167E-2</v>
      </c>
      <c r="R1868" s="50">
        <f>Q1868*(-1)</f>
        <v>2.5342147510602167E-2</v>
      </c>
      <c r="S1868" s="42">
        <v>7.1632706199999997E-4</v>
      </c>
      <c r="T1868" s="42">
        <v>4.5045226179999997E-3</v>
      </c>
      <c r="U1868">
        <v>-888</v>
      </c>
      <c r="V1868">
        <f t="shared" si="417"/>
        <v>668.97674990573194</v>
      </c>
      <c r="W1868" cm="1">
        <f t="array" ref="W1868">_xlfn.IFS(Q1868&lt;0,-1,Q1868=0,0,Q1868&gt;0,1)</f>
        <v>-1</v>
      </c>
      <c r="X1868" cm="1">
        <f t="array" ref="X1868">_xlfn.IFS(W1868=0,0,AND(W1868&lt;0,V1868&lt;50),1,AND(W1868&lt;0,V1868&lt;80),2,AND(W1868&lt;0,V1868&lt;90),3,AND(W1868&lt;0,V1868&lt;100),4,AND(W1868&lt;0,V1868&gt;100),5,AND(W1868&gt;0,U1868&gt;100),5,AND(W1868&gt;0,U1868&gt;10),4,AND(W1868&gt;0,U1868&gt;5),3,AND(W1868&gt;0,U1868&gt;2),2,AND(W1868&gt;0,U1868&gt;0),1)</f>
        <v>5</v>
      </c>
      <c r="Y1868" cm="1">
        <f t="array" ref="Y1868">_xlfn.IFS(W1868=0,0,AND(W1868&lt;0,X1868=1),11,AND(W1868&gt;0,X1868=1),12,AND(W1868&lt;0,X1868=2),11,AND(W1868&gt;0,X1868=2),22,AND(W1868&lt;0,X1868=3),11,AND(W1868&gt;0,X1868=3),32,AND(W1868&lt;0,X1868=4),41,AND(W1868&gt;0,X1868=4),42,AND(W1868&lt;0,X1868=5),51,AND(W1868&gt;0,X1868=5),52)</f>
        <v>51</v>
      </c>
      <c r="Z1868">
        <f t="shared" si="414"/>
        <v>0</v>
      </c>
      <c r="AA1868">
        <f t="shared" si="415"/>
        <v>0</v>
      </c>
      <c r="AB1868">
        <v>0</v>
      </c>
      <c r="AC1868">
        <f t="shared" si="416"/>
        <v>0</v>
      </c>
    </row>
    <row r="1869" spans="1:29" x14ac:dyDescent="0.25">
      <c r="A1869" t="s">
        <v>4682</v>
      </c>
      <c r="B1869" t="s">
        <v>1706</v>
      </c>
      <c r="C1869" t="s">
        <v>6103</v>
      </c>
      <c r="E1869" t="s">
        <v>6108</v>
      </c>
      <c r="F1869" t="s">
        <v>6109</v>
      </c>
      <c r="G1869">
        <v>0</v>
      </c>
      <c r="H1869">
        <v>0</v>
      </c>
      <c r="I1869">
        <v>0</v>
      </c>
      <c r="J1869">
        <f t="shared" si="409"/>
        <v>0</v>
      </c>
      <c r="K1869">
        <v>0</v>
      </c>
      <c r="L1869">
        <v>0</v>
      </c>
      <c r="M1869">
        <v>0</v>
      </c>
      <c r="N1869">
        <f t="shared" si="410"/>
        <v>0</v>
      </c>
      <c r="O1869">
        <f t="shared" si="411"/>
        <v>0</v>
      </c>
      <c r="P1869">
        <f t="shared" si="412"/>
        <v>0</v>
      </c>
      <c r="Q1869" s="42">
        <f t="shared" si="413"/>
        <v>0</v>
      </c>
      <c r="R1869" s="50">
        <f>Q1869</f>
        <v>0</v>
      </c>
      <c r="S1869" s="42">
        <v>3.5204071000000006E-4</v>
      </c>
      <c r="T1869" s="42">
        <v>1.9992789850000001E-3</v>
      </c>
      <c r="U1869">
        <f>(Q1869/T1869)*100</f>
        <v>0</v>
      </c>
      <c r="V1869">
        <f t="shared" si="417"/>
        <v>0</v>
      </c>
      <c r="W1869" cm="1">
        <f t="array" ref="W1869">_xlfn.IFS(Q1869&lt;0,-1,Q1869=0,0,Q1869&gt;0,1)</f>
        <v>0</v>
      </c>
      <c r="X1869" cm="1">
        <f t="array" ref="X1869">_xlfn.IFS(W1869=0,0,AND(W1869&lt;0,V1869&lt;50),1,AND(W1869&lt;0,V1869&lt;80),2,AND(W1869&lt;0,V1869&lt;90),3,AND(W1869&lt;0,V1869&lt;100),4,AND(W1869&lt;0,V1869&gt;100),5,AND(W1869&gt;0,U1869&gt;100),5,AND(W1869&gt;0,U1869&gt;10),4,AND(W1869&gt;0,U1869&gt;5),3,AND(W1869&gt;0,U1869&gt;2),2,AND(W1869&gt;0,U1869&gt;0),1)</f>
        <v>0</v>
      </c>
      <c r="Y1869" cm="1">
        <f t="array" ref="Y1869">_xlfn.IFS(W1869=0,0,AND(W1869&lt;0,X1869=1),11,AND(W1869&gt;0,X1869=1),12,AND(W1869&lt;0,X1869=2),11,AND(W1869&gt;0,X1869=2),22,AND(W1869&lt;0,X1869=3),11,AND(W1869&gt;0,X1869=3),32,AND(W1869&lt;0,X1869=4),41,AND(W1869&gt;0,X1869=4),42,AND(W1869&lt;0,X1869=5),51,AND(W1869&gt;0,X1869=5),52)</f>
        <v>0</v>
      </c>
      <c r="Z1869">
        <f t="shared" si="414"/>
        <v>0</v>
      </c>
      <c r="AA1869">
        <f t="shared" si="415"/>
        <v>0</v>
      </c>
      <c r="AB1869">
        <v>1</v>
      </c>
      <c r="AC1869">
        <f t="shared" si="416"/>
        <v>0</v>
      </c>
    </row>
    <row r="1870" spans="1:29" x14ac:dyDescent="0.25">
      <c r="A1870" t="s">
        <v>4768</v>
      </c>
      <c r="B1870" t="s">
        <v>1707</v>
      </c>
      <c r="C1870" t="s">
        <v>6103</v>
      </c>
      <c r="E1870" t="s">
        <v>6108</v>
      </c>
      <c r="F1870" t="s">
        <v>6109</v>
      </c>
      <c r="G1870">
        <v>0</v>
      </c>
      <c r="H1870">
        <v>0</v>
      </c>
      <c r="I1870">
        <v>7716019.7199999997</v>
      </c>
      <c r="J1870">
        <f t="shared" si="409"/>
        <v>7716019.7199999997</v>
      </c>
      <c r="K1870">
        <v>0</v>
      </c>
      <c r="L1870">
        <v>0</v>
      </c>
      <c r="M1870">
        <v>17520</v>
      </c>
      <c r="N1870">
        <f t="shared" si="410"/>
        <v>17520</v>
      </c>
      <c r="O1870">
        <f t="shared" si="411"/>
        <v>0.24467338026382546</v>
      </c>
      <c r="P1870">
        <f t="shared" si="412"/>
        <v>5.5555555555555556E-4</v>
      </c>
      <c r="Q1870" s="42">
        <f t="shared" si="413"/>
        <v>-0.2441178247082699</v>
      </c>
      <c r="R1870" s="50">
        <f>Q1870*(-1)</f>
        <v>0.2441178247082699</v>
      </c>
      <c r="S1870" s="42">
        <v>7.6705355700000012E-4</v>
      </c>
      <c r="T1870" s="42">
        <v>4.3449927960000001E-3</v>
      </c>
      <c r="U1870">
        <v>-888</v>
      </c>
      <c r="V1870">
        <f t="shared" si="417"/>
        <v>6822.861105279655</v>
      </c>
      <c r="W1870" cm="1">
        <f t="array" ref="W1870">_xlfn.IFS(Q1870&lt;0,-1,Q1870=0,0,Q1870&gt;0,1)</f>
        <v>-1</v>
      </c>
      <c r="X1870" cm="1">
        <f t="array" ref="X1870">_xlfn.IFS(W1870=0,0,AND(W1870&lt;0,V1870&lt;50),1,AND(W1870&lt;0,V1870&lt;80),2,AND(W1870&lt;0,V1870&lt;90),3,AND(W1870&lt;0,V1870&lt;100),4,AND(W1870&lt;0,V1870&gt;100),5,AND(W1870&gt;0,U1870&gt;100),5,AND(W1870&gt;0,U1870&gt;10),4,AND(W1870&gt;0,U1870&gt;5),3,AND(W1870&gt;0,U1870&gt;2),2,AND(W1870&gt;0,U1870&gt;0),1)</f>
        <v>5</v>
      </c>
      <c r="Y1870" cm="1">
        <f t="array" ref="Y1870">_xlfn.IFS(W1870=0,0,AND(W1870&lt;0,X1870=1),11,AND(W1870&gt;0,X1870=1),12,AND(W1870&lt;0,X1870=2),11,AND(W1870&gt;0,X1870=2),22,AND(W1870&lt;0,X1870=3),11,AND(W1870&gt;0,X1870=3),32,AND(W1870&lt;0,X1870=4),41,AND(W1870&gt;0,X1870=4),42,AND(W1870&lt;0,X1870=5),51,AND(W1870&gt;0,X1870=5),52)</f>
        <v>51</v>
      </c>
      <c r="Z1870">
        <f t="shared" si="414"/>
        <v>0</v>
      </c>
      <c r="AA1870">
        <f t="shared" si="415"/>
        <v>0</v>
      </c>
      <c r="AB1870">
        <v>0</v>
      </c>
      <c r="AC1870">
        <f t="shared" si="416"/>
        <v>0</v>
      </c>
    </row>
    <row r="1871" spans="1:29" x14ac:dyDescent="0.25">
      <c r="A1871" t="s">
        <v>4628</v>
      </c>
      <c r="B1871" t="s">
        <v>1708</v>
      </c>
      <c r="C1871" t="s">
        <v>6103</v>
      </c>
      <c r="E1871" t="s">
        <v>6108</v>
      </c>
      <c r="F1871" t="s">
        <v>6109</v>
      </c>
      <c r="G1871">
        <v>0</v>
      </c>
      <c r="H1871">
        <v>0</v>
      </c>
      <c r="I1871">
        <v>0</v>
      </c>
      <c r="J1871">
        <f t="shared" si="409"/>
        <v>0</v>
      </c>
      <c r="K1871">
        <v>0</v>
      </c>
      <c r="L1871">
        <v>0</v>
      </c>
      <c r="M1871">
        <v>2403600</v>
      </c>
      <c r="N1871">
        <f t="shared" si="410"/>
        <v>2403600</v>
      </c>
      <c r="O1871">
        <f t="shared" si="411"/>
        <v>0</v>
      </c>
      <c r="P1871">
        <f t="shared" si="412"/>
        <v>7.621765601217656E-2</v>
      </c>
      <c r="Q1871" s="42">
        <f t="shared" si="413"/>
        <v>7.621765601217656E-2</v>
      </c>
      <c r="R1871" s="50">
        <f>Q1871</f>
        <v>7.621765601217656E-2</v>
      </c>
      <c r="S1871" s="42">
        <v>1.8885428700000004E-4</v>
      </c>
      <c r="T1871" s="42">
        <v>1.0727926130000001E-3</v>
      </c>
      <c r="U1871">
        <f>(Q1871/T1871)*100</f>
        <v>7104.6029855703864</v>
      </c>
      <c r="V1871">
        <v>-888</v>
      </c>
      <c r="W1871" cm="1">
        <f t="array" ref="W1871">_xlfn.IFS(Q1871&lt;0,-1,Q1871=0,0,Q1871&gt;0,1)</f>
        <v>1</v>
      </c>
      <c r="X1871" cm="1">
        <f t="array" ref="X1871">_xlfn.IFS(W1871=0,0,AND(W1871&lt;0,V1871&lt;50),1,AND(W1871&lt;0,V1871&lt;80),2,AND(W1871&lt;0,V1871&lt;90),3,AND(W1871&lt;0,V1871&lt;100),4,AND(W1871&lt;0,V1871&gt;100),5,AND(W1871&gt;0,U1871&gt;100),5,AND(W1871&gt;0,U1871&gt;10),4,AND(W1871&gt;0,U1871&gt;5),3,AND(W1871&gt;0,U1871&gt;2),2,AND(W1871&gt;0,U1871&gt;0),1)</f>
        <v>5</v>
      </c>
      <c r="Y1871" cm="1">
        <f t="array" ref="Y1871">_xlfn.IFS(W1871=0,0,AND(W1871&lt;0,X1871=1),11,AND(W1871&gt;0,X1871=1),12,AND(W1871&lt;0,X1871=2),11,AND(W1871&gt;0,X1871=2),22,AND(W1871&lt;0,X1871=3),11,AND(W1871&gt;0,X1871=3),32,AND(W1871&lt;0,X1871=4),41,AND(W1871&gt;0,X1871=4),42,AND(W1871&lt;0,X1871=5),51,AND(W1871&gt;0,X1871=5),52)</f>
        <v>52</v>
      </c>
      <c r="Z1871">
        <f t="shared" si="414"/>
        <v>0</v>
      </c>
      <c r="AA1871">
        <f t="shared" si="415"/>
        <v>0</v>
      </c>
      <c r="AB1871">
        <v>1</v>
      </c>
      <c r="AC1871">
        <f t="shared" si="416"/>
        <v>0</v>
      </c>
    </row>
    <row r="1872" spans="1:29" x14ac:dyDescent="0.25">
      <c r="A1872" t="s">
        <v>4922</v>
      </c>
      <c r="B1872" t="s">
        <v>1709</v>
      </c>
      <c r="C1872" t="s">
        <v>6103</v>
      </c>
      <c r="E1872" t="s">
        <v>6108</v>
      </c>
      <c r="F1872" t="s">
        <v>6109</v>
      </c>
      <c r="G1872">
        <v>0</v>
      </c>
      <c r="H1872">
        <v>0</v>
      </c>
      <c r="I1872">
        <v>119875.92</v>
      </c>
      <c r="J1872">
        <f t="shared" si="409"/>
        <v>119875.92</v>
      </c>
      <c r="K1872">
        <v>0</v>
      </c>
      <c r="L1872">
        <v>0</v>
      </c>
      <c r="M1872">
        <v>1460</v>
      </c>
      <c r="N1872">
        <f t="shared" si="410"/>
        <v>1460</v>
      </c>
      <c r="O1872">
        <f t="shared" si="411"/>
        <v>3.8012404870624047E-3</v>
      </c>
      <c r="P1872">
        <f t="shared" si="412"/>
        <v>4.6296296296296294E-5</v>
      </c>
      <c r="Q1872" s="42">
        <f t="shared" si="413"/>
        <v>-3.7549441907661083E-3</v>
      </c>
      <c r="R1872" s="50">
        <f>Q1872*(-1)</f>
        <v>3.7549441907661083E-3</v>
      </c>
      <c r="S1872" s="42">
        <v>2.17033506E-4</v>
      </c>
      <c r="T1872" s="42">
        <v>1.178057352E-3</v>
      </c>
      <c r="U1872">
        <v>-888</v>
      </c>
      <c r="V1872">
        <f>((R1872)/(T1872-S1872))*100</f>
        <v>390.72331101824795</v>
      </c>
      <c r="W1872" cm="1">
        <f t="array" ref="W1872">_xlfn.IFS(Q1872&lt;0,-1,Q1872=0,0,Q1872&gt;0,1)</f>
        <v>-1</v>
      </c>
      <c r="X1872" cm="1">
        <f t="array" ref="X1872">_xlfn.IFS(W1872=0,0,AND(W1872&lt;0,V1872&lt;50),1,AND(W1872&lt;0,V1872&lt;80),2,AND(W1872&lt;0,V1872&lt;90),3,AND(W1872&lt;0,V1872&lt;100),4,AND(W1872&lt;0,V1872&gt;100),5,AND(W1872&gt;0,U1872&gt;100),5,AND(W1872&gt;0,U1872&gt;10),4,AND(W1872&gt;0,U1872&gt;5),3,AND(W1872&gt;0,U1872&gt;2),2,AND(W1872&gt;0,U1872&gt;0),1)</f>
        <v>5</v>
      </c>
      <c r="Y1872" cm="1">
        <f t="array" ref="Y1872">_xlfn.IFS(W1872=0,0,AND(W1872&lt;0,X1872=1),11,AND(W1872&gt;0,X1872=1),12,AND(W1872&lt;0,X1872=2),11,AND(W1872&gt;0,X1872=2),22,AND(W1872&lt;0,X1872=3),11,AND(W1872&gt;0,X1872=3),32,AND(W1872&lt;0,X1872=4),41,AND(W1872&gt;0,X1872=4),42,AND(W1872&lt;0,X1872=5),51,AND(W1872&gt;0,X1872=5),52)</f>
        <v>51</v>
      </c>
      <c r="Z1872">
        <f t="shared" si="414"/>
        <v>0</v>
      </c>
      <c r="AA1872">
        <f t="shared" si="415"/>
        <v>0</v>
      </c>
      <c r="AB1872">
        <v>0</v>
      </c>
      <c r="AC1872">
        <f t="shared" si="416"/>
        <v>0</v>
      </c>
    </row>
    <row r="1873" spans="1:29" x14ac:dyDescent="0.25">
      <c r="A1873" t="s">
        <v>4381</v>
      </c>
      <c r="B1873" t="s">
        <v>1710</v>
      </c>
      <c r="C1873" t="s">
        <v>6103</v>
      </c>
      <c r="E1873" t="s">
        <v>6108</v>
      </c>
      <c r="F1873" t="s">
        <v>6109</v>
      </c>
      <c r="G1873">
        <v>0</v>
      </c>
      <c r="H1873">
        <v>0</v>
      </c>
      <c r="I1873">
        <v>29346.000000000004</v>
      </c>
      <c r="J1873">
        <f t="shared" si="409"/>
        <v>29346.000000000004</v>
      </c>
      <c r="K1873">
        <v>0</v>
      </c>
      <c r="L1873">
        <v>0</v>
      </c>
      <c r="M1873">
        <v>2127</v>
      </c>
      <c r="N1873">
        <f t="shared" si="410"/>
        <v>2127</v>
      </c>
      <c r="O1873">
        <f t="shared" si="411"/>
        <v>9.3055555555555567E-4</v>
      </c>
      <c r="P1873">
        <f t="shared" si="412"/>
        <v>6.7446727549467277E-5</v>
      </c>
      <c r="Q1873" s="42">
        <f t="shared" si="413"/>
        <v>-8.6310882800608841E-4</v>
      </c>
      <c r="R1873" s="50">
        <f>Q1873*(-1)</f>
        <v>8.6310882800608841E-4</v>
      </c>
      <c r="S1873" s="42">
        <v>4.331946829999999E-4</v>
      </c>
      <c r="T1873" s="42">
        <v>2.345518336E-3</v>
      </c>
      <c r="U1873">
        <v>-888</v>
      </c>
      <c r="V1873">
        <f>((R1873)/(T1873-S1873))*100</f>
        <v>45.134035060020686</v>
      </c>
      <c r="W1873" cm="1">
        <f t="array" ref="W1873">_xlfn.IFS(Q1873&lt;0,-1,Q1873=0,0,Q1873&gt;0,1)</f>
        <v>-1</v>
      </c>
      <c r="X1873" cm="1">
        <f t="array" ref="X1873">_xlfn.IFS(W1873=0,0,AND(W1873&lt;0,V1873&lt;50),1,AND(W1873&lt;0,V1873&lt;80),2,AND(W1873&lt;0,V1873&lt;90),3,AND(W1873&lt;0,V1873&lt;100),4,AND(W1873&lt;0,V1873&gt;100),5,AND(W1873&gt;0,U1873&gt;100),5,AND(W1873&gt;0,U1873&gt;10),4,AND(W1873&gt;0,U1873&gt;5),3,AND(W1873&gt;0,U1873&gt;2),2,AND(W1873&gt;0,U1873&gt;0),1)</f>
        <v>1</v>
      </c>
      <c r="Y1873" cm="1">
        <f t="array" ref="Y1873">_xlfn.IFS(W1873=0,0,AND(W1873&lt;0,X1873=1),11,AND(W1873&gt;0,X1873=1),12,AND(W1873&lt;0,X1873=2),11,AND(W1873&gt;0,X1873=2),22,AND(W1873&lt;0,X1873=3),11,AND(W1873&gt;0,X1873=3),32,AND(W1873&lt;0,X1873=4),41,AND(W1873&gt;0,X1873=4),42,AND(W1873&lt;0,X1873=5),51,AND(W1873&gt;0,X1873=5),52)</f>
        <v>11</v>
      </c>
      <c r="Z1873">
        <f t="shared" si="414"/>
        <v>0</v>
      </c>
      <c r="AA1873">
        <f t="shared" si="415"/>
        <v>0</v>
      </c>
      <c r="AB1873">
        <v>0</v>
      </c>
      <c r="AC1873">
        <f t="shared" si="416"/>
        <v>0</v>
      </c>
    </row>
    <row r="1874" spans="1:29" x14ac:dyDescent="0.25">
      <c r="A1874" t="s">
        <v>3885</v>
      </c>
      <c r="B1874" t="s">
        <v>1711</v>
      </c>
      <c r="C1874" t="s">
        <v>6103</v>
      </c>
      <c r="E1874" t="s">
        <v>6108</v>
      </c>
      <c r="F1874" t="s">
        <v>6109</v>
      </c>
      <c r="G1874">
        <v>0</v>
      </c>
      <c r="H1874">
        <v>0</v>
      </c>
      <c r="I1874">
        <v>0</v>
      </c>
      <c r="J1874">
        <f t="shared" si="409"/>
        <v>0</v>
      </c>
      <c r="K1874">
        <v>0</v>
      </c>
      <c r="L1874">
        <v>0</v>
      </c>
      <c r="M1874">
        <v>1840</v>
      </c>
      <c r="N1874">
        <f t="shared" si="410"/>
        <v>1840</v>
      </c>
      <c r="O1874">
        <f t="shared" si="411"/>
        <v>0</v>
      </c>
      <c r="P1874">
        <f t="shared" si="412"/>
        <v>5.8346017250126837E-5</v>
      </c>
      <c r="Q1874" s="42">
        <f t="shared" si="413"/>
        <v>5.8346017250126837E-5</v>
      </c>
      <c r="R1874" s="50">
        <f>Q1874</f>
        <v>5.8346017250126837E-5</v>
      </c>
      <c r="S1874" s="42">
        <v>6.2243226800000003E-4</v>
      </c>
      <c r="T1874" s="42">
        <v>3.3726558299999997E-3</v>
      </c>
      <c r="U1874">
        <f>(Q1874/T1874)*100</f>
        <v>1.7299724665391321</v>
      </c>
      <c r="V1874">
        <v>-888</v>
      </c>
      <c r="W1874" cm="1">
        <f t="array" ref="W1874">_xlfn.IFS(Q1874&lt;0,-1,Q1874=0,0,Q1874&gt;0,1)</f>
        <v>1</v>
      </c>
      <c r="X1874" cm="1">
        <f t="array" ref="X1874">_xlfn.IFS(W1874=0,0,AND(W1874&lt;0,V1874&lt;50),1,AND(W1874&lt;0,V1874&lt;80),2,AND(W1874&lt;0,V1874&lt;90),3,AND(W1874&lt;0,V1874&lt;100),4,AND(W1874&lt;0,V1874&gt;100),5,AND(W1874&gt;0,U1874&gt;100),5,AND(W1874&gt;0,U1874&gt;10),4,AND(W1874&gt;0,U1874&gt;5),3,AND(W1874&gt;0,U1874&gt;2),2,AND(W1874&gt;0,U1874&gt;0),1)</f>
        <v>1</v>
      </c>
      <c r="Y1874" cm="1">
        <f t="array" ref="Y1874">_xlfn.IFS(W1874=0,0,AND(W1874&lt;0,X1874=1),11,AND(W1874&gt;0,X1874=1),12,AND(W1874&lt;0,X1874=2),11,AND(W1874&gt;0,X1874=2),22,AND(W1874&lt;0,X1874=3),11,AND(W1874&gt;0,X1874=3),32,AND(W1874&lt;0,X1874=4),41,AND(W1874&gt;0,X1874=4),42,AND(W1874&lt;0,X1874=5),51,AND(W1874&gt;0,X1874=5),52)</f>
        <v>12</v>
      </c>
      <c r="Z1874">
        <f t="shared" si="414"/>
        <v>0</v>
      </c>
      <c r="AA1874">
        <f t="shared" si="415"/>
        <v>0</v>
      </c>
      <c r="AB1874">
        <v>1</v>
      </c>
      <c r="AC1874">
        <f t="shared" si="416"/>
        <v>0</v>
      </c>
    </row>
    <row r="1875" spans="1:29" x14ac:dyDescent="0.25">
      <c r="A1875" t="s">
        <v>4472</v>
      </c>
      <c r="B1875" t="s">
        <v>1712</v>
      </c>
      <c r="C1875" t="s">
        <v>6103</v>
      </c>
      <c r="E1875" t="s">
        <v>6108</v>
      </c>
      <c r="F1875" t="s">
        <v>6109</v>
      </c>
      <c r="G1875">
        <v>0</v>
      </c>
      <c r="H1875">
        <v>0</v>
      </c>
      <c r="I1875">
        <v>74966.736000000004</v>
      </c>
      <c r="J1875">
        <f t="shared" si="409"/>
        <v>74966.736000000004</v>
      </c>
      <c r="K1875">
        <v>0</v>
      </c>
      <c r="L1875">
        <v>0</v>
      </c>
      <c r="M1875">
        <v>2962445</v>
      </c>
      <c r="N1875">
        <f t="shared" si="410"/>
        <v>2962445</v>
      </c>
      <c r="O1875">
        <f t="shared" si="411"/>
        <v>2.3771796042617961E-3</v>
      </c>
      <c r="P1875">
        <f t="shared" si="412"/>
        <v>9.3938514713343482E-2</v>
      </c>
      <c r="Q1875" s="42">
        <f t="shared" si="413"/>
        <v>9.1561335109081682E-2</v>
      </c>
      <c r="R1875" s="50">
        <f>Q1875</f>
        <v>9.1561335109081682E-2</v>
      </c>
      <c r="S1875" s="42">
        <v>0.57692022320000003</v>
      </c>
      <c r="T1875" s="42">
        <v>3.2811497919999999</v>
      </c>
      <c r="U1875">
        <f>(Q1875/T1875)*100</f>
        <v>2.7905259105306239</v>
      </c>
      <c r="V1875">
        <v>-888</v>
      </c>
      <c r="W1875" cm="1">
        <f t="array" ref="W1875">_xlfn.IFS(Q1875&lt;0,-1,Q1875=0,0,Q1875&gt;0,1)</f>
        <v>1</v>
      </c>
      <c r="X1875" cm="1">
        <f t="array" ref="X1875">_xlfn.IFS(W1875=0,0,AND(W1875&lt;0,V1875&lt;50),1,AND(W1875&lt;0,V1875&lt;80),2,AND(W1875&lt;0,V1875&lt;90),3,AND(W1875&lt;0,V1875&lt;100),4,AND(W1875&lt;0,V1875&gt;100),5,AND(W1875&gt;0,U1875&gt;100),5,AND(W1875&gt;0,U1875&gt;10),4,AND(W1875&gt;0,U1875&gt;5),3,AND(W1875&gt;0,U1875&gt;2),2,AND(W1875&gt;0,U1875&gt;0),1)</f>
        <v>2</v>
      </c>
      <c r="Y1875" cm="1">
        <f t="array" ref="Y1875">_xlfn.IFS(W1875=0,0,AND(W1875&lt;0,X1875=1),11,AND(W1875&gt;0,X1875=1),12,AND(W1875&lt;0,X1875=2),11,AND(W1875&gt;0,X1875=2),22,AND(W1875&lt;0,X1875=3),11,AND(W1875&gt;0,X1875=3),32,AND(W1875&lt;0,X1875=4),41,AND(W1875&gt;0,X1875=4),42,AND(W1875&lt;0,X1875=5),51,AND(W1875&gt;0,X1875=5),52)</f>
        <v>22</v>
      </c>
      <c r="Z1875">
        <f t="shared" si="414"/>
        <v>1</v>
      </c>
      <c r="AA1875">
        <f t="shared" si="415"/>
        <v>1</v>
      </c>
      <c r="AB1875">
        <v>0</v>
      </c>
      <c r="AC1875">
        <f t="shared" si="416"/>
        <v>1</v>
      </c>
    </row>
    <row r="1876" spans="1:29" x14ac:dyDescent="0.25">
      <c r="A1876" t="s">
        <v>4259</v>
      </c>
      <c r="B1876" t="s">
        <v>1713</v>
      </c>
      <c r="C1876" t="s">
        <v>6103</v>
      </c>
      <c r="E1876" t="s">
        <v>6108</v>
      </c>
      <c r="F1876" t="s">
        <v>6109</v>
      </c>
      <c r="G1876">
        <v>0</v>
      </c>
      <c r="H1876">
        <v>5697.7071974999999</v>
      </c>
      <c r="I1876">
        <v>491655.25280000002</v>
      </c>
      <c r="J1876">
        <f t="shared" si="409"/>
        <v>497352.9599975</v>
      </c>
      <c r="K1876">
        <v>0</v>
      </c>
      <c r="L1876">
        <v>0</v>
      </c>
      <c r="M1876">
        <v>1550081.75</v>
      </c>
      <c r="N1876">
        <f t="shared" si="410"/>
        <v>1550081.75</v>
      </c>
      <c r="O1876">
        <f t="shared" si="411"/>
        <v>1.5770958904030314E-2</v>
      </c>
      <c r="P1876">
        <f t="shared" si="412"/>
        <v>4.9152769850329785E-2</v>
      </c>
      <c r="Q1876" s="42">
        <f t="shared" si="413"/>
        <v>3.3381810946299467E-2</v>
      </c>
      <c r="R1876" s="50">
        <f>Q1876</f>
        <v>3.3381810946299467E-2</v>
      </c>
      <c r="S1876" s="42">
        <v>1.2556076549999999</v>
      </c>
      <c r="T1876" s="42">
        <v>4.3603229224</v>
      </c>
      <c r="U1876">
        <f>(Q1876/T1876)*100</f>
        <v>0.76558116314755698</v>
      </c>
      <c r="V1876">
        <v>-888</v>
      </c>
      <c r="W1876" cm="1">
        <f t="array" ref="W1876">_xlfn.IFS(Q1876&lt;0,-1,Q1876=0,0,Q1876&gt;0,1)</f>
        <v>1</v>
      </c>
      <c r="X1876" cm="1">
        <f t="array" ref="X1876">_xlfn.IFS(W1876=0,0,AND(W1876&lt;0,V1876&lt;50),1,AND(W1876&lt;0,V1876&lt;80),2,AND(W1876&lt;0,V1876&lt;90),3,AND(W1876&lt;0,V1876&lt;100),4,AND(W1876&lt;0,V1876&gt;100),5,AND(W1876&gt;0,U1876&gt;100),5,AND(W1876&gt;0,U1876&gt;10),4,AND(W1876&gt;0,U1876&gt;5),3,AND(W1876&gt;0,U1876&gt;2),2,AND(W1876&gt;0,U1876&gt;0),1)</f>
        <v>1</v>
      </c>
      <c r="Y1876" cm="1">
        <f t="array" ref="Y1876">_xlfn.IFS(W1876=0,0,AND(W1876&lt;0,X1876=1),11,AND(W1876&gt;0,X1876=1),12,AND(W1876&lt;0,X1876=2),11,AND(W1876&gt;0,X1876=2),22,AND(W1876&lt;0,X1876=3),11,AND(W1876&gt;0,X1876=3),32,AND(W1876&lt;0,X1876=4),41,AND(W1876&gt;0,X1876=4),42,AND(W1876&lt;0,X1876=5),51,AND(W1876&gt;0,X1876=5),52)</f>
        <v>12</v>
      </c>
      <c r="Z1876">
        <f t="shared" si="414"/>
        <v>1</v>
      </c>
      <c r="AA1876">
        <f t="shared" si="415"/>
        <v>1</v>
      </c>
      <c r="AB1876">
        <v>0</v>
      </c>
      <c r="AC1876">
        <f t="shared" si="416"/>
        <v>1</v>
      </c>
    </row>
    <row r="1877" spans="1:29" x14ac:dyDescent="0.25">
      <c r="A1877" t="s">
        <v>5247</v>
      </c>
      <c r="B1877" t="s">
        <v>1714</v>
      </c>
      <c r="C1877" t="s">
        <v>6103</v>
      </c>
      <c r="E1877" t="s">
        <v>6108</v>
      </c>
      <c r="F1877" t="s">
        <v>6109</v>
      </c>
      <c r="G1877">
        <v>0</v>
      </c>
      <c r="H1877">
        <v>6947.3564662500012</v>
      </c>
      <c r="I1877">
        <v>3650</v>
      </c>
      <c r="J1877">
        <f t="shared" si="409"/>
        <v>10597.356466250001</v>
      </c>
      <c r="K1877">
        <v>0</v>
      </c>
      <c r="L1877">
        <v>0</v>
      </c>
      <c r="M1877">
        <v>0</v>
      </c>
      <c r="N1877">
        <f t="shared" si="410"/>
        <v>0</v>
      </c>
      <c r="O1877">
        <f t="shared" si="411"/>
        <v>3.3603996912259012E-4</v>
      </c>
      <c r="P1877">
        <f t="shared" si="412"/>
        <v>0</v>
      </c>
      <c r="Q1877" s="42">
        <f t="shared" si="413"/>
        <v>-3.3603996912259012E-4</v>
      </c>
      <c r="R1877" s="50">
        <f>Q1877*(-1)</f>
        <v>3.3603996912259012E-4</v>
      </c>
      <c r="S1877" s="42">
        <v>3.0962975100000005E-4</v>
      </c>
      <c r="T1877" s="42">
        <v>1.1909228610000001E-3</v>
      </c>
      <c r="U1877">
        <v>-888</v>
      </c>
      <c r="V1877">
        <f>((R1877)/(T1877-S1877))*100</f>
        <v>38.130329774459497</v>
      </c>
      <c r="W1877" cm="1">
        <f t="array" ref="W1877">_xlfn.IFS(Q1877&lt;0,-1,Q1877=0,0,Q1877&gt;0,1)</f>
        <v>-1</v>
      </c>
      <c r="X1877" cm="1">
        <f t="array" ref="X1877">_xlfn.IFS(W1877=0,0,AND(W1877&lt;0,V1877&lt;50),1,AND(W1877&lt;0,V1877&lt;80),2,AND(W1877&lt;0,V1877&lt;90),3,AND(W1877&lt;0,V1877&lt;100),4,AND(W1877&lt;0,V1877&gt;100),5,AND(W1877&gt;0,U1877&gt;100),5,AND(W1877&gt;0,U1877&gt;10),4,AND(W1877&gt;0,U1877&gt;5),3,AND(W1877&gt;0,U1877&gt;2),2,AND(W1877&gt;0,U1877&gt;0),1)</f>
        <v>1</v>
      </c>
      <c r="Y1877" cm="1">
        <f t="array" ref="Y1877">_xlfn.IFS(W1877=0,0,AND(W1877&lt;0,X1877=1),11,AND(W1877&gt;0,X1877=1),12,AND(W1877&lt;0,X1877=2),11,AND(W1877&gt;0,X1877=2),22,AND(W1877&lt;0,X1877=3),11,AND(W1877&gt;0,X1877=3),32,AND(W1877&lt;0,X1877=4),41,AND(W1877&gt;0,X1877=4),42,AND(W1877&lt;0,X1877=5),51,AND(W1877&gt;0,X1877=5),52)</f>
        <v>11</v>
      </c>
      <c r="Z1877">
        <f t="shared" si="414"/>
        <v>0</v>
      </c>
      <c r="AA1877">
        <f t="shared" si="415"/>
        <v>0</v>
      </c>
      <c r="AB1877">
        <v>1</v>
      </c>
      <c r="AC1877">
        <f t="shared" si="416"/>
        <v>0</v>
      </c>
    </row>
    <row r="1878" spans="1:29" x14ac:dyDescent="0.25">
      <c r="A1878" t="s">
        <v>5282</v>
      </c>
      <c r="B1878" t="s">
        <v>1715</v>
      </c>
      <c r="C1878" t="s">
        <v>6103</v>
      </c>
      <c r="E1878" t="s">
        <v>6108</v>
      </c>
      <c r="F1878" t="s">
        <v>6109</v>
      </c>
      <c r="G1878">
        <v>0</v>
      </c>
      <c r="H1878">
        <v>6477.0814687500006</v>
      </c>
      <c r="I1878">
        <v>30876</v>
      </c>
      <c r="J1878">
        <f t="shared" si="409"/>
        <v>37353.081468750002</v>
      </c>
      <c r="K1878">
        <v>0</v>
      </c>
      <c r="L1878">
        <v>0</v>
      </c>
      <c r="M1878">
        <v>4656</v>
      </c>
      <c r="N1878">
        <f t="shared" si="410"/>
        <v>4656</v>
      </c>
      <c r="O1878">
        <f t="shared" si="411"/>
        <v>1.1844584433266744E-3</v>
      </c>
      <c r="P1878">
        <f t="shared" si="412"/>
        <v>1.4764079147640792E-4</v>
      </c>
      <c r="Q1878" s="42">
        <f t="shared" si="413"/>
        <v>-1.0368176518502665E-3</v>
      </c>
      <c r="R1878" s="50">
        <f>Q1878*(-1)</f>
        <v>1.0368176518502665E-3</v>
      </c>
      <c r="S1878" s="42">
        <v>1.7578366310000001E-3</v>
      </c>
      <c r="T1878" s="42">
        <v>6.7363224349999999E-3</v>
      </c>
      <c r="U1878">
        <v>-888</v>
      </c>
      <c r="V1878">
        <f>((R1878)/(T1878-S1878))*100</f>
        <v>20.825963810466789</v>
      </c>
      <c r="W1878" cm="1">
        <f t="array" ref="W1878">_xlfn.IFS(Q1878&lt;0,-1,Q1878=0,0,Q1878&gt;0,1)</f>
        <v>-1</v>
      </c>
      <c r="X1878" cm="1">
        <f t="array" ref="X1878">_xlfn.IFS(W1878=0,0,AND(W1878&lt;0,V1878&lt;50),1,AND(W1878&lt;0,V1878&lt;80),2,AND(W1878&lt;0,V1878&lt;90),3,AND(W1878&lt;0,V1878&lt;100),4,AND(W1878&lt;0,V1878&gt;100),5,AND(W1878&gt;0,U1878&gt;100),5,AND(W1878&gt;0,U1878&gt;10),4,AND(W1878&gt;0,U1878&gt;5),3,AND(W1878&gt;0,U1878&gt;2),2,AND(W1878&gt;0,U1878&gt;0),1)</f>
        <v>1</v>
      </c>
      <c r="Y1878" cm="1">
        <f t="array" ref="Y1878">_xlfn.IFS(W1878=0,0,AND(W1878&lt;0,X1878=1),11,AND(W1878&gt;0,X1878=1),12,AND(W1878&lt;0,X1878=2),11,AND(W1878&gt;0,X1878=2),22,AND(W1878&lt;0,X1878=3),11,AND(W1878&gt;0,X1878=3),32,AND(W1878&lt;0,X1878=4),41,AND(W1878&gt;0,X1878=4),42,AND(W1878&lt;0,X1878=5),51,AND(W1878&gt;0,X1878=5),52)</f>
        <v>11</v>
      </c>
      <c r="Z1878">
        <f t="shared" si="414"/>
        <v>0</v>
      </c>
      <c r="AA1878">
        <f t="shared" si="415"/>
        <v>0</v>
      </c>
      <c r="AB1878">
        <v>1</v>
      </c>
      <c r="AC1878">
        <f t="shared" si="416"/>
        <v>0</v>
      </c>
    </row>
    <row r="1879" spans="1:29" x14ac:dyDescent="0.25">
      <c r="A1879" t="s">
        <v>5437</v>
      </c>
      <c r="B1879" t="s">
        <v>115</v>
      </c>
      <c r="C1879" t="s">
        <v>6103</v>
      </c>
      <c r="E1879" t="s">
        <v>6108</v>
      </c>
      <c r="F1879" t="s">
        <v>6109</v>
      </c>
      <c r="G1879">
        <v>0</v>
      </c>
      <c r="H1879">
        <v>0</v>
      </c>
      <c r="I1879">
        <v>0</v>
      </c>
      <c r="J1879">
        <f t="shared" si="409"/>
        <v>0</v>
      </c>
      <c r="K1879">
        <v>0</v>
      </c>
      <c r="L1879">
        <v>0</v>
      </c>
      <c r="M1879">
        <v>0</v>
      </c>
      <c r="N1879">
        <f t="shared" si="410"/>
        <v>0</v>
      </c>
      <c r="O1879">
        <f t="shared" si="411"/>
        <v>0</v>
      </c>
      <c r="P1879">
        <f t="shared" si="412"/>
        <v>0</v>
      </c>
      <c r="Q1879" s="42">
        <f t="shared" si="413"/>
        <v>0</v>
      </c>
      <c r="R1879" s="50">
        <f>Q1879</f>
        <v>0</v>
      </c>
      <c r="S1879" s="42">
        <v>2.03852542E-4</v>
      </c>
      <c r="T1879" s="42">
        <v>7.8166323699999996E-4</v>
      </c>
      <c r="U1879">
        <f>(Q1879/T1879)*100</f>
        <v>0</v>
      </c>
      <c r="V1879">
        <f>((R1879)/(T1879-S1879))*100</f>
        <v>0</v>
      </c>
      <c r="W1879" cm="1">
        <f t="array" ref="W1879">_xlfn.IFS(Q1879&lt;0,-1,Q1879=0,0,Q1879&gt;0,1)</f>
        <v>0</v>
      </c>
      <c r="X1879" cm="1">
        <f t="array" ref="X1879">_xlfn.IFS(W1879=0,0,AND(W1879&lt;0,V1879&lt;50),1,AND(W1879&lt;0,V1879&lt;80),2,AND(W1879&lt;0,V1879&lt;90),3,AND(W1879&lt;0,V1879&lt;100),4,AND(W1879&lt;0,V1879&gt;100),5,AND(W1879&gt;0,U1879&gt;100),5,AND(W1879&gt;0,U1879&gt;10),4,AND(W1879&gt;0,U1879&gt;5),3,AND(W1879&gt;0,U1879&gt;2),2,AND(W1879&gt;0,U1879&gt;0),1)</f>
        <v>0</v>
      </c>
      <c r="Y1879" cm="1">
        <f t="array" ref="Y1879">_xlfn.IFS(W1879=0,0,AND(W1879&lt;0,X1879=1),11,AND(W1879&gt;0,X1879=1),12,AND(W1879&lt;0,X1879=2),11,AND(W1879&gt;0,X1879=2),22,AND(W1879&lt;0,X1879=3),11,AND(W1879&gt;0,X1879=3),32,AND(W1879&lt;0,X1879=4),41,AND(W1879&gt;0,X1879=4),42,AND(W1879&lt;0,X1879=5),51,AND(W1879&gt;0,X1879=5),52)</f>
        <v>0</v>
      </c>
      <c r="Z1879">
        <f t="shared" si="414"/>
        <v>0</v>
      </c>
      <c r="AA1879">
        <f t="shared" si="415"/>
        <v>0</v>
      </c>
      <c r="AB1879">
        <v>1</v>
      </c>
      <c r="AC1879">
        <f t="shared" si="416"/>
        <v>0</v>
      </c>
    </row>
    <row r="1880" spans="1:29" x14ac:dyDescent="0.25">
      <c r="A1880" t="s">
        <v>4970</v>
      </c>
      <c r="B1880" t="s">
        <v>1716</v>
      </c>
      <c r="C1880" t="s">
        <v>6103</v>
      </c>
      <c r="E1880" t="s">
        <v>6108</v>
      </c>
      <c r="F1880" t="s">
        <v>6109</v>
      </c>
      <c r="G1880">
        <v>0</v>
      </c>
      <c r="H1880">
        <v>0</v>
      </c>
      <c r="I1880">
        <v>0</v>
      </c>
      <c r="J1880">
        <f t="shared" si="409"/>
        <v>0</v>
      </c>
      <c r="K1880">
        <v>0</v>
      </c>
      <c r="L1880">
        <v>0</v>
      </c>
      <c r="M1880">
        <v>5777</v>
      </c>
      <c r="N1880">
        <f t="shared" si="410"/>
        <v>5777</v>
      </c>
      <c r="O1880">
        <f t="shared" si="411"/>
        <v>0</v>
      </c>
      <c r="P1880">
        <f t="shared" si="412"/>
        <v>1.8318746829020801E-4</v>
      </c>
      <c r="Q1880" s="42">
        <f t="shared" si="413"/>
        <v>1.8318746829020801E-4</v>
      </c>
      <c r="R1880" s="50">
        <f>Q1880</f>
        <v>1.8318746829020801E-4</v>
      </c>
      <c r="S1880" s="42">
        <v>1.1379790970000002E-3</v>
      </c>
      <c r="T1880" s="42">
        <v>3.7699536070000001E-3</v>
      </c>
      <c r="U1880">
        <f>(Q1880/T1880)*100</f>
        <v>4.8591438353529854</v>
      </c>
      <c r="V1880">
        <v>-888</v>
      </c>
      <c r="W1880" cm="1">
        <f t="array" ref="W1880">_xlfn.IFS(Q1880&lt;0,-1,Q1880=0,0,Q1880&gt;0,1)</f>
        <v>1</v>
      </c>
      <c r="X1880" cm="1">
        <f t="array" ref="X1880">_xlfn.IFS(W1880=0,0,AND(W1880&lt;0,V1880&lt;50),1,AND(W1880&lt;0,V1880&lt;80),2,AND(W1880&lt;0,V1880&lt;90),3,AND(W1880&lt;0,V1880&lt;100),4,AND(W1880&lt;0,V1880&gt;100),5,AND(W1880&gt;0,U1880&gt;100),5,AND(W1880&gt;0,U1880&gt;10),4,AND(W1880&gt;0,U1880&gt;5),3,AND(W1880&gt;0,U1880&gt;2),2,AND(W1880&gt;0,U1880&gt;0),1)</f>
        <v>2</v>
      </c>
      <c r="Y1880" cm="1">
        <f t="array" ref="Y1880">_xlfn.IFS(W1880=0,0,AND(W1880&lt;0,X1880=1),11,AND(W1880&gt;0,X1880=1),12,AND(W1880&lt;0,X1880=2),11,AND(W1880&gt;0,X1880=2),22,AND(W1880&lt;0,X1880=3),11,AND(W1880&gt;0,X1880=3),32,AND(W1880&lt;0,X1880=4),41,AND(W1880&gt;0,X1880=4),42,AND(W1880&lt;0,X1880=5),51,AND(W1880&gt;0,X1880=5),52)</f>
        <v>22</v>
      </c>
      <c r="Z1880">
        <f t="shared" si="414"/>
        <v>0</v>
      </c>
      <c r="AA1880">
        <f t="shared" si="415"/>
        <v>0</v>
      </c>
      <c r="AB1880">
        <v>1</v>
      </c>
      <c r="AC1880">
        <f t="shared" si="416"/>
        <v>0</v>
      </c>
    </row>
    <row r="1881" spans="1:29" x14ac:dyDescent="0.25">
      <c r="A1881" t="s">
        <v>4680</v>
      </c>
      <c r="B1881" t="s">
        <v>1717</v>
      </c>
      <c r="C1881" t="s">
        <v>6103</v>
      </c>
      <c r="E1881" t="s">
        <v>6108</v>
      </c>
      <c r="F1881" t="s">
        <v>6109</v>
      </c>
      <c r="G1881">
        <v>0</v>
      </c>
      <c r="H1881">
        <v>0</v>
      </c>
      <c r="I1881">
        <v>0</v>
      </c>
      <c r="J1881">
        <f t="shared" si="409"/>
        <v>0</v>
      </c>
      <c r="K1881">
        <v>0</v>
      </c>
      <c r="L1881">
        <v>0</v>
      </c>
      <c r="M1881">
        <v>0</v>
      </c>
      <c r="N1881">
        <f t="shared" si="410"/>
        <v>0</v>
      </c>
      <c r="O1881">
        <f t="shared" si="411"/>
        <v>0</v>
      </c>
      <c r="P1881">
        <f t="shared" si="412"/>
        <v>0</v>
      </c>
      <c r="Q1881" s="42">
        <f t="shared" si="413"/>
        <v>0</v>
      </c>
      <c r="R1881" s="50">
        <f>Q1881</f>
        <v>0</v>
      </c>
      <c r="S1881" s="42">
        <v>4.0466544899999996E-4</v>
      </c>
      <c r="T1881" s="42">
        <v>1.9969834599999998E-3</v>
      </c>
      <c r="U1881">
        <f>(Q1881/T1881)*100</f>
        <v>0</v>
      </c>
      <c r="V1881">
        <f t="shared" ref="V1881:V1886" si="418">((R1881)/(T1881-S1881))*100</f>
        <v>0</v>
      </c>
      <c r="W1881" cm="1">
        <f t="array" ref="W1881">_xlfn.IFS(Q1881&lt;0,-1,Q1881=0,0,Q1881&gt;0,1)</f>
        <v>0</v>
      </c>
      <c r="X1881" cm="1">
        <f t="array" ref="X1881">_xlfn.IFS(W1881=0,0,AND(W1881&lt;0,V1881&lt;50),1,AND(W1881&lt;0,V1881&lt;80),2,AND(W1881&lt;0,V1881&lt;90),3,AND(W1881&lt;0,V1881&lt;100),4,AND(W1881&lt;0,V1881&gt;100),5,AND(W1881&gt;0,U1881&gt;100),5,AND(W1881&gt;0,U1881&gt;10),4,AND(W1881&gt;0,U1881&gt;5),3,AND(W1881&gt;0,U1881&gt;2),2,AND(W1881&gt;0,U1881&gt;0),1)</f>
        <v>0</v>
      </c>
      <c r="Y1881" cm="1">
        <f t="array" ref="Y1881">_xlfn.IFS(W1881=0,0,AND(W1881&lt;0,X1881=1),11,AND(W1881&gt;0,X1881=1),12,AND(W1881&lt;0,X1881=2),11,AND(W1881&gt;0,X1881=2),22,AND(W1881&lt;0,X1881=3),11,AND(W1881&gt;0,X1881=3),32,AND(W1881&lt;0,X1881=4),41,AND(W1881&gt;0,X1881=4),42,AND(W1881&lt;0,X1881=5),51,AND(W1881&gt;0,X1881=5),52)</f>
        <v>0</v>
      </c>
      <c r="Z1881">
        <f t="shared" si="414"/>
        <v>0</v>
      </c>
      <c r="AA1881">
        <f t="shared" si="415"/>
        <v>0</v>
      </c>
      <c r="AB1881">
        <v>1</v>
      </c>
      <c r="AC1881">
        <f t="shared" si="416"/>
        <v>0</v>
      </c>
    </row>
    <row r="1882" spans="1:29" x14ac:dyDescent="0.25">
      <c r="A1882" t="s">
        <v>3112</v>
      </c>
      <c r="B1882" t="s">
        <v>1718</v>
      </c>
      <c r="C1882" t="s">
        <v>6103</v>
      </c>
      <c r="E1882" t="s">
        <v>6108</v>
      </c>
      <c r="F1882" t="s">
        <v>6109</v>
      </c>
      <c r="G1882">
        <v>0</v>
      </c>
      <c r="H1882">
        <v>0</v>
      </c>
      <c r="I1882">
        <v>475854.30719999998</v>
      </c>
      <c r="J1882">
        <f t="shared" si="409"/>
        <v>475854.30719999998</v>
      </c>
      <c r="K1882">
        <v>0</v>
      </c>
      <c r="L1882">
        <v>0</v>
      </c>
      <c r="M1882">
        <v>3650</v>
      </c>
      <c r="N1882">
        <f t="shared" si="410"/>
        <v>3650</v>
      </c>
      <c r="O1882">
        <f t="shared" si="411"/>
        <v>1.508924109589041E-2</v>
      </c>
      <c r="P1882">
        <f t="shared" si="412"/>
        <v>1.1574074074074075E-4</v>
      </c>
      <c r="Q1882" s="42">
        <f t="shared" si="413"/>
        <v>-1.4973500355149669E-2</v>
      </c>
      <c r="R1882" s="50">
        <f>Q1882*(-1)</f>
        <v>1.4973500355149669E-2</v>
      </c>
      <c r="S1882" s="42">
        <v>1.4416784169999999E-3</v>
      </c>
      <c r="T1882" s="42">
        <v>4.9340684730000001E-3</v>
      </c>
      <c r="U1882">
        <v>-888</v>
      </c>
      <c r="V1882">
        <f t="shared" si="418"/>
        <v>428.74650640540216</v>
      </c>
      <c r="W1882" cm="1">
        <f t="array" ref="W1882">_xlfn.IFS(Q1882&lt;0,-1,Q1882=0,0,Q1882&gt;0,1)</f>
        <v>-1</v>
      </c>
      <c r="X1882" cm="1">
        <f t="array" ref="X1882">_xlfn.IFS(W1882=0,0,AND(W1882&lt;0,V1882&lt;50),1,AND(W1882&lt;0,V1882&lt;80),2,AND(W1882&lt;0,V1882&lt;90),3,AND(W1882&lt;0,V1882&lt;100),4,AND(W1882&lt;0,V1882&gt;100),5,AND(W1882&gt;0,U1882&gt;100),5,AND(W1882&gt;0,U1882&gt;10),4,AND(W1882&gt;0,U1882&gt;5),3,AND(W1882&gt;0,U1882&gt;2),2,AND(W1882&gt;0,U1882&gt;0),1)</f>
        <v>5</v>
      </c>
      <c r="Y1882" cm="1">
        <f t="array" ref="Y1882">_xlfn.IFS(W1882=0,0,AND(W1882&lt;0,X1882=1),11,AND(W1882&gt;0,X1882=1),12,AND(W1882&lt;0,X1882=2),11,AND(W1882&gt;0,X1882=2),22,AND(W1882&lt;0,X1882=3),11,AND(W1882&gt;0,X1882=3),32,AND(W1882&lt;0,X1882=4),41,AND(W1882&gt;0,X1882=4),42,AND(W1882&lt;0,X1882=5),51,AND(W1882&gt;0,X1882=5),52)</f>
        <v>51</v>
      </c>
      <c r="Z1882">
        <f t="shared" si="414"/>
        <v>0</v>
      </c>
      <c r="AA1882">
        <f t="shared" si="415"/>
        <v>0</v>
      </c>
      <c r="AB1882">
        <v>1</v>
      </c>
      <c r="AC1882">
        <f t="shared" si="416"/>
        <v>0</v>
      </c>
    </row>
    <row r="1883" spans="1:29" x14ac:dyDescent="0.25">
      <c r="A1883" t="s">
        <v>5880</v>
      </c>
      <c r="B1883" t="s">
        <v>1719</v>
      </c>
      <c r="C1883" t="s">
        <v>6103</v>
      </c>
      <c r="E1883" t="s">
        <v>6108</v>
      </c>
      <c r="F1883" t="s">
        <v>6109</v>
      </c>
      <c r="G1883">
        <v>0</v>
      </c>
      <c r="H1883">
        <v>0</v>
      </c>
      <c r="I1883">
        <v>0</v>
      </c>
      <c r="J1883">
        <f t="shared" si="409"/>
        <v>0</v>
      </c>
      <c r="K1883">
        <v>0</v>
      </c>
      <c r="L1883">
        <v>0</v>
      </c>
      <c r="M1883">
        <v>0</v>
      </c>
      <c r="N1883">
        <f t="shared" si="410"/>
        <v>0</v>
      </c>
      <c r="O1883">
        <f t="shared" si="411"/>
        <v>0</v>
      </c>
      <c r="P1883">
        <f t="shared" si="412"/>
        <v>0</v>
      </c>
      <c r="Q1883" s="42">
        <f t="shared" si="413"/>
        <v>0</v>
      </c>
      <c r="R1883" s="50">
        <f>Q1883</f>
        <v>0</v>
      </c>
      <c r="S1883" s="42">
        <v>1.165241603E-3</v>
      </c>
      <c r="T1883" s="42">
        <v>3.9848098219999999E-3</v>
      </c>
      <c r="U1883">
        <f>(Q1883/T1883)*100</f>
        <v>0</v>
      </c>
      <c r="V1883">
        <f t="shared" si="418"/>
        <v>0</v>
      </c>
      <c r="W1883" cm="1">
        <f t="array" ref="W1883">_xlfn.IFS(Q1883&lt;0,-1,Q1883=0,0,Q1883&gt;0,1)</f>
        <v>0</v>
      </c>
      <c r="X1883" cm="1">
        <f t="array" ref="X1883">_xlfn.IFS(W1883=0,0,AND(W1883&lt;0,V1883&lt;50),1,AND(W1883&lt;0,V1883&lt;80),2,AND(W1883&lt;0,V1883&lt;90),3,AND(W1883&lt;0,V1883&lt;100),4,AND(W1883&lt;0,V1883&gt;100),5,AND(W1883&gt;0,U1883&gt;100),5,AND(W1883&gt;0,U1883&gt;10),4,AND(W1883&gt;0,U1883&gt;5),3,AND(W1883&gt;0,U1883&gt;2),2,AND(W1883&gt;0,U1883&gt;0),1)</f>
        <v>0</v>
      </c>
      <c r="Y1883" cm="1">
        <f t="array" ref="Y1883">_xlfn.IFS(W1883=0,0,AND(W1883&lt;0,X1883=1),11,AND(W1883&gt;0,X1883=1),12,AND(W1883&lt;0,X1883=2),11,AND(W1883&gt;0,X1883=2),22,AND(W1883&lt;0,X1883=3),11,AND(W1883&gt;0,X1883=3),32,AND(W1883&lt;0,X1883=4),41,AND(W1883&gt;0,X1883=4),42,AND(W1883&lt;0,X1883=5),51,AND(W1883&gt;0,X1883=5),52)</f>
        <v>0</v>
      </c>
      <c r="Z1883">
        <f t="shared" si="414"/>
        <v>0</v>
      </c>
      <c r="AA1883">
        <f t="shared" si="415"/>
        <v>0</v>
      </c>
      <c r="AB1883">
        <v>1</v>
      </c>
      <c r="AC1883">
        <f t="shared" si="416"/>
        <v>0</v>
      </c>
    </row>
    <row r="1884" spans="1:29" x14ac:dyDescent="0.25">
      <c r="A1884" t="s">
        <v>5973</v>
      </c>
      <c r="B1884" t="s">
        <v>1720</v>
      </c>
      <c r="C1884" t="s">
        <v>6103</v>
      </c>
      <c r="E1884" t="s">
        <v>6108</v>
      </c>
      <c r="F1884" t="s">
        <v>6109</v>
      </c>
      <c r="G1884">
        <v>0</v>
      </c>
      <c r="H1884">
        <v>0</v>
      </c>
      <c r="I1884">
        <v>0</v>
      </c>
      <c r="J1884">
        <f t="shared" si="409"/>
        <v>0</v>
      </c>
      <c r="K1884">
        <v>0</v>
      </c>
      <c r="L1884">
        <v>0</v>
      </c>
      <c r="M1884">
        <v>0</v>
      </c>
      <c r="N1884">
        <f t="shared" si="410"/>
        <v>0</v>
      </c>
      <c r="O1884">
        <f t="shared" si="411"/>
        <v>0</v>
      </c>
      <c r="P1884">
        <f t="shared" si="412"/>
        <v>0</v>
      </c>
      <c r="Q1884" s="42">
        <f t="shared" si="413"/>
        <v>0</v>
      </c>
      <c r="R1884" s="50">
        <f>Q1884</f>
        <v>0</v>
      </c>
      <c r="S1884" s="42">
        <v>4.1506370400000003E-4</v>
      </c>
      <c r="T1884" s="42">
        <v>1.423988635E-3</v>
      </c>
      <c r="U1884">
        <f>(Q1884/T1884)*100</f>
        <v>0</v>
      </c>
      <c r="V1884">
        <f t="shared" si="418"/>
        <v>0</v>
      </c>
      <c r="W1884" cm="1">
        <f t="array" ref="W1884">_xlfn.IFS(Q1884&lt;0,-1,Q1884=0,0,Q1884&gt;0,1)</f>
        <v>0</v>
      </c>
      <c r="X1884" cm="1">
        <f t="array" ref="X1884">_xlfn.IFS(W1884=0,0,AND(W1884&lt;0,V1884&lt;50),1,AND(W1884&lt;0,V1884&lt;80),2,AND(W1884&lt;0,V1884&lt;90),3,AND(W1884&lt;0,V1884&lt;100),4,AND(W1884&lt;0,V1884&gt;100),5,AND(W1884&gt;0,U1884&gt;100),5,AND(W1884&gt;0,U1884&gt;10),4,AND(W1884&gt;0,U1884&gt;5),3,AND(W1884&gt;0,U1884&gt;2),2,AND(W1884&gt;0,U1884&gt;0),1)</f>
        <v>0</v>
      </c>
      <c r="Y1884" cm="1">
        <f t="array" ref="Y1884">_xlfn.IFS(W1884=0,0,AND(W1884&lt;0,X1884=1),11,AND(W1884&gt;0,X1884=1),12,AND(W1884&lt;0,X1884=2),11,AND(W1884&gt;0,X1884=2),22,AND(W1884&lt;0,X1884=3),11,AND(W1884&gt;0,X1884=3),32,AND(W1884&lt;0,X1884=4),41,AND(W1884&gt;0,X1884=4),42,AND(W1884&lt;0,X1884=5),51,AND(W1884&gt;0,X1884=5),52)</f>
        <v>0</v>
      </c>
      <c r="Z1884">
        <f t="shared" si="414"/>
        <v>0</v>
      </c>
      <c r="AA1884">
        <f t="shared" si="415"/>
        <v>0</v>
      </c>
      <c r="AB1884">
        <v>1</v>
      </c>
      <c r="AC1884">
        <f t="shared" si="416"/>
        <v>0</v>
      </c>
    </row>
    <row r="1885" spans="1:29" x14ac:dyDescent="0.25">
      <c r="A1885" t="s">
        <v>5373</v>
      </c>
      <c r="B1885" t="s">
        <v>1721</v>
      </c>
      <c r="C1885" t="s">
        <v>6103</v>
      </c>
      <c r="E1885" t="s">
        <v>6108</v>
      </c>
      <c r="F1885" t="s">
        <v>6109</v>
      </c>
      <c r="G1885">
        <v>0</v>
      </c>
      <c r="H1885">
        <v>0</v>
      </c>
      <c r="I1885">
        <v>3308</v>
      </c>
      <c r="J1885">
        <f t="shared" si="409"/>
        <v>3308</v>
      </c>
      <c r="K1885">
        <v>0</v>
      </c>
      <c r="L1885">
        <v>0</v>
      </c>
      <c r="M1885">
        <v>0</v>
      </c>
      <c r="N1885">
        <f t="shared" si="410"/>
        <v>0</v>
      </c>
      <c r="O1885">
        <f t="shared" si="411"/>
        <v>1.0489599188229325E-4</v>
      </c>
      <c r="P1885">
        <f t="shared" si="412"/>
        <v>0</v>
      </c>
      <c r="Q1885" s="42">
        <f t="shared" si="413"/>
        <v>-1.0489599188229325E-4</v>
      </c>
      <c r="R1885" s="50">
        <f>Q1885*(-1)</f>
        <v>1.0489599188229325E-4</v>
      </c>
      <c r="S1885" s="42">
        <v>9.3671557599999994E-4</v>
      </c>
      <c r="T1885" s="42">
        <v>3.2037357690000001E-3</v>
      </c>
      <c r="U1885">
        <v>-888</v>
      </c>
      <c r="V1885">
        <f t="shared" si="418"/>
        <v>4.6270426794691213</v>
      </c>
      <c r="W1885" cm="1">
        <f t="array" ref="W1885">_xlfn.IFS(Q1885&lt;0,-1,Q1885=0,0,Q1885&gt;0,1)</f>
        <v>-1</v>
      </c>
      <c r="X1885" cm="1">
        <f t="array" ref="X1885">_xlfn.IFS(W1885=0,0,AND(W1885&lt;0,V1885&lt;50),1,AND(W1885&lt;0,V1885&lt;80),2,AND(W1885&lt;0,V1885&lt;90),3,AND(W1885&lt;0,V1885&lt;100),4,AND(W1885&lt;0,V1885&gt;100),5,AND(W1885&gt;0,U1885&gt;100),5,AND(W1885&gt;0,U1885&gt;10),4,AND(W1885&gt;0,U1885&gt;5),3,AND(W1885&gt;0,U1885&gt;2),2,AND(W1885&gt;0,U1885&gt;0),1)</f>
        <v>1</v>
      </c>
      <c r="Y1885" cm="1">
        <f t="array" ref="Y1885">_xlfn.IFS(W1885=0,0,AND(W1885&lt;0,X1885=1),11,AND(W1885&gt;0,X1885=1),12,AND(W1885&lt;0,X1885=2),11,AND(W1885&gt;0,X1885=2),22,AND(W1885&lt;0,X1885=3),11,AND(W1885&gt;0,X1885=3),32,AND(W1885&lt;0,X1885=4),41,AND(W1885&gt;0,X1885=4),42,AND(W1885&lt;0,X1885=5),51,AND(W1885&gt;0,X1885=5),52)</f>
        <v>11</v>
      </c>
      <c r="Z1885">
        <f t="shared" si="414"/>
        <v>0</v>
      </c>
      <c r="AA1885">
        <f t="shared" si="415"/>
        <v>0</v>
      </c>
      <c r="AB1885">
        <v>1</v>
      </c>
      <c r="AC1885">
        <f t="shared" si="416"/>
        <v>0</v>
      </c>
    </row>
    <row r="1886" spans="1:29" x14ac:dyDescent="0.25">
      <c r="A1886" t="s">
        <v>5835</v>
      </c>
      <c r="B1886" t="s">
        <v>1722</v>
      </c>
      <c r="C1886" t="s">
        <v>6103</v>
      </c>
      <c r="E1886" t="s">
        <v>6108</v>
      </c>
      <c r="F1886" t="s">
        <v>6109</v>
      </c>
      <c r="G1886">
        <v>0</v>
      </c>
      <c r="H1886">
        <v>0</v>
      </c>
      <c r="I1886">
        <v>0</v>
      </c>
      <c r="J1886">
        <f t="shared" si="409"/>
        <v>0</v>
      </c>
      <c r="K1886">
        <v>0</v>
      </c>
      <c r="L1886">
        <v>0</v>
      </c>
      <c r="M1886">
        <v>0</v>
      </c>
      <c r="N1886">
        <f t="shared" si="410"/>
        <v>0</v>
      </c>
      <c r="O1886">
        <f t="shared" si="411"/>
        <v>0</v>
      </c>
      <c r="P1886">
        <f t="shared" si="412"/>
        <v>0</v>
      </c>
      <c r="Q1886" s="42">
        <f t="shared" si="413"/>
        <v>0</v>
      </c>
      <c r="R1886" s="50">
        <f t="shared" ref="R1886:R1894" si="419">Q1886</f>
        <v>0</v>
      </c>
      <c r="S1886" s="42">
        <v>7.227738200000001E-4</v>
      </c>
      <c r="T1886" s="42">
        <v>2.4651684630000001E-3</v>
      </c>
      <c r="U1886">
        <f t="shared" ref="U1886:U1894" si="420">(Q1886/T1886)*100</f>
        <v>0</v>
      </c>
      <c r="V1886">
        <f t="shared" si="418"/>
        <v>0</v>
      </c>
      <c r="W1886" cm="1">
        <f t="array" ref="W1886">_xlfn.IFS(Q1886&lt;0,-1,Q1886=0,0,Q1886&gt;0,1)</f>
        <v>0</v>
      </c>
      <c r="X1886" cm="1">
        <f t="array" ref="X1886">_xlfn.IFS(W1886=0,0,AND(W1886&lt;0,V1886&lt;50),1,AND(W1886&lt;0,V1886&lt;80),2,AND(W1886&lt;0,V1886&lt;90),3,AND(W1886&lt;0,V1886&lt;100),4,AND(W1886&lt;0,V1886&gt;100),5,AND(W1886&gt;0,U1886&gt;100),5,AND(W1886&gt;0,U1886&gt;10),4,AND(W1886&gt;0,U1886&gt;5),3,AND(W1886&gt;0,U1886&gt;2),2,AND(W1886&gt;0,U1886&gt;0),1)</f>
        <v>0</v>
      </c>
      <c r="Y1886" cm="1">
        <f t="array" ref="Y1886">_xlfn.IFS(W1886=0,0,AND(W1886&lt;0,X1886=1),11,AND(W1886&gt;0,X1886=1),12,AND(W1886&lt;0,X1886=2),11,AND(W1886&gt;0,X1886=2),22,AND(W1886&lt;0,X1886=3),11,AND(W1886&gt;0,X1886=3),32,AND(W1886&lt;0,X1886=4),41,AND(W1886&gt;0,X1886=4),42,AND(W1886&lt;0,X1886=5),51,AND(W1886&gt;0,X1886=5),52)</f>
        <v>0</v>
      </c>
      <c r="Z1886">
        <f t="shared" si="414"/>
        <v>0</v>
      </c>
      <c r="AA1886">
        <f t="shared" si="415"/>
        <v>0</v>
      </c>
      <c r="AB1886">
        <v>0</v>
      </c>
      <c r="AC1886">
        <f t="shared" si="416"/>
        <v>0</v>
      </c>
    </row>
    <row r="1887" spans="1:29" x14ac:dyDescent="0.25">
      <c r="A1887" t="s">
        <v>5842</v>
      </c>
      <c r="B1887" t="s">
        <v>161</v>
      </c>
      <c r="C1887" t="s">
        <v>6103</v>
      </c>
      <c r="E1887" t="s">
        <v>6108</v>
      </c>
      <c r="F1887" t="s">
        <v>6109</v>
      </c>
      <c r="G1887">
        <v>0</v>
      </c>
      <c r="H1887">
        <v>0</v>
      </c>
      <c r="I1887">
        <v>0</v>
      </c>
      <c r="J1887">
        <f t="shared" si="409"/>
        <v>0</v>
      </c>
      <c r="K1887">
        <v>0</v>
      </c>
      <c r="L1887">
        <v>0</v>
      </c>
      <c r="M1887">
        <v>2127</v>
      </c>
      <c r="N1887">
        <f t="shared" si="410"/>
        <v>2127</v>
      </c>
      <c r="O1887">
        <f t="shared" si="411"/>
        <v>0</v>
      </c>
      <c r="P1887">
        <f t="shared" si="412"/>
        <v>6.7446727549467277E-5</v>
      </c>
      <c r="Q1887" s="42">
        <f t="shared" si="413"/>
        <v>6.7446727549467277E-5</v>
      </c>
      <c r="R1887" s="50">
        <f t="shared" si="419"/>
        <v>6.7446727549467277E-5</v>
      </c>
      <c r="S1887" s="42">
        <v>4.3308712300000007E-4</v>
      </c>
      <c r="T1887" s="42">
        <v>1.4806612680000001E-3</v>
      </c>
      <c r="U1887">
        <f t="shared" si="420"/>
        <v>4.5551760559368715</v>
      </c>
      <c r="V1887">
        <v>-888</v>
      </c>
      <c r="W1887" cm="1">
        <f t="array" ref="W1887">_xlfn.IFS(Q1887&lt;0,-1,Q1887=0,0,Q1887&gt;0,1)</f>
        <v>1</v>
      </c>
      <c r="X1887" cm="1">
        <f t="array" ref="X1887">_xlfn.IFS(W1887=0,0,AND(W1887&lt;0,V1887&lt;50),1,AND(W1887&lt;0,V1887&lt;80),2,AND(W1887&lt;0,V1887&lt;90),3,AND(W1887&lt;0,V1887&lt;100),4,AND(W1887&lt;0,V1887&gt;100),5,AND(W1887&gt;0,U1887&gt;100),5,AND(W1887&gt;0,U1887&gt;10),4,AND(W1887&gt;0,U1887&gt;5),3,AND(W1887&gt;0,U1887&gt;2),2,AND(W1887&gt;0,U1887&gt;0),1)</f>
        <v>2</v>
      </c>
      <c r="Y1887" cm="1">
        <f t="array" ref="Y1887">_xlfn.IFS(W1887=0,0,AND(W1887&lt;0,X1887=1),11,AND(W1887&gt;0,X1887=1),12,AND(W1887&lt;0,X1887=2),11,AND(W1887&gt;0,X1887=2),22,AND(W1887&lt;0,X1887=3),11,AND(W1887&gt;0,X1887=3),32,AND(W1887&lt;0,X1887=4),41,AND(W1887&gt;0,X1887=4),42,AND(W1887&lt;0,X1887=5),51,AND(W1887&gt;0,X1887=5),52)</f>
        <v>22</v>
      </c>
      <c r="Z1887">
        <f t="shared" si="414"/>
        <v>0</v>
      </c>
      <c r="AA1887">
        <f t="shared" si="415"/>
        <v>0</v>
      </c>
      <c r="AB1887">
        <v>1</v>
      </c>
      <c r="AC1887">
        <f t="shared" si="416"/>
        <v>0</v>
      </c>
    </row>
    <row r="1888" spans="1:29" x14ac:dyDescent="0.25">
      <c r="A1888" t="s">
        <v>3962</v>
      </c>
      <c r="B1888" t="s">
        <v>1723</v>
      </c>
      <c r="C1888" t="s">
        <v>6103</v>
      </c>
      <c r="E1888" t="s">
        <v>6108</v>
      </c>
      <c r="F1888" t="s">
        <v>6109</v>
      </c>
      <c r="G1888">
        <v>0</v>
      </c>
      <c r="H1888">
        <v>0</v>
      </c>
      <c r="I1888">
        <v>0</v>
      </c>
      <c r="J1888">
        <f t="shared" si="409"/>
        <v>0</v>
      </c>
      <c r="K1888">
        <v>0</v>
      </c>
      <c r="L1888">
        <v>0</v>
      </c>
      <c r="M1888">
        <v>300127</v>
      </c>
      <c r="N1888">
        <f t="shared" si="410"/>
        <v>300127</v>
      </c>
      <c r="O1888">
        <f t="shared" si="411"/>
        <v>0</v>
      </c>
      <c r="P1888">
        <f t="shared" si="412"/>
        <v>9.5169647387113136E-3</v>
      </c>
      <c r="Q1888" s="42">
        <f t="shared" si="413"/>
        <v>9.5169647387113136E-3</v>
      </c>
      <c r="R1888" s="50">
        <f t="shared" si="419"/>
        <v>9.5169647387113136E-3</v>
      </c>
      <c r="S1888" s="42">
        <v>0.4080108777</v>
      </c>
      <c r="T1888" s="42">
        <v>1.3100709731</v>
      </c>
      <c r="U1888">
        <f t="shared" si="420"/>
        <v>0.72644650054275095</v>
      </c>
      <c r="V1888">
        <v>-888</v>
      </c>
      <c r="W1888" cm="1">
        <f t="array" ref="W1888">_xlfn.IFS(Q1888&lt;0,-1,Q1888=0,0,Q1888&gt;0,1)</f>
        <v>1</v>
      </c>
      <c r="X1888" cm="1">
        <f t="array" ref="X1888">_xlfn.IFS(W1888=0,0,AND(W1888&lt;0,V1888&lt;50),1,AND(W1888&lt;0,V1888&lt;80),2,AND(W1888&lt;0,V1888&lt;90),3,AND(W1888&lt;0,V1888&lt;100),4,AND(W1888&lt;0,V1888&gt;100),5,AND(W1888&gt;0,U1888&gt;100),5,AND(W1888&gt;0,U1888&gt;10),4,AND(W1888&gt;0,U1888&gt;5),3,AND(W1888&gt;0,U1888&gt;2),2,AND(W1888&gt;0,U1888&gt;0),1)</f>
        <v>1</v>
      </c>
      <c r="Y1888" cm="1">
        <f t="array" ref="Y1888">_xlfn.IFS(W1888=0,0,AND(W1888&lt;0,X1888=1),11,AND(W1888&gt;0,X1888=1),12,AND(W1888&lt;0,X1888=2),11,AND(W1888&gt;0,X1888=2),22,AND(W1888&lt;0,X1888=3),11,AND(W1888&gt;0,X1888=3),32,AND(W1888&lt;0,X1888=4),41,AND(W1888&gt;0,X1888=4),42,AND(W1888&lt;0,X1888=5),51,AND(W1888&gt;0,X1888=5),52)</f>
        <v>12</v>
      </c>
      <c r="Z1888">
        <f t="shared" si="414"/>
        <v>1</v>
      </c>
      <c r="AA1888">
        <f t="shared" si="415"/>
        <v>1</v>
      </c>
      <c r="AB1888">
        <v>0</v>
      </c>
      <c r="AC1888">
        <f t="shared" si="416"/>
        <v>1</v>
      </c>
    </row>
    <row r="1889" spans="1:29" x14ac:dyDescent="0.25">
      <c r="A1889" t="s">
        <v>4013</v>
      </c>
      <c r="B1889" t="s">
        <v>1724</v>
      </c>
      <c r="C1889" t="s">
        <v>6103</v>
      </c>
      <c r="E1889" t="s">
        <v>6112</v>
      </c>
      <c r="F1889" t="s">
        <v>6113</v>
      </c>
      <c r="G1889">
        <v>0</v>
      </c>
      <c r="H1889">
        <v>0</v>
      </c>
      <c r="I1889">
        <v>0</v>
      </c>
      <c r="J1889">
        <f t="shared" si="409"/>
        <v>0</v>
      </c>
      <c r="K1889">
        <v>0</v>
      </c>
      <c r="L1889">
        <v>0</v>
      </c>
      <c r="M1889">
        <v>288647.68300000002</v>
      </c>
      <c r="N1889">
        <f t="shared" si="410"/>
        <v>288647.68300000002</v>
      </c>
      <c r="O1889">
        <f t="shared" si="411"/>
        <v>0</v>
      </c>
      <c r="P1889">
        <f t="shared" si="412"/>
        <v>9.1529579845256222E-3</v>
      </c>
      <c r="Q1889" s="42">
        <f t="shared" si="413"/>
        <v>9.1529579845256222E-3</v>
      </c>
      <c r="R1889" s="50">
        <f t="shared" si="419"/>
        <v>9.1529579845256222E-3</v>
      </c>
      <c r="S1889" s="42">
        <v>0.12883967939999999</v>
      </c>
      <c r="T1889" s="42">
        <v>0.34208357179999999</v>
      </c>
      <c r="U1889">
        <f t="shared" si="420"/>
        <v>2.6756496771721388</v>
      </c>
      <c r="V1889">
        <v>-888</v>
      </c>
      <c r="W1889" cm="1">
        <f t="array" ref="W1889">_xlfn.IFS(Q1889&lt;0,-1,Q1889=0,0,Q1889&gt;0,1)</f>
        <v>1</v>
      </c>
      <c r="X1889" cm="1">
        <f t="array" ref="X1889">_xlfn.IFS(W1889=0,0,AND(W1889&lt;0,V1889&lt;50),1,AND(W1889&lt;0,V1889&lt;80),2,AND(W1889&lt;0,V1889&lt;90),3,AND(W1889&lt;0,V1889&lt;100),4,AND(W1889&lt;0,V1889&gt;100),5,AND(W1889&gt;0,U1889&gt;100),5,AND(W1889&gt;0,U1889&gt;10),4,AND(W1889&gt;0,U1889&gt;5),3,AND(W1889&gt;0,U1889&gt;2),2,AND(W1889&gt;0,U1889&gt;0),1)</f>
        <v>2</v>
      </c>
      <c r="Y1889" cm="1">
        <f t="array" ref="Y1889">_xlfn.IFS(W1889=0,0,AND(W1889&lt;0,X1889=1),11,AND(W1889&gt;0,X1889=1),12,AND(W1889&lt;0,X1889=2),11,AND(W1889&gt;0,X1889=2),22,AND(W1889&lt;0,X1889=3),11,AND(W1889&gt;0,X1889=3),32,AND(W1889&lt;0,X1889=4),41,AND(W1889&gt;0,X1889=4),42,AND(W1889&lt;0,X1889=5),51,AND(W1889&gt;0,X1889=5),52)</f>
        <v>22</v>
      </c>
      <c r="Z1889">
        <f t="shared" si="414"/>
        <v>1</v>
      </c>
      <c r="AA1889">
        <f t="shared" si="415"/>
        <v>1</v>
      </c>
      <c r="AB1889">
        <v>1</v>
      </c>
      <c r="AC1889">
        <f t="shared" si="416"/>
        <v>2</v>
      </c>
    </row>
    <row r="1890" spans="1:29" x14ac:dyDescent="0.25">
      <c r="A1890" t="s">
        <v>3062</v>
      </c>
      <c r="B1890" t="s">
        <v>1725</v>
      </c>
      <c r="C1890" t="s">
        <v>6103</v>
      </c>
      <c r="E1890" t="s">
        <v>6112</v>
      </c>
      <c r="F1890" t="s">
        <v>6113</v>
      </c>
      <c r="G1890">
        <v>0</v>
      </c>
      <c r="H1890">
        <v>0</v>
      </c>
      <c r="I1890">
        <v>0</v>
      </c>
      <c r="J1890">
        <f t="shared" si="409"/>
        <v>0</v>
      </c>
      <c r="K1890">
        <v>0</v>
      </c>
      <c r="L1890">
        <v>0</v>
      </c>
      <c r="M1890">
        <v>1606</v>
      </c>
      <c r="N1890">
        <f t="shared" si="410"/>
        <v>1606</v>
      </c>
      <c r="O1890">
        <f t="shared" si="411"/>
        <v>0</v>
      </c>
      <c r="P1890">
        <f t="shared" si="412"/>
        <v>5.0925925925925923E-5</v>
      </c>
      <c r="Q1890" s="42">
        <f t="shared" si="413"/>
        <v>5.0925925925925923E-5</v>
      </c>
      <c r="R1890" s="50">
        <f t="shared" si="419"/>
        <v>5.0925925925925923E-5</v>
      </c>
      <c r="S1890" s="42">
        <v>0.1194545063</v>
      </c>
      <c r="T1890" s="42">
        <v>0.31684834909999998</v>
      </c>
      <c r="U1890">
        <f t="shared" si="420"/>
        <v>1.6072649919300439E-2</v>
      </c>
      <c r="V1890">
        <v>-888</v>
      </c>
      <c r="W1890" cm="1">
        <f t="array" ref="W1890">_xlfn.IFS(Q1890&lt;0,-1,Q1890=0,0,Q1890&gt;0,1)</f>
        <v>1</v>
      </c>
      <c r="X1890" cm="1">
        <f t="array" ref="X1890">_xlfn.IFS(W1890=0,0,AND(W1890&lt;0,V1890&lt;50),1,AND(W1890&lt;0,V1890&lt;80),2,AND(W1890&lt;0,V1890&lt;90),3,AND(W1890&lt;0,V1890&lt;100),4,AND(W1890&lt;0,V1890&gt;100),5,AND(W1890&gt;0,U1890&gt;100),5,AND(W1890&gt;0,U1890&gt;10),4,AND(W1890&gt;0,U1890&gt;5),3,AND(W1890&gt;0,U1890&gt;2),2,AND(W1890&gt;0,U1890&gt;0),1)</f>
        <v>1</v>
      </c>
      <c r="Y1890" cm="1">
        <f t="array" ref="Y1890">_xlfn.IFS(W1890=0,0,AND(W1890&lt;0,X1890=1),11,AND(W1890&gt;0,X1890=1),12,AND(W1890&lt;0,X1890=2),11,AND(W1890&gt;0,X1890=2),22,AND(W1890&lt;0,X1890=3),11,AND(W1890&gt;0,X1890=3),32,AND(W1890&lt;0,X1890=4),41,AND(W1890&gt;0,X1890=4),42,AND(W1890&lt;0,X1890=5),51,AND(W1890&gt;0,X1890=5),52)</f>
        <v>12</v>
      </c>
      <c r="Z1890">
        <f t="shared" si="414"/>
        <v>1</v>
      </c>
      <c r="AA1890">
        <f t="shared" si="415"/>
        <v>1</v>
      </c>
      <c r="AB1890">
        <v>1</v>
      </c>
      <c r="AC1890">
        <f t="shared" si="416"/>
        <v>2</v>
      </c>
    </row>
    <row r="1891" spans="1:29" x14ac:dyDescent="0.25">
      <c r="A1891" t="s">
        <v>4483</v>
      </c>
      <c r="B1891" t="s">
        <v>1726</v>
      </c>
      <c r="C1891" t="s">
        <v>6103</v>
      </c>
      <c r="E1891" t="s">
        <v>6112</v>
      </c>
      <c r="F1891" t="s">
        <v>6113</v>
      </c>
      <c r="G1891">
        <v>0</v>
      </c>
      <c r="H1891">
        <v>527704.66830487503</v>
      </c>
      <c r="I1891">
        <v>238315</v>
      </c>
      <c r="J1891">
        <f t="shared" si="409"/>
        <v>766019.66830487503</v>
      </c>
      <c r="K1891">
        <v>0</v>
      </c>
      <c r="L1891">
        <v>0</v>
      </c>
      <c r="M1891">
        <v>10705041.060000001</v>
      </c>
      <c r="N1891">
        <f t="shared" si="410"/>
        <v>10705041.060000001</v>
      </c>
      <c r="O1891">
        <f t="shared" si="411"/>
        <v>2.4290324337419934E-2</v>
      </c>
      <c r="P1891">
        <f t="shared" si="412"/>
        <v>0.33945462519025876</v>
      </c>
      <c r="Q1891" s="42">
        <f t="shared" si="413"/>
        <v>0.31516430085283881</v>
      </c>
      <c r="R1891" s="50">
        <f t="shared" si="419"/>
        <v>0.31516430085283881</v>
      </c>
      <c r="S1891" s="42">
        <v>0.83821991679999996</v>
      </c>
      <c r="T1891" s="42">
        <v>1.8894354703</v>
      </c>
      <c r="U1891">
        <f t="shared" si="420"/>
        <v>16.680342134298865</v>
      </c>
      <c r="V1891">
        <v>-888</v>
      </c>
      <c r="W1891" cm="1">
        <f t="array" ref="W1891">_xlfn.IFS(Q1891&lt;0,-1,Q1891=0,0,Q1891&gt;0,1)</f>
        <v>1</v>
      </c>
      <c r="X1891" cm="1">
        <f t="array" ref="X1891">_xlfn.IFS(W1891=0,0,AND(W1891&lt;0,V1891&lt;50),1,AND(W1891&lt;0,V1891&lt;80),2,AND(W1891&lt;0,V1891&lt;90),3,AND(W1891&lt;0,V1891&lt;100),4,AND(W1891&lt;0,V1891&gt;100),5,AND(W1891&gt;0,U1891&gt;100),5,AND(W1891&gt;0,U1891&gt;10),4,AND(W1891&gt;0,U1891&gt;5),3,AND(W1891&gt;0,U1891&gt;2),2,AND(W1891&gt;0,U1891&gt;0),1)</f>
        <v>4</v>
      </c>
      <c r="Y1891" cm="1">
        <f t="array" ref="Y1891">_xlfn.IFS(W1891=0,0,AND(W1891&lt;0,X1891=1),11,AND(W1891&gt;0,X1891=1),12,AND(W1891&lt;0,X1891=2),11,AND(W1891&gt;0,X1891=2),22,AND(W1891&lt;0,X1891=3),11,AND(W1891&gt;0,X1891=3),32,AND(W1891&lt;0,X1891=4),41,AND(W1891&gt;0,X1891=4),42,AND(W1891&lt;0,X1891=5),51,AND(W1891&gt;0,X1891=5),52)</f>
        <v>42</v>
      </c>
      <c r="Z1891">
        <f t="shared" si="414"/>
        <v>1</v>
      </c>
      <c r="AA1891">
        <f t="shared" si="415"/>
        <v>1</v>
      </c>
      <c r="AB1891">
        <v>0</v>
      </c>
      <c r="AC1891">
        <f t="shared" si="416"/>
        <v>1</v>
      </c>
    </row>
    <row r="1892" spans="1:29" x14ac:dyDescent="0.25">
      <c r="A1892" t="s">
        <v>3759</v>
      </c>
      <c r="B1892" t="s">
        <v>963</v>
      </c>
      <c r="C1892" t="s">
        <v>6103</v>
      </c>
      <c r="E1892" t="s">
        <v>6112</v>
      </c>
      <c r="F1892" t="s">
        <v>6113</v>
      </c>
      <c r="G1892">
        <v>0</v>
      </c>
      <c r="H1892">
        <v>0</v>
      </c>
      <c r="I1892">
        <v>0</v>
      </c>
      <c r="J1892">
        <f t="shared" si="409"/>
        <v>0</v>
      </c>
      <c r="K1892">
        <v>0</v>
      </c>
      <c r="L1892">
        <v>0</v>
      </c>
      <c r="M1892">
        <v>141552</v>
      </c>
      <c r="N1892">
        <f t="shared" si="410"/>
        <v>141552</v>
      </c>
      <c r="O1892">
        <f t="shared" si="411"/>
        <v>0</v>
      </c>
      <c r="P1892">
        <f t="shared" si="412"/>
        <v>4.4885844748858445E-3</v>
      </c>
      <c r="Q1892" s="42">
        <f t="shared" si="413"/>
        <v>4.4885844748858445E-3</v>
      </c>
      <c r="R1892" s="50">
        <f t="shared" si="419"/>
        <v>4.4885844748858445E-3</v>
      </c>
      <c r="S1892" s="42">
        <v>0.20806992590000001</v>
      </c>
      <c r="T1892" s="42">
        <v>0.57263907459999996</v>
      </c>
      <c r="U1892">
        <f t="shared" si="420"/>
        <v>0.78384180786496493</v>
      </c>
      <c r="V1892">
        <v>-888</v>
      </c>
      <c r="W1892" cm="1">
        <f t="array" ref="W1892">_xlfn.IFS(Q1892&lt;0,-1,Q1892=0,0,Q1892&gt;0,1)</f>
        <v>1</v>
      </c>
      <c r="X1892" cm="1">
        <f t="array" ref="X1892">_xlfn.IFS(W1892=0,0,AND(W1892&lt;0,V1892&lt;50),1,AND(W1892&lt;0,V1892&lt;80),2,AND(W1892&lt;0,V1892&lt;90),3,AND(W1892&lt;0,V1892&lt;100),4,AND(W1892&lt;0,V1892&gt;100),5,AND(W1892&gt;0,U1892&gt;100),5,AND(W1892&gt;0,U1892&gt;10),4,AND(W1892&gt;0,U1892&gt;5),3,AND(W1892&gt;0,U1892&gt;2),2,AND(W1892&gt;0,U1892&gt;0),1)</f>
        <v>1</v>
      </c>
      <c r="Y1892" cm="1">
        <f t="array" ref="Y1892">_xlfn.IFS(W1892=0,0,AND(W1892&lt;0,X1892=1),11,AND(W1892&gt;0,X1892=1),12,AND(W1892&lt;0,X1892=2),11,AND(W1892&gt;0,X1892=2),22,AND(W1892&lt;0,X1892=3),11,AND(W1892&gt;0,X1892=3),32,AND(W1892&lt;0,X1892=4),41,AND(W1892&gt;0,X1892=4),42,AND(W1892&lt;0,X1892=5),51,AND(W1892&gt;0,X1892=5),52)</f>
        <v>12</v>
      </c>
      <c r="Z1892">
        <f t="shared" si="414"/>
        <v>1</v>
      </c>
      <c r="AA1892">
        <f t="shared" si="415"/>
        <v>1</v>
      </c>
      <c r="AB1892">
        <v>1</v>
      </c>
      <c r="AC1892">
        <f t="shared" si="416"/>
        <v>2</v>
      </c>
    </row>
    <row r="1893" spans="1:29" x14ac:dyDescent="0.25">
      <c r="A1893" t="s">
        <v>5546</v>
      </c>
      <c r="B1893" t="s">
        <v>1727</v>
      </c>
      <c r="C1893" t="s">
        <v>6103</v>
      </c>
      <c r="E1893" t="s">
        <v>6112</v>
      </c>
      <c r="F1893" t="s">
        <v>6113</v>
      </c>
      <c r="G1893">
        <v>0</v>
      </c>
      <c r="H1893">
        <v>0</v>
      </c>
      <c r="I1893">
        <v>0</v>
      </c>
      <c r="J1893">
        <f t="shared" si="409"/>
        <v>0</v>
      </c>
      <c r="K1893">
        <v>0</v>
      </c>
      <c r="L1893">
        <v>0</v>
      </c>
      <c r="M1893">
        <v>0</v>
      </c>
      <c r="N1893">
        <f t="shared" si="410"/>
        <v>0</v>
      </c>
      <c r="O1893">
        <f t="shared" si="411"/>
        <v>0</v>
      </c>
      <c r="P1893">
        <f t="shared" si="412"/>
        <v>0</v>
      </c>
      <c r="Q1893" s="42">
        <f t="shared" si="413"/>
        <v>0</v>
      </c>
      <c r="R1893" s="50">
        <f t="shared" si="419"/>
        <v>0</v>
      </c>
      <c r="S1893" s="42">
        <v>9.0000000000000008E-4</v>
      </c>
      <c r="T1893" s="42">
        <v>4.0000000000000001E-3</v>
      </c>
      <c r="U1893">
        <f t="shared" si="420"/>
        <v>0</v>
      </c>
      <c r="V1893">
        <f>((R1893)/(T1893-S1893))*100</f>
        <v>0</v>
      </c>
      <c r="W1893" cm="1">
        <f t="array" ref="W1893">_xlfn.IFS(Q1893&lt;0,-1,Q1893=0,0,Q1893&gt;0,1)</f>
        <v>0</v>
      </c>
      <c r="X1893" cm="1">
        <f t="array" ref="X1893">_xlfn.IFS(W1893=0,0,AND(W1893&lt;0,V1893&lt;50),1,AND(W1893&lt;0,V1893&lt;80),2,AND(W1893&lt;0,V1893&lt;90),3,AND(W1893&lt;0,V1893&lt;100),4,AND(W1893&lt;0,V1893&gt;100),5,AND(W1893&gt;0,U1893&gt;100),5,AND(W1893&gt;0,U1893&gt;10),4,AND(W1893&gt;0,U1893&gt;5),3,AND(W1893&gt;0,U1893&gt;2),2,AND(W1893&gt;0,U1893&gt;0),1)</f>
        <v>0</v>
      </c>
      <c r="Y1893" cm="1">
        <f t="array" ref="Y1893">_xlfn.IFS(W1893=0,0,AND(W1893&lt;0,X1893=1),11,AND(W1893&gt;0,X1893=1),12,AND(W1893&lt;0,X1893=2),11,AND(W1893&gt;0,X1893=2),22,AND(W1893&lt;0,X1893=3),11,AND(W1893&gt;0,X1893=3),32,AND(W1893&lt;0,X1893=4),41,AND(W1893&gt;0,X1893=4),42,AND(W1893&lt;0,X1893=5),51,AND(W1893&gt;0,X1893=5),52)</f>
        <v>0</v>
      </c>
      <c r="Z1893">
        <f t="shared" si="414"/>
        <v>0</v>
      </c>
      <c r="AA1893">
        <f t="shared" si="415"/>
        <v>0</v>
      </c>
      <c r="AB1893">
        <v>1</v>
      </c>
      <c r="AC1893">
        <f t="shared" si="416"/>
        <v>0</v>
      </c>
    </row>
    <row r="1894" spans="1:29" x14ac:dyDescent="0.25">
      <c r="A1894" t="s">
        <v>4589</v>
      </c>
      <c r="B1894" t="s">
        <v>1728</v>
      </c>
      <c r="C1894" t="s">
        <v>6103</v>
      </c>
      <c r="E1894" t="s">
        <v>6112</v>
      </c>
      <c r="F1894" t="s">
        <v>6113</v>
      </c>
      <c r="G1894">
        <v>0</v>
      </c>
      <c r="H1894">
        <v>0</v>
      </c>
      <c r="I1894">
        <v>0</v>
      </c>
      <c r="J1894">
        <f t="shared" si="409"/>
        <v>0</v>
      </c>
      <c r="K1894">
        <v>0</v>
      </c>
      <c r="L1894">
        <v>0</v>
      </c>
      <c r="M1894">
        <v>4741510.9989999998</v>
      </c>
      <c r="N1894">
        <f t="shared" si="410"/>
        <v>4741510.9989999998</v>
      </c>
      <c r="O1894">
        <f t="shared" si="411"/>
        <v>0</v>
      </c>
      <c r="P1894">
        <f t="shared" si="412"/>
        <v>0.15035232746702182</v>
      </c>
      <c r="Q1894" s="42">
        <f t="shared" si="413"/>
        <v>0.15035232746702182</v>
      </c>
      <c r="R1894" s="50">
        <f t="shared" si="419"/>
        <v>0.15035232746702182</v>
      </c>
      <c r="S1894" s="42">
        <v>0.18195007123000001</v>
      </c>
      <c r="T1894" s="42">
        <v>0.45500746423000005</v>
      </c>
      <c r="U1894">
        <f t="shared" si="420"/>
        <v>33.043925492839996</v>
      </c>
      <c r="V1894">
        <v>-888</v>
      </c>
      <c r="W1894" cm="1">
        <f t="array" ref="W1894">_xlfn.IFS(Q1894&lt;0,-1,Q1894=0,0,Q1894&gt;0,1)</f>
        <v>1</v>
      </c>
      <c r="X1894" cm="1">
        <f t="array" ref="X1894">_xlfn.IFS(W1894=0,0,AND(W1894&lt;0,V1894&lt;50),1,AND(W1894&lt;0,V1894&lt;80),2,AND(W1894&lt;0,V1894&lt;90),3,AND(W1894&lt;0,V1894&lt;100),4,AND(W1894&lt;0,V1894&gt;100),5,AND(W1894&gt;0,U1894&gt;100),5,AND(W1894&gt;0,U1894&gt;10),4,AND(W1894&gt;0,U1894&gt;5),3,AND(W1894&gt;0,U1894&gt;2),2,AND(W1894&gt;0,U1894&gt;0),1)</f>
        <v>4</v>
      </c>
      <c r="Y1894" cm="1">
        <f t="array" ref="Y1894">_xlfn.IFS(W1894=0,0,AND(W1894&lt;0,X1894=1),11,AND(W1894&gt;0,X1894=1),12,AND(W1894&lt;0,X1894=2),11,AND(W1894&gt;0,X1894=2),22,AND(W1894&lt;0,X1894=3),11,AND(W1894&gt;0,X1894=3),32,AND(W1894&lt;0,X1894=4),41,AND(W1894&gt;0,X1894=4),42,AND(W1894&lt;0,X1894=5),51,AND(W1894&gt;0,X1894=5),52)</f>
        <v>42</v>
      </c>
      <c r="Z1894">
        <f t="shared" si="414"/>
        <v>1</v>
      </c>
      <c r="AA1894">
        <f t="shared" si="415"/>
        <v>1</v>
      </c>
      <c r="AB1894">
        <v>1</v>
      </c>
      <c r="AC1894">
        <f t="shared" si="416"/>
        <v>2</v>
      </c>
    </row>
    <row r="1895" spans="1:29" x14ac:dyDescent="0.25">
      <c r="A1895" t="s">
        <v>3581</v>
      </c>
      <c r="B1895" t="s">
        <v>37</v>
      </c>
      <c r="C1895" t="s">
        <v>6103</v>
      </c>
      <c r="E1895" t="s">
        <v>6104</v>
      </c>
      <c r="F1895" t="s">
        <v>6105</v>
      </c>
      <c r="G1895">
        <v>0</v>
      </c>
      <c r="H1895">
        <v>17098.704450000001</v>
      </c>
      <c r="I1895">
        <v>5828092.0999999996</v>
      </c>
      <c r="J1895">
        <f t="shared" si="409"/>
        <v>5845190.8044499997</v>
      </c>
      <c r="K1895">
        <v>0</v>
      </c>
      <c r="L1895">
        <v>0</v>
      </c>
      <c r="M1895">
        <v>971626.5</v>
      </c>
      <c r="N1895">
        <f t="shared" si="410"/>
        <v>971626.5</v>
      </c>
      <c r="O1895">
        <f t="shared" si="411"/>
        <v>0.18534978451452308</v>
      </c>
      <c r="P1895">
        <f t="shared" si="412"/>
        <v>3.0810074200913241E-2</v>
      </c>
      <c r="Q1895" s="42">
        <f t="shared" si="413"/>
        <v>-0.15453971031360983</v>
      </c>
      <c r="R1895" s="50">
        <f>Q1895*(-1)</f>
        <v>0.15453971031360983</v>
      </c>
      <c r="S1895" s="42">
        <v>3.4990475489999995E-3</v>
      </c>
      <c r="T1895" s="42">
        <v>6.7518038759999998E-3</v>
      </c>
      <c r="U1895">
        <v>-888</v>
      </c>
      <c r="V1895">
        <f>((R1895)/(T1895-S1895))*100</f>
        <v>4751.0386508460342</v>
      </c>
      <c r="W1895" cm="1">
        <f t="array" ref="W1895">_xlfn.IFS(Q1895&lt;0,-1,Q1895=0,0,Q1895&gt;0,1)</f>
        <v>-1</v>
      </c>
      <c r="X1895" cm="1">
        <f t="array" ref="X1895">_xlfn.IFS(W1895=0,0,AND(W1895&lt;0,V1895&lt;50),1,AND(W1895&lt;0,V1895&lt;80),2,AND(W1895&lt;0,V1895&lt;90),3,AND(W1895&lt;0,V1895&lt;100),4,AND(W1895&lt;0,V1895&gt;100),5,AND(W1895&gt;0,U1895&gt;100),5,AND(W1895&gt;0,U1895&gt;10),4,AND(W1895&gt;0,U1895&gt;5),3,AND(W1895&gt;0,U1895&gt;2),2,AND(W1895&gt;0,U1895&gt;0),1)</f>
        <v>5</v>
      </c>
      <c r="Y1895" cm="1">
        <f t="array" ref="Y1895">_xlfn.IFS(W1895=0,0,AND(W1895&lt;0,X1895=1),11,AND(W1895&gt;0,X1895=1),12,AND(W1895&lt;0,X1895=2),11,AND(W1895&gt;0,X1895=2),22,AND(W1895&lt;0,X1895=3),11,AND(W1895&gt;0,X1895=3),32,AND(W1895&lt;0,X1895=4),41,AND(W1895&gt;0,X1895=4),42,AND(W1895&lt;0,X1895=5),51,AND(W1895&gt;0,X1895=5),52)</f>
        <v>51</v>
      </c>
      <c r="Z1895">
        <f t="shared" si="414"/>
        <v>0</v>
      </c>
      <c r="AA1895">
        <f t="shared" si="415"/>
        <v>0</v>
      </c>
      <c r="AB1895">
        <v>0</v>
      </c>
      <c r="AC1895">
        <f t="shared" si="416"/>
        <v>0</v>
      </c>
    </row>
    <row r="1896" spans="1:29" x14ac:dyDescent="0.25">
      <c r="A1896" t="s">
        <v>3829</v>
      </c>
      <c r="B1896" t="s">
        <v>585</v>
      </c>
      <c r="C1896" t="s">
        <v>6103</v>
      </c>
      <c r="E1896" t="s">
        <v>6104</v>
      </c>
      <c r="F1896" t="s">
        <v>6105</v>
      </c>
      <c r="G1896">
        <v>0</v>
      </c>
      <c r="H1896">
        <v>0</v>
      </c>
      <c r="I1896">
        <v>30630</v>
      </c>
      <c r="J1896">
        <f t="shared" si="409"/>
        <v>30630</v>
      </c>
      <c r="K1896">
        <v>0</v>
      </c>
      <c r="L1896">
        <v>0</v>
      </c>
      <c r="M1896">
        <v>308894</v>
      </c>
      <c r="N1896">
        <f t="shared" si="410"/>
        <v>308894</v>
      </c>
      <c r="O1896">
        <f t="shared" si="411"/>
        <v>9.7127092846270927E-4</v>
      </c>
      <c r="P1896">
        <f t="shared" si="412"/>
        <v>9.7949644850329788E-3</v>
      </c>
      <c r="Q1896" s="42">
        <f t="shared" si="413"/>
        <v>8.8236935565702695E-3</v>
      </c>
      <c r="R1896" s="50">
        <f>Q1896</f>
        <v>8.8236935565702695E-3</v>
      </c>
      <c r="S1896" s="42">
        <v>7.8043941099999994E-4</v>
      </c>
      <c r="T1896" s="42">
        <v>4.4974738509999997E-3</v>
      </c>
      <c r="U1896">
        <f>(Q1896/T1896)*100</f>
        <v>196.19221476092289</v>
      </c>
      <c r="V1896">
        <v>-888</v>
      </c>
      <c r="W1896" cm="1">
        <f t="array" ref="W1896">_xlfn.IFS(Q1896&lt;0,-1,Q1896=0,0,Q1896&gt;0,1)</f>
        <v>1</v>
      </c>
      <c r="X1896" cm="1">
        <f t="array" ref="X1896">_xlfn.IFS(W1896=0,0,AND(W1896&lt;0,V1896&lt;50),1,AND(W1896&lt;0,V1896&lt;80),2,AND(W1896&lt;0,V1896&lt;90),3,AND(W1896&lt;0,V1896&lt;100),4,AND(W1896&lt;0,V1896&gt;100),5,AND(W1896&gt;0,U1896&gt;100),5,AND(W1896&gt;0,U1896&gt;10),4,AND(W1896&gt;0,U1896&gt;5),3,AND(W1896&gt;0,U1896&gt;2),2,AND(W1896&gt;0,U1896&gt;0),1)</f>
        <v>5</v>
      </c>
      <c r="Y1896" cm="1">
        <f t="array" ref="Y1896">_xlfn.IFS(W1896=0,0,AND(W1896&lt;0,X1896=1),11,AND(W1896&gt;0,X1896=1),12,AND(W1896&lt;0,X1896=2),11,AND(W1896&gt;0,X1896=2),22,AND(W1896&lt;0,X1896=3),11,AND(W1896&gt;0,X1896=3),32,AND(W1896&lt;0,X1896=4),41,AND(W1896&gt;0,X1896=4),42,AND(W1896&lt;0,X1896=5),51,AND(W1896&gt;0,X1896=5),52)</f>
        <v>52</v>
      </c>
      <c r="Z1896">
        <f t="shared" si="414"/>
        <v>0</v>
      </c>
      <c r="AA1896">
        <f t="shared" si="415"/>
        <v>0</v>
      </c>
      <c r="AB1896">
        <v>0</v>
      </c>
      <c r="AC1896">
        <f t="shared" si="416"/>
        <v>0</v>
      </c>
    </row>
    <row r="1897" spans="1:29" x14ac:dyDescent="0.25">
      <c r="A1897" t="s">
        <v>2949</v>
      </c>
      <c r="B1897" t="s">
        <v>1729</v>
      </c>
      <c r="C1897" t="s">
        <v>6103</v>
      </c>
      <c r="E1897" t="s">
        <v>6104</v>
      </c>
      <c r="F1897" t="s">
        <v>6105</v>
      </c>
      <c r="G1897">
        <v>0</v>
      </c>
      <c r="H1897">
        <v>0</v>
      </c>
      <c r="I1897">
        <v>0</v>
      </c>
      <c r="J1897">
        <f t="shared" si="409"/>
        <v>0</v>
      </c>
      <c r="K1897">
        <v>0</v>
      </c>
      <c r="L1897">
        <v>0</v>
      </c>
      <c r="M1897">
        <v>13077</v>
      </c>
      <c r="N1897">
        <f t="shared" si="410"/>
        <v>13077</v>
      </c>
      <c r="O1897">
        <f t="shared" si="411"/>
        <v>0</v>
      </c>
      <c r="P1897">
        <f t="shared" si="412"/>
        <v>4.146689497716895E-4</v>
      </c>
      <c r="Q1897" s="42">
        <f t="shared" si="413"/>
        <v>4.146689497716895E-4</v>
      </c>
      <c r="R1897" s="50">
        <f>Q1897</f>
        <v>4.146689497716895E-4</v>
      </c>
      <c r="S1897" s="42">
        <v>7.9432669699999996E-4</v>
      </c>
      <c r="T1897" s="42">
        <v>3.1440024349999999E-3</v>
      </c>
      <c r="U1897">
        <f>(Q1897/T1897)*100</f>
        <v>13.189205744736949</v>
      </c>
      <c r="V1897">
        <v>-888</v>
      </c>
      <c r="W1897" cm="1">
        <f t="array" ref="W1897">_xlfn.IFS(Q1897&lt;0,-1,Q1897=0,0,Q1897&gt;0,1)</f>
        <v>1</v>
      </c>
      <c r="X1897" cm="1">
        <f t="array" ref="X1897">_xlfn.IFS(W1897=0,0,AND(W1897&lt;0,V1897&lt;50),1,AND(W1897&lt;0,V1897&lt;80),2,AND(W1897&lt;0,V1897&lt;90),3,AND(W1897&lt;0,V1897&lt;100),4,AND(W1897&lt;0,V1897&gt;100),5,AND(W1897&gt;0,U1897&gt;100),5,AND(W1897&gt;0,U1897&gt;10),4,AND(W1897&gt;0,U1897&gt;5),3,AND(W1897&gt;0,U1897&gt;2),2,AND(W1897&gt;0,U1897&gt;0),1)</f>
        <v>4</v>
      </c>
      <c r="Y1897" cm="1">
        <f t="array" ref="Y1897">_xlfn.IFS(W1897=0,0,AND(W1897&lt;0,X1897=1),11,AND(W1897&gt;0,X1897=1),12,AND(W1897&lt;0,X1897=2),11,AND(W1897&gt;0,X1897=2),22,AND(W1897&lt;0,X1897=3),11,AND(W1897&gt;0,X1897=3),32,AND(W1897&lt;0,X1897=4),41,AND(W1897&gt;0,X1897=4),42,AND(W1897&lt;0,X1897=5),51,AND(W1897&gt;0,X1897=5),52)</f>
        <v>42</v>
      </c>
      <c r="Z1897">
        <f t="shared" si="414"/>
        <v>0</v>
      </c>
      <c r="AA1897">
        <f t="shared" si="415"/>
        <v>0</v>
      </c>
      <c r="AB1897">
        <v>1</v>
      </c>
      <c r="AC1897">
        <f t="shared" si="416"/>
        <v>0</v>
      </c>
    </row>
    <row r="1898" spans="1:29" x14ac:dyDescent="0.25">
      <c r="A1898" t="s">
        <v>5468</v>
      </c>
      <c r="B1898" t="s">
        <v>1730</v>
      </c>
      <c r="C1898" t="s">
        <v>6103</v>
      </c>
      <c r="E1898" t="s">
        <v>6104</v>
      </c>
      <c r="F1898" t="s">
        <v>6105</v>
      </c>
      <c r="G1898">
        <v>0</v>
      </c>
      <c r="H1898">
        <v>0</v>
      </c>
      <c r="I1898">
        <v>0</v>
      </c>
      <c r="J1898">
        <f t="shared" si="409"/>
        <v>0</v>
      </c>
      <c r="K1898">
        <v>0</v>
      </c>
      <c r="L1898">
        <v>0</v>
      </c>
      <c r="M1898">
        <v>0</v>
      </c>
      <c r="N1898">
        <f t="shared" si="410"/>
        <v>0</v>
      </c>
      <c r="O1898">
        <f t="shared" si="411"/>
        <v>0</v>
      </c>
      <c r="P1898">
        <f t="shared" si="412"/>
        <v>0</v>
      </c>
      <c r="Q1898" s="42">
        <f t="shared" si="413"/>
        <v>0</v>
      </c>
      <c r="R1898" s="50">
        <f>Q1898</f>
        <v>0</v>
      </c>
      <c r="S1898" s="42">
        <v>1.8833647899999998E-4</v>
      </c>
      <c r="T1898" s="42">
        <v>7.2727013699999991E-4</v>
      </c>
      <c r="U1898">
        <f>(Q1898/T1898)*100</f>
        <v>0</v>
      </c>
      <c r="V1898">
        <f>((R1898)/(T1898-S1898))*100</f>
        <v>0</v>
      </c>
      <c r="W1898" cm="1">
        <f t="array" ref="W1898">_xlfn.IFS(Q1898&lt;0,-1,Q1898=0,0,Q1898&gt;0,1)</f>
        <v>0</v>
      </c>
      <c r="X1898" cm="1">
        <f t="array" ref="X1898">_xlfn.IFS(W1898=0,0,AND(W1898&lt;0,V1898&lt;50),1,AND(W1898&lt;0,V1898&lt;80),2,AND(W1898&lt;0,V1898&lt;90),3,AND(W1898&lt;0,V1898&lt;100),4,AND(W1898&lt;0,V1898&gt;100),5,AND(W1898&gt;0,U1898&gt;100),5,AND(W1898&gt;0,U1898&gt;10),4,AND(W1898&gt;0,U1898&gt;5),3,AND(W1898&gt;0,U1898&gt;2),2,AND(W1898&gt;0,U1898&gt;0),1)</f>
        <v>0</v>
      </c>
      <c r="Y1898" cm="1">
        <f t="array" ref="Y1898">_xlfn.IFS(W1898=0,0,AND(W1898&lt;0,X1898=1),11,AND(W1898&gt;0,X1898=1),12,AND(W1898&lt;0,X1898=2),11,AND(W1898&gt;0,X1898=2),22,AND(W1898&lt;0,X1898=3),11,AND(W1898&gt;0,X1898=3),32,AND(W1898&lt;0,X1898=4),41,AND(W1898&gt;0,X1898=4),42,AND(W1898&lt;0,X1898=5),51,AND(W1898&gt;0,X1898=5),52)</f>
        <v>0</v>
      </c>
      <c r="Z1898">
        <f t="shared" si="414"/>
        <v>0</v>
      </c>
      <c r="AA1898">
        <f t="shared" si="415"/>
        <v>0</v>
      </c>
      <c r="AB1898">
        <v>1</v>
      </c>
      <c r="AC1898">
        <f t="shared" si="416"/>
        <v>0</v>
      </c>
    </row>
    <row r="1899" spans="1:29" x14ac:dyDescent="0.25">
      <c r="A1899" t="s">
        <v>5072</v>
      </c>
      <c r="B1899" t="s">
        <v>1731</v>
      </c>
      <c r="C1899" t="s">
        <v>6103</v>
      </c>
      <c r="E1899" t="s">
        <v>6104</v>
      </c>
      <c r="F1899" t="s">
        <v>6105</v>
      </c>
      <c r="G1899">
        <v>0</v>
      </c>
      <c r="H1899">
        <v>0</v>
      </c>
      <c r="I1899">
        <v>4033694.3840000001</v>
      </c>
      <c r="J1899">
        <f t="shared" si="409"/>
        <v>4033694.3840000001</v>
      </c>
      <c r="K1899">
        <v>0</v>
      </c>
      <c r="L1899">
        <v>0</v>
      </c>
      <c r="M1899">
        <v>3140394</v>
      </c>
      <c r="N1899">
        <f t="shared" si="410"/>
        <v>3140394</v>
      </c>
      <c r="O1899">
        <f t="shared" si="411"/>
        <v>0.12790760984271943</v>
      </c>
      <c r="P1899">
        <f t="shared" si="412"/>
        <v>9.9581240487062406E-2</v>
      </c>
      <c r="Q1899" s="42">
        <f t="shared" si="413"/>
        <v>-2.8326369355657022E-2</v>
      </c>
      <c r="R1899" s="50">
        <f>Q1899*(-1)</f>
        <v>2.8326369355657022E-2</v>
      </c>
      <c r="S1899" s="42">
        <v>2.1866918320000003E-3</v>
      </c>
      <c r="T1899" s="42">
        <v>5.5723530389999998E-3</v>
      </c>
      <c r="U1899">
        <v>-888</v>
      </c>
      <c r="V1899">
        <f>((R1899)/(T1899-S1899))*100</f>
        <v>836.65693711736537</v>
      </c>
      <c r="W1899" cm="1">
        <f t="array" ref="W1899">_xlfn.IFS(Q1899&lt;0,-1,Q1899=0,0,Q1899&gt;0,1)</f>
        <v>-1</v>
      </c>
      <c r="X1899" cm="1">
        <f t="array" ref="X1899">_xlfn.IFS(W1899=0,0,AND(W1899&lt;0,V1899&lt;50),1,AND(W1899&lt;0,V1899&lt;80),2,AND(W1899&lt;0,V1899&lt;90),3,AND(W1899&lt;0,V1899&lt;100),4,AND(W1899&lt;0,V1899&gt;100),5,AND(W1899&gt;0,U1899&gt;100),5,AND(W1899&gt;0,U1899&gt;10),4,AND(W1899&gt;0,U1899&gt;5),3,AND(W1899&gt;0,U1899&gt;2),2,AND(W1899&gt;0,U1899&gt;0),1)</f>
        <v>5</v>
      </c>
      <c r="Y1899" cm="1">
        <f t="array" ref="Y1899">_xlfn.IFS(W1899=0,0,AND(W1899&lt;0,X1899=1),11,AND(W1899&gt;0,X1899=1),12,AND(W1899&lt;0,X1899=2),11,AND(W1899&gt;0,X1899=2),22,AND(W1899&lt;0,X1899=3),11,AND(W1899&gt;0,X1899=3),32,AND(W1899&lt;0,X1899=4),41,AND(W1899&gt;0,X1899=4),42,AND(W1899&lt;0,X1899=5),51,AND(W1899&gt;0,X1899=5),52)</f>
        <v>51</v>
      </c>
      <c r="Z1899">
        <f t="shared" si="414"/>
        <v>0</v>
      </c>
      <c r="AA1899">
        <f t="shared" si="415"/>
        <v>0</v>
      </c>
      <c r="AB1899">
        <v>0</v>
      </c>
      <c r="AC1899">
        <f t="shared" si="416"/>
        <v>0</v>
      </c>
    </row>
    <row r="1900" spans="1:29" x14ac:dyDescent="0.25">
      <c r="A1900" t="s">
        <v>5824</v>
      </c>
      <c r="B1900" t="s">
        <v>1732</v>
      </c>
      <c r="C1900" t="s">
        <v>6103</v>
      </c>
      <c r="E1900" t="s">
        <v>6104</v>
      </c>
      <c r="F1900" t="s">
        <v>6105</v>
      </c>
      <c r="G1900">
        <v>0</v>
      </c>
      <c r="H1900">
        <v>0</v>
      </c>
      <c r="I1900">
        <v>0</v>
      </c>
      <c r="J1900">
        <f t="shared" si="409"/>
        <v>0</v>
      </c>
      <c r="K1900">
        <v>0</v>
      </c>
      <c r="L1900">
        <v>0</v>
      </c>
      <c r="M1900">
        <v>0</v>
      </c>
      <c r="N1900">
        <f t="shared" si="410"/>
        <v>0</v>
      </c>
      <c r="O1900">
        <f t="shared" si="411"/>
        <v>0</v>
      </c>
      <c r="P1900">
        <f t="shared" si="412"/>
        <v>0</v>
      </c>
      <c r="Q1900" s="42">
        <f t="shared" si="413"/>
        <v>0</v>
      </c>
      <c r="R1900" s="50">
        <f>Q1900</f>
        <v>0</v>
      </c>
      <c r="S1900" s="42">
        <v>2.7390110199999999E-3</v>
      </c>
      <c r="T1900" s="42">
        <v>6.9761032570000003E-3</v>
      </c>
      <c r="U1900">
        <f>(Q1900/T1900)*100</f>
        <v>0</v>
      </c>
      <c r="V1900">
        <f>((R1900)/(T1900-S1900))*100</f>
        <v>0</v>
      </c>
      <c r="W1900" cm="1">
        <f t="array" ref="W1900">_xlfn.IFS(Q1900&lt;0,-1,Q1900=0,0,Q1900&gt;0,1)</f>
        <v>0</v>
      </c>
      <c r="X1900" cm="1">
        <f t="array" ref="X1900">_xlfn.IFS(W1900=0,0,AND(W1900&lt;0,V1900&lt;50),1,AND(W1900&lt;0,V1900&lt;80),2,AND(W1900&lt;0,V1900&lt;90),3,AND(W1900&lt;0,V1900&lt;100),4,AND(W1900&lt;0,V1900&gt;100),5,AND(W1900&gt;0,U1900&gt;100),5,AND(W1900&gt;0,U1900&gt;10),4,AND(W1900&gt;0,U1900&gt;5),3,AND(W1900&gt;0,U1900&gt;2),2,AND(W1900&gt;0,U1900&gt;0),1)</f>
        <v>0</v>
      </c>
      <c r="Y1900" cm="1">
        <f t="array" ref="Y1900">_xlfn.IFS(W1900=0,0,AND(W1900&lt;0,X1900=1),11,AND(W1900&gt;0,X1900=1),12,AND(W1900&lt;0,X1900=2),11,AND(W1900&gt;0,X1900=2),22,AND(W1900&lt;0,X1900=3),11,AND(W1900&gt;0,X1900=3),32,AND(W1900&lt;0,X1900=4),41,AND(W1900&gt;0,X1900=4),42,AND(W1900&lt;0,X1900=5),51,AND(W1900&gt;0,X1900=5),52)</f>
        <v>0</v>
      </c>
      <c r="Z1900">
        <f t="shared" si="414"/>
        <v>0</v>
      </c>
      <c r="AA1900">
        <f t="shared" si="415"/>
        <v>0</v>
      </c>
      <c r="AB1900">
        <v>1</v>
      </c>
      <c r="AC1900">
        <f t="shared" si="416"/>
        <v>0</v>
      </c>
    </row>
    <row r="1901" spans="1:29" x14ac:dyDescent="0.25">
      <c r="A1901" t="s">
        <v>5150</v>
      </c>
      <c r="B1901" t="s">
        <v>1733</v>
      </c>
      <c r="C1901" t="s">
        <v>6103</v>
      </c>
      <c r="E1901" t="s">
        <v>6104</v>
      </c>
      <c r="F1901" t="s">
        <v>6105</v>
      </c>
      <c r="G1901">
        <v>0</v>
      </c>
      <c r="H1901">
        <v>0</v>
      </c>
      <c r="I1901">
        <v>889490.67999999993</v>
      </c>
      <c r="J1901">
        <f t="shared" si="409"/>
        <v>889490.67999999993</v>
      </c>
      <c r="K1901">
        <v>0</v>
      </c>
      <c r="L1901">
        <v>0</v>
      </c>
      <c r="M1901">
        <v>22082.5</v>
      </c>
      <c r="N1901">
        <f t="shared" si="410"/>
        <v>22082.5</v>
      </c>
      <c r="O1901">
        <f t="shared" si="411"/>
        <v>2.8205564434297309E-2</v>
      </c>
      <c r="P1901">
        <f t="shared" si="412"/>
        <v>7.0023148148148147E-4</v>
      </c>
      <c r="Q1901" s="42">
        <f t="shared" si="413"/>
        <v>-2.7505332952815827E-2</v>
      </c>
      <c r="R1901" s="50">
        <f>Q1901*(-1)</f>
        <v>2.7505332952815827E-2</v>
      </c>
      <c r="S1901" s="42">
        <v>1.424304576E-3</v>
      </c>
      <c r="T1901" s="42">
        <v>3.647945449E-3</v>
      </c>
      <c r="U1901">
        <v>-888</v>
      </c>
      <c r="V1901">
        <f>((R1901)/(T1901-S1901))*100</f>
        <v>1236.9503226349368</v>
      </c>
      <c r="W1901" cm="1">
        <f t="array" ref="W1901">_xlfn.IFS(Q1901&lt;0,-1,Q1901=0,0,Q1901&gt;0,1)</f>
        <v>-1</v>
      </c>
      <c r="X1901" cm="1">
        <f t="array" ref="X1901">_xlfn.IFS(W1901=0,0,AND(W1901&lt;0,V1901&lt;50),1,AND(W1901&lt;0,V1901&lt;80),2,AND(W1901&lt;0,V1901&lt;90),3,AND(W1901&lt;0,V1901&lt;100),4,AND(W1901&lt;0,V1901&gt;100),5,AND(W1901&gt;0,U1901&gt;100),5,AND(W1901&gt;0,U1901&gt;10),4,AND(W1901&gt;0,U1901&gt;5),3,AND(W1901&gt;0,U1901&gt;2),2,AND(W1901&gt;0,U1901&gt;0),1)</f>
        <v>5</v>
      </c>
      <c r="Y1901" cm="1">
        <f t="array" ref="Y1901">_xlfn.IFS(W1901=0,0,AND(W1901&lt;0,X1901=1),11,AND(W1901&gt;0,X1901=1),12,AND(W1901&lt;0,X1901=2),11,AND(W1901&gt;0,X1901=2),22,AND(W1901&lt;0,X1901=3),11,AND(W1901&gt;0,X1901=3),32,AND(W1901&lt;0,X1901=4),41,AND(W1901&gt;0,X1901=4),42,AND(W1901&lt;0,X1901=5),51,AND(W1901&gt;0,X1901=5),52)</f>
        <v>51</v>
      </c>
      <c r="Z1901">
        <f t="shared" si="414"/>
        <v>0</v>
      </c>
      <c r="AA1901">
        <f t="shared" si="415"/>
        <v>0</v>
      </c>
      <c r="AB1901">
        <v>0</v>
      </c>
      <c r="AC1901">
        <f t="shared" si="416"/>
        <v>0</v>
      </c>
    </row>
    <row r="1902" spans="1:29" x14ac:dyDescent="0.25">
      <c r="A1902" t="s">
        <v>5932</v>
      </c>
      <c r="B1902" t="s">
        <v>1734</v>
      </c>
      <c r="C1902" t="s">
        <v>6103</v>
      </c>
      <c r="E1902" t="s">
        <v>6104</v>
      </c>
      <c r="F1902" t="s">
        <v>6105</v>
      </c>
      <c r="G1902">
        <v>0</v>
      </c>
      <c r="H1902">
        <v>0</v>
      </c>
      <c r="I1902">
        <v>0</v>
      </c>
      <c r="J1902">
        <f t="shared" si="409"/>
        <v>0</v>
      </c>
      <c r="K1902">
        <v>0</v>
      </c>
      <c r="L1902">
        <v>0</v>
      </c>
      <c r="M1902">
        <v>0</v>
      </c>
      <c r="N1902">
        <f t="shared" si="410"/>
        <v>0</v>
      </c>
      <c r="O1902">
        <f t="shared" si="411"/>
        <v>0</v>
      </c>
      <c r="P1902">
        <f t="shared" si="412"/>
        <v>0</v>
      </c>
      <c r="Q1902" s="42">
        <f t="shared" si="413"/>
        <v>0</v>
      </c>
      <c r="R1902" s="50">
        <f t="shared" ref="R1902:R1907" si="421">Q1902</f>
        <v>0</v>
      </c>
      <c r="S1902" s="42">
        <v>4.0337976700000001E-4</v>
      </c>
      <c r="T1902" s="42">
        <v>1.0328797970000001E-3</v>
      </c>
      <c r="U1902">
        <f t="shared" ref="U1902:U1907" si="422">(Q1902/T1902)*100</f>
        <v>0</v>
      </c>
      <c r="V1902">
        <f>((R1902)/(T1902-S1902))*100</f>
        <v>0</v>
      </c>
      <c r="W1902" cm="1">
        <f t="array" ref="W1902">_xlfn.IFS(Q1902&lt;0,-1,Q1902=0,0,Q1902&gt;0,1)</f>
        <v>0</v>
      </c>
      <c r="X1902" cm="1">
        <f t="array" ref="X1902">_xlfn.IFS(W1902=0,0,AND(W1902&lt;0,V1902&lt;50),1,AND(W1902&lt;0,V1902&lt;80),2,AND(W1902&lt;0,V1902&lt;90),3,AND(W1902&lt;0,V1902&lt;100),4,AND(W1902&lt;0,V1902&gt;100),5,AND(W1902&gt;0,U1902&gt;100),5,AND(W1902&gt;0,U1902&gt;10),4,AND(W1902&gt;0,U1902&gt;5),3,AND(W1902&gt;0,U1902&gt;2),2,AND(W1902&gt;0,U1902&gt;0),1)</f>
        <v>0</v>
      </c>
      <c r="Y1902" cm="1">
        <f t="array" ref="Y1902">_xlfn.IFS(W1902=0,0,AND(W1902&lt;0,X1902=1),11,AND(W1902&gt;0,X1902=1),12,AND(W1902&lt;0,X1902=2),11,AND(W1902&gt;0,X1902=2),22,AND(W1902&lt;0,X1902=3),11,AND(W1902&gt;0,X1902=3),32,AND(W1902&lt;0,X1902=4),41,AND(W1902&gt;0,X1902=4),42,AND(W1902&lt;0,X1902=5),51,AND(W1902&gt;0,X1902=5),52)</f>
        <v>0</v>
      </c>
      <c r="Z1902">
        <f t="shared" si="414"/>
        <v>0</v>
      </c>
      <c r="AA1902">
        <f t="shared" si="415"/>
        <v>0</v>
      </c>
      <c r="AB1902">
        <v>1</v>
      </c>
      <c r="AC1902">
        <f t="shared" si="416"/>
        <v>0</v>
      </c>
    </row>
    <row r="1903" spans="1:29" x14ac:dyDescent="0.25">
      <c r="A1903" t="s">
        <v>3091</v>
      </c>
      <c r="B1903" t="s">
        <v>1735</v>
      </c>
      <c r="C1903" t="s">
        <v>6103</v>
      </c>
      <c r="E1903" t="s">
        <v>6104</v>
      </c>
      <c r="F1903" t="s">
        <v>6105</v>
      </c>
      <c r="G1903">
        <v>0</v>
      </c>
      <c r="H1903">
        <v>0</v>
      </c>
      <c r="I1903">
        <v>0</v>
      </c>
      <c r="J1903">
        <f t="shared" si="409"/>
        <v>0</v>
      </c>
      <c r="K1903">
        <v>0</v>
      </c>
      <c r="L1903">
        <v>0</v>
      </c>
      <c r="M1903">
        <v>6205</v>
      </c>
      <c r="N1903">
        <f t="shared" si="410"/>
        <v>6205</v>
      </c>
      <c r="O1903">
        <f t="shared" si="411"/>
        <v>0</v>
      </c>
      <c r="P1903">
        <f t="shared" si="412"/>
        <v>1.9675925925925926E-4</v>
      </c>
      <c r="Q1903" s="42">
        <f t="shared" si="413"/>
        <v>1.9675925925925926E-4</v>
      </c>
      <c r="R1903" s="50">
        <f t="shared" si="421"/>
        <v>1.9675925925925926E-4</v>
      </c>
      <c r="S1903" s="42">
        <v>8.9769010700000004E-4</v>
      </c>
      <c r="T1903" s="42">
        <v>3.2939936279999999E-3</v>
      </c>
      <c r="U1903">
        <f t="shared" si="422"/>
        <v>5.9732738274519592</v>
      </c>
      <c r="V1903">
        <v>-888</v>
      </c>
      <c r="W1903" cm="1">
        <f t="array" ref="W1903">_xlfn.IFS(Q1903&lt;0,-1,Q1903=0,0,Q1903&gt;0,1)</f>
        <v>1</v>
      </c>
      <c r="X1903" cm="1">
        <f t="array" ref="X1903">_xlfn.IFS(W1903=0,0,AND(W1903&lt;0,V1903&lt;50),1,AND(W1903&lt;0,V1903&lt;80),2,AND(W1903&lt;0,V1903&lt;90),3,AND(W1903&lt;0,V1903&lt;100),4,AND(W1903&lt;0,V1903&gt;100),5,AND(W1903&gt;0,U1903&gt;100),5,AND(W1903&gt;0,U1903&gt;10),4,AND(W1903&gt;0,U1903&gt;5),3,AND(W1903&gt;0,U1903&gt;2),2,AND(W1903&gt;0,U1903&gt;0),1)</f>
        <v>3</v>
      </c>
      <c r="Y1903" cm="1">
        <f t="array" ref="Y1903">_xlfn.IFS(W1903=0,0,AND(W1903&lt;0,X1903=1),11,AND(W1903&gt;0,X1903=1),12,AND(W1903&lt;0,X1903=2),11,AND(W1903&gt;0,X1903=2),22,AND(W1903&lt;0,X1903=3),11,AND(W1903&gt;0,X1903=3),32,AND(W1903&lt;0,X1903=4),41,AND(W1903&gt;0,X1903=4),42,AND(W1903&lt;0,X1903=5),51,AND(W1903&gt;0,X1903=5),52)</f>
        <v>32</v>
      </c>
      <c r="Z1903">
        <f t="shared" si="414"/>
        <v>0</v>
      </c>
      <c r="AA1903">
        <f t="shared" si="415"/>
        <v>0</v>
      </c>
      <c r="AB1903">
        <v>1</v>
      </c>
      <c r="AC1903">
        <f t="shared" si="416"/>
        <v>0</v>
      </c>
    </row>
    <row r="1904" spans="1:29" x14ac:dyDescent="0.25">
      <c r="A1904" t="s">
        <v>4622</v>
      </c>
      <c r="B1904" t="s">
        <v>1736</v>
      </c>
      <c r="C1904" t="s">
        <v>6103</v>
      </c>
      <c r="E1904" t="s">
        <v>6104</v>
      </c>
      <c r="F1904" t="s">
        <v>6105</v>
      </c>
      <c r="G1904">
        <v>0</v>
      </c>
      <c r="H1904">
        <v>0</v>
      </c>
      <c r="I1904">
        <v>0</v>
      </c>
      <c r="J1904">
        <f t="shared" si="409"/>
        <v>0</v>
      </c>
      <c r="K1904">
        <v>0</v>
      </c>
      <c r="L1904">
        <v>0</v>
      </c>
      <c r="M1904">
        <v>3241930</v>
      </c>
      <c r="N1904">
        <f t="shared" si="410"/>
        <v>3241930</v>
      </c>
      <c r="O1904">
        <f t="shared" si="411"/>
        <v>0</v>
      </c>
      <c r="P1904">
        <f t="shared" si="412"/>
        <v>0.10280092592592592</v>
      </c>
      <c r="Q1904" s="42">
        <f t="shared" si="413"/>
        <v>0.10280092592592592</v>
      </c>
      <c r="R1904" s="50">
        <f t="shared" si="421"/>
        <v>0.10280092592592592</v>
      </c>
      <c r="S1904" s="42">
        <v>3.06007002E-4</v>
      </c>
      <c r="T1904" s="42">
        <v>1.125379361E-3</v>
      </c>
      <c r="U1904">
        <f t="shared" si="422"/>
        <v>9134.7797452565792</v>
      </c>
      <c r="V1904">
        <v>-888</v>
      </c>
      <c r="W1904" cm="1">
        <f t="array" ref="W1904">_xlfn.IFS(Q1904&lt;0,-1,Q1904=0,0,Q1904&gt;0,1)</f>
        <v>1</v>
      </c>
      <c r="X1904" cm="1">
        <f t="array" ref="X1904">_xlfn.IFS(W1904=0,0,AND(W1904&lt;0,V1904&lt;50),1,AND(W1904&lt;0,V1904&lt;80),2,AND(W1904&lt;0,V1904&lt;90),3,AND(W1904&lt;0,V1904&lt;100),4,AND(W1904&lt;0,V1904&gt;100),5,AND(W1904&gt;0,U1904&gt;100),5,AND(W1904&gt;0,U1904&gt;10),4,AND(W1904&gt;0,U1904&gt;5),3,AND(W1904&gt;0,U1904&gt;2),2,AND(W1904&gt;0,U1904&gt;0),1)</f>
        <v>5</v>
      </c>
      <c r="Y1904" cm="1">
        <f t="array" ref="Y1904">_xlfn.IFS(W1904=0,0,AND(W1904&lt;0,X1904=1),11,AND(W1904&gt;0,X1904=1),12,AND(W1904&lt;0,X1904=2),11,AND(W1904&gt;0,X1904=2),22,AND(W1904&lt;0,X1904=3),11,AND(W1904&gt;0,X1904=3),32,AND(W1904&lt;0,X1904=4),41,AND(W1904&gt;0,X1904=4),42,AND(W1904&lt;0,X1904=5),51,AND(W1904&gt;0,X1904=5),52)</f>
        <v>52</v>
      </c>
      <c r="Z1904">
        <f t="shared" si="414"/>
        <v>0</v>
      </c>
      <c r="AA1904">
        <f t="shared" si="415"/>
        <v>0</v>
      </c>
      <c r="AB1904">
        <v>1</v>
      </c>
      <c r="AC1904">
        <f t="shared" si="416"/>
        <v>0</v>
      </c>
    </row>
    <row r="1905" spans="1:29" x14ac:dyDescent="0.25">
      <c r="A1905" t="s">
        <v>5916</v>
      </c>
      <c r="B1905" t="s">
        <v>322</v>
      </c>
      <c r="C1905" t="s">
        <v>6103</v>
      </c>
      <c r="E1905" t="s">
        <v>6104</v>
      </c>
      <c r="F1905" t="s">
        <v>6105</v>
      </c>
      <c r="G1905">
        <v>0</v>
      </c>
      <c r="H1905">
        <v>0</v>
      </c>
      <c r="I1905">
        <v>0</v>
      </c>
      <c r="J1905">
        <f t="shared" si="409"/>
        <v>0</v>
      </c>
      <c r="K1905">
        <v>0</v>
      </c>
      <c r="L1905">
        <v>0</v>
      </c>
      <c r="M1905">
        <v>0</v>
      </c>
      <c r="N1905">
        <f t="shared" si="410"/>
        <v>0</v>
      </c>
      <c r="O1905">
        <f t="shared" si="411"/>
        <v>0</v>
      </c>
      <c r="P1905">
        <f t="shared" si="412"/>
        <v>0</v>
      </c>
      <c r="Q1905" s="42">
        <f t="shared" si="413"/>
        <v>0</v>
      </c>
      <c r="R1905" s="50">
        <f t="shared" si="421"/>
        <v>0</v>
      </c>
      <c r="S1905" s="42">
        <v>7.8619210549999985E-3</v>
      </c>
      <c r="T1905" s="42">
        <v>2.2137791577999999E-2</v>
      </c>
      <c r="U1905">
        <f t="shared" si="422"/>
        <v>0</v>
      </c>
      <c r="V1905">
        <f>((R1905)/(T1905-S1905))*100</f>
        <v>0</v>
      </c>
      <c r="W1905" cm="1">
        <f t="array" ref="W1905">_xlfn.IFS(Q1905&lt;0,-1,Q1905=0,0,Q1905&gt;0,1)</f>
        <v>0</v>
      </c>
      <c r="X1905" cm="1">
        <f t="array" ref="X1905">_xlfn.IFS(W1905=0,0,AND(W1905&lt;0,V1905&lt;50),1,AND(W1905&lt;0,V1905&lt;80),2,AND(W1905&lt;0,V1905&lt;90),3,AND(W1905&lt;0,V1905&lt;100),4,AND(W1905&lt;0,V1905&gt;100),5,AND(W1905&gt;0,U1905&gt;100),5,AND(W1905&gt;0,U1905&gt;10),4,AND(W1905&gt;0,U1905&gt;5),3,AND(W1905&gt;0,U1905&gt;2),2,AND(W1905&gt;0,U1905&gt;0),1)</f>
        <v>0</v>
      </c>
      <c r="Y1905" cm="1">
        <f t="array" ref="Y1905">_xlfn.IFS(W1905=0,0,AND(W1905&lt;0,X1905=1),11,AND(W1905&gt;0,X1905=1),12,AND(W1905&lt;0,X1905=2),11,AND(W1905&gt;0,X1905=2),22,AND(W1905&lt;0,X1905=3),11,AND(W1905&gt;0,X1905=3),32,AND(W1905&lt;0,X1905=4),41,AND(W1905&gt;0,X1905=4),42,AND(W1905&lt;0,X1905=5),51,AND(W1905&gt;0,X1905=5),52)</f>
        <v>0</v>
      </c>
      <c r="Z1905">
        <f t="shared" si="414"/>
        <v>0</v>
      </c>
      <c r="AA1905">
        <f t="shared" si="415"/>
        <v>1</v>
      </c>
      <c r="AB1905">
        <v>1</v>
      </c>
      <c r="AC1905">
        <f t="shared" si="416"/>
        <v>1</v>
      </c>
    </row>
    <row r="1906" spans="1:29" x14ac:dyDescent="0.25">
      <c r="A1906" t="s">
        <v>5339</v>
      </c>
      <c r="B1906" t="s">
        <v>1737</v>
      </c>
      <c r="C1906" t="s">
        <v>6103</v>
      </c>
      <c r="E1906" t="s">
        <v>6104</v>
      </c>
      <c r="F1906" t="s">
        <v>6105</v>
      </c>
      <c r="G1906">
        <v>0</v>
      </c>
      <c r="H1906">
        <v>0</v>
      </c>
      <c r="I1906">
        <v>0</v>
      </c>
      <c r="J1906">
        <f t="shared" si="409"/>
        <v>0</v>
      </c>
      <c r="K1906">
        <v>0</v>
      </c>
      <c r="L1906">
        <v>0</v>
      </c>
      <c r="M1906">
        <v>0</v>
      </c>
      <c r="N1906">
        <f t="shared" si="410"/>
        <v>0</v>
      </c>
      <c r="O1906">
        <f t="shared" si="411"/>
        <v>0</v>
      </c>
      <c r="P1906">
        <f t="shared" si="412"/>
        <v>0</v>
      </c>
      <c r="Q1906" s="42">
        <f t="shared" si="413"/>
        <v>0</v>
      </c>
      <c r="R1906" s="50">
        <f t="shared" si="421"/>
        <v>0</v>
      </c>
      <c r="S1906" s="42">
        <v>6.7178906099999997E-4</v>
      </c>
      <c r="T1906" s="42">
        <v>1.7478028209999999E-3</v>
      </c>
      <c r="U1906">
        <f t="shared" si="422"/>
        <v>0</v>
      </c>
      <c r="V1906">
        <f>((R1906)/(T1906-S1906))*100</f>
        <v>0</v>
      </c>
      <c r="W1906" cm="1">
        <f t="array" ref="W1906">_xlfn.IFS(Q1906&lt;0,-1,Q1906=0,0,Q1906&gt;0,1)</f>
        <v>0</v>
      </c>
      <c r="X1906" cm="1">
        <f t="array" ref="X1906">_xlfn.IFS(W1906=0,0,AND(W1906&lt;0,V1906&lt;50),1,AND(W1906&lt;0,V1906&lt;80),2,AND(W1906&lt;0,V1906&lt;90),3,AND(W1906&lt;0,V1906&lt;100),4,AND(W1906&lt;0,V1906&gt;100),5,AND(W1906&gt;0,U1906&gt;100),5,AND(W1906&gt;0,U1906&gt;10),4,AND(W1906&gt;0,U1906&gt;5),3,AND(W1906&gt;0,U1906&gt;2),2,AND(W1906&gt;0,U1906&gt;0),1)</f>
        <v>0</v>
      </c>
      <c r="Y1906" cm="1">
        <f t="array" ref="Y1906">_xlfn.IFS(W1906=0,0,AND(W1906&lt;0,X1906=1),11,AND(W1906&gt;0,X1906=1),12,AND(W1906&lt;0,X1906=2),11,AND(W1906&gt;0,X1906=2),22,AND(W1906&lt;0,X1906=3),11,AND(W1906&gt;0,X1906=3),32,AND(W1906&lt;0,X1906=4),41,AND(W1906&gt;0,X1906=4),42,AND(W1906&lt;0,X1906=5),51,AND(W1906&gt;0,X1906=5),52)</f>
        <v>0</v>
      </c>
      <c r="Z1906">
        <f t="shared" si="414"/>
        <v>0</v>
      </c>
      <c r="AA1906">
        <f t="shared" si="415"/>
        <v>0</v>
      </c>
      <c r="AB1906">
        <v>1</v>
      </c>
      <c r="AC1906">
        <f t="shared" si="416"/>
        <v>0</v>
      </c>
    </row>
    <row r="1907" spans="1:29" x14ac:dyDescent="0.25">
      <c r="A1907" t="s">
        <v>5678</v>
      </c>
      <c r="B1907" t="s">
        <v>1738</v>
      </c>
      <c r="C1907" t="s">
        <v>6103</v>
      </c>
      <c r="E1907" t="s">
        <v>6104</v>
      </c>
      <c r="F1907" t="s">
        <v>6105</v>
      </c>
      <c r="G1907">
        <v>0</v>
      </c>
      <c r="H1907">
        <v>0</v>
      </c>
      <c r="I1907">
        <v>0</v>
      </c>
      <c r="J1907">
        <f t="shared" si="409"/>
        <v>0</v>
      </c>
      <c r="K1907">
        <v>0</v>
      </c>
      <c r="L1907">
        <v>0</v>
      </c>
      <c r="M1907">
        <v>2127</v>
      </c>
      <c r="N1907">
        <f t="shared" si="410"/>
        <v>2127</v>
      </c>
      <c r="O1907">
        <f t="shared" si="411"/>
        <v>0</v>
      </c>
      <c r="P1907">
        <f t="shared" si="412"/>
        <v>6.7446727549467277E-5</v>
      </c>
      <c r="Q1907" s="42">
        <f t="shared" si="413"/>
        <v>6.7446727549467277E-5</v>
      </c>
      <c r="R1907" s="50">
        <f t="shared" si="421"/>
        <v>6.7446727549467277E-5</v>
      </c>
      <c r="S1907" s="42">
        <v>7.9047289700000006E-4</v>
      </c>
      <c r="T1907" s="42">
        <v>2.515340112E-3</v>
      </c>
      <c r="U1907">
        <f t="shared" si="422"/>
        <v>2.6814158144140183</v>
      </c>
      <c r="V1907">
        <v>-888</v>
      </c>
      <c r="W1907" cm="1">
        <f t="array" ref="W1907">_xlfn.IFS(Q1907&lt;0,-1,Q1907=0,0,Q1907&gt;0,1)</f>
        <v>1</v>
      </c>
      <c r="X1907" cm="1">
        <f t="array" ref="X1907">_xlfn.IFS(W1907=0,0,AND(W1907&lt;0,V1907&lt;50),1,AND(W1907&lt;0,V1907&lt;80),2,AND(W1907&lt;0,V1907&lt;90),3,AND(W1907&lt;0,V1907&lt;100),4,AND(W1907&lt;0,V1907&gt;100),5,AND(W1907&gt;0,U1907&gt;100),5,AND(W1907&gt;0,U1907&gt;10),4,AND(W1907&gt;0,U1907&gt;5),3,AND(W1907&gt;0,U1907&gt;2),2,AND(W1907&gt;0,U1907&gt;0),1)</f>
        <v>2</v>
      </c>
      <c r="Y1907" cm="1">
        <f t="array" ref="Y1907">_xlfn.IFS(W1907=0,0,AND(W1907&lt;0,X1907=1),11,AND(W1907&gt;0,X1907=1),12,AND(W1907&lt;0,X1907=2),11,AND(W1907&gt;0,X1907=2),22,AND(W1907&lt;0,X1907=3),11,AND(W1907&gt;0,X1907=3),32,AND(W1907&lt;0,X1907=4),41,AND(W1907&gt;0,X1907=4),42,AND(W1907&lt;0,X1907=5),51,AND(W1907&gt;0,X1907=5),52)</f>
        <v>22</v>
      </c>
      <c r="Z1907">
        <f t="shared" si="414"/>
        <v>0</v>
      </c>
      <c r="AA1907">
        <f t="shared" si="415"/>
        <v>0</v>
      </c>
      <c r="AB1907">
        <v>1</v>
      </c>
      <c r="AC1907">
        <f t="shared" si="416"/>
        <v>0</v>
      </c>
    </row>
    <row r="1908" spans="1:29" x14ac:dyDescent="0.25">
      <c r="A1908" t="s">
        <v>4949</v>
      </c>
      <c r="B1908" t="s">
        <v>1739</v>
      </c>
      <c r="C1908" t="s">
        <v>6103</v>
      </c>
      <c r="E1908" t="s">
        <v>6104</v>
      </c>
      <c r="F1908" t="s">
        <v>6105</v>
      </c>
      <c r="G1908">
        <v>0</v>
      </c>
      <c r="H1908">
        <v>0</v>
      </c>
      <c r="I1908">
        <v>2014800</v>
      </c>
      <c r="J1908">
        <f t="shared" si="409"/>
        <v>2014800</v>
      </c>
      <c r="K1908">
        <v>0</v>
      </c>
      <c r="L1908">
        <v>0</v>
      </c>
      <c r="M1908">
        <v>368346</v>
      </c>
      <c r="N1908">
        <f t="shared" si="410"/>
        <v>368346</v>
      </c>
      <c r="O1908">
        <f t="shared" si="411"/>
        <v>6.3888888888888884E-2</v>
      </c>
      <c r="P1908">
        <f t="shared" si="412"/>
        <v>1.168017503805175E-2</v>
      </c>
      <c r="Q1908" s="42">
        <f t="shared" si="413"/>
        <v>-5.2208713850837134E-2</v>
      </c>
      <c r="R1908" s="50">
        <f>Q1908*(-1)</f>
        <v>5.2208713850837134E-2</v>
      </c>
      <c r="S1908" s="42">
        <v>1.50188209E-3</v>
      </c>
      <c r="T1908" s="42">
        <v>4.7771846980000001E-3</v>
      </c>
      <c r="U1908">
        <v>-888</v>
      </c>
      <c r="V1908">
        <f>((R1908)/(T1908-S1908))*100</f>
        <v>1594.0119158246989</v>
      </c>
      <c r="W1908" cm="1">
        <f t="array" ref="W1908">_xlfn.IFS(Q1908&lt;0,-1,Q1908=0,0,Q1908&gt;0,1)</f>
        <v>-1</v>
      </c>
      <c r="X1908" cm="1">
        <f t="array" ref="X1908">_xlfn.IFS(W1908=0,0,AND(W1908&lt;0,V1908&lt;50),1,AND(W1908&lt;0,V1908&lt;80),2,AND(W1908&lt;0,V1908&lt;90),3,AND(W1908&lt;0,V1908&lt;100),4,AND(W1908&lt;0,V1908&gt;100),5,AND(W1908&gt;0,U1908&gt;100),5,AND(W1908&gt;0,U1908&gt;10),4,AND(W1908&gt;0,U1908&gt;5),3,AND(W1908&gt;0,U1908&gt;2),2,AND(W1908&gt;0,U1908&gt;0),1)</f>
        <v>5</v>
      </c>
      <c r="Y1908" cm="1">
        <f t="array" ref="Y1908">_xlfn.IFS(W1908=0,0,AND(W1908&lt;0,X1908=1),11,AND(W1908&gt;0,X1908=1),12,AND(W1908&lt;0,X1908=2),11,AND(W1908&gt;0,X1908=2),22,AND(W1908&lt;0,X1908=3),11,AND(W1908&gt;0,X1908=3),32,AND(W1908&lt;0,X1908=4),41,AND(W1908&gt;0,X1908=4),42,AND(W1908&lt;0,X1908=5),51,AND(W1908&gt;0,X1908=5),52)</f>
        <v>51</v>
      </c>
      <c r="Z1908">
        <f t="shared" si="414"/>
        <v>0</v>
      </c>
      <c r="AA1908">
        <f t="shared" si="415"/>
        <v>0</v>
      </c>
      <c r="AB1908">
        <v>0</v>
      </c>
      <c r="AC1908">
        <f t="shared" si="416"/>
        <v>0</v>
      </c>
    </row>
    <row r="1909" spans="1:29" x14ac:dyDescent="0.25">
      <c r="A1909" t="s">
        <v>4213</v>
      </c>
      <c r="B1909" t="s">
        <v>1740</v>
      </c>
      <c r="C1909" t="s">
        <v>6103</v>
      </c>
      <c r="E1909" t="s">
        <v>6104</v>
      </c>
      <c r="F1909" t="s">
        <v>6105</v>
      </c>
      <c r="G1909">
        <v>0</v>
      </c>
      <c r="H1909">
        <v>0</v>
      </c>
      <c r="I1909">
        <v>48753</v>
      </c>
      <c r="J1909">
        <f t="shared" si="409"/>
        <v>48753</v>
      </c>
      <c r="K1909">
        <v>0</v>
      </c>
      <c r="L1909">
        <v>0</v>
      </c>
      <c r="M1909">
        <v>701932</v>
      </c>
      <c r="N1909">
        <f t="shared" si="410"/>
        <v>701932</v>
      </c>
      <c r="O1909">
        <f t="shared" si="411"/>
        <v>1.545947488584475E-3</v>
      </c>
      <c r="P1909">
        <f t="shared" si="412"/>
        <v>2.2258117706747845E-2</v>
      </c>
      <c r="Q1909" s="42">
        <f t="shared" si="413"/>
        <v>2.0712170218163371E-2</v>
      </c>
      <c r="R1909" s="50">
        <f>Q1909</f>
        <v>2.0712170218163371E-2</v>
      </c>
      <c r="S1909" s="42">
        <v>1.864713546E-3</v>
      </c>
      <c r="T1909" s="42">
        <v>5.9314193400000007E-3</v>
      </c>
      <c r="U1909">
        <f>(Q1909/T1909)*100</f>
        <v>349.19416468307514</v>
      </c>
      <c r="V1909">
        <v>-888</v>
      </c>
      <c r="W1909" cm="1">
        <f t="array" ref="W1909">_xlfn.IFS(Q1909&lt;0,-1,Q1909=0,0,Q1909&gt;0,1)</f>
        <v>1</v>
      </c>
      <c r="X1909" cm="1">
        <f t="array" ref="X1909">_xlfn.IFS(W1909=0,0,AND(W1909&lt;0,V1909&lt;50),1,AND(W1909&lt;0,V1909&lt;80),2,AND(W1909&lt;0,V1909&lt;90),3,AND(W1909&lt;0,V1909&lt;100),4,AND(W1909&lt;0,V1909&gt;100),5,AND(W1909&gt;0,U1909&gt;100),5,AND(W1909&gt;0,U1909&gt;10),4,AND(W1909&gt;0,U1909&gt;5),3,AND(W1909&gt;0,U1909&gt;2),2,AND(W1909&gt;0,U1909&gt;0),1)</f>
        <v>5</v>
      </c>
      <c r="Y1909" cm="1">
        <f t="array" ref="Y1909">_xlfn.IFS(W1909=0,0,AND(W1909&lt;0,X1909=1),11,AND(W1909&gt;0,X1909=1),12,AND(W1909&lt;0,X1909=2),11,AND(W1909&gt;0,X1909=2),22,AND(W1909&lt;0,X1909=3),11,AND(W1909&gt;0,X1909=3),32,AND(W1909&lt;0,X1909=4),41,AND(W1909&gt;0,X1909=4),42,AND(W1909&lt;0,X1909=5),51,AND(W1909&gt;0,X1909=5),52)</f>
        <v>52</v>
      </c>
      <c r="Z1909">
        <f t="shared" si="414"/>
        <v>0</v>
      </c>
      <c r="AA1909">
        <f t="shared" si="415"/>
        <v>0</v>
      </c>
      <c r="AB1909">
        <v>0</v>
      </c>
      <c r="AC1909">
        <f t="shared" si="416"/>
        <v>0</v>
      </c>
    </row>
    <row r="1910" spans="1:29" x14ac:dyDescent="0.25">
      <c r="A1910" t="s">
        <v>5286</v>
      </c>
      <c r="B1910" t="s">
        <v>1741</v>
      </c>
      <c r="C1910" t="s">
        <v>6103</v>
      </c>
      <c r="E1910" t="s">
        <v>6104</v>
      </c>
      <c r="F1910" t="s">
        <v>6105</v>
      </c>
      <c r="G1910">
        <v>0</v>
      </c>
      <c r="H1910">
        <v>0</v>
      </c>
      <c r="I1910">
        <v>23700</v>
      </c>
      <c r="J1910">
        <f t="shared" si="409"/>
        <v>23700</v>
      </c>
      <c r="K1910">
        <v>0</v>
      </c>
      <c r="L1910">
        <v>0</v>
      </c>
      <c r="M1910">
        <v>2688</v>
      </c>
      <c r="N1910">
        <f t="shared" si="410"/>
        <v>2688</v>
      </c>
      <c r="O1910">
        <f t="shared" si="411"/>
        <v>7.5152207001522075E-4</v>
      </c>
      <c r="P1910">
        <f t="shared" si="412"/>
        <v>8.5235920852359202E-5</v>
      </c>
      <c r="Q1910" s="42">
        <f t="shared" si="413"/>
        <v>-6.6628614916286152E-4</v>
      </c>
      <c r="R1910" s="50">
        <f>Q1910*(-1)</f>
        <v>6.6628614916286152E-4</v>
      </c>
      <c r="S1910" s="42">
        <v>7.2231346500000002E-4</v>
      </c>
      <c r="T1910" s="42">
        <v>2.2994201519999998E-3</v>
      </c>
      <c r="U1910">
        <v>-888</v>
      </c>
      <c r="V1910">
        <f>((R1910)/(T1910-S1910))*100</f>
        <v>42.247373285207665</v>
      </c>
      <c r="W1910" cm="1">
        <f t="array" ref="W1910">_xlfn.IFS(Q1910&lt;0,-1,Q1910=0,0,Q1910&gt;0,1)</f>
        <v>-1</v>
      </c>
      <c r="X1910" cm="1">
        <f t="array" ref="X1910">_xlfn.IFS(W1910=0,0,AND(W1910&lt;0,V1910&lt;50),1,AND(W1910&lt;0,V1910&lt;80),2,AND(W1910&lt;0,V1910&lt;90),3,AND(W1910&lt;0,V1910&lt;100),4,AND(W1910&lt;0,V1910&gt;100),5,AND(W1910&gt;0,U1910&gt;100),5,AND(W1910&gt;0,U1910&gt;10),4,AND(W1910&gt;0,U1910&gt;5),3,AND(W1910&gt;0,U1910&gt;2),2,AND(W1910&gt;0,U1910&gt;0),1)</f>
        <v>1</v>
      </c>
      <c r="Y1910" cm="1">
        <f t="array" ref="Y1910">_xlfn.IFS(W1910=0,0,AND(W1910&lt;0,X1910=1),11,AND(W1910&gt;0,X1910=1),12,AND(W1910&lt;0,X1910=2),11,AND(W1910&gt;0,X1910=2),22,AND(W1910&lt;0,X1910=3),11,AND(W1910&gt;0,X1910=3),32,AND(W1910&lt;0,X1910=4),41,AND(W1910&gt;0,X1910=4),42,AND(W1910&lt;0,X1910=5),51,AND(W1910&gt;0,X1910=5),52)</f>
        <v>11</v>
      </c>
      <c r="Z1910">
        <f t="shared" si="414"/>
        <v>0</v>
      </c>
      <c r="AA1910">
        <f t="shared" si="415"/>
        <v>0</v>
      </c>
      <c r="AB1910">
        <v>1</v>
      </c>
      <c r="AC1910">
        <f t="shared" si="416"/>
        <v>0</v>
      </c>
    </row>
    <row r="1911" spans="1:29" x14ac:dyDescent="0.25">
      <c r="A1911" t="s">
        <v>3172</v>
      </c>
      <c r="B1911" t="s">
        <v>500</v>
      </c>
      <c r="C1911" t="s">
        <v>6103</v>
      </c>
      <c r="E1911" t="s">
        <v>6104</v>
      </c>
      <c r="F1911" t="s">
        <v>6105</v>
      </c>
      <c r="G1911">
        <v>0</v>
      </c>
      <c r="H1911">
        <v>0</v>
      </c>
      <c r="I1911">
        <v>0</v>
      </c>
      <c r="J1911">
        <f t="shared" si="409"/>
        <v>0</v>
      </c>
      <c r="K1911">
        <v>0</v>
      </c>
      <c r="L1911">
        <v>0</v>
      </c>
      <c r="M1911">
        <v>291777.5</v>
      </c>
      <c r="N1911">
        <f t="shared" si="410"/>
        <v>291777.5</v>
      </c>
      <c r="O1911">
        <f t="shared" si="411"/>
        <v>0</v>
      </c>
      <c r="P1911">
        <f t="shared" si="412"/>
        <v>9.2522038305428711E-3</v>
      </c>
      <c r="Q1911" s="42">
        <f t="shared" si="413"/>
        <v>9.2522038305428711E-3</v>
      </c>
      <c r="R1911" s="50">
        <f>Q1911</f>
        <v>9.2522038305428711E-3</v>
      </c>
      <c r="S1911" s="42">
        <v>1.2907775549999998E-3</v>
      </c>
      <c r="T1911" s="42">
        <v>4.1052272349999998E-3</v>
      </c>
      <c r="U1911">
        <f>(Q1911/T1911)*100</f>
        <v>225.37616801479862</v>
      </c>
      <c r="V1911">
        <v>-888</v>
      </c>
      <c r="W1911" cm="1">
        <f t="array" ref="W1911">_xlfn.IFS(Q1911&lt;0,-1,Q1911=0,0,Q1911&gt;0,1)</f>
        <v>1</v>
      </c>
      <c r="X1911" cm="1">
        <f t="array" ref="X1911">_xlfn.IFS(W1911=0,0,AND(W1911&lt;0,V1911&lt;50),1,AND(W1911&lt;0,V1911&lt;80),2,AND(W1911&lt;0,V1911&lt;90),3,AND(W1911&lt;0,V1911&lt;100),4,AND(W1911&lt;0,V1911&gt;100),5,AND(W1911&gt;0,U1911&gt;100),5,AND(W1911&gt;0,U1911&gt;10),4,AND(W1911&gt;0,U1911&gt;5),3,AND(W1911&gt;0,U1911&gt;2),2,AND(W1911&gt;0,U1911&gt;0),1)</f>
        <v>5</v>
      </c>
      <c r="Y1911" cm="1">
        <f t="array" ref="Y1911">_xlfn.IFS(W1911=0,0,AND(W1911&lt;0,X1911=1),11,AND(W1911&gt;0,X1911=1),12,AND(W1911&lt;0,X1911=2),11,AND(W1911&gt;0,X1911=2),22,AND(W1911&lt;0,X1911=3),11,AND(W1911&gt;0,X1911=3),32,AND(W1911&lt;0,X1911=4),41,AND(W1911&gt;0,X1911=4),42,AND(W1911&lt;0,X1911=5),51,AND(W1911&gt;0,X1911=5),52)</f>
        <v>52</v>
      </c>
      <c r="Z1911">
        <f t="shared" si="414"/>
        <v>0</v>
      </c>
      <c r="AA1911">
        <f t="shared" si="415"/>
        <v>0</v>
      </c>
      <c r="AB1911">
        <v>1</v>
      </c>
      <c r="AC1911">
        <f t="shared" si="416"/>
        <v>0</v>
      </c>
    </row>
    <row r="1912" spans="1:29" x14ac:dyDescent="0.25">
      <c r="A1912" t="s">
        <v>5006</v>
      </c>
      <c r="B1912" t="s">
        <v>1742</v>
      </c>
      <c r="C1912" t="s">
        <v>6103</v>
      </c>
      <c r="E1912" t="s">
        <v>6104</v>
      </c>
      <c r="F1912" t="s">
        <v>6105</v>
      </c>
      <c r="G1912">
        <v>0</v>
      </c>
      <c r="H1912">
        <v>0</v>
      </c>
      <c r="I1912">
        <v>0</v>
      </c>
      <c r="J1912">
        <f t="shared" si="409"/>
        <v>0</v>
      </c>
      <c r="K1912">
        <v>0</v>
      </c>
      <c r="L1912">
        <v>0</v>
      </c>
      <c r="M1912">
        <v>10094</v>
      </c>
      <c r="N1912">
        <f t="shared" si="410"/>
        <v>10094</v>
      </c>
      <c r="O1912">
        <f t="shared" si="411"/>
        <v>0</v>
      </c>
      <c r="P1912">
        <f t="shared" si="412"/>
        <v>3.2007864028411973E-4</v>
      </c>
      <c r="Q1912" s="42">
        <f t="shared" si="413"/>
        <v>3.2007864028411973E-4</v>
      </c>
      <c r="R1912" s="50">
        <f>Q1912</f>
        <v>3.2007864028411973E-4</v>
      </c>
      <c r="S1912" s="42">
        <v>6.8674216099999996E-4</v>
      </c>
      <c r="T1912" s="42">
        <v>2.1766620799999999E-3</v>
      </c>
      <c r="U1912">
        <f>(Q1912/T1912)*100</f>
        <v>14.705022117356853</v>
      </c>
      <c r="V1912">
        <v>-888</v>
      </c>
      <c r="W1912" cm="1">
        <f t="array" ref="W1912">_xlfn.IFS(Q1912&lt;0,-1,Q1912=0,0,Q1912&gt;0,1)</f>
        <v>1</v>
      </c>
      <c r="X1912" cm="1">
        <f t="array" ref="X1912">_xlfn.IFS(W1912=0,0,AND(W1912&lt;0,V1912&lt;50),1,AND(W1912&lt;0,V1912&lt;80),2,AND(W1912&lt;0,V1912&lt;90),3,AND(W1912&lt;0,V1912&lt;100),4,AND(W1912&lt;0,V1912&gt;100),5,AND(W1912&gt;0,U1912&gt;100),5,AND(W1912&gt;0,U1912&gt;10),4,AND(W1912&gt;0,U1912&gt;5),3,AND(W1912&gt;0,U1912&gt;2),2,AND(W1912&gt;0,U1912&gt;0),1)</f>
        <v>4</v>
      </c>
      <c r="Y1912" cm="1">
        <f t="array" ref="Y1912">_xlfn.IFS(W1912=0,0,AND(W1912&lt;0,X1912=1),11,AND(W1912&gt;0,X1912=1),12,AND(W1912&lt;0,X1912=2),11,AND(W1912&gt;0,X1912=2),22,AND(W1912&lt;0,X1912=3),11,AND(W1912&gt;0,X1912=3),32,AND(W1912&lt;0,X1912=4),41,AND(W1912&gt;0,X1912=4),42,AND(W1912&lt;0,X1912=5),51,AND(W1912&gt;0,X1912=5),52)</f>
        <v>42</v>
      </c>
      <c r="Z1912">
        <f t="shared" si="414"/>
        <v>0</v>
      </c>
      <c r="AA1912">
        <f t="shared" si="415"/>
        <v>0</v>
      </c>
      <c r="AB1912">
        <v>1</v>
      </c>
      <c r="AC1912">
        <f t="shared" si="416"/>
        <v>0</v>
      </c>
    </row>
    <row r="1913" spans="1:29" x14ac:dyDescent="0.25">
      <c r="A1913" t="s">
        <v>4838</v>
      </c>
      <c r="B1913" t="s">
        <v>1743</v>
      </c>
      <c r="C1913" t="s">
        <v>6103</v>
      </c>
      <c r="E1913" t="s">
        <v>6104</v>
      </c>
      <c r="F1913" t="s">
        <v>6105</v>
      </c>
      <c r="G1913">
        <v>0</v>
      </c>
      <c r="H1913">
        <v>0</v>
      </c>
      <c r="I1913">
        <v>1971000</v>
      </c>
      <c r="J1913">
        <f t="shared" si="409"/>
        <v>1971000</v>
      </c>
      <c r="K1913">
        <v>0</v>
      </c>
      <c r="L1913">
        <v>0</v>
      </c>
      <c r="M1913">
        <v>0</v>
      </c>
      <c r="N1913">
        <f t="shared" si="410"/>
        <v>0</v>
      </c>
      <c r="O1913">
        <f t="shared" si="411"/>
        <v>6.25E-2</v>
      </c>
      <c r="P1913">
        <f t="shared" si="412"/>
        <v>0</v>
      </c>
      <c r="Q1913" s="42">
        <f t="shared" si="413"/>
        <v>-6.25E-2</v>
      </c>
      <c r="R1913" s="50">
        <f>Q1913*(-1)</f>
        <v>6.25E-2</v>
      </c>
      <c r="S1913" s="42">
        <v>4.1842061899999993E-4</v>
      </c>
      <c r="T1913" s="42">
        <v>1.3296610449999998E-3</v>
      </c>
      <c r="U1913">
        <v>-888</v>
      </c>
      <c r="V1913">
        <f t="shared" ref="V1913:V1918" si="423">((R1913)/(T1913-S1913))*100</f>
        <v>6858.7826238516782</v>
      </c>
      <c r="W1913" cm="1">
        <f t="array" ref="W1913">_xlfn.IFS(Q1913&lt;0,-1,Q1913=0,0,Q1913&gt;0,1)</f>
        <v>-1</v>
      </c>
      <c r="X1913" cm="1">
        <f t="array" ref="X1913">_xlfn.IFS(W1913=0,0,AND(W1913&lt;0,V1913&lt;50),1,AND(W1913&lt;0,V1913&lt;80),2,AND(W1913&lt;0,V1913&lt;90),3,AND(W1913&lt;0,V1913&lt;100),4,AND(W1913&lt;0,V1913&gt;100),5,AND(W1913&gt;0,U1913&gt;100),5,AND(W1913&gt;0,U1913&gt;10),4,AND(W1913&gt;0,U1913&gt;5),3,AND(W1913&gt;0,U1913&gt;2),2,AND(W1913&gt;0,U1913&gt;0),1)</f>
        <v>5</v>
      </c>
      <c r="Y1913" cm="1">
        <f t="array" ref="Y1913">_xlfn.IFS(W1913=0,0,AND(W1913&lt;0,X1913=1),11,AND(W1913&gt;0,X1913=1),12,AND(W1913&lt;0,X1913=2),11,AND(W1913&gt;0,X1913=2),22,AND(W1913&lt;0,X1913=3),11,AND(W1913&gt;0,X1913=3),32,AND(W1913&lt;0,X1913=4),41,AND(W1913&gt;0,X1913=4),42,AND(W1913&lt;0,X1913=5),51,AND(W1913&gt;0,X1913=5),52)</f>
        <v>51</v>
      </c>
      <c r="Z1913">
        <f t="shared" si="414"/>
        <v>0</v>
      </c>
      <c r="AA1913">
        <f t="shared" si="415"/>
        <v>0</v>
      </c>
      <c r="AB1913">
        <v>1</v>
      </c>
      <c r="AC1913">
        <f t="shared" si="416"/>
        <v>0</v>
      </c>
    </row>
    <row r="1914" spans="1:29" x14ac:dyDescent="0.25">
      <c r="A1914" t="s">
        <v>5265</v>
      </c>
      <c r="B1914" t="s">
        <v>1744</v>
      </c>
      <c r="C1914" t="s">
        <v>6103</v>
      </c>
      <c r="E1914" t="s">
        <v>6104</v>
      </c>
      <c r="F1914" t="s">
        <v>6105</v>
      </c>
      <c r="G1914">
        <v>0</v>
      </c>
      <c r="H1914">
        <v>9431.7446925000004</v>
      </c>
      <c r="I1914">
        <v>53118.45</v>
      </c>
      <c r="J1914">
        <f t="shared" si="409"/>
        <v>62550.194692499994</v>
      </c>
      <c r="K1914">
        <v>0</v>
      </c>
      <c r="L1914">
        <v>0</v>
      </c>
      <c r="M1914">
        <v>21501</v>
      </c>
      <c r="N1914">
        <f t="shared" si="410"/>
        <v>21501</v>
      </c>
      <c r="O1914">
        <f t="shared" si="411"/>
        <v>1.9834536622431505E-3</v>
      </c>
      <c r="P1914">
        <f t="shared" si="412"/>
        <v>6.8179223744292239E-4</v>
      </c>
      <c r="Q1914" s="42">
        <f t="shared" si="413"/>
        <v>-1.3016614248002282E-3</v>
      </c>
      <c r="R1914" s="50">
        <f>Q1914*(-1)</f>
        <v>1.3016614248002282E-3</v>
      </c>
      <c r="S1914" s="42">
        <v>9.2708456599999991E-4</v>
      </c>
      <c r="T1914" s="42">
        <v>2.6369120239999998E-3</v>
      </c>
      <c r="U1914">
        <v>-888</v>
      </c>
      <c r="V1914">
        <f t="shared" si="423"/>
        <v>76.128232630138754</v>
      </c>
      <c r="W1914" cm="1">
        <f t="array" ref="W1914">_xlfn.IFS(Q1914&lt;0,-1,Q1914=0,0,Q1914&gt;0,1)</f>
        <v>-1</v>
      </c>
      <c r="X1914" cm="1">
        <f t="array" ref="X1914">_xlfn.IFS(W1914=0,0,AND(W1914&lt;0,V1914&lt;50),1,AND(W1914&lt;0,V1914&lt;80),2,AND(W1914&lt;0,V1914&lt;90),3,AND(W1914&lt;0,V1914&lt;100),4,AND(W1914&lt;0,V1914&gt;100),5,AND(W1914&gt;0,U1914&gt;100),5,AND(W1914&gt;0,U1914&gt;10),4,AND(W1914&gt;0,U1914&gt;5),3,AND(W1914&gt;0,U1914&gt;2),2,AND(W1914&gt;0,U1914&gt;0),1)</f>
        <v>2</v>
      </c>
      <c r="Y1914" cm="1">
        <f t="array" ref="Y1914">_xlfn.IFS(W1914=0,0,AND(W1914&lt;0,X1914=1),11,AND(W1914&gt;0,X1914=1),12,AND(W1914&lt;0,X1914=2),11,AND(W1914&gt;0,X1914=2),22,AND(W1914&lt;0,X1914=3),11,AND(W1914&gt;0,X1914=3),32,AND(W1914&lt;0,X1914=4),41,AND(W1914&gt;0,X1914=4),42,AND(W1914&lt;0,X1914=5),51,AND(W1914&gt;0,X1914=5),52)</f>
        <v>11</v>
      </c>
      <c r="Z1914">
        <f t="shared" si="414"/>
        <v>0</v>
      </c>
      <c r="AA1914">
        <f t="shared" si="415"/>
        <v>0</v>
      </c>
      <c r="AB1914">
        <v>0</v>
      </c>
      <c r="AC1914">
        <f t="shared" si="416"/>
        <v>0</v>
      </c>
    </row>
    <row r="1915" spans="1:29" x14ac:dyDescent="0.25">
      <c r="A1915" t="s">
        <v>5698</v>
      </c>
      <c r="B1915" t="s">
        <v>1745</v>
      </c>
      <c r="C1915" t="s">
        <v>6103</v>
      </c>
      <c r="E1915" t="s">
        <v>6104</v>
      </c>
      <c r="F1915" t="s">
        <v>6105</v>
      </c>
      <c r="G1915">
        <v>0</v>
      </c>
      <c r="H1915">
        <v>0</v>
      </c>
      <c r="I1915">
        <v>0</v>
      </c>
      <c r="J1915">
        <f t="shared" si="409"/>
        <v>0</v>
      </c>
      <c r="K1915">
        <v>0</v>
      </c>
      <c r="L1915">
        <v>0</v>
      </c>
      <c r="M1915">
        <v>0</v>
      </c>
      <c r="N1915">
        <f t="shared" si="410"/>
        <v>0</v>
      </c>
      <c r="O1915">
        <f t="shared" si="411"/>
        <v>0</v>
      </c>
      <c r="P1915">
        <f t="shared" si="412"/>
        <v>0</v>
      </c>
      <c r="Q1915" s="42">
        <f t="shared" si="413"/>
        <v>0</v>
      </c>
      <c r="R1915" s="50">
        <f t="shared" ref="R1915:R1921" si="424">Q1915</f>
        <v>0</v>
      </c>
      <c r="S1915" s="42">
        <v>1.3158338309999999E-3</v>
      </c>
      <c r="T1915" s="42">
        <v>3.7407499950000002E-3</v>
      </c>
      <c r="U1915">
        <f t="shared" ref="U1915:U1921" si="425">(Q1915/T1915)*100</f>
        <v>0</v>
      </c>
      <c r="V1915">
        <f t="shared" si="423"/>
        <v>0</v>
      </c>
      <c r="W1915" cm="1">
        <f t="array" ref="W1915">_xlfn.IFS(Q1915&lt;0,-1,Q1915=0,0,Q1915&gt;0,1)</f>
        <v>0</v>
      </c>
      <c r="X1915" cm="1">
        <f t="array" ref="X1915">_xlfn.IFS(W1915=0,0,AND(W1915&lt;0,V1915&lt;50),1,AND(W1915&lt;0,V1915&lt;80),2,AND(W1915&lt;0,V1915&lt;90),3,AND(W1915&lt;0,V1915&lt;100),4,AND(W1915&lt;0,V1915&gt;100),5,AND(W1915&gt;0,U1915&gt;100),5,AND(W1915&gt;0,U1915&gt;10),4,AND(W1915&gt;0,U1915&gt;5),3,AND(W1915&gt;0,U1915&gt;2),2,AND(W1915&gt;0,U1915&gt;0),1)</f>
        <v>0</v>
      </c>
      <c r="Y1915" cm="1">
        <f t="array" ref="Y1915">_xlfn.IFS(W1915=0,0,AND(W1915&lt;0,X1915=1),11,AND(W1915&gt;0,X1915=1),12,AND(W1915&lt;0,X1915=2),11,AND(W1915&gt;0,X1915=2),22,AND(W1915&lt;0,X1915=3),11,AND(W1915&gt;0,X1915=3),32,AND(W1915&lt;0,X1915=4),41,AND(W1915&gt;0,X1915=4),42,AND(W1915&lt;0,X1915=5),51,AND(W1915&gt;0,X1915=5),52)</f>
        <v>0</v>
      </c>
      <c r="Z1915">
        <f t="shared" si="414"/>
        <v>0</v>
      </c>
      <c r="AA1915">
        <f t="shared" si="415"/>
        <v>0</v>
      </c>
      <c r="AB1915">
        <v>1</v>
      </c>
      <c r="AC1915">
        <f t="shared" si="416"/>
        <v>0</v>
      </c>
    </row>
    <row r="1916" spans="1:29" x14ac:dyDescent="0.25">
      <c r="A1916" t="s">
        <v>5572</v>
      </c>
      <c r="B1916" t="s">
        <v>1746</v>
      </c>
      <c r="C1916" t="s">
        <v>6103</v>
      </c>
      <c r="E1916" t="s">
        <v>6104</v>
      </c>
      <c r="F1916" t="s">
        <v>6105</v>
      </c>
      <c r="G1916">
        <v>0</v>
      </c>
      <c r="H1916">
        <v>0</v>
      </c>
      <c r="I1916">
        <v>0</v>
      </c>
      <c r="J1916">
        <f t="shared" si="409"/>
        <v>0</v>
      </c>
      <c r="K1916">
        <v>0</v>
      </c>
      <c r="L1916">
        <v>0</v>
      </c>
      <c r="M1916">
        <v>0</v>
      </c>
      <c r="N1916">
        <f t="shared" si="410"/>
        <v>0</v>
      </c>
      <c r="O1916">
        <f t="shared" si="411"/>
        <v>0</v>
      </c>
      <c r="P1916">
        <f t="shared" si="412"/>
        <v>0</v>
      </c>
      <c r="Q1916" s="42">
        <f t="shared" si="413"/>
        <v>0</v>
      </c>
      <c r="R1916" s="50">
        <f t="shared" si="424"/>
        <v>0</v>
      </c>
      <c r="S1916" s="42">
        <v>9.0000000000000008E-4</v>
      </c>
      <c r="T1916" s="42">
        <v>1E-3</v>
      </c>
      <c r="U1916">
        <f t="shared" si="425"/>
        <v>0</v>
      </c>
      <c r="V1916">
        <f t="shared" si="423"/>
        <v>0</v>
      </c>
      <c r="W1916" cm="1">
        <f t="array" ref="W1916">_xlfn.IFS(Q1916&lt;0,-1,Q1916=0,0,Q1916&gt;0,1)</f>
        <v>0</v>
      </c>
      <c r="X1916" cm="1">
        <f t="array" ref="X1916">_xlfn.IFS(W1916=0,0,AND(W1916&lt;0,V1916&lt;50),1,AND(W1916&lt;0,V1916&lt;80),2,AND(W1916&lt;0,V1916&lt;90),3,AND(W1916&lt;0,V1916&lt;100),4,AND(W1916&lt;0,V1916&gt;100),5,AND(W1916&gt;0,U1916&gt;100),5,AND(W1916&gt;0,U1916&gt;10),4,AND(W1916&gt;0,U1916&gt;5),3,AND(W1916&gt;0,U1916&gt;2),2,AND(W1916&gt;0,U1916&gt;0),1)</f>
        <v>0</v>
      </c>
      <c r="Y1916" cm="1">
        <f t="array" ref="Y1916">_xlfn.IFS(W1916=0,0,AND(W1916&lt;0,X1916=1),11,AND(W1916&gt;0,X1916=1),12,AND(W1916&lt;0,X1916=2),11,AND(W1916&gt;0,X1916=2),22,AND(W1916&lt;0,X1916=3),11,AND(W1916&gt;0,X1916=3),32,AND(W1916&lt;0,X1916=4),41,AND(W1916&gt;0,X1916=4),42,AND(W1916&lt;0,X1916=5),51,AND(W1916&gt;0,X1916=5),52)</f>
        <v>0</v>
      </c>
      <c r="Z1916">
        <f t="shared" si="414"/>
        <v>0</v>
      </c>
      <c r="AA1916">
        <f t="shared" si="415"/>
        <v>0</v>
      </c>
      <c r="AB1916">
        <v>1</v>
      </c>
      <c r="AC1916">
        <f t="shared" si="416"/>
        <v>0</v>
      </c>
    </row>
    <row r="1917" spans="1:29" x14ac:dyDescent="0.25">
      <c r="A1917" t="s">
        <v>5534</v>
      </c>
      <c r="B1917" t="s">
        <v>1747</v>
      </c>
      <c r="C1917" t="s">
        <v>6103</v>
      </c>
      <c r="E1917" t="s">
        <v>6104</v>
      </c>
      <c r="F1917" t="s">
        <v>6105</v>
      </c>
      <c r="G1917">
        <v>0</v>
      </c>
      <c r="H1917">
        <v>0</v>
      </c>
      <c r="I1917">
        <v>0</v>
      </c>
      <c r="J1917">
        <f t="shared" si="409"/>
        <v>0</v>
      </c>
      <c r="K1917">
        <v>0</v>
      </c>
      <c r="L1917">
        <v>0</v>
      </c>
      <c r="M1917">
        <v>0</v>
      </c>
      <c r="N1917">
        <f t="shared" si="410"/>
        <v>0</v>
      </c>
      <c r="O1917">
        <f t="shared" si="411"/>
        <v>0</v>
      </c>
      <c r="P1917">
        <f t="shared" si="412"/>
        <v>0</v>
      </c>
      <c r="Q1917" s="42">
        <f t="shared" si="413"/>
        <v>0</v>
      </c>
      <c r="R1917" s="50">
        <f t="shared" si="424"/>
        <v>0</v>
      </c>
      <c r="S1917" s="42">
        <v>9.0000000000000008E-4</v>
      </c>
      <c r="T1917" s="42">
        <v>1E-3</v>
      </c>
      <c r="U1917">
        <f t="shared" si="425"/>
        <v>0</v>
      </c>
      <c r="V1917">
        <f t="shared" si="423"/>
        <v>0</v>
      </c>
      <c r="W1917" cm="1">
        <f t="array" ref="W1917">_xlfn.IFS(Q1917&lt;0,-1,Q1917=0,0,Q1917&gt;0,1)</f>
        <v>0</v>
      </c>
      <c r="X1917" cm="1">
        <f t="array" ref="X1917">_xlfn.IFS(W1917=0,0,AND(W1917&lt;0,V1917&lt;50),1,AND(W1917&lt;0,V1917&lt;80),2,AND(W1917&lt;0,V1917&lt;90),3,AND(W1917&lt;0,V1917&lt;100),4,AND(W1917&lt;0,V1917&gt;100),5,AND(W1917&gt;0,U1917&gt;100),5,AND(W1917&gt;0,U1917&gt;10),4,AND(W1917&gt;0,U1917&gt;5),3,AND(W1917&gt;0,U1917&gt;2),2,AND(W1917&gt;0,U1917&gt;0),1)</f>
        <v>0</v>
      </c>
      <c r="Y1917" cm="1">
        <f t="array" ref="Y1917">_xlfn.IFS(W1917=0,0,AND(W1917&lt;0,X1917=1),11,AND(W1917&gt;0,X1917=1),12,AND(W1917&lt;0,X1917=2),11,AND(W1917&gt;0,X1917=2),22,AND(W1917&lt;0,X1917=3),11,AND(W1917&gt;0,X1917=3),32,AND(W1917&lt;0,X1917=4),41,AND(W1917&gt;0,X1917=4),42,AND(W1917&lt;0,X1917=5),51,AND(W1917&gt;0,X1917=5),52)</f>
        <v>0</v>
      </c>
      <c r="Z1917">
        <f t="shared" si="414"/>
        <v>0</v>
      </c>
      <c r="AA1917">
        <f t="shared" si="415"/>
        <v>0</v>
      </c>
      <c r="AB1917">
        <v>1</v>
      </c>
      <c r="AC1917">
        <f t="shared" si="416"/>
        <v>0</v>
      </c>
    </row>
    <row r="1918" spans="1:29" x14ac:dyDescent="0.25">
      <c r="A1918" t="s">
        <v>5804</v>
      </c>
      <c r="B1918" t="s">
        <v>1748</v>
      </c>
      <c r="C1918" t="s">
        <v>6103</v>
      </c>
      <c r="E1918" t="s">
        <v>6104</v>
      </c>
      <c r="F1918" t="s">
        <v>6105</v>
      </c>
      <c r="G1918">
        <v>0</v>
      </c>
      <c r="H1918">
        <v>0</v>
      </c>
      <c r="I1918">
        <v>0</v>
      </c>
      <c r="J1918">
        <f t="shared" si="409"/>
        <v>0</v>
      </c>
      <c r="K1918">
        <v>0</v>
      </c>
      <c r="L1918">
        <v>0</v>
      </c>
      <c r="M1918">
        <v>0</v>
      </c>
      <c r="N1918">
        <f t="shared" si="410"/>
        <v>0</v>
      </c>
      <c r="O1918">
        <f t="shared" si="411"/>
        <v>0</v>
      </c>
      <c r="P1918">
        <f t="shared" si="412"/>
        <v>0</v>
      </c>
      <c r="Q1918" s="42">
        <f t="shared" si="413"/>
        <v>0</v>
      </c>
      <c r="R1918" s="50">
        <f t="shared" si="424"/>
        <v>0</v>
      </c>
      <c r="S1918" s="42">
        <v>7.4509507899999988E-4</v>
      </c>
      <c r="T1918" s="42">
        <v>2.120932725E-3</v>
      </c>
      <c r="U1918">
        <f t="shared" si="425"/>
        <v>0</v>
      </c>
      <c r="V1918">
        <f t="shared" si="423"/>
        <v>0</v>
      </c>
      <c r="W1918" cm="1">
        <f t="array" ref="W1918">_xlfn.IFS(Q1918&lt;0,-1,Q1918=0,0,Q1918&gt;0,1)</f>
        <v>0</v>
      </c>
      <c r="X1918" cm="1">
        <f t="array" ref="X1918">_xlfn.IFS(W1918=0,0,AND(W1918&lt;0,V1918&lt;50),1,AND(W1918&lt;0,V1918&lt;80),2,AND(W1918&lt;0,V1918&lt;90),3,AND(W1918&lt;0,V1918&lt;100),4,AND(W1918&lt;0,V1918&gt;100),5,AND(W1918&gt;0,U1918&gt;100),5,AND(W1918&gt;0,U1918&gt;10),4,AND(W1918&gt;0,U1918&gt;5),3,AND(W1918&gt;0,U1918&gt;2),2,AND(W1918&gt;0,U1918&gt;0),1)</f>
        <v>0</v>
      </c>
      <c r="Y1918" cm="1">
        <f t="array" ref="Y1918">_xlfn.IFS(W1918=0,0,AND(W1918&lt;0,X1918=1),11,AND(W1918&gt;0,X1918=1),12,AND(W1918&lt;0,X1918=2),11,AND(W1918&gt;0,X1918=2),22,AND(W1918&lt;0,X1918=3),11,AND(W1918&gt;0,X1918=3),32,AND(W1918&lt;0,X1918=4),41,AND(W1918&gt;0,X1918=4),42,AND(W1918&lt;0,X1918=5),51,AND(W1918&gt;0,X1918=5),52)</f>
        <v>0</v>
      </c>
      <c r="Z1918">
        <f t="shared" si="414"/>
        <v>0</v>
      </c>
      <c r="AA1918">
        <f t="shared" si="415"/>
        <v>0</v>
      </c>
      <c r="AB1918">
        <v>1</v>
      </c>
      <c r="AC1918">
        <f t="shared" si="416"/>
        <v>0</v>
      </c>
    </row>
    <row r="1919" spans="1:29" x14ac:dyDescent="0.25">
      <c r="A1919" t="s">
        <v>4491</v>
      </c>
      <c r="B1919" t="s">
        <v>1749</v>
      </c>
      <c r="C1919" t="s">
        <v>6103</v>
      </c>
      <c r="E1919" t="s">
        <v>6104</v>
      </c>
      <c r="F1919" t="s">
        <v>6105</v>
      </c>
      <c r="G1919">
        <v>0</v>
      </c>
      <c r="H1919">
        <v>4522.9956525000007</v>
      </c>
      <c r="I1919">
        <v>0</v>
      </c>
      <c r="J1919">
        <f t="shared" si="409"/>
        <v>4522.9956525000007</v>
      </c>
      <c r="K1919">
        <v>0</v>
      </c>
      <c r="L1919">
        <v>0</v>
      </c>
      <c r="M1919">
        <v>5718987</v>
      </c>
      <c r="N1919">
        <f t="shared" si="410"/>
        <v>5718987</v>
      </c>
      <c r="O1919">
        <f t="shared" si="411"/>
        <v>1.4342325128424661E-4</v>
      </c>
      <c r="P1919">
        <f t="shared" si="412"/>
        <v>0.18134788812785388</v>
      </c>
      <c r="Q1919" s="42">
        <f t="shared" si="413"/>
        <v>0.18120446487656963</v>
      </c>
      <c r="R1919" s="50">
        <f t="shared" si="424"/>
        <v>0.18120446487656963</v>
      </c>
      <c r="S1919" s="42">
        <v>0.17807327849999999</v>
      </c>
      <c r="T1919" s="42">
        <v>0.54813756270000003</v>
      </c>
      <c r="U1919">
        <f t="shared" si="425"/>
        <v>33.058209691741972</v>
      </c>
      <c r="V1919">
        <v>-888</v>
      </c>
      <c r="W1919" cm="1">
        <f t="array" ref="W1919">_xlfn.IFS(Q1919&lt;0,-1,Q1919=0,0,Q1919&gt;0,1)</f>
        <v>1</v>
      </c>
      <c r="X1919" cm="1">
        <f t="array" ref="X1919">_xlfn.IFS(W1919=0,0,AND(W1919&lt;0,V1919&lt;50),1,AND(W1919&lt;0,V1919&lt;80),2,AND(W1919&lt;0,V1919&lt;90),3,AND(W1919&lt;0,V1919&lt;100),4,AND(W1919&lt;0,V1919&gt;100),5,AND(W1919&gt;0,U1919&gt;100),5,AND(W1919&gt;0,U1919&gt;10),4,AND(W1919&gt;0,U1919&gt;5),3,AND(W1919&gt;0,U1919&gt;2),2,AND(W1919&gt;0,U1919&gt;0),1)</f>
        <v>4</v>
      </c>
      <c r="Y1919" cm="1">
        <f t="array" ref="Y1919">_xlfn.IFS(W1919=0,0,AND(W1919&lt;0,X1919=1),11,AND(W1919&gt;0,X1919=1),12,AND(W1919&lt;0,X1919=2),11,AND(W1919&gt;0,X1919=2),22,AND(W1919&lt;0,X1919=3),11,AND(W1919&gt;0,X1919=3),32,AND(W1919&lt;0,X1919=4),41,AND(W1919&gt;0,X1919=4),42,AND(W1919&lt;0,X1919=5),51,AND(W1919&gt;0,X1919=5),52)</f>
        <v>42</v>
      </c>
      <c r="Z1919">
        <f t="shared" si="414"/>
        <v>1</v>
      </c>
      <c r="AA1919">
        <f t="shared" si="415"/>
        <v>1</v>
      </c>
      <c r="AB1919">
        <v>0</v>
      </c>
      <c r="AC1919">
        <f t="shared" si="416"/>
        <v>1</v>
      </c>
    </row>
    <row r="1920" spans="1:29" x14ac:dyDescent="0.25">
      <c r="A1920" t="s">
        <v>5471</v>
      </c>
      <c r="B1920" t="s">
        <v>1750</v>
      </c>
      <c r="C1920" t="s">
        <v>6103</v>
      </c>
      <c r="E1920" t="s">
        <v>6104</v>
      </c>
      <c r="F1920" t="s">
        <v>6105</v>
      </c>
      <c r="G1920">
        <v>0</v>
      </c>
      <c r="H1920">
        <v>0</v>
      </c>
      <c r="I1920">
        <v>0</v>
      </c>
      <c r="J1920">
        <f t="shared" si="409"/>
        <v>0</v>
      </c>
      <c r="K1920">
        <v>0</v>
      </c>
      <c r="L1920">
        <v>0</v>
      </c>
      <c r="M1920">
        <v>0</v>
      </c>
      <c r="N1920">
        <f t="shared" si="410"/>
        <v>0</v>
      </c>
      <c r="O1920">
        <f t="shared" si="411"/>
        <v>0</v>
      </c>
      <c r="P1920">
        <f t="shared" si="412"/>
        <v>0</v>
      </c>
      <c r="Q1920" s="42">
        <f t="shared" si="413"/>
        <v>0</v>
      </c>
      <c r="R1920" s="50">
        <f t="shared" si="424"/>
        <v>0</v>
      </c>
      <c r="S1920" s="42">
        <v>1.36286971E-2</v>
      </c>
      <c r="T1920" s="42">
        <v>4.1813605300000001E-2</v>
      </c>
      <c r="U1920">
        <f t="shared" si="425"/>
        <v>0</v>
      </c>
      <c r="V1920">
        <f t="shared" ref="V1920:V1926" si="426">((R1920)/(T1920-S1920))*100</f>
        <v>0</v>
      </c>
      <c r="W1920" cm="1">
        <f t="array" ref="W1920">_xlfn.IFS(Q1920&lt;0,-1,Q1920=0,0,Q1920&gt;0,1)</f>
        <v>0</v>
      </c>
      <c r="X1920" cm="1">
        <f t="array" ref="X1920">_xlfn.IFS(W1920=0,0,AND(W1920&lt;0,V1920&lt;50),1,AND(W1920&lt;0,V1920&lt;80),2,AND(W1920&lt;0,V1920&lt;90),3,AND(W1920&lt;0,V1920&lt;100),4,AND(W1920&lt;0,V1920&gt;100),5,AND(W1920&gt;0,U1920&gt;100),5,AND(W1920&gt;0,U1920&gt;10),4,AND(W1920&gt;0,U1920&gt;5),3,AND(W1920&gt;0,U1920&gt;2),2,AND(W1920&gt;0,U1920&gt;0),1)</f>
        <v>0</v>
      </c>
      <c r="Y1920" cm="1">
        <f t="array" ref="Y1920">_xlfn.IFS(W1920=0,0,AND(W1920&lt;0,X1920=1),11,AND(W1920&gt;0,X1920=1),12,AND(W1920&lt;0,X1920=2),11,AND(W1920&gt;0,X1920=2),22,AND(W1920&lt;0,X1920=3),11,AND(W1920&gt;0,X1920=3),32,AND(W1920&lt;0,X1920=4),41,AND(W1920&gt;0,X1920=4),42,AND(W1920&lt;0,X1920=5),51,AND(W1920&gt;0,X1920=5),52)</f>
        <v>0</v>
      </c>
      <c r="Z1920">
        <f t="shared" si="414"/>
        <v>1</v>
      </c>
      <c r="AA1920">
        <f t="shared" si="415"/>
        <v>1</v>
      </c>
      <c r="AB1920">
        <v>1</v>
      </c>
      <c r="AC1920">
        <f t="shared" si="416"/>
        <v>2</v>
      </c>
    </row>
    <row r="1921" spans="1:29" x14ac:dyDescent="0.25">
      <c r="A1921" t="s">
        <v>5528</v>
      </c>
      <c r="B1921" t="s">
        <v>1751</v>
      </c>
      <c r="C1921" t="s">
        <v>6103</v>
      </c>
      <c r="E1921" t="s">
        <v>6104</v>
      </c>
      <c r="F1921" t="s">
        <v>6105</v>
      </c>
      <c r="G1921">
        <v>0</v>
      </c>
      <c r="H1921">
        <v>0</v>
      </c>
      <c r="I1921">
        <v>0</v>
      </c>
      <c r="J1921">
        <f t="shared" si="409"/>
        <v>0</v>
      </c>
      <c r="K1921">
        <v>0</v>
      </c>
      <c r="L1921">
        <v>0</v>
      </c>
      <c r="M1921">
        <v>0</v>
      </c>
      <c r="N1921">
        <f t="shared" si="410"/>
        <v>0</v>
      </c>
      <c r="O1921">
        <f t="shared" si="411"/>
        <v>0</v>
      </c>
      <c r="P1921">
        <f t="shared" si="412"/>
        <v>0</v>
      </c>
      <c r="Q1921" s="42">
        <f t="shared" si="413"/>
        <v>0</v>
      </c>
      <c r="R1921" s="50">
        <f t="shared" si="424"/>
        <v>0</v>
      </c>
      <c r="S1921" s="42">
        <v>2.9435671640000004E-2</v>
      </c>
      <c r="T1921" s="42">
        <v>9.058937311000001E-2</v>
      </c>
      <c r="U1921">
        <f t="shared" si="425"/>
        <v>0</v>
      </c>
      <c r="V1921">
        <f t="shared" si="426"/>
        <v>0</v>
      </c>
      <c r="W1921" cm="1">
        <f t="array" ref="W1921">_xlfn.IFS(Q1921&lt;0,-1,Q1921=0,0,Q1921&gt;0,1)</f>
        <v>0</v>
      </c>
      <c r="X1921" cm="1">
        <f t="array" ref="X1921">_xlfn.IFS(W1921=0,0,AND(W1921&lt;0,V1921&lt;50),1,AND(W1921&lt;0,V1921&lt;80),2,AND(W1921&lt;0,V1921&lt;90),3,AND(W1921&lt;0,V1921&lt;100),4,AND(W1921&lt;0,V1921&gt;100),5,AND(W1921&gt;0,U1921&gt;100),5,AND(W1921&gt;0,U1921&gt;10),4,AND(W1921&gt;0,U1921&gt;5),3,AND(W1921&gt;0,U1921&gt;2),2,AND(W1921&gt;0,U1921&gt;0),1)</f>
        <v>0</v>
      </c>
      <c r="Y1921" cm="1">
        <f t="array" ref="Y1921">_xlfn.IFS(W1921=0,0,AND(W1921&lt;0,X1921=1),11,AND(W1921&gt;0,X1921=1),12,AND(W1921&lt;0,X1921=2),11,AND(W1921&gt;0,X1921=2),22,AND(W1921&lt;0,X1921=3),11,AND(W1921&gt;0,X1921=3),32,AND(W1921&lt;0,X1921=4),41,AND(W1921&gt;0,X1921=4),42,AND(W1921&lt;0,X1921=5),51,AND(W1921&gt;0,X1921=5),52)</f>
        <v>0</v>
      </c>
      <c r="Z1921">
        <f t="shared" si="414"/>
        <v>1</v>
      </c>
      <c r="AA1921">
        <f t="shared" si="415"/>
        <v>1</v>
      </c>
      <c r="AB1921">
        <v>1</v>
      </c>
      <c r="AC1921">
        <f t="shared" si="416"/>
        <v>2</v>
      </c>
    </row>
    <row r="1922" spans="1:29" x14ac:dyDescent="0.25">
      <c r="A1922" t="s">
        <v>4524</v>
      </c>
      <c r="B1922" t="s">
        <v>1752</v>
      </c>
      <c r="C1922" t="s">
        <v>6103</v>
      </c>
      <c r="E1922" t="s">
        <v>6104</v>
      </c>
      <c r="F1922" t="s">
        <v>6105</v>
      </c>
      <c r="G1922">
        <v>0</v>
      </c>
      <c r="H1922">
        <v>211074.96155220002</v>
      </c>
      <c r="I1922">
        <v>0</v>
      </c>
      <c r="J1922">
        <f t="shared" si="409"/>
        <v>211074.96155220002</v>
      </c>
      <c r="K1922">
        <v>0</v>
      </c>
      <c r="L1922">
        <v>0</v>
      </c>
      <c r="M1922">
        <v>3124</v>
      </c>
      <c r="N1922">
        <f t="shared" si="410"/>
        <v>3124</v>
      </c>
      <c r="O1922">
        <f t="shared" si="411"/>
        <v>6.6931431238013706E-3</v>
      </c>
      <c r="P1922">
        <f t="shared" si="412"/>
        <v>9.9061390157280567E-5</v>
      </c>
      <c r="Q1922" s="42">
        <f t="shared" si="413"/>
        <v>-6.5940817336440898E-3</v>
      </c>
      <c r="R1922" s="50">
        <f>Q1922*(-1)</f>
        <v>6.5940817336440898E-3</v>
      </c>
      <c r="S1922" s="42">
        <v>0.20267811259999999</v>
      </c>
      <c r="T1922" s="42">
        <v>0.54736897819999997</v>
      </c>
      <c r="U1922">
        <v>-888</v>
      </c>
      <c r="V1922">
        <f t="shared" si="426"/>
        <v>1.9130422044012791</v>
      </c>
      <c r="W1922" cm="1">
        <f t="array" ref="W1922">_xlfn.IFS(Q1922&lt;0,-1,Q1922=0,0,Q1922&gt;0,1)</f>
        <v>-1</v>
      </c>
      <c r="X1922" cm="1">
        <f t="array" ref="X1922">_xlfn.IFS(W1922=0,0,AND(W1922&lt;0,V1922&lt;50),1,AND(W1922&lt;0,V1922&lt;80),2,AND(W1922&lt;0,V1922&lt;90),3,AND(W1922&lt;0,V1922&lt;100),4,AND(W1922&lt;0,V1922&gt;100),5,AND(W1922&gt;0,U1922&gt;100),5,AND(W1922&gt;0,U1922&gt;10),4,AND(W1922&gt;0,U1922&gt;5),3,AND(W1922&gt;0,U1922&gt;2),2,AND(W1922&gt;0,U1922&gt;0),1)</f>
        <v>1</v>
      </c>
      <c r="Y1922" cm="1">
        <f t="array" ref="Y1922">_xlfn.IFS(W1922=0,0,AND(W1922&lt;0,X1922=1),11,AND(W1922&gt;0,X1922=1),12,AND(W1922&lt;0,X1922=2),11,AND(W1922&gt;0,X1922=2),22,AND(W1922&lt;0,X1922=3),11,AND(W1922&gt;0,X1922=3),32,AND(W1922&lt;0,X1922=4),41,AND(W1922&gt;0,X1922=4),42,AND(W1922&lt;0,X1922=5),51,AND(W1922&gt;0,X1922=5),52)</f>
        <v>11</v>
      </c>
      <c r="Z1922">
        <f t="shared" si="414"/>
        <v>1</v>
      </c>
      <c r="AA1922">
        <f t="shared" si="415"/>
        <v>1</v>
      </c>
      <c r="AB1922">
        <v>1</v>
      </c>
      <c r="AC1922">
        <f t="shared" si="416"/>
        <v>2</v>
      </c>
    </row>
    <row r="1923" spans="1:29" x14ac:dyDescent="0.25">
      <c r="A1923" t="s">
        <v>3159</v>
      </c>
      <c r="B1923" t="s">
        <v>1753</v>
      </c>
      <c r="C1923" t="s">
        <v>6103</v>
      </c>
      <c r="E1923" t="s">
        <v>6108</v>
      </c>
      <c r="F1923" t="s">
        <v>6109</v>
      </c>
      <c r="G1923">
        <v>0</v>
      </c>
      <c r="H1923">
        <v>0</v>
      </c>
      <c r="I1923">
        <v>0</v>
      </c>
      <c r="J1923">
        <f t="shared" si="409"/>
        <v>0</v>
      </c>
      <c r="K1923">
        <v>0</v>
      </c>
      <c r="L1923">
        <v>0</v>
      </c>
      <c r="M1923">
        <v>0</v>
      </c>
      <c r="N1923">
        <f t="shared" si="410"/>
        <v>0</v>
      </c>
      <c r="O1923">
        <f t="shared" si="411"/>
        <v>0</v>
      </c>
      <c r="P1923">
        <f t="shared" si="412"/>
        <v>0</v>
      </c>
      <c r="Q1923" s="42">
        <f t="shared" si="413"/>
        <v>0</v>
      </c>
      <c r="R1923" s="50">
        <f t="shared" ref="R1923:R1930" si="427">Q1923</f>
        <v>0</v>
      </c>
      <c r="S1923" s="42">
        <v>3.2577298829999995E-3</v>
      </c>
      <c r="T1923" s="42">
        <v>8.0396598679999993E-3</v>
      </c>
      <c r="U1923">
        <f t="shared" ref="U1923:U1930" si="428">(Q1923/T1923)*100</f>
        <v>0</v>
      </c>
      <c r="V1923">
        <f t="shared" si="426"/>
        <v>0</v>
      </c>
      <c r="W1923" cm="1">
        <f t="array" ref="W1923">_xlfn.IFS(Q1923&lt;0,-1,Q1923=0,0,Q1923&gt;0,1)</f>
        <v>0</v>
      </c>
      <c r="X1923" cm="1">
        <f t="array" ref="X1923">_xlfn.IFS(W1923=0,0,AND(W1923&lt;0,V1923&lt;50),1,AND(W1923&lt;0,V1923&lt;80),2,AND(W1923&lt;0,V1923&lt;90),3,AND(W1923&lt;0,V1923&lt;100),4,AND(W1923&lt;0,V1923&gt;100),5,AND(W1923&gt;0,U1923&gt;100),5,AND(W1923&gt;0,U1923&gt;10),4,AND(W1923&gt;0,U1923&gt;5),3,AND(W1923&gt;0,U1923&gt;2),2,AND(W1923&gt;0,U1923&gt;0),1)</f>
        <v>0</v>
      </c>
      <c r="Y1923" cm="1">
        <f t="array" ref="Y1923">_xlfn.IFS(W1923=0,0,AND(W1923&lt;0,X1923=1),11,AND(W1923&gt;0,X1923=1),12,AND(W1923&lt;0,X1923=2),11,AND(W1923&gt;0,X1923=2),22,AND(W1923&lt;0,X1923=3),11,AND(W1923&gt;0,X1923=3),32,AND(W1923&lt;0,X1923=4),41,AND(W1923&gt;0,X1923=4),42,AND(W1923&lt;0,X1923=5),51,AND(W1923&gt;0,X1923=5),52)</f>
        <v>0</v>
      </c>
      <c r="Z1923">
        <f t="shared" si="414"/>
        <v>0</v>
      </c>
      <c r="AA1923">
        <f t="shared" si="415"/>
        <v>0</v>
      </c>
      <c r="AB1923">
        <v>1</v>
      </c>
      <c r="AC1923">
        <f t="shared" si="416"/>
        <v>0</v>
      </c>
    </row>
    <row r="1924" spans="1:29" x14ac:dyDescent="0.25">
      <c r="A1924" t="s">
        <v>5021</v>
      </c>
      <c r="B1924" t="s">
        <v>1754</v>
      </c>
      <c r="C1924" t="s">
        <v>6103</v>
      </c>
      <c r="E1924" t="s">
        <v>6108</v>
      </c>
      <c r="F1924" t="s">
        <v>6109</v>
      </c>
      <c r="G1924">
        <v>0</v>
      </c>
      <c r="H1924">
        <v>0</v>
      </c>
      <c r="I1924">
        <v>0</v>
      </c>
      <c r="J1924">
        <f t="shared" ref="J1924:J1987" si="429">I1924+H1924+G1924</f>
        <v>0</v>
      </c>
      <c r="K1924">
        <v>0</v>
      </c>
      <c r="L1924">
        <v>0</v>
      </c>
      <c r="M1924">
        <v>0</v>
      </c>
      <c r="N1924">
        <f t="shared" ref="N1924:N1987" si="430">K1924+L1924+M1924</f>
        <v>0</v>
      </c>
      <c r="O1924">
        <f t="shared" ref="O1924:O1987" si="431">J1924/31536000</f>
        <v>0</v>
      </c>
      <c r="P1924">
        <f t="shared" ref="P1924:P1987" si="432">N1924/31536000</f>
        <v>0</v>
      </c>
      <c r="Q1924" s="42">
        <f t="shared" ref="Q1924:Q1987" si="433">P1924-O1924</f>
        <v>0</v>
      </c>
      <c r="R1924" s="50">
        <f t="shared" si="427"/>
        <v>0</v>
      </c>
      <c r="S1924" s="42">
        <v>1.9205562699999999E-4</v>
      </c>
      <c r="T1924" s="42">
        <v>4.7337444999999998E-4</v>
      </c>
      <c r="U1924">
        <f t="shared" si="428"/>
        <v>0</v>
      </c>
      <c r="V1924">
        <f t="shared" si="426"/>
        <v>0</v>
      </c>
      <c r="W1924" cm="1">
        <f t="array" ref="W1924">_xlfn.IFS(Q1924&lt;0,-1,Q1924=0,0,Q1924&gt;0,1)</f>
        <v>0</v>
      </c>
      <c r="X1924" cm="1">
        <f t="array" ref="X1924">_xlfn.IFS(W1924=0,0,AND(W1924&lt;0,V1924&lt;50),1,AND(W1924&lt;0,V1924&lt;80),2,AND(W1924&lt;0,V1924&lt;90),3,AND(W1924&lt;0,V1924&lt;100),4,AND(W1924&lt;0,V1924&gt;100),5,AND(W1924&gt;0,U1924&gt;100),5,AND(W1924&gt;0,U1924&gt;10),4,AND(W1924&gt;0,U1924&gt;5),3,AND(W1924&gt;0,U1924&gt;2),2,AND(W1924&gt;0,U1924&gt;0),1)</f>
        <v>0</v>
      </c>
      <c r="Y1924" cm="1">
        <f t="array" ref="Y1924">_xlfn.IFS(W1924=0,0,AND(W1924&lt;0,X1924=1),11,AND(W1924&gt;0,X1924=1),12,AND(W1924&lt;0,X1924=2),11,AND(W1924&gt;0,X1924=2),22,AND(W1924&lt;0,X1924=3),11,AND(W1924&gt;0,X1924=3),32,AND(W1924&lt;0,X1924=4),41,AND(W1924&gt;0,X1924=4),42,AND(W1924&lt;0,X1924=5),51,AND(W1924&gt;0,X1924=5),52)</f>
        <v>0</v>
      </c>
      <c r="Z1924">
        <f t="shared" ref="Z1924:Z1987" si="434">IF(S1924&lt;0.01,0,1)</f>
        <v>0</v>
      </c>
      <c r="AA1924">
        <f t="shared" ref="AA1924:AA1987" si="435">IF(T1924&lt;0.01,0,1)</f>
        <v>0</v>
      </c>
      <c r="AB1924">
        <v>1</v>
      </c>
      <c r="AC1924">
        <f t="shared" ref="AC1924:AC1987" si="436">IF(AND(Z1924=1,AA1924=1,AB1924=1),2,IF(AND(Z1924=1,AA1924=1,AB1924=0),1,IF(AND(Z1924=0,AA1924=0,AB1924=0),0,IF(AND(Z1924=0,AA1924=0),0,1))))</f>
        <v>0</v>
      </c>
    </row>
    <row r="1925" spans="1:29" x14ac:dyDescent="0.25">
      <c r="A1925" t="s">
        <v>5570</v>
      </c>
      <c r="B1925" t="s">
        <v>1755</v>
      </c>
      <c r="C1925" t="s">
        <v>6103</v>
      </c>
      <c r="E1925" t="s">
        <v>6108</v>
      </c>
      <c r="F1925" t="s">
        <v>6109</v>
      </c>
      <c r="G1925">
        <v>0</v>
      </c>
      <c r="H1925">
        <v>0</v>
      </c>
      <c r="I1925">
        <v>0</v>
      </c>
      <c r="J1925">
        <f t="shared" si="429"/>
        <v>0</v>
      </c>
      <c r="K1925">
        <v>0</v>
      </c>
      <c r="L1925">
        <v>0</v>
      </c>
      <c r="M1925">
        <v>0</v>
      </c>
      <c r="N1925">
        <f t="shared" si="430"/>
        <v>0</v>
      </c>
      <c r="O1925">
        <f t="shared" si="431"/>
        <v>0</v>
      </c>
      <c r="P1925">
        <f t="shared" si="432"/>
        <v>0</v>
      </c>
      <c r="Q1925" s="42">
        <f t="shared" si="433"/>
        <v>0</v>
      </c>
      <c r="R1925" s="50">
        <f t="shared" si="427"/>
        <v>0</v>
      </c>
      <c r="S1925" s="42">
        <v>9.0000000000000008E-4</v>
      </c>
      <c r="T1925" s="42">
        <v>1E-3</v>
      </c>
      <c r="U1925">
        <f t="shared" si="428"/>
        <v>0</v>
      </c>
      <c r="V1925">
        <f t="shared" si="426"/>
        <v>0</v>
      </c>
      <c r="W1925" cm="1">
        <f t="array" ref="W1925">_xlfn.IFS(Q1925&lt;0,-1,Q1925=0,0,Q1925&gt;0,1)</f>
        <v>0</v>
      </c>
      <c r="X1925" cm="1">
        <f t="array" ref="X1925">_xlfn.IFS(W1925=0,0,AND(W1925&lt;0,V1925&lt;50),1,AND(W1925&lt;0,V1925&lt;80),2,AND(W1925&lt;0,V1925&lt;90),3,AND(W1925&lt;0,V1925&lt;100),4,AND(W1925&lt;0,V1925&gt;100),5,AND(W1925&gt;0,U1925&gt;100),5,AND(W1925&gt;0,U1925&gt;10),4,AND(W1925&gt;0,U1925&gt;5),3,AND(W1925&gt;0,U1925&gt;2),2,AND(W1925&gt;0,U1925&gt;0),1)</f>
        <v>0</v>
      </c>
      <c r="Y1925" cm="1">
        <f t="array" ref="Y1925">_xlfn.IFS(W1925=0,0,AND(W1925&lt;0,X1925=1),11,AND(W1925&gt;0,X1925=1),12,AND(W1925&lt;0,X1925=2),11,AND(W1925&gt;0,X1925=2),22,AND(W1925&lt;0,X1925=3),11,AND(W1925&gt;0,X1925=3),32,AND(W1925&lt;0,X1925=4),41,AND(W1925&gt;0,X1925=4),42,AND(W1925&lt;0,X1925=5),51,AND(W1925&gt;0,X1925=5),52)</f>
        <v>0</v>
      </c>
      <c r="Z1925">
        <f t="shared" si="434"/>
        <v>0</v>
      </c>
      <c r="AA1925">
        <f t="shared" si="435"/>
        <v>0</v>
      </c>
      <c r="AB1925">
        <v>1</v>
      </c>
      <c r="AC1925">
        <f t="shared" si="436"/>
        <v>0</v>
      </c>
    </row>
    <row r="1926" spans="1:29" x14ac:dyDescent="0.25">
      <c r="A1926" t="s">
        <v>5798</v>
      </c>
      <c r="B1926" t="s">
        <v>1756</v>
      </c>
      <c r="C1926" t="s">
        <v>6103</v>
      </c>
      <c r="E1926" t="s">
        <v>6108</v>
      </c>
      <c r="F1926" t="s">
        <v>6109</v>
      </c>
      <c r="G1926">
        <v>0</v>
      </c>
      <c r="H1926">
        <v>0</v>
      </c>
      <c r="I1926">
        <v>0</v>
      </c>
      <c r="J1926">
        <f t="shared" si="429"/>
        <v>0</v>
      </c>
      <c r="K1926">
        <v>0</v>
      </c>
      <c r="L1926">
        <v>0</v>
      </c>
      <c r="M1926">
        <v>0</v>
      </c>
      <c r="N1926">
        <f t="shared" si="430"/>
        <v>0</v>
      </c>
      <c r="O1926">
        <f t="shared" si="431"/>
        <v>0</v>
      </c>
      <c r="P1926">
        <f t="shared" si="432"/>
        <v>0</v>
      </c>
      <c r="Q1926" s="42">
        <f t="shared" si="433"/>
        <v>0</v>
      </c>
      <c r="R1926" s="50">
        <f t="shared" si="427"/>
        <v>0</v>
      </c>
      <c r="S1926" s="42">
        <v>1.7644866599999997E-4</v>
      </c>
      <c r="T1926" s="42">
        <v>4.3457034999999997E-4</v>
      </c>
      <c r="U1926">
        <f t="shared" si="428"/>
        <v>0</v>
      </c>
      <c r="V1926">
        <f t="shared" si="426"/>
        <v>0</v>
      </c>
      <c r="W1926" cm="1">
        <f t="array" ref="W1926">_xlfn.IFS(Q1926&lt;0,-1,Q1926=0,0,Q1926&gt;0,1)</f>
        <v>0</v>
      </c>
      <c r="X1926" cm="1">
        <f t="array" ref="X1926">_xlfn.IFS(W1926=0,0,AND(W1926&lt;0,V1926&lt;50),1,AND(W1926&lt;0,V1926&lt;80),2,AND(W1926&lt;0,V1926&lt;90),3,AND(W1926&lt;0,V1926&lt;100),4,AND(W1926&lt;0,V1926&gt;100),5,AND(W1926&gt;0,U1926&gt;100),5,AND(W1926&gt;0,U1926&gt;10),4,AND(W1926&gt;0,U1926&gt;5),3,AND(W1926&gt;0,U1926&gt;2),2,AND(W1926&gt;0,U1926&gt;0),1)</f>
        <v>0</v>
      </c>
      <c r="Y1926" cm="1">
        <f t="array" ref="Y1926">_xlfn.IFS(W1926=0,0,AND(W1926&lt;0,X1926=1),11,AND(W1926&gt;0,X1926=1),12,AND(W1926&lt;0,X1926=2),11,AND(W1926&gt;0,X1926=2),22,AND(W1926&lt;0,X1926=3),11,AND(W1926&gt;0,X1926=3),32,AND(W1926&lt;0,X1926=4),41,AND(W1926&gt;0,X1926=4),42,AND(W1926&lt;0,X1926=5),51,AND(W1926&gt;0,X1926=5),52)</f>
        <v>0</v>
      </c>
      <c r="Z1926">
        <f t="shared" si="434"/>
        <v>0</v>
      </c>
      <c r="AA1926">
        <f t="shared" si="435"/>
        <v>0</v>
      </c>
      <c r="AB1926">
        <v>1</v>
      </c>
      <c r="AC1926">
        <f t="shared" si="436"/>
        <v>0</v>
      </c>
    </row>
    <row r="1927" spans="1:29" x14ac:dyDescent="0.25">
      <c r="A1927" t="s">
        <v>3108</v>
      </c>
      <c r="B1927" t="s">
        <v>1757</v>
      </c>
      <c r="C1927" t="s">
        <v>6103</v>
      </c>
      <c r="E1927" t="s">
        <v>6108</v>
      </c>
      <c r="F1927" t="s">
        <v>6109</v>
      </c>
      <c r="G1927">
        <v>0</v>
      </c>
      <c r="H1927">
        <v>0</v>
      </c>
      <c r="I1927">
        <v>0</v>
      </c>
      <c r="J1927">
        <f t="shared" si="429"/>
        <v>0</v>
      </c>
      <c r="K1927">
        <v>0</v>
      </c>
      <c r="L1927">
        <v>0</v>
      </c>
      <c r="M1927">
        <v>480</v>
      </c>
      <c r="N1927">
        <f t="shared" si="430"/>
        <v>480</v>
      </c>
      <c r="O1927">
        <f t="shared" si="431"/>
        <v>0</v>
      </c>
      <c r="P1927">
        <f t="shared" si="432"/>
        <v>1.5220700152207001E-5</v>
      </c>
      <c r="Q1927" s="42">
        <f t="shared" si="433"/>
        <v>1.5220700152207001E-5</v>
      </c>
      <c r="R1927" s="50">
        <f t="shared" si="427"/>
        <v>1.5220700152207001E-5</v>
      </c>
      <c r="S1927" s="42">
        <v>8.8199279959999999E-4</v>
      </c>
      <c r="T1927" s="42">
        <v>2.1796045216000001E-3</v>
      </c>
      <c r="U1927">
        <f t="shared" si="428"/>
        <v>0.69832393910771562</v>
      </c>
      <c r="V1927">
        <v>-888</v>
      </c>
      <c r="W1927" cm="1">
        <f t="array" ref="W1927">_xlfn.IFS(Q1927&lt;0,-1,Q1927=0,0,Q1927&gt;0,1)</f>
        <v>1</v>
      </c>
      <c r="X1927" cm="1">
        <f t="array" ref="X1927">_xlfn.IFS(W1927=0,0,AND(W1927&lt;0,V1927&lt;50),1,AND(W1927&lt;0,V1927&lt;80),2,AND(W1927&lt;0,V1927&lt;90),3,AND(W1927&lt;0,V1927&lt;100),4,AND(W1927&lt;0,V1927&gt;100),5,AND(W1927&gt;0,U1927&gt;100),5,AND(W1927&gt;0,U1927&gt;10),4,AND(W1927&gt;0,U1927&gt;5),3,AND(W1927&gt;0,U1927&gt;2),2,AND(W1927&gt;0,U1927&gt;0),1)</f>
        <v>1</v>
      </c>
      <c r="Y1927" cm="1">
        <f t="array" ref="Y1927">_xlfn.IFS(W1927=0,0,AND(W1927&lt;0,X1927=1),11,AND(W1927&gt;0,X1927=1),12,AND(W1927&lt;0,X1927=2),11,AND(W1927&gt;0,X1927=2),22,AND(W1927&lt;0,X1927=3),11,AND(W1927&gt;0,X1927=3),32,AND(W1927&lt;0,X1927=4),41,AND(W1927&gt;0,X1927=4),42,AND(W1927&lt;0,X1927=5),51,AND(W1927&gt;0,X1927=5),52)</f>
        <v>12</v>
      </c>
      <c r="Z1927">
        <f t="shared" si="434"/>
        <v>0</v>
      </c>
      <c r="AA1927">
        <f t="shared" si="435"/>
        <v>0</v>
      </c>
      <c r="AB1927">
        <v>1</v>
      </c>
      <c r="AC1927">
        <f t="shared" si="436"/>
        <v>0</v>
      </c>
    </row>
    <row r="1928" spans="1:29" x14ac:dyDescent="0.25">
      <c r="A1928" t="s">
        <v>5460</v>
      </c>
      <c r="B1928" t="s">
        <v>1758</v>
      </c>
      <c r="C1928" t="s">
        <v>6103</v>
      </c>
      <c r="E1928" t="s">
        <v>6108</v>
      </c>
      <c r="F1928" t="s">
        <v>6109</v>
      </c>
      <c r="G1928">
        <v>0</v>
      </c>
      <c r="H1928">
        <v>0</v>
      </c>
      <c r="I1928">
        <v>0</v>
      </c>
      <c r="J1928">
        <f t="shared" si="429"/>
        <v>0</v>
      </c>
      <c r="K1928">
        <v>0</v>
      </c>
      <c r="L1928">
        <v>0</v>
      </c>
      <c r="M1928">
        <v>0</v>
      </c>
      <c r="N1928">
        <f t="shared" si="430"/>
        <v>0</v>
      </c>
      <c r="O1928">
        <f t="shared" si="431"/>
        <v>0</v>
      </c>
      <c r="P1928">
        <f t="shared" si="432"/>
        <v>0</v>
      </c>
      <c r="Q1928" s="42">
        <f t="shared" si="433"/>
        <v>0</v>
      </c>
      <c r="R1928" s="50">
        <f t="shared" si="427"/>
        <v>0</v>
      </c>
      <c r="S1928" s="42">
        <v>2.2567742300000002E-4</v>
      </c>
      <c r="T1928" s="42">
        <v>5.5989337400000002E-4</v>
      </c>
      <c r="U1928">
        <f t="shared" si="428"/>
        <v>0</v>
      </c>
      <c r="V1928">
        <f>((R1928)/(T1928-S1928))*100</f>
        <v>0</v>
      </c>
      <c r="W1928" cm="1">
        <f t="array" ref="W1928">_xlfn.IFS(Q1928&lt;0,-1,Q1928=0,0,Q1928&gt;0,1)</f>
        <v>0</v>
      </c>
      <c r="X1928" cm="1">
        <f t="array" ref="X1928">_xlfn.IFS(W1928=0,0,AND(W1928&lt;0,V1928&lt;50),1,AND(W1928&lt;0,V1928&lt;80),2,AND(W1928&lt;0,V1928&lt;90),3,AND(W1928&lt;0,V1928&lt;100),4,AND(W1928&lt;0,V1928&gt;100),5,AND(W1928&gt;0,U1928&gt;100),5,AND(W1928&gt;0,U1928&gt;10),4,AND(W1928&gt;0,U1928&gt;5),3,AND(W1928&gt;0,U1928&gt;2),2,AND(W1928&gt;0,U1928&gt;0),1)</f>
        <v>0</v>
      </c>
      <c r="Y1928" cm="1">
        <f t="array" ref="Y1928">_xlfn.IFS(W1928=0,0,AND(W1928&lt;0,X1928=1),11,AND(W1928&gt;0,X1928=1),12,AND(W1928&lt;0,X1928=2),11,AND(W1928&gt;0,X1928=2),22,AND(W1928&lt;0,X1928=3),11,AND(W1928&gt;0,X1928=3),32,AND(W1928&lt;0,X1928=4),41,AND(W1928&gt;0,X1928=4),42,AND(W1928&lt;0,X1928=5),51,AND(W1928&gt;0,X1928=5),52)</f>
        <v>0</v>
      </c>
      <c r="Z1928">
        <f t="shared" si="434"/>
        <v>0</v>
      </c>
      <c r="AA1928">
        <f t="shared" si="435"/>
        <v>0</v>
      </c>
      <c r="AB1928">
        <v>1</v>
      </c>
      <c r="AC1928">
        <f t="shared" si="436"/>
        <v>0</v>
      </c>
    </row>
    <row r="1929" spans="1:29" x14ac:dyDescent="0.25">
      <c r="A1929" t="s">
        <v>5816</v>
      </c>
      <c r="B1929" t="s">
        <v>42</v>
      </c>
      <c r="C1929" t="s">
        <v>6103</v>
      </c>
      <c r="E1929" t="s">
        <v>6108</v>
      </c>
      <c r="F1929" t="s">
        <v>6109</v>
      </c>
      <c r="G1929">
        <v>0</v>
      </c>
      <c r="H1929">
        <v>0</v>
      </c>
      <c r="I1929">
        <v>0</v>
      </c>
      <c r="J1929">
        <f t="shared" si="429"/>
        <v>0</v>
      </c>
      <c r="K1929">
        <v>0</v>
      </c>
      <c r="L1929">
        <v>0</v>
      </c>
      <c r="M1929">
        <v>0</v>
      </c>
      <c r="N1929">
        <f t="shared" si="430"/>
        <v>0</v>
      </c>
      <c r="O1929">
        <f t="shared" si="431"/>
        <v>0</v>
      </c>
      <c r="P1929">
        <f t="shared" si="432"/>
        <v>0</v>
      </c>
      <c r="Q1929" s="42">
        <f t="shared" si="433"/>
        <v>0</v>
      </c>
      <c r="R1929" s="50">
        <f t="shared" si="427"/>
        <v>0</v>
      </c>
      <c r="S1929" s="42">
        <v>9.3636480970000002E-5</v>
      </c>
      <c r="T1929" s="42">
        <v>2.3140025732999999E-4</v>
      </c>
      <c r="U1929">
        <f t="shared" si="428"/>
        <v>0</v>
      </c>
      <c r="V1929">
        <f>((R1929)/(T1929-S1929))*100</f>
        <v>0</v>
      </c>
      <c r="W1929" cm="1">
        <f t="array" ref="W1929">_xlfn.IFS(Q1929&lt;0,-1,Q1929=0,0,Q1929&gt;0,1)</f>
        <v>0</v>
      </c>
      <c r="X1929" cm="1">
        <f t="array" ref="X1929">_xlfn.IFS(W1929=0,0,AND(W1929&lt;0,V1929&lt;50),1,AND(W1929&lt;0,V1929&lt;80),2,AND(W1929&lt;0,V1929&lt;90),3,AND(W1929&lt;0,V1929&lt;100),4,AND(W1929&lt;0,V1929&gt;100),5,AND(W1929&gt;0,U1929&gt;100),5,AND(W1929&gt;0,U1929&gt;10),4,AND(W1929&gt;0,U1929&gt;5),3,AND(W1929&gt;0,U1929&gt;2),2,AND(W1929&gt;0,U1929&gt;0),1)</f>
        <v>0</v>
      </c>
      <c r="Y1929" cm="1">
        <f t="array" ref="Y1929">_xlfn.IFS(W1929=0,0,AND(W1929&lt;0,X1929=1),11,AND(W1929&gt;0,X1929=1),12,AND(W1929&lt;0,X1929=2),11,AND(W1929&gt;0,X1929=2),22,AND(W1929&lt;0,X1929=3),11,AND(W1929&gt;0,X1929=3),32,AND(W1929&lt;0,X1929=4),41,AND(W1929&gt;0,X1929=4),42,AND(W1929&lt;0,X1929=5),51,AND(W1929&gt;0,X1929=5),52)</f>
        <v>0</v>
      </c>
      <c r="Z1929">
        <f t="shared" si="434"/>
        <v>0</v>
      </c>
      <c r="AA1929">
        <f t="shared" si="435"/>
        <v>0</v>
      </c>
      <c r="AB1929">
        <v>1</v>
      </c>
      <c r="AC1929">
        <f t="shared" si="436"/>
        <v>0</v>
      </c>
    </row>
    <row r="1930" spans="1:29" x14ac:dyDescent="0.25">
      <c r="A1930" t="s">
        <v>6013</v>
      </c>
      <c r="B1930" t="s">
        <v>580</v>
      </c>
      <c r="C1930" t="s">
        <v>6103</v>
      </c>
      <c r="E1930" t="s">
        <v>6108</v>
      </c>
      <c r="F1930" t="s">
        <v>6109</v>
      </c>
      <c r="G1930">
        <v>0</v>
      </c>
      <c r="H1930">
        <v>0</v>
      </c>
      <c r="I1930">
        <v>0</v>
      </c>
      <c r="J1930">
        <f t="shared" si="429"/>
        <v>0</v>
      </c>
      <c r="K1930">
        <v>0</v>
      </c>
      <c r="L1930">
        <v>0</v>
      </c>
      <c r="M1930">
        <v>0</v>
      </c>
      <c r="N1930">
        <f t="shared" si="430"/>
        <v>0</v>
      </c>
      <c r="O1930">
        <f t="shared" si="431"/>
        <v>0</v>
      </c>
      <c r="P1930">
        <f t="shared" si="432"/>
        <v>0</v>
      </c>
      <c r="Q1930" s="42">
        <f t="shared" si="433"/>
        <v>0</v>
      </c>
      <c r="R1930" s="50">
        <f t="shared" si="427"/>
        <v>0</v>
      </c>
      <c r="S1930" s="42">
        <v>9.6476866570000003E-3</v>
      </c>
      <c r="T1930" s="42">
        <v>2.3841148818000001E-2</v>
      </c>
      <c r="U1930">
        <f t="shared" si="428"/>
        <v>0</v>
      </c>
      <c r="V1930">
        <f>((R1930)/(T1930-S1930))*100</f>
        <v>0</v>
      </c>
      <c r="W1930" cm="1">
        <f t="array" ref="W1930">_xlfn.IFS(Q1930&lt;0,-1,Q1930=0,0,Q1930&gt;0,1)</f>
        <v>0</v>
      </c>
      <c r="X1930" cm="1">
        <f t="array" ref="X1930">_xlfn.IFS(W1930=0,0,AND(W1930&lt;0,V1930&lt;50),1,AND(W1930&lt;0,V1930&lt;80),2,AND(W1930&lt;0,V1930&lt;90),3,AND(W1930&lt;0,V1930&lt;100),4,AND(W1930&lt;0,V1930&gt;100),5,AND(W1930&gt;0,U1930&gt;100),5,AND(W1930&gt;0,U1930&gt;10),4,AND(W1930&gt;0,U1930&gt;5),3,AND(W1930&gt;0,U1930&gt;2),2,AND(W1930&gt;0,U1930&gt;0),1)</f>
        <v>0</v>
      </c>
      <c r="Y1930" cm="1">
        <f t="array" ref="Y1930">_xlfn.IFS(W1930=0,0,AND(W1930&lt;0,X1930=1),11,AND(W1930&gt;0,X1930=1),12,AND(W1930&lt;0,X1930=2),11,AND(W1930&gt;0,X1930=2),22,AND(W1930&lt;0,X1930=3),11,AND(W1930&gt;0,X1930=3),32,AND(W1930&lt;0,X1930=4),41,AND(W1930&gt;0,X1930=4),42,AND(W1930&lt;0,X1930=5),51,AND(W1930&gt;0,X1930=5),52)</f>
        <v>0</v>
      </c>
      <c r="Z1930">
        <f t="shared" si="434"/>
        <v>0</v>
      </c>
      <c r="AA1930">
        <f t="shared" si="435"/>
        <v>1</v>
      </c>
      <c r="AB1930">
        <v>1</v>
      </c>
      <c r="AC1930">
        <f t="shared" si="436"/>
        <v>1</v>
      </c>
    </row>
    <row r="1931" spans="1:29" x14ac:dyDescent="0.25">
      <c r="A1931" t="s">
        <v>5046</v>
      </c>
      <c r="B1931" t="s">
        <v>1759</v>
      </c>
      <c r="C1931" t="s">
        <v>6103</v>
      </c>
      <c r="E1931" t="s">
        <v>6108</v>
      </c>
      <c r="F1931" t="s">
        <v>6109</v>
      </c>
      <c r="G1931">
        <v>0</v>
      </c>
      <c r="H1931">
        <v>0</v>
      </c>
      <c r="I1931">
        <v>214620</v>
      </c>
      <c r="J1931">
        <f t="shared" si="429"/>
        <v>214620</v>
      </c>
      <c r="K1931">
        <v>0</v>
      </c>
      <c r="L1931">
        <v>0</v>
      </c>
      <c r="M1931">
        <v>36200</v>
      </c>
      <c r="N1931">
        <f t="shared" si="430"/>
        <v>36200</v>
      </c>
      <c r="O1931">
        <f t="shared" si="431"/>
        <v>6.8055555555555551E-3</v>
      </c>
      <c r="P1931">
        <f t="shared" si="432"/>
        <v>1.1478944698122781E-3</v>
      </c>
      <c r="Q1931" s="42">
        <f t="shared" si="433"/>
        <v>-5.6576610857432767E-3</v>
      </c>
      <c r="R1931" s="50">
        <f>Q1931*(-1)</f>
        <v>5.6576610857432767E-3</v>
      </c>
      <c r="S1931" s="42">
        <v>0.182019036</v>
      </c>
      <c r="T1931" s="42">
        <v>0.4487315677</v>
      </c>
      <c r="U1931">
        <v>-888</v>
      </c>
      <c r="V1931">
        <f>((R1931)/(T1931-S1931))*100</f>
        <v>2.121258063759468</v>
      </c>
      <c r="W1931" cm="1">
        <f t="array" ref="W1931">_xlfn.IFS(Q1931&lt;0,-1,Q1931=0,0,Q1931&gt;0,1)</f>
        <v>-1</v>
      </c>
      <c r="X1931" cm="1">
        <f t="array" ref="X1931">_xlfn.IFS(W1931=0,0,AND(W1931&lt;0,V1931&lt;50),1,AND(W1931&lt;0,V1931&lt;80),2,AND(W1931&lt;0,V1931&lt;90),3,AND(W1931&lt;0,V1931&lt;100),4,AND(W1931&lt;0,V1931&gt;100),5,AND(W1931&gt;0,U1931&gt;100),5,AND(W1931&gt;0,U1931&gt;10),4,AND(W1931&gt;0,U1931&gt;5),3,AND(W1931&gt;0,U1931&gt;2),2,AND(W1931&gt;0,U1931&gt;0),1)</f>
        <v>1</v>
      </c>
      <c r="Y1931" cm="1">
        <f t="array" ref="Y1931">_xlfn.IFS(W1931=0,0,AND(W1931&lt;0,X1931=1),11,AND(W1931&gt;0,X1931=1),12,AND(W1931&lt;0,X1931=2),11,AND(W1931&gt;0,X1931=2),22,AND(W1931&lt;0,X1931=3),11,AND(W1931&gt;0,X1931=3),32,AND(W1931&lt;0,X1931=4),41,AND(W1931&gt;0,X1931=4),42,AND(W1931&lt;0,X1931=5),51,AND(W1931&gt;0,X1931=5),52)</f>
        <v>11</v>
      </c>
      <c r="Z1931">
        <f t="shared" si="434"/>
        <v>1</v>
      </c>
      <c r="AA1931">
        <f t="shared" si="435"/>
        <v>1</v>
      </c>
      <c r="AB1931">
        <v>1</v>
      </c>
      <c r="AC1931">
        <f t="shared" si="436"/>
        <v>2</v>
      </c>
    </row>
    <row r="1932" spans="1:29" x14ac:dyDescent="0.25">
      <c r="A1932" t="s">
        <v>5390</v>
      </c>
      <c r="B1932" t="s">
        <v>877</v>
      </c>
      <c r="C1932" t="s">
        <v>6103</v>
      </c>
      <c r="E1932" t="s">
        <v>6108</v>
      </c>
      <c r="F1932" t="s">
        <v>6109</v>
      </c>
      <c r="G1932">
        <v>0</v>
      </c>
      <c r="H1932">
        <v>0</v>
      </c>
      <c r="I1932">
        <v>0</v>
      </c>
      <c r="J1932">
        <f t="shared" si="429"/>
        <v>0</v>
      </c>
      <c r="K1932">
        <v>0</v>
      </c>
      <c r="L1932">
        <v>0</v>
      </c>
      <c r="M1932">
        <v>0</v>
      </c>
      <c r="N1932">
        <f t="shared" si="430"/>
        <v>0</v>
      </c>
      <c r="O1932">
        <f t="shared" si="431"/>
        <v>0</v>
      </c>
      <c r="P1932">
        <f t="shared" si="432"/>
        <v>0</v>
      </c>
      <c r="Q1932" s="42">
        <f t="shared" si="433"/>
        <v>0</v>
      </c>
      <c r="R1932" s="50">
        <f t="shared" ref="R1932:R1943" si="437">Q1932</f>
        <v>0</v>
      </c>
      <c r="S1932" s="42">
        <v>0.11575139361</v>
      </c>
      <c r="T1932" s="42">
        <v>0.28593269933999998</v>
      </c>
      <c r="U1932">
        <f t="shared" ref="U1932:U1943" si="438">(Q1932/T1932)*100</f>
        <v>0</v>
      </c>
      <c r="V1932">
        <f>((R1932)/(T1932-S1932))*100</f>
        <v>0</v>
      </c>
      <c r="W1932" cm="1">
        <f t="array" ref="W1932">_xlfn.IFS(Q1932&lt;0,-1,Q1932=0,0,Q1932&gt;0,1)</f>
        <v>0</v>
      </c>
      <c r="X1932" cm="1">
        <f t="array" ref="X1932">_xlfn.IFS(W1932=0,0,AND(W1932&lt;0,V1932&lt;50),1,AND(W1932&lt;0,V1932&lt;80),2,AND(W1932&lt;0,V1932&lt;90),3,AND(W1932&lt;0,V1932&lt;100),4,AND(W1932&lt;0,V1932&gt;100),5,AND(W1932&gt;0,U1932&gt;100),5,AND(W1932&gt;0,U1932&gt;10),4,AND(W1932&gt;0,U1932&gt;5),3,AND(W1932&gt;0,U1932&gt;2),2,AND(W1932&gt;0,U1932&gt;0),1)</f>
        <v>0</v>
      </c>
      <c r="Y1932" cm="1">
        <f t="array" ref="Y1932">_xlfn.IFS(W1932=0,0,AND(W1932&lt;0,X1932=1),11,AND(W1932&gt;0,X1932=1),12,AND(W1932&lt;0,X1932=2),11,AND(W1932&gt;0,X1932=2),22,AND(W1932&lt;0,X1932=3),11,AND(W1932&gt;0,X1932=3),32,AND(W1932&lt;0,X1932=4),41,AND(W1932&gt;0,X1932=4),42,AND(W1932&lt;0,X1932=5),51,AND(W1932&gt;0,X1932=5),52)</f>
        <v>0</v>
      </c>
      <c r="Z1932">
        <f t="shared" si="434"/>
        <v>1</v>
      </c>
      <c r="AA1932">
        <f t="shared" si="435"/>
        <v>1</v>
      </c>
      <c r="AB1932">
        <v>0</v>
      </c>
      <c r="AC1932">
        <f t="shared" si="436"/>
        <v>1</v>
      </c>
    </row>
    <row r="1933" spans="1:29" x14ac:dyDescent="0.25">
      <c r="A1933" t="s">
        <v>3287</v>
      </c>
      <c r="B1933" t="s">
        <v>1760</v>
      </c>
      <c r="C1933" t="s">
        <v>6103</v>
      </c>
      <c r="E1933" t="s">
        <v>6108</v>
      </c>
      <c r="F1933" t="s">
        <v>6109</v>
      </c>
      <c r="G1933">
        <v>0</v>
      </c>
      <c r="H1933">
        <v>0</v>
      </c>
      <c r="I1933">
        <v>0</v>
      </c>
      <c r="J1933">
        <f t="shared" si="429"/>
        <v>0</v>
      </c>
      <c r="K1933">
        <v>0</v>
      </c>
      <c r="L1933">
        <v>0</v>
      </c>
      <c r="M1933">
        <v>8176</v>
      </c>
      <c r="N1933">
        <f t="shared" si="430"/>
        <v>8176</v>
      </c>
      <c r="O1933">
        <f t="shared" si="431"/>
        <v>0</v>
      </c>
      <c r="P1933">
        <f t="shared" si="432"/>
        <v>2.5925925925925926E-4</v>
      </c>
      <c r="Q1933" s="42">
        <f t="shared" si="433"/>
        <v>2.5925925925925926E-4</v>
      </c>
      <c r="R1933" s="50">
        <f t="shared" si="437"/>
        <v>2.5925925925925926E-4</v>
      </c>
      <c r="S1933" s="42">
        <v>0.19137560219999999</v>
      </c>
      <c r="T1933" s="42">
        <v>0.4771387681</v>
      </c>
      <c r="U1933">
        <f t="shared" si="438"/>
        <v>5.4336238552077379E-2</v>
      </c>
      <c r="V1933">
        <v>-888</v>
      </c>
      <c r="W1933" cm="1">
        <f t="array" ref="W1933">_xlfn.IFS(Q1933&lt;0,-1,Q1933=0,0,Q1933&gt;0,1)</f>
        <v>1</v>
      </c>
      <c r="X1933" cm="1">
        <f t="array" ref="X1933">_xlfn.IFS(W1933=0,0,AND(W1933&lt;0,V1933&lt;50),1,AND(W1933&lt;0,V1933&lt;80),2,AND(W1933&lt;0,V1933&lt;90),3,AND(W1933&lt;0,V1933&lt;100),4,AND(W1933&lt;0,V1933&gt;100),5,AND(W1933&gt;0,U1933&gt;100),5,AND(W1933&gt;0,U1933&gt;10),4,AND(W1933&gt;0,U1933&gt;5),3,AND(W1933&gt;0,U1933&gt;2),2,AND(W1933&gt;0,U1933&gt;0),1)</f>
        <v>1</v>
      </c>
      <c r="Y1933" cm="1">
        <f t="array" ref="Y1933">_xlfn.IFS(W1933=0,0,AND(W1933&lt;0,X1933=1),11,AND(W1933&gt;0,X1933=1),12,AND(W1933&lt;0,X1933=2),11,AND(W1933&gt;0,X1933=2),22,AND(W1933&lt;0,X1933=3),11,AND(W1933&gt;0,X1933=3),32,AND(W1933&lt;0,X1933=4),41,AND(W1933&gt;0,X1933=4),42,AND(W1933&lt;0,X1933=5),51,AND(W1933&gt;0,X1933=5),52)</f>
        <v>12</v>
      </c>
      <c r="Z1933">
        <f t="shared" si="434"/>
        <v>1</v>
      </c>
      <c r="AA1933">
        <f t="shared" si="435"/>
        <v>1</v>
      </c>
      <c r="AB1933">
        <v>1</v>
      </c>
      <c r="AC1933">
        <f t="shared" si="436"/>
        <v>2</v>
      </c>
    </row>
    <row r="1934" spans="1:29" x14ac:dyDescent="0.25">
      <c r="A1934" t="s">
        <v>5549</v>
      </c>
      <c r="B1934" t="s">
        <v>1761</v>
      </c>
      <c r="C1934" t="s">
        <v>6103</v>
      </c>
      <c r="E1934" t="s">
        <v>6108</v>
      </c>
      <c r="F1934" t="s">
        <v>6109</v>
      </c>
      <c r="G1934">
        <v>0</v>
      </c>
      <c r="H1934">
        <v>0</v>
      </c>
      <c r="I1934">
        <v>0</v>
      </c>
      <c r="J1934">
        <f t="shared" si="429"/>
        <v>0</v>
      </c>
      <c r="K1934">
        <v>0</v>
      </c>
      <c r="L1934">
        <v>0</v>
      </c>
      <c r="M1934">
        <v>0</v>
      </c>
      <c r="N1934">
        <f t="shared" si="430"/>
        <v>0</v>
      </c>
      <c r="O1934">
        <f t="shared" si="431"/>
        <v>0</v>
      </c>
      <c r="P1934">
        <f t="shared" si="432"/>
        <v>0</v>
      </c>
      <c r="Q1934" s="42">
        <f t="shared" si="433"/>
        <v>0</v>
      </c>
      <c r="R1934" s="50">
        <f t="shared" si="437"/>
        <v>0</v>
      </c>
      <c r="S1934" s="42">
        <v>9.0000000000000008E-4</v>
      </c>
      <c r="T1934" s="42">
        <v>1E-3</v>
      </c>
      <c r="U1934">
        <f t="shared" si="438"/>
        <v>0</v>
      </c>
      <c r="V1934">
        <f>((R1934)/(T1934-S1934))*100</f>
        <v>0</v>
      </c>
      <c r="W1934" cm="1">
        <f t="array" ref="W1934">_xlfn.IFS(Q1934&lt;0,-1,Q1934=0,0,Q1934&gt;0,1)</f>
        <v>0</v>
      </c>
      <c r="X1934" cm="1">
        <f t="array" ref="X1934">_xlfn.IFS(W1934=0,0,AND(W1934&lt;0,V1934&lt;50),1,AND(W1934&lt;0,V1934&lt;80),2,AND(W1934&lt;0,V1934&lt;90),3,AND(W1934&lt;0,V1934&lt;100),4,AND(W1934&lt;0,V1934&gt;100),5,AND(W1934&gt;0,U1934&gt;100),5,AND(W1934&gt;0,U1934&gt;10),4,AND(W1934&gt;0,U1934&gt;5),3,AND(W1934&gt;0,U1934&gt;2),2,AND(W1934&gt;0,U1934&gt;0),1)</f>
        <v>0</v>
      </c>
      <c r="Y1934" cm="1">
        <f t="array" ref="Y1934">_xlfn.IFS(W1934=0,0,AND(W1934&lt;0,X1934=1),11,AND(W1934&gt;0,X1934=1),12,AND(W1934&lt;0,X1934=2),11,AND(W1934&gt;0,X1934=2),22,AND(W1934&lt;0,X1934=3),11,AND(W1934&gt;0,X1934=3),32,AND(W1934&lt;0,X1934=4),41,AND(W1934&gt;0,X1934=4),42,AND(W1934&lt;0,X1934=5),51,AND(W1934&gt;0,X1934=5),52)</f>
        <v>0</v>
      </c>
      <c r="Z1934">
        <f t="shared" si="434"/>
        <v>0</v>
      </c>
      <c r="AA1934">
        <f t="shared" si="435"/>
        <v>0</v>
      </c>
      <c r="AB1934">
        <v>1</v>
      </c>
      <c r="AC1934">
        <f t="shared" si="436"/>
        <v>0</v>
      </c>
    </row>
    <row r="1935" spans="1:29" x14ac:dyDescent="0.25">
      <c r="A1935" t="s">
        <v>3443</v>
      </c>
      <c r="B1935" t="s">
        <v>1762</v>
      </c>
      <c r="C1935" t="s">
        <v>6103</v>
      </c>
      <c r="E1935" t="s">
        <v>6108</v>
      </c>
      <c r="F1935" t="s">
        <v>6109</v>
      </c>
      <c r="G1935">
        <v>0</v>
      </c>
      <c r="H1935">
        <v>0</v>
      </c>
      <c r="I1935">
        <v>0</v>
      </c>
      <c r="J1935">
        <f t="shared" si="429"/>
        <v>0</v>
      </c>
      <c r="K1935">
        <v>0</v>
      </c>
      <c r="L1935">
        <v>0</v>
      </c>
      <c r="M1935">
        <v>170179</v>
      </c>
      <c r="N1935">
        <f t="shared" si="430"/>
        <v>170179</v>
      </c>
      <c r="O1935">
        <f t="shared" si="431"/>
        <v>0</v>
      </c>
      <c r="P1935">
        <f t="shared" si="432"/>
        <v>5.3963406900050734E-3</v>
      </c>
      <c r="Q1935" s="42">
        <f t="shared" si="433"/>
        <v>5.3963406900050734E-3</v>
      </c>
      <c r="R1935" s="50">
        <f t="shared" si="437"/>
        <v>5.3963406900050734E-3</v>
      </c>
      <c r="S1935" s="42">
        <v>0.20211638359999998</v>
      </c>
      <c r="T1935" s="42">
        <v>0.64386136579999997</v>
      </c>
      <c r="U1935">
        <f t="shared" si="438"/>
        <v>0.83812152376934457</v>
      </c>
      <c r="V1935">
        <v>-888</v>
      </c>
      <c r="W1935" cm="1">
        <f t="array" ref="W1935">_xlfn.IFS(Q1935&lt;0,-1,Q1935=0,0,Q1935&gt;0,1)</f>
        <v>1</v>
      </c>
      <c r="X1935" cm="1">
        <f t="array" ref="X1935">_xlfn.IFS(W1935=0,0,AND(W1935&lt;0,V1935&lt;50),1,AND(W1935&lt;0,V1935&lt;80),2,AND(W1935&lt;0,V1935&lt;90),3,AND(W1935&lt;0,V1935&lt;100),4,AND(W1935&lt;0,V1935&gt;100),5,AND(W1935&gt;0,U1935&gt;100),5,AND(W1935&gt;0,U1935&gt;10),4,AND(W1935&gt;0,U1935&gt;5),3,AND(W1935&gt;0,U1935&gt;2),2,AND(W1935&gt;0,U1935&gt;0),1)</f>
        <v>1</v>
      </c>
      <c r="Y1935" cm="1">
        <f t="array" ref="Y1935">_xlfn.IFS(W1935=0,0,AND(W1935&lt;0,X1935=1),11,AND(W1935&gt;0,X1935=1),12,AND(W1935&lt;0,X1935=2),11,AND(W1935&gt;0,X1935=2),22,AND(W1935&lt;0,X1935=3),11,AND(W1935&gt;0,X1935=3),32,AND(W1935&lt;0,X1935=4),41,AND(W1935&gt;0,X1935=4),42,AND(W1935&lt;0,X1935=5),51,AND(W1935&gt;0,X1935=5),52)</f>
        <v>12</v>
      </c>
      <c r="Z1935">
        <f t="shared" si="434"/>
        <v>1</v>
      </c>
      <c r="AA1935">
        <f t="shared" si="435"/>
        <v>1</v>
      </c>
      <c r="AB1935">
        <v>0</v>
      </c>
      <c r="AC1935">
        <f t="shared" si="436"/>
        <v>1</v>
      </c>
    </row>
    <row r="1936" spans="1:29" x14ac:dyDescent="0.25">
      <c r="A1936" t="s">
        <v>3574</v>
      </c>
      <c r="B1936" t="s">
        <v>1763</v>
      </c>
      <c r="C1936" t="s">
        <v>6103</v>
      </c>
      <c r="E1936" t="s">
        <v>6108</v>
      </c>
      <c r="F1936" t="s">
        <v>6109</v>
      </c>
      <c r="G1936">
        <v>0</v>
      </c>
      <c r="H1936">
        <v>0</v>
      </c>
      <c r="I1936">
        <v>0</v>
      </c>
      <c r="J1936">
        <f t="shared" si="429"/>
        <v>0</v>
      </c>
      <c r="K1936">
        <v>0</v>
      </c>
      <c r="L1936">
        <v>0</v>
      </c>
      <c r="M1936">
        <v>21090.5</v>
      </c>
      <c r="N1936">
        <f t="shared" si="430"/>
        <v>21090.5</v>
      </c>
      <c r="O1936">
        <f t="shared" si="431"/>
        <v>0</v>
      </c>
      <c r="P1936">
        <f t="shared" si="432"/>
        <v>6.6877536783358697E-4</v>
      </c>
      <c r="Q1936" s="42">
        <f t="shared" si="433"/>
        <v>6.6877536783358697E-4</v>
      </c>
      <c r="R1936" s="50">
        <f t="shared" si="437"/>
        <v>6.6877536783358697E-4</v>
      </c>
      <c r="S1936" s="42">
        <v>4.1933865000000001E-2</v>
      </c>
      <c r="T1936" s="42">
        <v>0.13350094770000001</v>
      </c>
      <c r="U1936">
        <f t="shared" si="438"/>
        <v>0.50095177551581305</v>
      </c>
      <c r="V1936">
        <v>-888</v>
      </c>
      <c r="W1936" cm="1">
        <f t="array" ref="W1936">_xlfn.IFS(Q1936&lt;0,-1,Q1936=0,0,Q1936&gt;0,1)</f>
        <v>1</v>
      </c>
      <c r="X1936" cm="1">
        <f t="array" ref="X1936">_xlfn.IFS(W1936=0,0,AND(W1936&lt;0,V1936&lt;50),1,AND(W1936&lt;0,V1936&lt;80),2,AND(W1936&lt;0,V1936&lt;90),3,AND(W1936&lt;0,V1936&lt;100),4,AND(W1936&lt;0,V1936&gt;100),5,AND(W1936&gt;0,U1936&gt;100),5,AND(W1936&gt;0,U1936&gt;10),4,AND(W1936&gt;0,U1936&gt;5),3,AND(W1936&gt;0,U1936&gt;2),2,AND(W1936&gt;0,U1936&gt;0),1)</f>
        <v>1</v>
      </c>
      <c r="Y1936" cm="1">
        <f t="array" ref="Y1936">_xlfn.IFS(W1936=0,0,AND(W1936&lt;0,X1936=1),11,AND(W1936&gt;0,X1936=1),12,AND(W1936&lt;0,X1936=2),11,AND(W1936&gt;0,X1936=2),22,AND(W1936&lt;0,X1936=3),11,AND(W1936&gt;0,X1936=3),32,AND(W1936&lt;0,X1936=4),41,AND(W1936&gt;0,X1936=4),42,AND(W1936&lt;0,X1936=5),51,AND(W1936&gt;0,X1936=5),52)</f>
        <v>12</v>
      </c>
      <c r="Z1936">
        <f t="shared" si="434"/>
        <v>1</v>
      </c>
      <c r="AA1936">
        <f t="shared" si="435"/>
        <v>1</v>
      </c>
      <c r="AB1936">
        <v>0</v>
      </c>
      <c r="AC1936">
        <f t="shared" si="436"/>
        <v>1</v>
      </c>
    </row>
    <row r="1937" spans="1:29" x14ac:dyDescent="0.25">
      <c r="A1937" t="s">
        <v>4279</v>
      </c>
      <c r="B1937" t="s">
        <v>1764</v>
      </c>
      <c r="C1937" t="s">
        <v>6103</v>
      </c>
      <c r="E1937" t="s">
        <v>6108</v>
      </c>
      <c r="F1937" t="s">
        <v>6109</v>
      </c>
      <c r="G1937">
        <v>0</v>
      </c>
      <c r="H1937">
        <v>0</v>
      </c>
      <c r="I1937">
        <v>0</v>
      </c>
      <c r="J1937">
        <f t="shared" si="429"/>
        <v>0</v>
      </c>
      <c r="K1937">
        <v>0</v>
      </c>
      <c r="L1937">
        <v>0</v>
      </c>
      <c r="M1937">
        <v>56194</v>
      </c>
      <c r="N1937">
        <f t="shared" si="430"/>
        <v>56194</v>
      </c>
      <c r="O1937">
        <f t="shared" si="431"/>
        <v>0</v>
      </c>
      <c r="P1937">
        <f t="shared" si="432"/>
        <v>1.7819000507356671E-3</v>
      </c>
      <c r="Q1937" s="42">
        <f t="shared" si="433"/>
        <v>1.7819000507356671E-3</v>
      </c>
      <c r="R1937" s="50">
        <f t="shared" si="437"/>
        <v>1.7819000507356671E-3</v>
      </c>
      <c r="S1937" s="42">
        <v>9.4889919799999987E-4</v>
      </c>
      <c r="T1937" s="42">
        <v>5.7226234799999994E-3</v>
      </c>
      <c r="U1937">
        <f t="shared" si="438"/>
        <v>31.137817418238868</v>
      </c>
      <c r="V1937">
        <v>-888</v>
      </c>
      <c r="W1937" cm="1">
        <f t="array" ref="W1937">_xlfn.IFS(Q1937&lt;0,-1,Q1937=0,0,Q1937&gt;0,1)</f>
        <v>1</v>
      </c>
      <c r="X1937" cm="1">
        <f t="array" ref="X1937">_xlfn.IFS(W1937=0,0,AND(W1937&lt;0,V1937&lt;50),1,AND(W1937&lt;0,V1937&lt;80),2,AND(W1937&lt;0,V1937&lt;90),3,AND(W1937&lt;0,V1937&lt;100),4,AND(W1937&lt;0,V1937&gt;100),5,AND(W1937&gt;0,U1937&gt;100),5,AND(W1937&gt;0,U1937&gt;10),4,AND(W1937&gt;0,U1937&gt;5),3,AND(W1937&gt;0,U1937&gt;2),2,AND(W1937&gt;0,U1937&gt;0),1)</f>
        <v>4</v>
      </c>
      <c r="Y1937" cm="1">
        <f t="array" ref="Y1937">_xlfn.IFS(W1937=0,0,AND(W1937&lt;0,X1937=1),11,AND(W1937&gt;0,X1937=1),12,AND(W1937&lt;0,X1937=2),11,AND(W1937&gt;0,X1937=2),22,AND(W1937&lt;0,X1937=3),11,AND(W1937&gt;0,X1937=3),32,AND(W1937&lt;0,X1937=4),41,AND(W1937&gt;0,X1937=4),42,AND(W1937&lt;0,X1937=5),51,AND(W1937&gt;0,X1937=5),52)</f>
        <v>42</v>
      </c>
      <c r="Z1937">
        <f t="shared" si="434"/>
        <v>0</v>
      </c>
      <c r="AA1937">
        <f t="shared" si="435"/>
        <v>0</v>
      </c>
      <c r="AB1937">
        <v>1</v>
      </c>
      <c r="AC1937">
        <f t="shared" si="436"/>
        <v>0</v>
      </c>
    </row>
    <row r="1938" spans="1:29" x14ac:dyDescent="0.25">
      <c r="A1938" t="s">
        <v>5508</v>
      </c>
      <c r="B1938" t="s">
        <v>1765</v>
      </c>
      <c r="C1938" t="s">
        <v>6103</v>
      </c>
      <c r="E1938" t="s">
        <v>6108</v>
      </c>
      <c r="F1938" t="s">
        <v>6109</v>
      </c>
      <c r="G1938">
        <v>0</v>
      </c>
      <c r="H1938">
        <v>0</v>
      </c>
      <c r="I1938">
        <v>0</v>
      </c>
      <c r="J1938">
        <f t="shared" si="429"/>
        <v>0</v>
      </c>
      <c r="K1938">
        <v>0</v>
      </c>
      <c r="L1938">
        <v>0</v>
      </c>
      <c r="M1938">
        <v>0</v>
      </c>
      <c r="N1938">
        <f t="shared" si="430"/>
        <v>0</v>
      </c>
      <c r="O1938">
        <f t="shared" si="431"/>
        <v>0</v>
      </c>
      <c r="P1938">
        <f t="shared" si="432"/>
        <v>0</v>
      </c>
      <c r="Q1938" s="42">
        <f t="shared" si="433"/>
        <v>0</v>
      </c>
      <c r="R1938" s="50">
        <f t="shared" si="437"/>
        <v>0</v>
      </c>
      <c r="S1938" s="42">
        <v>1.4408289799999997E-3</v>
      </c>
      <c r="T1938" s="42">
        <v>8.2130443429999991E-3</v>
      </c>
      <c r="U1938">
        <f t="shared" si="438"/>
        <v>0</v>
      </c>
      <c r="V1938">
        <f>((R1938)/(T1938-S1938))*100</f>
        <v>0</v>
      </c>
      <c r="W1938" cm="1">
        <f t="array" ref="W1938">_xlfn.IFS(Q1938&lt;0,-1,Q1938=0,0,Q1938&gt;0,1)</f>
        <v>0</v>
      </c>
      <c r="X1938" cm="1">
        <f t="array" ref="X1938">_xlfn.IFS(W1938=0,0,AND(W1938&lt;0,V1938&lt;50),1,AND(W1938&lt;0,V1938&lt;80),2,AND(W1938&lt;0,V1938&lt;90),3,AND(W1938&lt;0,V1938&lt;100),4,AND(W1938&lt;0,V1938&gt;100),5,AND(W1938&gt;0,U1938&gt;100),5,AND(W1938&gt;0,U1938&gt;10),4,AND(W1938&gt;0,U1938&gt;5),3,AND(W1938&gt;0,U1938&gt;2),2,AND(W1938&gt;0,U1938&gt;0),1)</f>
        <v>0</v>
      </c>
      <c r="Y1938" cm="1">
        <f t="array" ref="Y1938">_xlfn.IFS(W1938=0,0,AND(W1938&lt;0,X1938=1),11,AND(W1938&gt;0,X1938=1),12,AND(W1938&lt;0,X1938=2),11,AND(W1938&gt;0,X1938=2),22,AND(W1938&lt;0,X1938=3),11,AND(W1938&gt;0,X1938=3),32,AND(W1938&lt;0,X1938=4),41,AND(W1938&gt;0,X1938=4),42,AND(W1938&lt;0,X1938=5),51,AND(W1938&gt;0,X1938=5),52)</f>
        <v>0</v>
      </c>
      <c r="Z1938">
        <f t="shared" si="434"/>
        <v>0</v>
      </c>
      <c r="AA1938">
        <f t="shared" si="435"/>
        <v>0</v>
      </c>
      <c r="AB1938">
        <v>1</v>
      </c>
      <c r="AC1938">
        <f t="shared" si="436"/>
        <v>0</v>
      </c>
    </row>
    <row r="1939" spans="1:29" x14ac:dyDescent="0.25">
      <c r="A1939" t="s">
        <v>4544</v>
      </c>
      <c r="B1939" t="s">
        <v>1766</v>
      </c>
      <c r="C1939" t="s">
        <v>6103</v>
      </c>
      <c r="E1939" t="s">
        <v>6108</v>
      </c>
      <c r="F1939" t="s">
        <v>6109</v>
      </c>
      <c r="G1939">
        <v>0</v>
      </c>
      <c r="H1939">
        <v>0</v>
      </c>
      <c r="I1939">
        <v>0</v>
      </c>
      <c r="J1939">
        <f t="shared" si="429"/>
        <v>0</v>
      </c>
      <c r="K1939">
        <v>0</v>
      </c>
      <c r="L1939">
        <v>0</v>
      </c>
      <c r="M1939">
        <v>24854</v>
      </c>
      <c r="N1939">
        <f t="shared" si="430"/>
        <v>24854</v>
      </c>
      <c r="O1939">
        <f t="shared" si="431"/>
        <v>0</v>
      </c>
      <c r="P1939">
        <f t="shared" si="432"/>
        <v>7.8811516996448502E-4</v>
      </c>
      <c r="Q1939" s="42">
        <f t="shared" si="433"/>
        <v>7.8811516996448502E-4</v>
      </c>
      <c r="R1939" s="50">
        <f t="shared" si="437"/>
        <v>7.8811516996448502E-4</v>
      </c>
      <c r="S1939" s="42">
        <v>6.1866646400000002E-4</v>
      </c>
      <c r="T1939" s="42">
        <v>3.15295724E-3</v>
      </c>
      <c r="U1939">
        <f t="shared" si="438"/>
        <v>24.996062742813631</v>
      </c>
      <c r="V1939">
        <v>-888</v>
      </c>
      <c r="W1939" cm="1">
        <f t="array" ref="W1939">_xlfn.IFS(Q1939&lt;0,-1,Q1939=0,0,Q1939&gt;0,1)</f>
        <v>1</v>
      </c>
      <c r="X1939" cm="1">
        <f t="array" ref="X1939">_xlfn.IFS(W1939=0,0,AND(W1939&lt;0,V1939&lt;50),1,AND(W1939&lt;0,V1939&lt;80),2,AND(W1939&lt;0,V1939&lt;90),3,AND(W1939&lt;0,V1939&lt;100),4,AND(W1939&lt;0,V1939&gt;100),5,AND(W1939&gt;0,U1939&gt;100),5,AND(W1939&gt;0,U1939&gt;10),4,AND(W1939&gt;0,U1939&gt;5),3,AND(W1939&gt;0,U1939&gt;2),2,AND(W1939&gt;0,U1939&gt;0),1)</f>
        <v>4</v>
      </c>
      <c r="Y1939" cm="1">
        <f t="array" ref="Y1939">_xlfn.IFS(W1939=0,0,AND(W1939&lt;0,X1939=1),11,AND(W1939&gt;0,X1939=1),12,AND(W1939&lt;0,X1939=2),11,AND(W1939&gt;0,X1939=2),22,AND(W1939&lt;0,X1939=3),11,AND(W1939&gt;0,X1939=3),32,AND(W1939&lt;0,X1939=4),41,AND(W1939&gt;0,X1939=4),42,AND(W1939&lt;0,X1939=5),51,AND(W1939&gt;0,X1939=5),52)</f>
        <v>42</v>
      </c>
      <c r="Z1939">
        <f t="shared" si="434"/>
        <v>0</v>
      </c>
      <c r="AA1939">
        <f t="shared" si="435"/>
        <v>0</v>
      </c>
      <c r="AB1939">
        <v>1</v>
      </c>
      <c r="AC1939">
        <f t="shared" si="436"/>
        <v>0</v>
      </c>
    </row>
    <row r="1940" spans="1:29" x14ac:dyDescent="0.25">
      <c r="A1940" t="s">
        <v>5594</v>
      </c>
      <c r="B1940" t="s">
        <v>1767</v>
      </c>
      <c r="C1940" t="s">
        <v>6103</v>
      </c>
      <c r="E1940" t="s">
        <v>6108</v>
      </c>
      <c r="F1940" t="s">
        <v>6109</v>
      </c>
      <c r="G1940">
        <v>0</v>
      </c>
      <c r="H1940">
        <v>0</v>
      </c>
      <c r="I1940">
        <v>0</v>
      </c>
      <c r="J1940">
        <f t="shared" si="429"/>
        <v>0</v>
      </c>
      <c r="K1940">
        <v>0</v>
      </c>
      <c r="L1940">
        <v>0</v>
      </c>
      <c r="M1940">
        <v>0</v>
      </c>
      <c r="N1940">
        <f t="shared" si="430"/>
        <v>0</v>
      </c>
      <c r="O1940">
        <f t="shared" si="431"/>
        <v>0</v>
      </c>
      <c r="P1940">
        <f t="shared" si="432"/>
        <v>0</v>
      </c>
      <c r="Q1940" s="42">
        <f t="shared" si="433"/>
        <v>0</v>
      </c>
      <c r="R1940" s="50">
        <f t="shared" si="437"/>
        <v>0</v>
      </c>
      <c r="S1940" s="42">
        <v>9.0000000000000008E-4</v>
      </c>
      <c r="T1940" s="42">
        <v>1E-3</v>
      </c>
      <c r="U1940">
        <f t="shared" si="438"/>
        <v>0</v>
      </c>
      <c r="V1940">
        <f>((R1940)/(T1940-S1940))*100</f>
        <v>0</v>
      </c>
      <c r="W1940" cm="1">
        <f t="array" ref="W1940">_xlfn.IFS(Q1940&lt;0,-1,Q1940=0,0,Q1940&gt;0,1)</f>
        <v>0</v>
      </c>
      <c r="X1940" cm="1">
        <f t="array" ref="X1940">_xlfn.IFS(W1940=0,0,AND(W1940&lt;0,V1940&lt;50),1,AND(W1940&lt;0,V1940&lt;80),2,AND(W1940&lt;0,V1940&lt;90),3,AND(W1940&lt;0,V1940&lt;100),4,AND(W1940&lt;0,V1940&gt;100),5,AND(W1940&gt;0,U1940&gt;100),5,AND(W1940&gt;0,U1940&gt;10),4,AND(W1940&gt;0,U1940&gt;5),3,AND(W1940&gt;0,U1940&gt;2),2,AND(W1940&gt;0,U1940&gt;0),1)</f>
        <v>0</v>
      </c>
      <c r="Y1940" cm="1">
        <f t="array" ref="Y1940">_xlfn.IFS(W1940=0,0,AND(W1940&lt;0,X1940=1),11,AND(W1940&gt;0,X1940=1),12,AND(W1940&lt;0,X1940=2),11,AND(W1940&gt;0,X1940=2),22,AND(W1940&lt;0,X1940=3),11,AND(W1940&gt;0,X1940=3),32,AND(W1940&lt;0,X1940=4),41,AND(W1940&gt;0,X1940=4),42,AND(W1940&lt;0,X1940=5),51,AND(W1940&gt;0,X1940=5),52)</f>
        <v>0</v>
      </c>
      <c r="Z1940">
        <f t="shared" si="434"/>
        <v>0</v>
      </c>
      <c r="AA1940">
        <f t="shared" si="435"/>
        <v>0</v>
      </c>
      <c r="AB1940">
        <v>1</v>
      </c>
      <c r="AC1940">
        <f t="shared" si="436"/>
        <v>0</v>
      </c>
    </row>
    <row r="1941" spans="1:29" x14ac:dyDescent="0.25">
      <c r="A1941" t="s">
        <v>4264</v>
      </c>
      <c r="B1941" t="s">
        <v>1768</v>
      </c>
      <c r="C1941" t="s">
        <v>6103</v>
      </c>
      <c r="E1941" t="s">
        <v>6108</v>
      </c>
      <c r="F1941" t="s">
        <v>6109</v>
      </c>
      <c r="G1941">
        <v>0</v>
      </c>
      <c r="H1941">
        <v>0</v>
      </c>
      <c r="I1941">
        <v>0</v>
      </c>
      <c r="J1941">
        <f t="shared" si="429"/>
        <v>0</v>
      </c>
      <c r="K1941">
        <v>0</v>
      </c>
      <c r="L1941">
        <v>0</v>
      </c>
      <c r="M1941">
        <v>50685</v>
      </c>
      <c r="N1941">
        <f t="shared" si="430"/>
        <v>50685</v>
      </c>
      <c r="O1941">
        <f t="shared" si="431"/>
        <v>0</v>
      </c>
      <c r="P1941">
        <f t="shared" si="432"/>
        <v>1.607210806697108E-3</v>
      </c>
      <c r="Q1941" s="42">
        <f t="shared" si="433"/>
        <v>1.607210806697108E-3</v>
      </c>
      <c r="R1941" s="50">
        <f t="shared" si="437"/>
        <v>1.607210806697108E-3</v>
      </c>
      <c r="S1941" s="42">
        <v>7.2579385999999987E-5</v>
      </c>
      <c r="T1941" s="42">
        <v>3.67802496E-4</v>
      </c>
      <c r="U1941">
        <f t="shared" si="438"/>
        <v>436.9765904734665</v>
      </c>
      <c r="V1941">
        <v>-888</v>
      </c>
      <c r="W1941" cm="1">
        <f t="array" ref="W1941">_xlfn.IFS(Q1941&lt;0,-1,Q1941=0,0,Q1941&gt;0,1)</f>
        <v>1</v>
      </c>
      <c r="X1941" cm="1">
        <f t="array" ref="X1941">_xlfn.IFS(W1941=0,0,AND(W1941&lt;0,V1941&lt;50),1,AND(W1941&lt;0,V1941&lt;80),2,AND(W1941&lt;0,V1941&lt;90),3,AND(W1941&lt;0,V1941&lt;100),4,AND(W1941&lt;0,V1941&gt;100),5,AND(W1941&gt;0,U1941&gt;100),5,AND(W1941&gt;0,U1941&gt;10),4,AND(W1941&gt;0,U1941&gt;5),3,AND(W1941&gt;0,U1941&gt;2),2,AND(W1941&gt;0,U1941&gt;0),1)</f>
        <v>5</v>
      </c>
      <c r="Y1941" cm="1">
        <f t="array" ref="Y1941">_xlfn.IFS(W1941=0,0,AND(W1941&lt;0,X1941=1),11,AND(W1941&gt;0,X1941=1),12,AND(W1941&lt;0,X1941=2),11,AND(W1941&gt;0,X1941=2),22,AND(W1941&lt;0,X1941=3),11,AND(W1941&gt;0,X1941=3),32,AND(W1941&lt;0,X1941=4),41,AND(W1941&gt;0,X1941=4),42,AND(W1941&lt;0,X1941=5),51,AND(W1941&gt;0,X1941=5),52)</f>
        <v>52</v>
      </c>
      <c r="Z1941">
        <f t="shared" si="434"/>
        <v>0</v>
      </c>
      <c r="AA1941">
        <f t="shared" si="435"/>
        <v>0</v>
      </c>
      <c r="AB1941">
        <v>1</v>
      </c>
      <c r="AC1941">
        <f t="shared" si="436"/>
        <v>0</v>
      </c>
    </row>
    <row r="1942" spans="1:29" x14ac:dyDescent="0.25">
      <c r="A1942" t="s">
        <v>3464</v>
      </c>
      <c r="B1942" t="s">
        <v>1769</v>
      </c>
      <c r="C1942" t="s">
        <v>6103</v>
      </c>
      <c r="E1942" t="s">
        <v>6108</v>
      </c>
      <c r="F1942" t="s">
        <v>6109</v>
      </c>
      <c r="G1942">
        <v>0</v>
      </c>
      <c r="H1942">
        <v>0</v>
      </c>
      <c r="I1942">
        <v>0</v>
      </c>
      <c r="J1942">
        <f t="shared" si="429"/>
        <v>0</v>
      </c>
      <c r="K1942">
        <v>0</v>
      </c>
      <c r="L1942">
        <v>0</v>
      </c>
      <c r="M1942">
        <v>9958</v>
      </c>
      <c r="N1942">
        <f t="shared" si="430"/>
        <v>9958</v>
      </c>
      <c r="O1942">
        <f t="shared" si="431"/>
        <v>0</v>
      </c>
      <c r="P1942">
        <f t="shared" si="432"/>
        <v>3.1576610857432774E-4</v>
      </c>
      <c r="Q1942" s="42">
        <f t="shared" si="433"/>
        <v>3.1576610857432774E-4</v>
      </c>
      <c r="R1942" s="50">
        <f t="shared" si="437"/>
        <v>3.1576610857432774E-4</v>
      </c>
      <c r="S1942" s="42">
        <v>3.1765716489999998E-2</v>
      </c>
      <c r="T1942" s="42">
        <v>0.16796039208999999</v>
      </c>
      <c r="U1942">
        <f t="shared" si="438"/>
        <v>0.18800034022612155</v>
      </c>
      <c r="V1942">
        <v>-888</v>
      </c>
      <c r="W1942" cm="1">
        <f t="array" ref="W1942">_xlfn.IFS(Q1942&lt;0,-1,Q1942=0,0,Q1942&gt;0,1)</f>
        <v>1</v>
      </c>
      <c r="X1942" cm="1">
        <f t="array" ref="X1942">_xlfn.IFS(W1942=0,0,AND(W1942&lt;0,V1942&lt;50),1,AND(W1942&lt;0,V1942&lt;80),2,AND(W1942&lt;0,V1942&lt;90),3,AND(W1942&lt;0,V1942&lt;100),4,AND(W1942&lt;0,V1942&gt;100),5,AND(W1942&gt;0,U1942&gt;100),5,AND(W1942&gt;0,U1942&gt;10),4,AND(W1942&gt;0,U1942&gt;5),3,AND(W1942&gt;0,U1942&gt;2),2,AND(W1942&gt;0,U1942&gt;0),1)</f>
        <v>1</v>
      </c>
      <c r="Y1942" cm="1">
        <f t="array" ref="Y1942">_xlfn.IFS(W1942=0,0,AND(W1942&lt;0,X1942=1),11,AND(W1942&gt;0,X1942=1),12,AND(W1942&lt;0,X1942=2),11,AND(W1942&gt;0,X1942=2),22,AND(W1942&lt;0,X1942=3),11,AND(W1942&gt;0,X1942=3),32,AND(W1942&lt;0,X1942=4),41,AND(W1942&gt;0,X1942=4),42,AND(W1942&lt;0,X1942=5),51,AND(W1942&gt;0,X1942=5),52)</f>
        <v>12</v>
      </c>
      <c r="Z1942">
        <f t="shared" si="434"/>
        <v>1</v>
      </c>
      <c r="AA1942">
        <f t="shared" si="435"/>
        <v>1</v>
      </c>
      <c r="AB1942">
        <v>1</v>
      </c>
      <c r="AC1942">
        <f t="shared" si="436"/>
        <v>2</v>
      </c>
    </row>
    <row r="1943" spans="1:29" x14ac:dyDescent="0.25">
      <c r="A1943" t="s">
        <v>4223</v>
      </c>
      <c r="B1943" t="s">
        <v>1770</v>
      </c>
      <c r="C1943" t="s">
        <v>6103</v>
      </c>
      <c r="E1943" t="s">
        <v>6108</v>
      </c>
      <c r="F1943" t="s">
        <v>6109</v>
      </c>
      <c r="G1943">
        <v>0</v>
      </c>
      <c r="H1943">
        <v>0</v>
      </c>
      <c r="I1943">
        <v>54750</v>
      </c>
      <c r="J1943">
        <f t="shared" si="429"/>
        <v>54750</v>
      </c>
      <c r="K1943">
        <v>0</v>
      </c>
      <c r="L1943">
        <v>0</v>
      </c>
      <c r="M1943">
        <v>124100</v>
      </c>
      <c r="N1943">
        <f t="shared" si="430"/>
        <v>124100</v>
      </c>
      <c r="O1943">
        <f t="shared" si="431"/>
        <v>1.736111111111111E-3</v>
      </c>
      <c r="P1943">
        <f t="shared" si="432"/>
        <v>3.9351851851851848E-3</v>
      </c>
      <c r="Q1943" s="42">
        <f t="shared" si="433"/>
        <v>2.1990740740740738E-3</v>
      </c>
      <c r="R1943" s="50">
        <f t="shared" si="437"/>
        <v>2.1990740740740738E-3</v>
      </c>
      <c r="S1943" s="42">
        <v>1.27634033E-2</v>
      </c>
      <c r="T1943" s="42">
        <v>5.8234995400000003E-2</v>
      </c>
      <c r="U1943">
        <f t="shared" si="438"/>
        <v>3.776207174001208</v>
      </c>
      <c r="V1943">
        <v>-888</v>
      </c>
      <c r="W1943" cm="1">
        <f t="array" ref="W1943">_xlfn.IFS(Q1943&lt;0,-1,Q1943=0,0,Q1943&gt;0,1)</f>
        <v>1</v>
      </c>
      <c r="X1943" cm="1">
        <f t="array" ref="X1943">_xlfn.IFS(W1943=0,0,AND(W1943&lt;0,V1943&lt;50),1,AND(W1943&lt;0,V1943&lt;80),2,AND(W1943&lt;0,V1943&lt;90),3,AND(W1943&lt;0,V1943&lt;100),4,AND(W1943&lt;0,V1943&gt;100),5,AND(W1943&gt;0,U1943&gt;100),5,AND(W1943&gt;0,U1943&gt;10),4,AND(W1943&gt;0,U1943&gt;5),3,AND(W1943&gt;0,U1943&gt;2),2,AND(W1943&gt;0,U1943&gt;0),1)</f>
        <v>2</v>
      </c>
      <c r="Y1943" cm="1">
        <f t="array" ref="Y1943">_xlfn.IFS(W1943=0,0,AND(W1943&lt;0,X1943=1),11,AND(W1943&gt;0,X1943=1),12,AND(W1943&lt;0,X1943=2),11,AND(W1943&gt;0,X1943=2),22,AND(W1943&lt;0,X1943=3),11,AND(W1943&gt;0,X1943=3),32,AND(W1943&lt;0,X1943=4),41,AND(W1943&gt;0,X1943=4),42,AND(W1943&lt;0,X1943=5),51,AND(W1943&gt;0,X1943=5),52)</f>
        <v>22</v>
      </c>
      <c r="Z1943">
        <f t="shared" si="434"/>
        <v>1</v>
      </c>
      <c r="AA1943">
        <f t="shared" si="435"/>
        <v>1</v>
      </c>
      <c r="AB1943">
        <v>0</v>
      </c>
      <c r="AC1943">
        <f t="shared" si="436"/>
        <v>1</v>
      </c>
    </row>
    <row r="1944" spans="1:29" x14ac:dyDescent="0.25">
      <c r="A1944" t="s">
        <v>3887</v>
      </c>
      <c r="B1944" t="s">
        <v>1771</v>
      </c>
      <c r="C1944" t="s">
        <v>6103</v>
      </c>
      <c r="E1944" t="s">
        <v>6108</v>
      </c>
      <c r="F1944" t="s">
        <v>6109</v>
      </c>
      <c r="G1944">
        <v>0</v>
      </c>
      <c r="H1944">
        <v>2342.8424812500002</v>
      </c>
      <c r="I1944">
        <v>317952</v>
      </c>
      <c r="J1944">
        <f t="shared" si="429"/>
        <v>320294.84248125</v>
      </c>
      <c r="K1944">
        <v>0</v>
      </c>
      <c r="L1944">
        <v>0</v>
      </c>
      <c r="M1944">
        <v>123850.4</v>
      </c>
      <c r="N1944">
        <f t="shared" si="430"/>
        <v>123850.4</v>
      </c>
      <c r="O1944">
        <f t="shared" si="431"/>
        <v>1.0156482828553082E-2</v>
      </c>
      <c r="P1944">
        <f t="shared" si="432"/>
        <v>3.9272704211060373E-3</v>
      </c>
      <c r="Q1944" s="42">
        <f t="shared" si="433"/>
        <v>-6.2292124074470445E-3</v>
      </c>
      <c r="R1944" s="50">
        <f>Q1944*(-1)</f>
        <v>6.2292124074470445E-3</v>
      </c>
      <c r="S1944" s="42">
        <v>9.5864271900000006E-2</v>
      </c>
      <c r="T1944" s="42">
        <v>0.43820582450000001</v>
      </c>
      <c r="U1944">
        <v>-888</v>
      </c>
      <c r="V1944">
        <f>((R1944)/(T1944-S1944))*100</f>
        <v>1.8195899271174376</v>
      </c>
      <c r="W1944" cm="1">
        <f t="array" ref="W1944">_xlfn.IFS(Q1944&lt;0,-1,Q1944=0,0,Q1944&gt;0,1)</f>
        <v>-1</v>
      </c>
      <c r="X1944" cm="1">
        <f t="array" ref="X1944">_xlfn.IFS(W1944=0,0,AND(W1944&lt;0,V1944&lt;50),1,AND(W1944&lt;0,V1944&lt;80),2,AND(W1944&lt;0,V1944&lt;90),3,AND(W1944&lt;0,V1944&lt;100),4,AND(W1944&lt;0,V1944&gt;100),5,AND(W1944&gt;0,U1944&gt;100),5,AND(W1944&gt;0,U1944&gt;10),4,AND(W1944&gt;0,U1944&gt;5),3,AND(W1944&gt;0,U1944&gt;2),2,AND(W1944&gt;0,U1944&gt;0),1)</f>
        <v>1</v>
      </c>
      <c r="Y1944" cm="1">
        <f t="array" ref="Y1944">_xlfn.IFS(W1944=0,0,AND(W1944&lt;0,X1944=1),11,AND(W1944&gt;0,X1944=1),12,AND(W1944&lt;0,X1944=2),11,AND(W1944&gt;0,X1944=2),22,AND(W1944&lt;0,X1944=3),11,AND(W1944&gt;0,X1944=3),32,AND(W1944&lt;0,X1944=4),41,AND(W1944&gt;0,X1944=4),42,AND(W1944&lt;0,X1944=5),51,AND(W1944&gt;0,X1944=5),52)</f>
        <v>11</v>
      </c>
      <c r="Z1944">
        <f t="shared" si="434"/>
        <v>1</v>
      </c>
      <c r="AA1944">
        <f t="shared" si="435"/>
        <v>1</v>
      </c>
      <c r="AB1944">
        <v>0</v>
      </c>
      <c r="AC1944">
        <f t="shared" si="436"/>
        <v>1</v>
      </c>
    </row>
    <row r="1945" spans="1:29" x14ac:dyDescent="0.25">
      <c r="A1945" t="s">
        <v>3735</v>
      </c>
      <c r="B1945" t="s">
        <v>1772</v>
      </c>
      <c r="C1945" t="s">
        <v>6103</v>
      </c>
      <c r="E1945" t="s">
        <v>6108</v>
      </c>
      <c r="F1945" t="s">
        <v>6109</v>
      </c>
      <c r="G1945">
        <v>0</v>
      </c>
      <c r="H1945">
        <v>0</v>
      </c>
      <c r="I1945">
        <v>0</v>
      </c>
      <c r="J1945">
        <f t="shared" si="429"/>
        <v>0</v>
      </c>
      <c r="K1945">
        <v>0</v>
      </c>
      <c r="L1945">
        <v>0</v>
      </c>
      <c r="M1945">
        <v>14192</v>
      </c>
      <c r="N1945">
        <f t="shared" si="430"/>
        <v>14192</v>
      </c>
      <c r="O1945">
        <f t="shared" si="431"/>
        <v>0</v>
      </c>
      <c r="P1945">
        <f t="shared" si="432"/>
        <v>4.50025367833587E-4</v>
      </c>
      <c r="Q1945" s="42">
        <f t="shared" si="433"/>
        <v>4.50025367833587E-4</v>
      </c>
      <c r="R1945" s="50">
        <f>Q1945</f>
        <v>4.50025367833587E-4</v>
      </c>
      <c r="S1945" s="42">
        <v>4.8477817960000003E-2</v>
      </c>
      <c r="T1945" s="42">
        <v>0.14354008644999999</v>
      </c>
      <c r="U1945">
        <f>(Q1945/T1945)*100</f>
        <v>0.31351894718995205</v>
      </c>
      <c r="V1945">
        <v>-888</v>
      </c>
      <c r="W1945" cm="1">
        <f t="array" ref="W1945">_xlfn.IFS(Q1945&lt;0,-1,Q1945=0,0,Q1945&gt;0,1)</f>
        <v>1</v>
      </c>
      <c r="X1945" cm="1">
        <f t="array" ref="X1945">_xlfn.IFS(W1945=0,0,AND(W1945&lt;0,V1945&lt;50),1,AND(W1945&lt;0,V1945&lt;80),2,AND(W1945&lt;0,V1945&lt;90),3,AND(W1945&lt;0,V1945&lt;100),4,AND(W1945&lt;0,V1945&gt;100),5,AND(W1945&gt;0,U1945&gt;100),5,AND(W1945&gt;0,U1945&gt;10),4,AND(W1945&gt;0,U1945&gt;5),3,AND(W1945&gt;0,U1945&gt;2),2,AND(W1945&gt;0,U1945&gt;0),1)</f>
        <v>1</v>
      </c>
      <c r="Y1945" cm="1">
        <f t="array" ref="Y1945">_xlfn.IFS(W1945=0,0,AND(W1945&lt;0,X1945=1),11,AND(W1945&gt;0,X1945=1),12,AND(W1945&lt;0,X1945=2),11,AND(W1945&gt;0,X1945=2),22,AND(W1945&lt;0,X1945=3),11,AND(W1945&gt;0,X1945=3),32,AND(W1945&lt;0,X1945=4),41,AND(W1945&gt;0,X1945=4),42,AND(W1945&lt;0,X1945=5),51,AND(W1945&gt;0,X1945=5),52)</f>
        <v>12</v>
      </c>
      <c r="Z1945">
        <f t="shared" si="434"/>
        <v>1</v>
      </c>
      <c r="AA1945">
        <f t="shared" si="435"/>
        <v>1</v>
      </c>
      <c r="AB1945">
        <v>1</v>
      </c>
      <c r="AC1945">
        <f t="shared" si="436"/>
        <v>2</v>
      </c>
    </row>
    <row r="1946" spans="1:29" x14ac:dyDescent="0.25">
      <c r="A1946" t="s">
        <v>4347</v>
      </c>
      <c r="B1946" t="s">
        <v>1773</v>
      </c>
      <c r="C1946" t="s">
        <v>6103</v>
      </c>
      <c r="E1946" t="s">
        <v>6108</v>
      </c>
      <c r="F1946" t="s">
        <v>6109</v>
      </c>
      <c r="G1946">
        <v>0</v>
      </c>
      <c r="H1946">
        <v>0</v>
      </c>
      <c r="I1946">
        <v>309118.5</v>
      </c>
      <c r="J1946">
        <f t="shared" si="429"/>
        <v>309118.5</v>
      </c>
      <c r="K1946">
        <v>0</v>
      </c>
      <c r="L1946">
        <v>0</v>
      </c>
      <c r="M1946">
        <v>884508</v>
      </c>
      <c r="N1946">
        <f t="shared" si="430"/>
        <v>884508</v>
      </c>
      <c r="O1946">
        <f t="shared" si="431"/>
        <v>9.8020833333333328E-3</v>
      </c>
      <c r="P1946">
        <f t="shared" si="432"/>
        <v>2.8047564687975646E-2</v>
      </c>
      <c r="Q1946" s="42">
        <f t="shared" si="433"/>
        <v>1.8245481354642313E-2</v>
      </c>
      <c r="R1946" s="50">
        <f>Q1946</f>
        <v>1.8245481354642313E-2</v>
      </c>
      <c r="S1946" s="42">
        <v>8.3942323700000002E-2</v>
      </c>
      <c r="T1946" s="42">
        <v>0.26766486859999999</v>
      </c>
      <c r="U1946">
        <f>(Q1946/T1946)*100</f>
        <v>6.8165394472849066</v>
      </c>
      <c r="V1946">
        <v>-888</v>
      </c>
      <c r="W1946" cm="1">
        <f t="array" ref="W1946">_xlfn.IFS(Q1946&lt;0,-1,Q1946=0,0,Q1946&gt;0,1)</f>
        <v>1</v>
      </c>
      <c r="X1946" cm="1">
        <f t="array" ref="X1946">_xlfn.IFS(W1946=0,0,AND(W1946&lt;0,V1946&lt;50),1,AND(W1946&lt;0,V1946&lt;80),2,AND(W1946&lt;0,V1946&lt;90),3,AND(W1946&lt;0,V1946&lt;100),4,AND(W1946&lt;0,V1946&gt;100),5,AND(W1946&gt;0,U1946&gt;100),5,AND(W1946&gt;0,U1946&gt;10),4,AND(W1946&gt;0,U1946&gt;5),3,AND(W1946&gt;0,U1946&gt;2),2,AND(W1946&gt;0,U1946&gt;0),1)</f>
        <v>3</v>
      </c>
      <c r="Y1946" cm="1">
        <f t="array" ref="Y1946">_xlfn.IFS(W1946=0,0,AND(W1946&lt;0,X1946=1),11,AND(W1946&gt;0,X1946=1),12,AND(W1946&lt;0,X1946=2),11,AND(W1946&gt;0,X1946=2),22,AND(W1946&lt;0,X1946=3),11,AND(W1946&gt;0,X1946=3),32,AND(W1946&lt;0,X1946=4),41,AND(W1946&gt;0,X1946=4),42,AND(W1946&lt;0,X1946=5),51,AND(W1946&gt;0,X1946=5),52)</f>
        <v>32</v>
      </c>
      <c r="Z1946">
        <f t="shared" si="434"/>
        <v>1</v>
      </c>
      <c r="AA1946">
        <f t="shared" si="435"/>
        <v>1</v>
      </c>
      <c r="AB1946">
        <v>0</v>
      </c>
      <c r="AC1946">
        <f t="shared" si="436"/>
        <v>1</v>
      </c>
    </row>
    <row r="1947" spans="1:29" x14ac:dyDescent="0.25">
      <c r="A1947" t="s">
        <v>4784</v>
      </c>
      <c r="B1947" t="s">
        <v>1774</v>
      </c>
      <c r="C1947" t="s">
        <v>6103</v>
      </c>
      <c r="E1947" t="s">
        <v>6108</v>
      </c>
      <c r="F1947" t="s">
        <v>6109</v>
      </c>
      <c r="G1947">
        <v>0</v>
      </c>
      <c r="H1947">
        <v>0</v>
      </c>
      <c r="I1947">
        <v>3157542</v>
      </c>
      <c r="J1947">
        <f t="shared" si="429"/>
        <v>3157542</v>
      </c>
      <c r="K1947">
        <v>0</v>
      </c>
      <c r="L1947">
        <v>0</v>
      </c>
      <c r="M1947">
        <v>0</v>
      </c>
      <c r="N1947">
        <f t="shared" si="430"/>
        <v>0</v>
      </c>
      <c r="O1947">
        <f t="shared" si="431"/>
        <v>0.10012500000000001</v>
      </c>
      <c r="P1947">
        <f t="shared" si="432"/>
        <v>0</v>
      </c>
      <c r="Q1947" s="42">
        <f t="shared" si="433"/>
        <v>-0.10012500000000001</v>
      </c>
      <c r="R1947" s="50">
        <f>Q1947*(-1)</f>
        <v>0.10012500000000001</v>
      </c>
      <c r="S1947" s="42">
        <v>3.14013577E-4</v>
      </c>
      <c r="T1947" s="42">
        <v>1.9261522480000001E-3</v>
      </c>
      <c r="U1947">
        <v>-888</v>
      </c>
      <c r="V1947">
        <f>((R1947)/(T1947-S1947))*100</f>
        <v>6210.6940178969262</v>
      </c>
      <c r="W1947" cm="1">
        <f t="array" ref="W1947">_xlfn.IFS(Q1947&lt;0,-1,Q1947=0,0,Q1947&gt;0,1)</f>
        <v>-1</v>
      </c>
      <c r="X1947" cm="1">
        <f t="array" ref="X1947">_xlfn.IFS(W1947=0,0,AND(W1947&lt;0,V1947&lt;50),1,AND(W1947&lt;0,V1947&lt;80),2,AND(W1947&lt;0,V1947&lt;90),3,AND(W1947&lt;0,V1947&lt;100),4,AND(W1947&lt;0,V1947&gt;100),5,AND(W1947&gt;0,U1947&gt;100),5,AND(W1947&gt;0,U1947&gt;10),4,AND(W1947&gt;0,U1947&gt;5),3,AND(W1947&gt;0,U1947&gt;2),2,AND(W1947&gt;0,U1947&gt;0),1)</f>
        <v>5</v>
      </c>
      <c r="Y1947" cm="1">
        <f t="array" ref="Y1947">_xlfn.IFS(W1947=0,0,AND(W1947&lt;0,X1947=1),11,AND(W1947&gt;0,X1947=1),12,AND(W1947&lt;0,X1947=2),11,AND(W1947&gt;0,X1947=2),22,AND(W1947&lt;0,X1947=3),11,AND(W1947&gt;0,X1947=3),32,AND(W1947&lt;0,X1947=4),41,AND(W1947&gt;0,X1947=4),42,AND(W1947&lt;0,X1947=5),51,AND(W1947&gt;0,X1947=5),52)</f>
        <v>51</v>
      </c>
      <c r="Z1947">
        <f t="shared" si="434"/>
        <v>0</v>
      </c>
      <c r="AA1947">
        <f t="shared" si="435"/>
        <v>0</v>
      </c>
      <c r="AB1947">
        <v>1</v>
      </c>
      <c r="AC1947">
        <f t="shared" si="436"/>
        <v>0</v>
      </c>
    </row>
    <row r="1948" spans="1:29" x14ac:dyDescent="0.25">
      <c r="A1948" t="s">
        <v>4756</v>
      </c>
      <c r="B1948" t="s">
        <v>1775</v>
      </c>
      <c r="C1948" t="s">
        <v>6103</v>
      </c>
      <c r="E1948" t="s">
        <v>6108</v>
      </c>
      <c r="F1948" t="s">
        <v>6109</v>
      </c>
      <c r="G1948">
        <v>0</v>
      </c>
      <c r="H1948">
        <v>0</v>
      </c>
      <c r="I1948">
        <v>11510640</v>
      </c>
      <c r="J1948">
        <f t="shared" si="429"/>
        <v>11510640</v>
      </c>
      <c r="K1948">
        <v>0</v>
      </c>
      <c r="L1948">
        <v>0</v>
      </c>
      <c r="M1948">
        <v>0</v>
      </c>
      <c r="N1948">
        <f t="shared" si="430"/>
        <v>0</v>
      </c>
      <c r="O1948">
        <f t="shared" si="431"/>
        <v>0.36499999999999999</v>
      </c>
      <c r="P1948">
        <f t="shared" si="432"/>
        <v>0</v>
      </c>
      <c r="Q1948" s="42">
        <f t="shared" si="433"/>
        <v>-0.36499999999999999</v>
      </c>
      <c r="R1948" s="50">
        <f>Q1948*(-1)</f>
        <v>0.36499999999999999</v>
      </c>
      <c r="S1948" s="42">
        <v>3.0114883409999995E-4</v>
      </c>
      <c r="T1948" s="42">
        <v>1.6888047245000001E-3</v>
      </c>
      <c r="U1948">
        <v>-888</v>
      </c>
      <c r="V1948">
        <f>((R1948)/(T1948-S1948))*100</f>
        <v>26303.351034296164</v>
      </c>
      <c r="W1948" cm="1">
        <f t="array" ref="W1948">_xlfn.IFS(Q1948&lt;0,-1,Q1948=0,0,Q1948&gt;0,1)</f>
        <v>-1</v>
      </c>
      <c r="X1948" cm="1">
        <f t="array" ref="X1948">_xlfn.IFS(W1948=0,0,AND(W1948&lt;0,V1948&lt;50),1,AND(W1948&lt;0,V1948&lt;80),2,AND(W1948&lt;0,V1948&lt;90),3,AND(W1948&lt;0,V1948&lt;100),4,AND(W1948&lt;0,V1948&gt;100),5,AND(W1948&gt;0,U1948&gt;100),5,AND(W1948&gt;0,U1948&gt;10),4,AND(W1948&gt;0,U1948&gt;5),3,AND(W1948&gt;0,U1948&gt;2),2,AND(W1948&gt;0,U1948&gt;0),1)</f>
        <v>5</v>
      </c>
      <c r="Y1948" cm="1">
        <f t="array" ref="Y1948">_xlfn.IFS(W1948=0,0,AND(W1948&lt;0,X1948=1),11,AND(W1948&gt;0,X1948=1),12,AND(W1948&lt;0,X1948=2),11,AND(W1948&gt;0,X1948=2),22,AND(W1948&lt;0,X1948=3),11,AND(W1948&gt;0,X1948=3),32,AND(W1948&lt;0,X1948=4),41,AND(W1948&gt;0,X1948=4),42,AND(W1948&lt;0,X1948=5),51,AND(W1948&gt;0,X1948=5),52)</f>
        <v>51</v>
      </c>
      <c r="Z1948">
        <f t="shared" si="434"/>
        <v>0</v>
      </c>
      <c r="AA1948">
        <f t="shared" si="435"/>
        <v>0</v>
      </c>
      <c r="AB1948">
        <v>1</v>
      </c>
      <c r="AC1948">
        <f t="shared" si="436"/>
        <v>0</v>
      </c>
    </row>
    <row r="1949" spans="1:29" x14ac:dyDescent="0.25">
      <c r="A1949" t="s">
        <v>5638</v>
      </c>
      <c r="B1949" t="s">
        <v>1776</v>
      </c>
      <c r="C1949" t="s">
        <v>6103</v>
      </c>
      <c r="E1949" t="s">
        <v>6108</v>
      </c>
      <c r="F1949" t="s">
        <v>6109</v>
      </c>
      <c r="G1949">
        <v>0</v>
      </c>
      <c r="H1949">
        <v>0</v>
      </c>
      <c r="I1949">
        <v>0</v>
      </c>
      <c r="J1949">
        <f t="shared" si="429"/>
        <v>0</v>
      </c>
      <c r="K1949">
        <v>0</v>
      </c>
      <c r="L1949">
        <v>0</v>
      </c>
      <c r="M1949">
        <v>0</v>
      </c>
      <c r="N1949">
        <f t="shared" si="430"/>
        <v>0</v>
      </c>
      <c r="O1949">
        <f t="shared" si="431"/>
        <v>0</v>
      </c>
      <c r="P1949">
        <f t="shared" si="432"/>
        <v>0</v>
      </c>
      <c r="Q1949" s="42">
        <f t="shared" si="433"/>
        <v>0</v>
      </c>
      <c r="R1949" s="50">
        <f>Q1949</f>
        <v>0</v>
      </c>
      <c r="S1949" s="42">
        <v>9.0000000000000008E-4</v>
      </c>
      <c r="T1949" s="42">
        <v>1E-3</v>
      </c>
      <c r="U1949">
        <f>(Q1949/T1949)*100</f>
        <v>0</v>
      </c>
      <c r="V1949">
        <f>((R1949)/(T1949-S1949))*100</f>
        <v>0</v>
      </c>
      <c r="W1949" cm="1">
        <f t="array" ref="W1949">_xlfn.IFS(Q1949&lt;0,-1,Q1949=0,0,Q1949&gt;0,1)</f>
        <v>0</v>
      </c>
      <c r="X1949" cm="1">
        <f t="array" ref="X1949">_xlfn.IFS(W1949=0,0,AND(W1949&lt;0,V1949&lt;50),1,AND(W1949&lt;0,V1949&lt;80),2,AND(W1949&lt;0,V1949&lt;90),3,AND(W1949&lt;0,V1949&lt;100),4,AND(W1949&lt;0,V1949&gt;100),5,AND(W1949&gt;0,U1949&gt;100),5,AND(W1949&gt;0,U1949&gt;10),4,AND(W1949&gt;0,U1949&gt;5),3,AND(W1949&gt;0,U1949&gt;2),2,AND(W1949&gt;0,U1949&gt;0),1)</f>
        <v>0</v>
      </c>
      <c r="Y1949" cm="1">
        <f t="array" ref="Y1949">_xlfn.IFS(W1949=0,0,AND(W1949&lt;0,X1949=1),11,AND(W1949&gt;0,X1949=1),12,AND(W1949&lt;0,X1949=2),11,AND(W1949&gt;0,X1949=2),22,AND(W1949&lt;0,X1949=3),11,AND(W1949&gt;0,X1949=3),32,AND(W1949&lt;0,X1949=4),41,AND(W1949&gt;0,X1949=4),42,AND(W1949&lt;0,X1949=5),51,AND(W1949&gt;0,X1949=5),52)</f>
        <v>0</v>
      </c>
      <c r="Z1949">
        <f t="shared" si="434"/>
        <v>0</v>
      </c>
      <c r="AA1949">
        <f t="shared" si="435"/>
        <v>0</v>
      </c>
      <c r="AB1949">
        <v>1</v>
      </c>
      <c r="AC1949">
        <f t="shared" si="436"/>
        <v>0</v>
      </c>
    </row>
    <row r="1950" spans="1:29" x14ac:dyDescent="0.25">
      <c r="A1950" t="s">
        <v>3337</v>
      </c>
      <c r="B1950" t="s">
        <v>1777</v>
      </c>
      <c r="C1950" t="s">
        <v>6103</v>
      </c>
      <c r="E1950" t="s">
        <v>6108</v>
      </c>
      <c r="F1950" t="s">
        <v>6109</v>
      </c>
      <c r="G1950">
        <v>0</v>
      </c>
      <c r="H1950">
        <v>0</v>
      </c>
      <c r="I1950">
        <v>0</v>
      </c>
      <c r="J1950">
        <f t="shared" si="429"/>
        <v>0</v>
      </c>
      <c r="K1950">
        <v>0</v>
      </c>
      <c r="L1950">
        <v>0</v>
      </c>
      <c r="M1950">
        <v>5328</v>
      </c>
      <c r="N1950">
        <f t="shared" si="430"/>
        <v>5328</v>
      </c>
      <c r="O1950">
        <f t="shared" si="431"/>
        <v>0</v>
      </c>
      <c r="P1950">
        <f t="shared" si="432"/>
        <v>1.6894977168949773E-4</v>
      </c>
      <c r="Q1950" s="42">
        <f t="shared" si="433"/>
        <v>1.6894977168949773E-4</v>
      </c>
      <c r="R1950" s="50">
        <f>Q1950</f>
        <v>1.6894977168949773E-4</v>
      </c>
      <c r="S1950" s="42">
        <v>3.9077134399999997E-4</v>
      </c>
      <c r="T1950" s="42">
        <v>2.3546931300000001E-3</v>
      </c>
      <c r="U1950">
        <f>(Q1950/T1950)*100</f>
        <v>7.1750229164467703</v>
      </c>
      <c r="V1950">
        <v>-888</v>
      </c>
      <c r="W1950" cm="1">
        <f t="array" ref="W1950">_xlfn.IFS(Q1950&lt;0,-1,Q1950=0,0,Q1950&gt;0,1)</f>
        <v>1</v>
      </c>
      <c r="X1950" cm="1">
        <f t="array" ref="X1950">_xlfn.IFS(W1950=0,0,AND(W1950&lt;0,V1950&lt;50),1,AND(W1950&lt;0,V1950&lt;80),2,AND(W1950&lt;0,V1950&lt;90),3,AND(W1950&lt;0,V1950&lt;100),4,AND(W1950&lt;0,V1950&gt;100),5,AND(W1950&gt;0,U1950&gt;100),5,AND(W1950&gt;0,U1950&gt;10),4,AND(W1950&gt;0,U1950&gt;5),3,AND(W1950&gt;0,U1950&gt;2),2,AND(W1950&gt;0,U1950&gt;0),1)</f>
        <v>3</v>
      </c>
      <c r="Y1950" cm="1">
        <f t="array" ref="Y1950">_xlfn.IFS(W1950=0,0,AND(W1950&lt;0,X1950=1),11,AND(W1950&gt;0,X1950=1),12,AND(W1950&lt;0,X1950=2),11,AND(W1950&gt;0,X1950=2),22,AND(W1950&lt;0,X1950=3),11,AND(W1950&gt;0,X1950=3),32,AND(W1950&lt;0,X1950=4),41,AND(W1950&gt;0,X1950=4),42,AND(W1950&lt;0,X1950=5),51,AND(W1950&gt;0,X1950=5),52)</f>
        <v>32</v>
      </c>
      <c r="Z1950">
        <f t="shared" si="434"/>
        <v>0</v>
      </c>
      <c r="AA1950">
        <f t="shared" si="435"/>
        <v>0</v>
      </c>
      <c r="AB1950">
        <v>0</v>
      </c>
      <c r="AC1950">
        <f t="shared" si="436"/>
        <v>0</v>
      </c>
    </row>
    <row r="1951" spans="1:29" x14ac:dyDescent="0.25">
      <c r="A1951" t="s">
        <v>4147</v>
      </c>
      <c r="B1951" t="s">
        <v>1778</v>
      </c>
      <c r="C1951" t="s">
        <v>6103</v>
      </c>
      <c r="E1951" t="s">
        <v>6108</v>
      </c>
      <c r="F1951" t="s">
        <v>6109</v>
      </c>
      <c r="G1951">
        <v>0</v>
      </c>
      <c r="H1951">
        <v>0</v>
      </c>
      <c r="I1951">
        <v>0</v>
      </c>
      <c r="J1951">
        <f t="shared" si="429"/>
        <v>0</v>
      </c>
      <c r="K1951">
        <v>0</v>
      </c>
      <c r="L1951">
        <v>0</v>
      </c>
      <c r="M1951">
        <v>43800</v>
      </c>
      <c r="N1951">
        <f t="shared" si="430"/>
        <v>43800</v>
      </c>
      <c r="O1951">
        <f t="shared" si="431"/>
        <v>0</v>
      </c>
      <c r="P1951">
        <f t="shared" si="432"/>
        <v>1.3888888888888889E-3</v>
      </c>
      <c r="Q1951" s="42">
        <f t="shared" si="433"/>
        <v>1.3888888888888889E-3</v>
      </c>
      <c r="R1951" s="50">
        <f>Q1951</f>
        <v>1.3888888888888889E-3</v>
      </c>
      <c r="S1951" s="42">
        <v>9.0000000000000008E-4</v>
      </c>
      <c r="T1951" s="42">
        <v>1E-3</v>
      </c>
      <c r="U1951">
        <f>(Q1951/T1951)*100</f>
        <v>138.88888888888889</v>
      </c>
      <c r="V1951">
        <v>-888</v>
      </c>
      <c r="W1951" cm="1">
        <f t="array" ref="W1951">_xlfn.IFS(Q1951&lt;0,-1,Q1951=0,0,Q1951&gt;0,1)</f>
        <v>1</v>
      </c>
      <c r="X1951" cm="1">
        <f t="array" ref="X1951">_xlfn.IFS(W1951=0,0,AND(W1951&lt;0,V1951&lt;50),1,AND(W1951&lt;0,V1951&lt;80),2,AND(W1951&lt;0,V1951&lt;90),3,AND(W1951&lt;0,V1951&lt;100),4,AND(W1951&lt;0,V1951&gt;100),5,AND(W1951&gt;0,U1951&gt;100),5,AND(W1951&gt;0,U1951&gt;10),4,AND(W1951&gt;0,U1951&gt;5),3,AND(W1951&gt;0,U1951&gt;2),2,AND(W1951&gt;0,U1951&gt;0),1)</f>
        <v>5</v>
      </c>
      <c r="Y1951" cm="1">
        <f t="array" ref="Y1951">_xlfn.IFS(W1951=0,0,AND(W1951&lt;0,X1951=1),11,AND(W1951&gt;0,X1951=1),12,AND(W1951&lt;0,X1951=2),11,AND(W1951&gt;0,X1951=2),22,AND(W1951&lt;0,X1951=3),11,AND(W1951&gt;0,X1951=3),32,AND(W1951&lt;0,X1951=4),41,AND(W1951&gt;0,X1951=4),42,AND(W1951&lt;0,X1951=5),51,AND(W1951&gt;0,X1951=5),52)</f>
        <v>52</v>
      </c>
      <c r="Z1951">
        <f t="shared" si="434"/>
        <v>0</v>
      </c>
      <c r="AA1951">
        <f t="shared" si="435"/>
        <v>0</v>
      </c>
      <c r="AB1951">
        <v>1</v>
      </c>
      <c r="AC1951">
        <f t="shared" si="436"/>
        <v>0</v>
      </c>
    </row>
    <row r="1952" spans="1:29" x14ac:dyDescent="0.25">
      <c r="A1952" t="s">
        <v>4846</v>
      </c>
      <c r="B1952" t="s">
        <v>1779</v>
      </c>
      <c r="C1952" t="s">
        <v>6103</v>
      </c>
      <c r="E1952" t="s">
        <v>6108</v>
      </c>
      <c r="F1952" t="s">
        <v>6109</v>
      </c>
      <c r="G1952">
        <v>0</v>
      </c>
      <c r="H1952">
        <v>0</v>
      </c>
      <c r="I1952">
        <v>0</v>
      </c>
      <c r="J1952">
        <f t="shared" si="429"/>
        <v>0</v>
      </c>
      <c r="K1952">
        <v>0</v>
      </c>
      <c r="L1952">
        <v>0</v>
      </c>
      <c r="M1952">
        <v>0</v>
      </c>
      <c r="N1952">
        <f t="shared" si="430"/>
        <v>0</v>
      </c>
      <c r="O1952">
        <f t="shared" si="431"/>
        <v>0</v>
      </c>
      <c r="P1952">
        <f t="shared" si="432"/>
        <v>0</v>
      </c>
      <c r="Q1952" s="42">
        <f t="shared" si="433"/>
        <v>0</v>
      </c>
      <c r="R1952" s="50">
        <f>Q1952</f>
        <v>0</v>
      </c>
      <c r="S1952" s="42">
        <v>1.5344980200000002E-4</v>
      </c>
      <c r="T1952" s="42">
        <v>4.9068278000000002E-4</v>
      </c>
      <c r="U1952">
        <f>(Q1952/T1952)*100</f>
        <v>0</v>
      </c>
      <c r="V1952">
        <f>((R1952)/(T1952-S1952))*100</f>
        <v>0</v>
      </c>
      <c r="W1952" cm="1">
        <f t="array" ref="W1952">_xlfn.IFS(Q1952&lt;0,-1,Q1952=0,0,Q1952&gt;0,1)</f>
        <v>0</v>
      </c>
      <c r="X1952" cm="1">
        <f t="array" ref="X1952">_xlfn.IFS(W1952=0,0,AND(W1952&lt;0,V1952&lt;50),1,AND(W1952&lt;0,V1952&lt;80),2,AND(W1952&lt;0,V1952&lt;90),3,AND(W1952&lt;0,V1952&lt;100),4,AND(W1952&lt;0,V1952&gt;100),5,AND(W1952&gt;0,U1952&gt;100),5,AND(W1952&gt;0,U1952&gt;10),4,AND(W1952&gt;0,U1952&gt;5),3,AND(W1952&gt;0,U1952&gt;2),2,AND(W1952&gt;0,U1952&gt;0),1)</f>
        <v>0</v>
      </c>
      <c r="Y1952" cm="1">
        <f t="array" ref="Y1952">_xlfn.IFS(W1952=0,0,AND(W1952&lt;0,X1952=1),11,AND(W1952&gt;0,X1952=1),12,AND(W1952&lt;0,X1952=2),11,AND(W1952&gt;0,X1952=2),22,AND(W1952&lt;0,X1952=3),11,AND(W1952&gt;0,X1952=3),32,AND(W1952&lt;0,X1952=4),41,AND(W1952&gt;0,X1952=4),42,AND(W1952&lt;0,X1952=5),51,AND(W1952&gt;0,X1952=5),52)</f>
        <v>0</v>
      </c>
      <c r="Z1952">
        <f t="shared" si="434"/>
        <v>0</v>
      </c>
      <c r="AA1952">
        <f t="shared" si="435"/>
        <v>0</v>
      </c>
      <c r="AB1952">
        <v>1</v>
      </c>
      <c r="AC1952">
        <f t="shared" si="436"/>
        <v>0</v>
      </c>
    </row>
    <row r="1953" spans="1:29" x14ac:dyDescent="0.25">
      <c r="A1953" t="s">
        <v>5408</v>
      </c>
      <c r="B1953" t="s">
        <v>1780</v>
      </c>
      <c r="C1953" t="s">
        <v>6103</v>
      </c>
      <c r="E1953" t="s">
        <v>6108</v>
      </c>
      <c r="F1953" t="s">
        <v>6109</v>
      </c>
      <c r="G1953">
        <v>0</v>
      </c>
      <c r="H1953">
        <v>0</v>
      </c>
      <c r="I1953">
        <v>7408800</v>
      </c>
      <c r="J1953">
        <f t="shared" si="429"/>
        <v>7408800</v>
      </c>
      <c r="K1953">
        <v>0</v>
      </c>
      <c r="L1953">
        <v>0</v>
      </c>
      <c r="M1953">
        <v>0</v>
      </c>
      <c r="N1953">
        <f t="shared" si="430"/>
        <v>0</v>
      </c>
      <c r="O1953">
        <f t="shared" si="431"/>
        <v>0.23493150684931507</v>
      </c>
      <c r="P1953">
        <f t="shared" si="432"/>
        <v>0</v>
      </c>
      <c r="Q1953" s="42">
        <f t="shared" si="433"/>
        <v>-0.23493150684931507</v>
      </c>
      <c r="R1953" s="50">
        <f>Q1953*(-1)</f>
        <v>0.23493150684931507</v>
      </c>
      <c r="S1953" s="42">
        <v>3.04732339E-4</v>
      </c>
      <c r="T1953" s="42">
        <v>9.3751427700000005E-4</v>
      </c>
      <c r="U1953">
        <v>-888</v>
      </c>
      <c r="V1953">
        <f>((R1953)/(T1953-S1953))*100</f>
        <v>37126.771916380938</v>
      </c>
      <c r="W1953" cm="1">
        <f t="array" ref="W1953">_xlfn.IFS(Q1953&lt;0,-1,Q1953=0,0,Q1953&gt;0,1)</f>
        <v>-1</v>
      </c>
      <c r="X1953" cm="1">
        <f t="array" ref="X1953">_xlfn.IFS(W1953=0,0,AND(W1953&lt;0,V1953&lt;50),1,AND(W1953&lt;0,V1953&lt;80),2,AND(W1953&lt;0,V1953&lt;90),3,AND(W1953&lt;0,V1953&lt;100),4,AND(W1953&lt;0,V1953&gt;100),5,AND(W1953&gt;0,U1953&gt;100),5,AND(W1953&gt;0,U1953&gt;10),4,AND(W1953&gt;0,U1953&gt;5),3,AND(W1953&gt;0,U1953&gt;2),2,AND(W1953&gt;0,U1953&gt;0),1)</f>
        <v>5</v>
      </c>
      <c r="Y1953" cm="1">
        <f t="array" ref="Y1953">_xlfn.IFS(W1953=0,0,AND(W1953&lt;0,X1953=1),11,AND(W1953&gt;0,X1953=1),12,AND(W1953&lt;0,X1953=2),11,AND(W1953&gt;0,X1953=2),22,AND(W1953&lt;0,X1953=3),11,AND(W1953&gt;0,X1953=3),32,AND(W1953&lt;0,X1953=4),41,AND(W1953&gt;0,X1953=4),42,AND(W1953&lt;0,X1953=5),51,AND(W1953&gt;0,X1953=5),52)</f>
        <v>51</v>
      </c>
      <c r="Z1953">
        <f t="shared" si="434"/>
        <v>0</v>
      </c>
      <c r="AA1953">
        <f t="shared" si="435"/>
        <v>0</v>
      </c>
      <c r="AB1953">
        <v>0</v>
      </c>
      <c r="AC1953">
        <f t="shared" si="436"/>
        <v>0</v>
      </c>
    </row>
    <row r="1954" spans="1:29" x14ac:dyDescent="0.25">
      <c r="A1954" t="s">
        <v>5843</v>
      </c>
      <c r="B1954" t="s">
        <v>161</v>
      </c>
      <c r="C1954" t="s">
        <v>6103</v>
      </c>
      <c r="E1954" t="s">
        <v>6108</v>
      </c>
      <c r="F1954" t="s">
        <v>6109</v>
      </c>
      <c r="G1954">
        <v>0</v>
      </c>
      <c r="H1954">
        <v>0</v>
      </c>
      <c r="I1954">
        <v>0</v>
      </c>
      <c r="J1954">
        <f t="shared" si="429"/>
        <v>0</v>
      </c>
      <c r="K1954">
        <v>0</v>
      </c>
      <c r="L1954">
        <v>0</v>
      </c>
      <c r="M1954">
        <v>2127</v>
      </c>
      <c r="N1954">
        <f t="shared" si="430"/>
        <v>2127</v>
      </c>
      <c r="O1954">
        <f t="shared" si="431"/>
        <v>0</v>
      </c>
      <c r="P1954">
        <f t="shared" si="432"/>
        <v>6.7446727549467277E-5</v>
      </c>
      <c r="Q1954" s="42">
        <f t="shared" si="433"/>
        <v>6.7446727549467277E-5</v>
      </c>
      <c r="R1954" s="50">
        <f t="shared" ref="R1954:R1962" si="439">Q1954</f>
        <v>6.7446727549467277E-5</v>
      </c>
      <c r="S1954" s="42">
        <v>3.0052314600000004E-4</v>
      </c>
      <c r="T1954" s="42">
        <v>9.2583362800000002E-4</v>
      </c>
      <c r="U1954">
        <f t="shared" ref="U1954:U1962" si="440">(Q1954/T1954)*100</f>
        <v>7.2849727542481615</v>
      </c>
      <c r="V1954">
        <v>-888</v>
      </c>
      <c r="W1954" cm="1">
        <f t="array" ref="W1954">_xlfn.IFS(Q1954&lt;0,-1,Q1954=0,0,Q1954&gt;0,1)</f>
        <v>1</v>
      </c>
      <c r="X1954" cm="1">
        <f t="array" ref="X1954">_xlfn.IFS(W1954=0,0,AND(W1954&lt;0,V1954&lt;50),1,AND(W1954&lt;0,V1954&lt;80),2,AND(W1954&lt;0,V1954&lt;90),3,AND(W1954&lt;0,V1954&lt;100),4,AND(W1954&lt;0,V1954&gt;100),5,AND(W1954&gt;0,U1954&gt;100),5,AND(W1954&gt;0,U1954&gt;10),4,AND(W1954&gt;0,U1954&gt;5),3,AND(W1954&gt;0,U1954&gt;2),2,AND(W1954&gt;0,U1954&gt;0),1)</f>
        <v>3</v>
      </c>
      <c r="Y1954" cm="1">
        <f t="array" ref="Y1954">_xlfn.IFS(W1954=0,0,AND(W1954&lt;0,X1954=1),11,AND(W1954&gt;0,X1954=1),12,AND(W1954&lt;0,X1954=2),11,AND(W1954&gt;0,X1954=2),22,AND(W1954&lt;0,X1954=3),11,AND(W1954&gt;0,X1954=3),32,AND(W1954&lt;0,X1954=4),41,AND(W1954&gt;0,X1954=4),42,AND(W1954&lt;0,X1954=5),51,AND(W1954&gt;0,X1954=5),52)</f>
        <v>32</v>
      </c>
      <c r="Z1954">
        <f t="shared" si="434"/>
        <v>0</v>
      </c>
      <c r="AA1954">
        <f t="shared" si="435"/>
        <v>0</v>
      </c>
      <c r="AB1954">
        <v>1</v>
      </c>
      <c r="AC1954">
        <f t="shared" si="436"/>
        <v>0</v>
      </c>
    </row>
    <row r="1955" spans="1:29" x14ac:dyDescent="0.25">
      <c r="A1955" t="s">
        <v>5466</v>
      </c>
      <c r="B1955" t="s">
        <v>1781</v>
      </c>
      <c r="C1955" t="s">
        <v>6103</v>
      </c>
      <c r="E1955" t="s">
        <v>6108</v>
      </c>
      <c r="F1955" t="s">
        <v>6109</v>
      </c>
      <c r="G1955">
        <v>0</v>
      </c>
      <c r="H1955">
        <v>0</v>
      </c>
      <c r="I1955">
        <v>0</v>
      </c>
      <c r="J1955">
        <f t="shared" si="429"/>
        <v>0</v>
      </c>
      <c r="K1955">
        <v>0</v>
      </c>
      <c r="L1955">
        <v>0</v>
      </c>
      <c r="M1955">
        <v>0</v>
      </c>
      <c r="N1955">
        <f t="shared" si="430"/>
        <v>0</v>
      </c>
      <c r="O1955">
        <f t="shared" si="431"/>
        <v>0</v>
      </c>
      <c r="P1955">
        <f t="shared" si="432"/>
        <v>0</v>
      </c>
      <c r="Q1955" s="42">
        <f t="shared" si="433"/>
        <v>0</v>
      </c>
      <c r="R1955" s="50">
        <f t="shared" si="439"/>
        <v>0</v>
      </c>
      <c r="S1955" s="42">
        <v>3.3617414099999998E-3</v>
      </c>
      <c r="T1955" s="42">
        <v>1.0383076853999999E-2</v>
      </c>
      <c r="U1955">
        <f t="shared" si="440"/>
        <v>0</v>
      </c>
      <c r="V1955">
        <f>((R1955)/(T1955-S1955))*100</f>
        <v>0</v>
      </c>
      <c r="W1955" cm="1">
        <f t="array" ref="W1955">_xlfn.IFS(Q1955&lt;0,-1,Q1955=0,0,Q1955&gt;0,1)</f>
        <v>0</v>
      </c>
      <c r="X1955" cm="1">
        <f t="array" ref="X1955">_xlfn.IFS(W1955=0,0,AND(W1955&lt;0,V1955&lt;50),1,AND(W1955&lt;0,V1955&lt;80),2,AND(W1955&lt;0,V1955&lt;90),3,AND(W1955&lt;0,V1955&lt;100),4,AND(W1955&lt;0,V1955&gt;100),5,AND(W1955&gt;0,U1955&gt;100),5,AND(W1955&gt;0,U1955&gt;10),4,AND(W1955&gt;0,U1955&gt;5),3,AND(W1955&gt;0,U1955&gt;2),2,AND(W1955&gt;0,U1955&gt;0),1)</f>
        <v>0</v>
      </c>
      <c r="Y1955" cm="1">
        <f t="array" ref="Y1955">_xlfn.IFS(W1955=0,0,AND(W1955&lt;0,X1955=1),11,AND(W1955&gt;0,X1955=1),12,AND(W1955&lt;0,X1955=2),11,AND(W1955&gt;0,X1955=2),22,AND(W1955&lt;0,X1955=3),11,AND(W1955&gt;0,X1955=3),32,AND(W1955&lt;0,X1955=4),41,AND(W1955&gt;0,X1955=4),42,AND(W1955&lt;0,X1955=5),51,AND(W1955&gt;0,X1955=5),52)</f>
        <v>0</v>
      </c>
      <c r="Z1955">
        <f t="shared" si="434"/>
        <v>0</v>
      </c>
      <c r="AA1955">
        <f t="shared" si="435"/>
        <v>1</v>
      </c>
      <c r="AB1955">
        <v>1</v>
      </c>
      <c r="AC1955">
        <f t="shared" si="436"/>
        <v>1</v>
      </c>
    </row>
    <row r="1956" spans="1:29" x14ac:dyDescent="0.25">
      <c r="A1956" t="s">
        <v>4268</v>
      </c>
      <c r="B1956" t="s">
        <v>1782</v>
      </c>
      <c r="C1956" t="s">
        <v>6103</v>
      </c>
      <c r="E1956" t="s">
        <v>6108</v>
      </c>
      <c r="F1956" t="s">
        <v>6109</v>
      </c>
      <c r="G1956">
        <v>0</v>
      </c>
      <c r="H1956">
        <v>0</v>
      </c>
      <c r="I1956">
        <v>0</v>
      </c>
      <c r="J1956">
        <f t="shared" si="429"/>
        <v>0</v>
      </c>
      <c r="K1956">
        <v>0</v>
      </c>
      <c r="L1956">
        <v>0</v>
      </c>
      <c r="M1956">
        <v>125607</v>
      </c>
      <c r="N1956">
        <f t="shared" si="430"/>
        <v>125607</v>
      </c>
      <c r="O1956">
        <f t="shared" si="431"/>
        <v>0</v>
      </c>
      <c r="P1956">
        <f t="shared" si="432"/>
        <v>3.9829718417047182E-3</v>
      </c>
      <c r="Q1956" s="42">
        <f t="shared" si="433"/>
        <v>3.9829718417047182E-3</v>
      </c>
      <c r="R1956" s="50">
        <f t="shared" si="439"/>
        <v>3.9829718417047182E-3</v>
      </c>
      <c r="S1956" s="42">
        <v>3.5980809699999998E-2</v>
      </c>
      <c r="T1956" s="42">
        <v>0.11103664739999999</v>
      </c>
      <c r="U1956">
        <f t="shared" si="440"/>
        <v>3.5870786222105608</v>
      </c>
      <c r="V1956">
        <v>-888</v>
      </c>
      <c r="W1956" cm="1">
        <f t="array" ref="W1956">_xlfn.IFS(Q1956&lt;0,-1,Q1956=0,0,Q1956&gt;0,1)</f>
        <v>1</v>
      </c>
      <c r="X1956" cm="1">
        <f t="array" ref="X1956">_xlfn.IFS(W1956=0,0,AND(W1956&lt;0,V1956&lt;50),1,AND(W1956&lt;0,V1956&lt;80),2,AND(W1956&lt;0,V1956&lt;90),3,AND(W1956&lt;0,V1956&lt;100),4,AND(W1956&lt;0,V1956&gt;100),5,AND(W1956&gt;0,U1956&gt;100),5,AND(W1956&gt;0,U1956&gt;10),4,AND(W1956&gt;0,U1956&gt;5),3,AND(W1956&gt;0,U1956&gt;2),2,AND(W1956&gt;0,U1956&gt;0),1)</f>
        <v>2</v>
      </c>
      <c r="Y1956" cm="1">
        <f t="array" ref="Y1956">_xlfn.IFS(W1956=0,0,AND(W1956&lt;0,X1956=1),11,AND(W1956&gt;0,X1956=1),12,AND(W1956&lt;0,X1956=2),11,AND(W1956&gt;0,X1956=2),22,AND(W1956&lt;0,X1956=3),11,AND(W1956&gt;0,X1956=3),32,AND(W1956&lt;0,X1956=4),41,AND(W1956&gt;0,X1956=4),42,AND(W1956&lt;0,X1956=5),51,AND(W1956&gt;0,X1956=5),52)</f>
        <v>22</v>
      </c>
      <c r="Z1956">
        <f t="shared" si="434"/>
        <v>1</v>
      </c>
      <c r="AA1956">
        <f t="shared" si="435"/>
        <v>1</v>
      </c>
      <c r="AB1956">
        <v>1</v>
      </c>
      <c r="AC1956">
        <f t="shared" si="436"/>
        <v>2</v>
      </c>
    </row>
    <row r="1957" spans="1:29" x14ac:dyDescent="0.25">
      <c r="A1957" t="s">
        <v>3440</v>
      </c>
      <c r="B1957" t="s">
        <v>1783</v>
      </c>
      <c r="C1957" t="s">
        <v>6103</v>
      </c>
      <c r="E1957" t="s">
        <v>6108</v>
      </c>
      <c r="F1957" t="s">
        <v>6109</v>
      </c>
      <c r="G1957">
        <v>0</v>
      </c>
      <c r="H1957">
        <v>0</v>
      </c>
      <c r="I1957">
        <v>0</v>
      </c>
      <c r="J1957">
        <f t="shared" si="429"/>
        <v>0</v>
      </c>
      <c r="K1957">
        <v>0</v>
      </c>
      <c r="L1957">
        <v>0</v>
      </c>
      <c r="M1957">
        <v>16425</v>
      </c>
      <c r="N1957">
        <f t="shared" si="430"/>
        <v>16425</v>
      </c>
      <c r="O1957">
        <f t="shared" si="431"/>
        <v>0</v>
      </c>
      <c r="P1957">
        <f t="shared" si="432"/>
        <v>5.2083333333333333E-4</v>
      </c>
      <c r="Q1957" s="42">
        <f t="shared" si="433"/>
        <v>5.2083333333333333E-4</v>
      </c>
      <c r="R1957" s="50">
        <f t="shared" si="439"/>
        <v>5.2083333333333333E-4</v>
      </c>
      <c r="S1957" s="42">
        <v>9.1063768600000003E-4</v>
      </c>
      <c r="T1957" s="42">
        <v>2.3727045359999998E-3</v>
      </c>
      <c r="U1957">
        <f t="shared" si="440"/>
        <v>21.951040486961556</v>
      </c>
      <c r="V1957">
        <v>-888</v>
      </c>
      <c r="W1957" cm="1">
        <f t="array" ref="W1957">_xlfn.IFS(Q1957&lt;0,-1,Q1957=0,0,Q1957&gt;0,1)</f>
        <v>1</v>
      </c>
      <c r="X1957" cm="1">
        <f t="array" ref="X1957">_xlfn.IFS(W1957=0,0,AND(W1957&lt;0,V1957&lt;50),1,AND(W1957&lt;0,V1957&lt;80),2,AND(W1957&lt;0,V1957&lt;90),3,AND(W1957&lt;0,V1957&lt;100),4,AND(W1957&lt;0,V1957&gt;100),5,AND(W1957&gt;0,U1957&gt;100),5,AND(W1957&gt;0,U1957&gt;10),4,AND(W1957&gt;0,U1957&gt;5),3,AND(W1957&gt;0,U1957&gt;2),2,AND(W1957&gt;0,U1957&gt;0),1)</f>
        <v>4</v>
      </c>
      <c r="Y1957" cm="1">
        <f t="array" ref="Y1957">_xlfn.IFS(W1957=0,0,AND(W1957&lt;0,X1957=1),11,AND(W1957&gt;0,X1957=1),12,AND(W1957&lt;0,X1957=2),11,AND(W1957&gt;0,X1957=2),22,AND(W1957&lt;0,X1957=3),11,AND(W1957&gt;0,X1957=3),32,AND(W1957&lt;0,X1957=4),41,AND(W1957&gt;0,X1957=4),42,AND(W1957&lt;0,X1957=5),51,AND(W1957&gt;0,X1957=5),52)</f>
        <v>42</v>
      </c>
      <c r="Z1957">
        <f t="shared" si="434"/>
        <v>0</v>
      </c>
      <c r="AA1957">
        <f t="shared" si="435"/>
        <v>0</v>
      </c>
      <c r="AB1957">
        <v>1</v>
      </c>
      <c r="AC1957">
        <f t="shared" si="436"/>
        <v>0</v>
      </c>
    </row>
    <row r="1958" spans="1:29" x14ac:dyDescent="0.25">
      <c r="A1958" t="s">
        <v>5507</v>
      </c>
      <c r="B1958" t="s">
        <v>1784</v>
      </c>
      <c r="C1958" t="s">
        <v>6103</v>
      </c>
      <c r="E1958" t="s">
        <v>6108</v>
      </c>
      <c r="F1958" t="s">
        <v>6109</v>
      </c>
      <c r="G1958">
        <v>0</v>
      </c>
      <c r="H1958">
        <v>0</v>
      </c>
      <c r="I1958">
        <v>0</v>
      </c>
      <c r="J1958">
        <f t="shared" si="429"/>
        <v>0</v>
      </c>
      <c r="K1958">
        <v>0</v>
      </c>
      <c r="L1958">
        <v>0</v>
      </c>
      <c r="M1958">
        <v>0</v>
      </c>
      <c r="N1958">
        <f t="shared" si="430"/>
        <v>0</v>
      </c>
      <c r="O1958">
        <f t="shared" si="431"/>
        <v>0</v>
      </c>
      <c r="P1958">
        <f t="shared" si="432"/>
        <v>0</v>
      </c>
      <c r="Q1958" s="42">
        <f t="shared" si="433"/>
        <v>0</v>
      </c>
      <c r="R1958" s="50">
        <f t="shared" si="439"/>
        <v>0</v>
      </c>
      <c r="S1958" s="42">
        <v>6.9248876709999995E-4</v>
      </c>
      <c r="T1958" s="42">
        <v>2.115797658E-3</v>
      </c>
      <c r="U1958">
        <f t="shared" si="440"/>
        <v>0</v>
      </c>
      <c r="V1958">
        <f>((R1958)/(T1958-S1958))*100</f>
        <v>0</v>
      </c>
      <c r="W1958" cm="1">
        <f t="array" ref="W1958">_xlfn.IFS(Q1958&lt;0,-1,Q1958=0,0,Q1958&gt;0,1)</f>
        <v>0</v>
      </c>
      <c r="X1958" cm="1">
        <f t="array" ref="X1958">_xlfn.IFS(W1958=0,0,AND(W1958&lt;0,V1958&lt;50),1,AND(W1958&lt;0,V1958&lt;80),2,AND(W1958&lt;0,V1958&lt;90),3,AND(W1958&lt;0,V1958&lt;100),4,AND(W1958&lt;0,V1958&gt;100),5,AND(W1958&gt;0,U1958&gt;100),5,AND(W1958&gt;0,U1958&gt;10),4,AND(W1958&gt;0,U1958&gt;5),3,AND(W1958&gt;0,U1958&gt;2),2,AND(W1958&gt;0,U1958&gt;0),1)</f>
        <v>0</v>
      </c>
      <c r="Y1958" cm="1">
        <f t="array" ref="Y1958">_xlfn.IFS(W1958=0,0,AND(W1958&lt;0,X1958=1),11,AND(W1958&gt;0,X1958=1),12,AND(W1958&lt;0,X1958=2),11,AND(W1958&gt;0,X1958=2),22,AND(W1958&lt;0,X1958=3),11,AND(W1958&gt;0,X1958=3),32,AND(W1958&lt;0,X1958=4),41,AND(W1958&gt;0,X1958=4),42,AND(W1958&lt;0,X1958=5),51,AND(W1958&gt;0,X1958=5),52)</f>
        <v>0</v>
      </c>
      <c r="Z1958">
        <f t="shared" si="434"/>
        <v>0</v>
      </c>
      <c r="AA1958">
        <f t="shared" si="435"/>
        <v>0</v>
      </c>
      <c r="AB1958">
        <v>1</v>
      </c>
      <c r="AC1958">
        <f t="shared" si="436"/>
        <v>0</v>
      </c>
    </row>
    <row r="1959" spans="1:29" x14ac:dyDescent="0.25">
      <c r="A1959" t="s">
        <v>5838</v>
      </c>
      <c r="B1959" t="s">
        <v>1785</v>
      </c>
      <c r="C1959" t="s">
        <v>6103</v>
      </c>
      <c r="E1959" t="s">
        <v>6108</v>
      </c>
      <c r="F1959" t="s">
        <v>6109</v>
      </c>
      <c r="G1959">
        <v>0</v>
      </c>
      <c r="H1959">
        <v>0</v>
      </c>
      <c r="I1959">
        <v>0</v>
      </c>
      <c r="J1959">
        <f t="shared" si="429"/>
        <v>0</v>
      </c>
      <c r="K1959">
        <v>0</v>
      </c>
      <c r="L1959">
        <v>0</v>
      </c>
      <c r="M1959">
        <v>2127</v>
      </c>
      <c r="N1959">
        <f t="shared" si="430"/>
        <v>2127</v>
      </c>
      <c r="O1959">
        <f t="shared" si="431"/>
        <v>0</v>
      </c>
      <c r="P1959">
        <f t="shared" si="432"/>
        <v>6.7446727549467277E-5</v>
      </c>
      <c r="Q1959" s="42">
        <f t="shared" si="433"/>
        <v>6.7446727549467277E-5</v>
      </c>
      <c r="R1959" s="50">
        <f t="shared" si="439"/>
        <v>6.7446727549467277E-5</v>
      </c>
      <c r="S1959" s="42">
        <v>2.3296138000000003E-4</v>
      </c>
      <c r="T1959" s="42">
        <v>7.1688564200000004E-4</v>
      </c>
      <c r="U1959">
        <f t="shared" si="440"/>
        <v>9.4082966093868663</v>
      </c>
      <c r="V1959">
        <v>-888</v>
      </c>
      <c r="W1959" cm="1">
        <f t="array" ref="W1959">_xlfn.IFS(Q1959&lt;0,-1,Q1959=0,0,Q1959&gt;0,1)</f>
        <v>1</v>
      </c>
      <c r="X1959" cm="1">
        <f t="array" ref="X1959">_xlfn.IFS(W1959=0,0,AND(W1959&lt;0,V1959&lt;50),1,AND(W1959&lt;0,V1959&lt;80),2,AND(W1959&lt;0,V1959&lt;90),3,AND(W1959&lt;0,V1959&lt;100),4,AND(W1959&lt;0,V1959&gt;100),5,AND(W1959&gt;0,U1959&gt;100),5,AND(W1959&gt;0,U1959&gt;10),4,AND(W1959&gt;0,U1959&gt;5),3,AND(W1959&gt;0,U1959&gt;2),2,AND(W1959&gt;0,U1959&gt;0),1)</f>
        <v>3</v>
      </c>
      <c r="Y1959" cm="1">
        <f t="array" ref="Y1959">_xlfn.IFS(W1959=0,0,AND(W1959&lt;0,X1959=1),11,AND(W1959&gt;0,X1959=1),12,AND(W1959&lt;0,X1959=2),11,AND(W1959&gt;0,X1959=2),22,AND(W1959&lt;0,X1959=3),11,AND(W1959&gt;0,X1959=3),32,AND(W1959&lt;0,X1959=4),41,AND(W1959&gt;0,X1959=4),42,AND(W1959&lt;0,X1959=5),51,AND(W1959&gt;0,X1959=5),52)</f>
        <v>32</v>
      </c>
      <c r="Z1959">
        <f t="shared" si="434"/>
        <v>0</v>
      </c>
      <c r="AA1959">
        <f t="shared" si="435"/>
        <v>0</v>
      </c>
      <c r="AB1959">
        <v>0</v>
      </c>
      <c r="AC1959">
        <f t="shared" si="436"/>
        <v>0</v>
      </c>
    </row>
    <row r="1960" spans="1:29" x14ac:dyDescent="0.25">
      <c r="A1960" t="s">
        <v>4344</v>
      </c>
      <c r="B1960" t="s">
        <v>1786</v>
      </c>
      <c r="C1960" t="s">
        <v>6103</v>
      </c>
      <c r="E1960" t="s">
        <v>6108</v>
      </c>
      <c r="F1960" t="s">
        <v>6109</v>
      </c>
      <c r="G1960">
        <v>0</v>
      </c>
      <c r="H1960">
        <v>0</v>
      </c>
      <c r="I1960">
        <v>0</v>
      </c>
      <c r="J1960">
        <f t="shared" si="429"/>
        <v>0</v>
      </c>
      <c r="K1960">
        <v>0</v>
      </c>
      <c r="L1960">
        <v>0</v>
      </c>
      <c r="M1960">
        <v>196936</v>
      </c>
      <c r="N1960">
        <f t="shared" si="430"/>
        <v>196936</v>
      </c>
      <c r="O1960">
        <f t="shared" si="431"/>
        <v>0</v>
      </c>
      <c r="P1960">
        <f t="shared" si="432"/>
        <v>6.2447995941146625E-3</v>
      </c>
      <c r="Q1960" s="42">
        <f t="shared" si="433"/>
        <v>6.2447995941146625E-3</v>
      </c>
      <c r="R1960" s="50">
        <f t="shared" si="439"/>
        <v>6.2447995941146625E-3</v>
      </c>
      <c r="S1960" s="42">
        <v>9.3741712429999999E-2</v>
      </c>
      <c r="T1960" s="42">
        <v>0.28680406048000001</v>
      </c>
      <c r="U1960">
        <f t="shared" si="440"/>
        <v>2.1773748892059834</v>
      </c>
      <c r="V1960">
        <v>-888</v>
      </c>
      <c r="W1960" cm="1">
        <f t="array" ref="W1960">_xlfn.IFS(Q1960&lt;0,-1,Q1960=0,0,Q1960&gt;0,1)</f>
        <v>1</v>
      </c>
      <c r="X1960" cm="1">
        <f t="array" ref="X1960">_xlfn.IFS(W1960=0,0,AND(W1960&lt;0,V1960&lt;50),1,AND(W1960&lt;0,V1960&lt;80),2,AND(W1960&lt;0,V1960&lt;90),3,AND(W1960&lt;0,V1960&lt;100),4,AND(W1960&lt;0,V1960&gt;100),5,AND(W1960&gt;0,U1960&gt;100),5,AND(W1960&gt;0,U1960&gt;10),4,AND(W1960&gt;0,U1960&gt;5),3,AND(W1960&gt;0,U1960&gt;2),2,AND(W1960&gt;0,U1960&gt;0),1)</f>
        <v>2</v>
      </c>
      <c r="Y1960" cm="1">
        <f t="array" ref="Y1960">_xlfn.IFS(W1960=0,0,AND(W1960&lt;0,X1960=1),11,AND(W1960&gt;0,X1960=1),12,AND(W1960&lt;0,X1960=2),11,AND(W1960&gt;0,X1960=2),22,AND(W1960&lt;0,X1960=3),11,AND(W1960&gt;0,X1960=3),32,AND(W1960&lt;0,X1960=4),41,AND(W1960&gt;0,X1960=4),42,AND(W1960&lt;0,X1960=5),51,AND(W1960&gt;0,X1960=5),52)</f>
        <v>22</v>
      </c>
      <c r="Z1960">
        <f t="shared" si="434"/>
        <v>1</v>
      </c>
      <c r="AA1960">
        <f t="shared" si="435"/>
        <v>1</v>
      </c>
      <c r="AB1960">
        <v>0</v>
      </c>
      <c r="AC1960">
        <f t="shared" si="436"/>
        <v>1</v>
      </c>
    </row>
    <row r="1961" spans="1:29" x14ac:dyDescent="0.25">
      <c r="A1961" t="s">
        <v>3683</v>
      </c>
      <c r="B1961" t="s">
        <v>1787</v>
      </c>
      <c r="C1961" t="s">
        <v>6103</v>
      </c>
      <c r="E1961" t="s">
        <v>6108</v>
      </c>
      <c r="F1961" t="s">
        <v>6109</v>
      </c>
      <c r="G1961">
        <v>0</v>
      </c>
      <c r="H1961">
        <v>0</v>
      </c>
      <c r="I1961">
        <v>0</v>
      </c>
      <c r="J1961">
        <f t="shared" si="429"/>
        <v>0</v>
      </c>
      <c r="K1961">
        <v>0</v>
      </c>
      <c r="L1961">
        <v>0</v>
      </c>
      <c r="M1961">
        <v>20412</v>
      </c>
      <c r="N1961">
        <f t="shared" si="430"/>
        <v>20412</v>
      </c>
      <c r="O1961">
        <f t="shared" si="431"/>
        <v>0</v>
      </c>
      <c r="P1961">
        <f t="shared" si="432"/>
        <v>6.4726027397260272E-4</v>
      </c>
      <c r="Q1961" s="42">
        <f t="shared" si="433"/>
        <v>6.4726027397260272E-4</v>
      </c>
      <c r="R1961" s="50">
        <f t="shared" si="439"/>
        <v>6.4726027397260272E-4</v>
      </c>
      <c r="S1961" s="42">
        <v>7.33775911E-2</v>
      </c>
      <c r="T1961" s="42">
        <v>0.226281173</v>
      </c>
      <c r="U1961">
        <f t="shared" si="440"/>
        <v>0.2860424777684013</v>
      </c>
      <c r="V1961">
        <v>-888</v>
      </c>
      <c r="W1961" cm="1">
        <f t="array" ref="W1961">_xlfn.IFS(Q1961&lt;0,-1,Q1961=0,0,Q1961&gt;0,1)</f>
        <v>1</v>
      </c>
      <c r="X1961" cm="1">
        <f t="array" ref="X1961">_xlfn.IFS(W1961=0,0,AND(W1961&lt;0,V1961&lt;50),1,AND(W1961&lt;0,V1961&lt;80),2,AND(W1961&lt;0,V1961&lt;90),3,AND(W1961&lt;0,V1961&lt;100),4,AND(W1961&lt;0,V1961&gt;100),5,AND(W1961&gt;0,U1961&gt;100),5,AND(W1961&gt;0,U1961&gt;10),4,AND(W1961&gt;0,U1961&gt;5),3,AND(W1961&gt;0,U1961&gt;2),2,AND(W1961&gt;0,U1961&gt;0),1)</f>
        <v>1</v>
      </c>
      <c r="Y1961" cm="1">
        <f t="array" ref="Y1961">_xlfn.IFS(W1961=0,0,AND(W1961&lt;0,X1961=1),11,AND(W1961&gt;0,X1961=1),12,AND(W1961&lt;0,X1961=2),11,AND(W1961&gt;0,X1961=2),22,AND(W1961&lt;0,X1961=3),11,AND(W1961&gt;0,X1961=3),32,AND(W1961&lt;0,X1961=4),41,AND(W1961&gt;0,X1961=4),42,AND(W1961&lt;0,X1961=5),51,AND(W1961&gt;0,X1961=5),52)</f>
        <v>12</v>
      </c>
      <c r="Z1961">
        <f t="shared" si="434"/>
        <v>1</v>
      </c>
      <c r="AA1961">
        <f t="shared" si="435"/>
        <v>1</v>
      </c>
      <c r="AB1961">
        <v>0</v>
      </c>
      <c r="AC1961">
        <f t="shared" si="436"/>
        <v>1</v>
      </c>
    </row>
    <row r="1962" spans="1:29" x14ac:dyDescent="0.25">
      <c r="A1962" t="s">
        <v>3525</v>
      </c>
      <c r="B1962" t="s">
        <v>1788</v>
      </c>
      <c r="C1962" t="s">
        <v>6103</v>
      </c>
      <c r="E1962" t="s">
        <v>6108</v>
      </c>
      <c r="F1962" t="s">
        <v>6109</v>
      </c>
      <c r="G1962">
        <v>0</v>
      </c>
      <c r="H1962">
        <v>0</v>
      </c>
      <c r="I1962">
        <v>0</v>
      </c>
      <c r="J1962">
        <f t="shared" si="429"/>
        <v>0</v>
      </c>
      <c r="K1962">
        <v>0</v>
      </c>
      <c r="L1962">
        <v>0</v>
      </c>
      <c r="M1962">
        <v>7847.5</v>
      </c>
      <c r="N1962">
        <f t="shared" si="430"/>
        <v>7847.5</v>
      </c>
      <c r="O1962">
        <f t="shared" si="431"/>
        <v>0</v>
      </c>
      <c r="P1962">
        <f t="shared" si="432"/>
        <v>2.488425925925926E-4</v>
      </c>
      <c r="Q1962" s="42">
        <f t="shared" si="433"/>
        <v>2.488425925925926E-4</v>
      </c>
      <c r="R1962" s="50">
        <f t="shared" si="439"/>
        <v>2.488425925925926E-4</v>
      </c>
      <c r="S1962" s="42">
        <v>3.1664558099999997E-2</v>
      </c>
      <c r="T1962" s="42">
        <v>0.10080181019999999</v>
      </c>
      <c r="U1962">
        <f t="shared" si="440"/>
        <v>0.2468632181295814</v>
      </c>
      <c r="V1962">
        <v>-888</v>
      </c>
      <c r="W1962" cm="1">
        <f t="array" ref="W1962">_xlfn.IFS(Q1962&lt;0,-1,Q1962=0,0,Q1962&gt;0,1)</f>
        <v>1</v>
      </c>
      <c r="X1962" cm="1">
        <f t="array" ref="X1962">_xlfn.IFS(W1962=0,0,AND(W1962&lt;0,V1962&lt;50),1,AND(W1962&lt;0,V1962&lt;80),2,AND(W1962&lt;0,V1962&lt;90),3,AND(W1962&lt;0,V1962&lt;100),4,AND(W1962&lt;0,V1962&gt;100),5,AND(W1962&gt;0,U1962&gt;100),5,AND(W1962&gt;0,U1962&gt;10),4,AND(W1962&gt;0,U1962&gt;5),3,AND(W1962&gt;0,U1962&gt;2),2,AND(W1962&gt;0,U1962&gt;0),1)</f>
        <v>1</v>
      </c>
      <c r="Y1962" cm="1">
        <f t="array" ref="Y1962">_xlfn.IFS(W1962=0,0,AND(W1962&lt;0,X1962=1),11,AND(W1962&gt;0,X1962=1),12,AND(W1962&lt;0,X1962=2),11,AND(W1962&gt;0,X1962=2),22,AND(W1962&lt;0,X1962=3),11,AND(W1962&gt;0,X1962=3),32,AND(W1962&lt;0,X1962=4),41,AND(W1962&gt;0,X1962=4),42,AND(W1962&lt;0,X1962=5),51,AND(W1962&gt;0,X1962=5),52)</f>
        <v>12</v>
      </c>
      <c r="Z1962">
        <f t="shared" si="434"/>
        <v>1</v>
      </c>
      <c r="AA1962">
        <f t="shared" si="435"/>
        <v>1</v>
      </c>
      <c r="AB1962">
        <v>1</v>
      </c>
      <c r="AC1962">
        <f t="shared" si="436"/>
        <v>2</v>
      </c>
    </row>
    <row r="1963" spans="1:29" x14ac:dyDescent="0.25">
      <c r="A1963" t="s">
        <v>4617</v>
      </c>
      <c r="B1963" t="s">
        <v>1789</v>
      </c>
      <c r="C1963" t="s">
        <v>6103</v>
      </c>
      <c r="E1963" t="s">
        <v>6108</v>
      </c>
      <c r="F1963" t="s">
        <v>6109</v>
      </c>
      <c r="G1963">
        <v>0</v>
      </c>
      <c r="H1963">
        <v>0</v>
      </c>
      <c r="I1963">
        <v>336749.52960000001</v>
      </c>
      <c r="J1963">
        <f t="shared" si="429"/>
        <v>336749.52960000001</v>
      </c>
      <c r="K1963">
        <v>0</v>
      </c>
      <c r="L1963">
        <v>0</v>
      </c>
      <c r="M1963">
        <v>122725.4</v>
      </c>
      <c r="N1963">
        <f t="shared" si="430"/>
        <v>122725.4</v>
      </c>
      <c r="O1963">
        <f t="shared" si="431"/>
        <v>1.0678257534246576E-2</v>
      </c>
      <c r="P1963">
        <f t="shared" si="432"/>
        <v>3.8915969051243021E-3</v>
      </c>
      <c r="Q1963" s="42">
        <f t="shared" si="433"/>
        <v>-6.7866606291222733E-3</v>
      </c>
      <c r="R1963" s="50">
        <f>Q1963*(-1)</f>
        <v>6.7866606291222733E-3</v>
      </c>
      <c r="S1963" s="42">
        <v>5.2620314600000002E-2</v>
      </c>
      <c r="T1963" s="42">
        <v>0.39303588430000003</v>
      </c>
      <c r="U1963">
        <v>-888</v>
      </c>
      <c r="V1963">
        <f>((R1963)/(T1963-S1963))*100</f>
        <v>1.9936399016952111</v>
      </c>
      <c r="W1963" cm="1">
        <f t="array" ref="W1963">_xlfn.IFS(Q1963&lt;0,-1,Q1963=0,0,Q1963&gt;0,1)</f>
        <v>-1</v>
      </c>
      <c r="X1963" cm="1">
        <f t="array" ref="X1963">_xlfn.IFS(W1963=0,0,AND(W1963&lt;0,V1963&lt;50),1,AND(W1963&lt;0,V1963&lt;80),2,AND(W1963&lt;0,V1963&lt;90),3,AND(W1963&lt;0,V1963&lt;100),4,AND(W1963&lt;0,V1963&gt;100),5,AND(W1963&gt;0,U1963&gt;100),5,AND(W1963&gt;0,U1963&gt;10),4,AND(W1963&gt;0,U1963&gt;5),3,AND(W1963&gt;0,U1963&gt;2),2,AND(W1963&gt;0,U1963&gt;0),1)</f>
        <v>1</v>
      </c>
      <c r="Y1963" cm="1">
        <f t="array" ref="Y1963">_xlfn.IFS(W1963=0,0,AND(W1963&lt;0,X1963=1),11,AND(W1963&gt;0,X1963=1),12,AND(W1963&lt;0,X1963=2),11,AND(W1963&gt;0,X1963=2),22,AND(W1963&lt;0,X1963=3),11,AND(W1963&gt;0,X1963=3),32,AND(W1963&lt;0,X1963=4),41,AND(W1963&gt;0,X1963=4),42,AND(W1963&lt;0,X1963=5),51,AND(W1963&gt;0,X1963=5),52)</f>
        <v>11</v>
      </c>
      <c r="Z1963">
        <f t="shared" si="434"/>
        <v>1</v>
      </c>
      <c r="AA1963">
        <f t="shared" si="435"/>
        <v>1</v>
      </c>
      <c r="AB1963">
        <v>1</v>
      </c>
      <c r="AC1963">
        <f t="shared" si="436"/>
        <v>2</v>
      </c>
    </row>
    <row r="1964" spans="1:29" x14ac:dyDescent="0.25">
      <c r="A1964" t="s">
        <v>4468</v>
      </c>
      <c r="B1964" t="s">
        <v>1790</v>
      </c>
      <c r="C1964" t="s">
        <v>6103</v>
      </c>
      <c r="E1964" t="s">
        <v>6108</v>
      </c>
      <c r="F1964" t="s">
        <v>6109</v>
      </c>
      <c r="G1964">
        <v>0</v>
      </c>
      <c r="H1964">
        <v>0</v>
      </c>
      <c r="I1964">
        <v>221751.48480000001</v>
      </c>
      <c r="J1964">
        <f t="shared" si="429"/>
        <v>221751.48480000001</v>
      </c>
      <c r="K1964">
        <v>0</v>
      </c>
      <c r="L1964">
        <v>0</v>
      </c>
      <c r="M1964">
        <v>180395.65</v>
      </c>
      <c r="N1964">
        <f t="shared" si="430"/>
        <v>180395.65</v>
      </c>
      <c r="O1964">
        <f t="shared" si="431"/>
        <v>7.0316934550989346E-3</v>
      </c>
      <c r="P1964">
        <f t="shared" si="432"/>
        <v>5.7203085362760022E-3</v>
      </c>
      <c r="Q1964" s="42">
        <f t="shared" si="433"/>
        <v>-1.3113849188229323E-3</v>
      </c>
      <c r="R1964" s="50">
        <f>Q1964*(-1)</f>
        <v>1.3113849188229323E-3</v>
      </c>
      <c r="S1964" s="42">
        <v>5.3562195799999997E-2</v>
      </c>
      <c r="T1964" s="42">
        <v>0.40068799189999998</v>
      </c>
      <c r="U1964">
        <v>-888</v>
      </c>
      <c r="V1964">
        <f>((R1964)/(T1964-S1964))*100</f>
        <v>0.37778376990603962</v>
      </c>
      <c r="W1964" cm="1">
        <f t="array" ref="W1964">_xlfn.IFS(Q1964&lt;0,-1,Q1964=0,0,Q1964&gt;0,1)</f>
        <v>-1</v>
      </c>
      <c r="X1964" cm="1">
        <f t="array" ref="X1964">_xlfn.IFS(W1964=0,0,AND(W1964&lt;0,V1964&lt;50),1,AND(W1964&lt;0,V1964&lt;80),2,AND(W1964&lt;0,V1964&lt;90),3,AND(W1964&lt;0,V1964&lt;100),4,AND(W1964&lt;0,V1964&gt;100),5,AND(W1964&gt;0,U1964&gt;100),5,AND(W1964&gt;0,U1964&gt;10),4,AND(W1964&gt;0,U1964&gt;5),3,AND(W1964&gt;0,U1964&gt;2),2,AND(W1964&gt;0,U1964&gt;0),1)</f>
        <v>1</v>
      </c>
      <c r="Y1964" cm="1">
        <f t="array" ref="Y1964">_xlfn.IFS(W1964=0,0,AND(W1964&lt;0,X1964=1),11,AND(W1964&gt;0,X1964=1),12,AND(W1964&lt;0,X1964=2),11,AND(W1964&gt;0,X1964=2),22,AND(W1964&lt;0,X1964=3),11,AND(W1964&gt;0,X1964=3),32,AND(W1964&lt;0,X1964=4),41,AND(W1964&gt;0,X1964=4),42,AND(W1964&lt;0,X1964=5),51,AND(W1964&gt;0,X1964=5),52)</f>
        <v>11</v>
      </c>
      <c r="Z1964">
        <f t="shared" si="434"/>
        <v>1</v>
      </c>
      <c r="AA1964">
        <f t="shared" si="435"/>
        <v>1</v>
      </c>
      <c r="AB1964">
        <v>0</v>
      </c>
      <c r="AC1964">
        <f t="shared" si="436"/>
        <v>1</v>
      </c>
    </row>
    <row r="1965" spans="1:29" x14ac:dyDescent="0.25">
      <c r="A1965" t="s">
        <v>4565</v>
      </c>
      <c r="B1965" t="s">
        <v>1791</v>
      </c>
      <c r="C1965" t="s">
        <v>6103</v>
      </c>
      <c r="E1965" t="s">
        <v>6108</v>
      </c>
      <c r="F1965" t="s">
        <v>6109</v>
      </c>
      <c r="G1965">
        <v>0</v>
      </c>
      <c r="H1965">
        <v>1062408.2910581252</v>
      </c>
      <c r="I1965">
        <v>0</v>
      </c>
      <c r="J1965">
        <f t="shared" si="429"/>
        <v>1062408.2910581252</v>
      </c>
      <c r="K1965">
        <v>0</v>
      </c>
      <c r="L1965">
        <v>0</v>
      </c>
      <c r="M1965">
        <v>176127</v>
      </c>
      <c r="N1965">
        <f t="shared" si="430"/>
        <v>176127</v>
      </c>
      <c r="O1965">
        <f t="shared" si="431"/>
        <v>3.3688745911279974E-2</v>
      </c>
      <c r="P1965">
        <f t="shared" si="432"/>
        <v>5.5849505327245051E-3</v>
      </c>
      <c r="Q1965" s="42">
        <f t="shared" si="433"/>
        <v>-2.8103795378555469E-2</v>
      </c>
      <c r="R1965" s="50">
        <f>Q1965*(-1)</f>
        <v>2.8103795378555469E-2</v>
      </c>
      <c r="S1965" s="42">
        <v>1.0151291319999999E-3</v>
      </c>
      <c r="T1965" s="42">
        <v>3.7293400710000004E-3</v>
      </c>
      <c r="U1965">
        <v>-888</v>
      </c>
      <c r="V1965">
        <f>((R1965)/(T1965-S1965))*100</f>
        <v>1035.4315125157434</v>
      </c>
      <c r="W1965" cm="1">
        <f t="array" ref="W1965">_xlfn.IFS(Q1965&lt;0,-1,Q1965=0,0,Q1965&gt;0,1)</f>
        <v>-1</v>
      </c>
      <c r="X1965" cm="1">
        <f t="array" ref="X1965">_xlfn.IFS(W1965=0,0,AND(W1965&lt;0,V1965&lt;50),1,AND(W1965&lt;0,V1965&lt;80),2,AND(W1965&lt;0,V1965&lt;90),3,AND(W1965&lt;0,V1965&lt;100),4,AND(W1965&lt;0,V1965&gt;100),5,AND(W1965&gt;0,U1965&gt;100),5,AND(W1965&gt;0,U1965&gt;10),4,AND(W1965&gt;0,U1965&gt;5),3,AND(W1965&gt;0,U1965&gt;2),2,AND(W1965&gt;0,U1965&gt;0),1)</f>
        <v>5</v>
      </c>
      <c r="Y1965" cm="1">
        <f t="array" ref="Y1965">_xlfn.IFS(W1965=0,0,AND(W1965&lt;0,X1965=1),11,AND(W1965&gt;0,X1965=1),12,AND(W1965&lt;0,X1965=2),11,AND(W1965&gt;0,X1965=2),22,AND(W1965&lt;0,X1965=3),11,AND(W1965&gt;0,X1965=3),32,AND(W1965&lt;0,X1965=4),41,AND(W1965&gt;0,X1965=4),42,AND(W1965&lt;0,X1965=5),51,AND(W1965&gt;0,X1965=5),52)</f>
        <v>51</v>
      </c>
      <c r="Z1965">
        <f t="shared" si="434"/>
        <v>0</v>
      </c>
      <c r="AA1965">
        <f t="shared" si="435"/>
        <v>0</v>
      </c>
      <c r="AB1965">
        <v>1</v>
      </c>
      <c r="AC1965">
        <f t="shared" si="436"/>
        <v>0</v>
      </c>
    </row>
    <row r="1966" spans="1:29" x14ac:dyDescent="0.25">
      <c r="A1966" t="s">
        <v>4189</v>
      </c>
      <c r="B1966" t="s">
        <v>1792</v>
      </c>
      <c r="C1966" t="s">
        <v>6103</v>
      </c>
      <c r="E1966" t="s">
        <v>6108</v>
      </c>
      <c r="F1966" t="s">
        <v>6109</v>
      </c>
      <c r="G1966">
        <v>0</v>
      </c>
      <c r="H1966">
        <v>0</v>
      </c>
      <c r="I1966">
        <v>1081495</v>
      </c>
      <c r="J1966">
        <f t="shared" si="429"/>
        <v>1081495</v>
      </c>
      <c r="K1966">
        <v>0</v>
      </c>
      <c r="L1966">
        <v>0</v>
      </c>
      <c r="M1966">
        <v>104327</v>
      </c>
      <c r="N1966">
        <f t="shared" si="430"/>
        <v>104327</v>
      </c>
      <c r="O1966">
        <f t="shared" si="431"/>
        <v>3.4293981481481481E-2</v>
      </c>
      <c r="P1966">
        <f t="shared" si="432"/>
        <v>3.308187468290208E-3</v>
      </c>
      <c r="Q1966" s="42">
        <f t="shared" si="433"/>
        <v>-3.0985794013191272E-2</v>
      </c>
      <c r="R1966" s="50">
        <f>Q1966*(-1)</f>
        <v>3.0985794013191272E-2</v>
      </c>
      <c r="S1966" s="42">
        <v>1.0353362959999999E-3</v>
      </c>
      <c r="T1966" s="42">
        <v>3.7795909490000003E-3</v>
      </c>
      <c r="U1966">
        <v>-888</v>
      </c>
      <c r="V1966">
        <f>((R1966)/(T1966-S1966))*100</f>
        <v>1129.1151125249189</v>
      </c>
      <c r="W1966" cm="1">
        <f t="array" ref="W1966">_xlfn.IFS(Q1966&lt;0,-1,Q1966=0,0,Q1966&gt;0,1)</f>
        <v>-1</v>
      </c>
      <c r="X1966" cm="1">
        <f t="array" ref="X1966">_xlfn.IFS(W1966=0,0,AND(W1966&lt;0,V1966&lt;50),1,AND(W1966&lt;0,V1966&lt;80),2,AND(W1966&lt;0,V1966&lt;90),3,AND(W1966&lt;0,V1966&lt;100),4,AND(W1966&lt;0,V1966&gt;100),5,AND(W1966&gt;0,U1966&gt;100),5,AND(W1966&gt;0,U1966&gt;10),4,AND(W1966&gt;0,U1966&gt;5),3,AND(W1966&gt;0,U1966&gt;2),2,AND(W1966&gt;0,U1966&gt;0),1)</f>
        <v>5</v>
      </c>
      <c r="Y1966" cm="1">
        <f t="array" ref="Y1966">_xlfn.IFS(W1966=0,0,AND(W1966&lt;0,X1966=1),11,AND(W1966&gt;0,X1966=1),12,AND(W1966&lt;0,X1966=2),11,AND(W1966&gt;0,X1966=2),22,AND(W1966&lt;0,X1966=3),11,AND(W1966&gt;0,X1966=3),32,AND(W1966&lt;0,X1966=4),41,AND(W1966&gt;0,X1966=4),42,AND(W1966&lt;0,X1966=5),51,AND(W1966&gt;0,X1966=5),52)</f>
        <v>51</v>
      </c>
      <c r="Z1966">
        <f t="shared" si="434"/>
        <v>0</v>
      </c>
      <c r="AA1966">
        <f t="shared" si="435"/>
        <v>0</v>
      </c>
      <c r="AB1966">
        <v>0</v>
      </c>
      <c r="AC1966">
        <f t="shared" si="436"/>
        <v>0</v>
      </c>
    </row>
    <row r="1967" spans="1:29" x14ac:dyDescent="0.25">
      <c r="A1967" t="s">
        <v>4679</v>
      </c>
      <c r="B1967" t="s">
        <v>1793</v>
      </c>
      <c r="C1967" t="s">
        <v>6103</v>
      </c>
      <c r="E1967" t="s">
        <v>6108</v>
      </c>
      <c r="F1967" t="s">
        <v>6109</v>
      </c>
      <c r="G1967">
        <v>0</v>
      </c>
      <c r="H1967">
        <v>0</v>
      </c>
      <c r="I1967">
        <v>0</v>
      </c>
      <c r="J1967">
        <f t="shared" si="429"/>
        <v>0</v>
      </c>
      <c r="K1967">
        <v>0</v>
      </c>
      <c r="L1967">
        <v>0</v>
      </c>
      <c r="M1967">
        <v>7394567</v>
      </c>
      <c r="N1967">
        <f t="shared" si="430"/>
        <v>7394567</v>
      </c>
      <c r="O1967">
        <f t="shared" si="431"/>
        <v>0</v>
      </c>
      <c r="P1967">
        <f t="shared" si="432"/>
        <v>0.23448018138001014</v>
      </c>
      <c r="Q1967" s="42">
        <f t="shared" si="433"/>
        <v>0.23448018138001014</v>
      </c>
      <c r="R1967" s="50">
        <f>Q1967</f>
        <v>0.23448018138001014</v>
      </c>
      <c r="S1967" s="42">
        <v>1.7235547399999999E-4</v>
      </c>
      <c r="T1967" s="42">
        <v>6.3266394700000001E-4</v>
      </c>
      <c r="U1967">
        <f>(Q1967/T1967)*100</f>
        <v>37062.358696410774</v>
      </c>
      <c r="V1967">
        <v>-888</v>
      </c>
      <c r="W1967" cm="1">
        <f t="array" ref="W1967">_xlfn.IFS(Q1967&lt;0,-1,Q1967=0,0,Q1967&gt;0,1)</f>
        <v>1</v>
      </c>
      <c r="X1967" cm="1">
        <f t="array" ref="X1967">_xlfn.IFS(W1967=0,0,AND(W1967&lt;0,V1967&lt;50),1,AND(W1967&lt;0,V1967&lt;80),2,AND(W1967&lt;0,V1967&lt;90),3,AND(W1967&lt;0,V1967&lt;100),4,AND(W1967&lt;0,V1967&gt;100),5,AND(W1967&gt;0,U1967&gt;100),5,AND(W1967&gt;0,U1967&gt;10),4,AND(W1967&gt;0,U1967&gt;5),3,AND(W1967&gt;0,U1967&gt;2),2,AND(W1967&gt;0,U1967&gt;0),1)</f>
        <v>5</v>
      </c>
      <c r="Y1967" cm="1">
        <f t="array" ref="Y1967">_xlfn.IFS(W1967=0,0,AND(W1967&lt;0,X1967=1),11,AND(W1967&gt;0,X1967=1),12,AND(W1967&lt;0,X1967=2),11,AND(W1967&gt;0,X1967=2),22,AND(W1967&lt;0,X1967=3),11,AND(W1967&gt;0,X1967=3),32,AND(W1967&lt;0,X1967=4),41,AND(W1967&gt;0,X1967=4),42,AND(W1967&lt;0,X1967=5),51,AND(W1967&gt;0,X1967=5),52)</f>
        <v>52</v>
      </c>
      <c r="Z1967">
        <f t="shared" si="434"/>
        <v>0</v>
      </c>
      <c r="AA1967">
        <f t="shared" si="435"/>
        <v>0</v>
      </c>
      <c r="AB1967">
        <v>0</v>
      </c>
      <c r="AC1967">
        <f t="shared" si="436"/>
        <v>0</v>
      </c>
    </row>
    <row r="1968" spans="1:29" x14ac:dyDescent="0.25">
      <c r="A1968" t="s">
        <v>4318</v>
      </c>
      <c r="B1968" t="s">
        <v>1794</v>
      </c>
      <c r="C1968" t="s">
        <v>6103</v>
      </c>
      <c r="E1968" t="s">
        <v>6108</v>
      </c>
      <c r="F1968" t="s">
        <v>6109</v>
      </c>
      <c r="G1968">
        <v>0</v>
      </c>
      <c r="H1968">
        <v>0</v>
      </c>
      <c r="I1968">
        <v>334172</v>
      </c>
      <c r="J1968">
        <f t="shared" si="429"/>
        <v>334172</v>
      </c>
      <c r="K1968">
        <v>0</v>
      </c>
      <c r="L1968">
        <v>0</v>
      </c>
      <c r="M1968">
        <v>1832334.5</v>
      </c>
      <c r="N1968">
        <f t="shared" si="430"/>
        <v>1832334.5</v>
      </c>
      <c r="O1968">
        <f t="shared" si="431"/>
        <v>1.059652460679858E-2</v>
      </c>
      <c r="P1968">
        <f t="shared" si="432"/>
        <v>5.8102945839675291E-2</v>
      </c>
      <c r="Q1968" s="42">
        <f t="shared" si="433"/>
        <v>4.7506421232876711E-2</v>
      </c>
      <c r="R1968" s="50">
        <f>Q1968</f>
        <v>4.7506421232876711E-2</v>
      </c>
      <c r="S1968" s="42">
        <v>3.2498949970000005E-3</v>
      </c>
      <c r="T1968" s="42">
        <v>9.1824452970000001E-3</v>
      </c>
      <c r="U1968">
        <f>(Q1968/T1968)*100</f>
        <v>517.36133128282893</v>
      </c>
      <c r="V1968">
        <v>-888</v>
      </c>
      <c r="W1968" cm="1">
        <f t="array" ref="W1968">_xlfn.IFS(Q1968&lt;0,-1,Q1968=0,0,Q1968&gt;0,1)</f>
        <v>1</v>
      </c>
      <c r="X1968" cm="1">
        <f t="array" ref="X1968">_xlfn.IFS(W1968=0,0,AND(W1968&lt;0,V1968&lt;50),1,AND(W1968&lt;0,V1968&lt;80),2,AND(W1968&lt;0,V1968&lt;90),3,AND(W1968&lt;0,V1968&lt;100),4,AND(W1968&lt;0,V1968&gt;100),5,AND(W1968&gt;0,U1968&gt;100),5,AND(W1968&gt;0,U1968&gt;10),4,AND(W1968&gt;0,U1968&gt;5),3,AND(W1968&gt;0,U1968&gt;2),2,AND(W1968&gt;0,U1968&gt;0),1)</f>
        <v>5</v>
      </c>
      <c r="Y1968" cm="1">
        <f t="array" ref="Y1968">_xlfn.IFS(W1968=0,0,AND(W1968&lt;0,X1968=1),11,AND(W1968&gt;0,X1968=1),12,AND(W1968&lt;0,X1968=2),11,AND(W1968&gt;0,X1968=2),22,AND(W1968&lt;0,X1968=3),11,AND(W1968&gt;0,X1968=3),32,AND(W1968&lt;0,X1968=4),41,AND(W1968&gt;0,X1968=4),42,AND(W1968&lt;0,X1968=5),51,AND(W1968&gt;0,X1968=5),52)</f>
        <v>52</v>
      </c>
      <c r="Z1968">
        <f t="shared" si="434"/>
        <v>0</v>
      </c>
      <c r="AA1968">
        <f t="shared" si="435"/>
        <v>0</v>
      </c>
      <c r="AB1968">
        <v>1</v>
      </c>
      <c r="AC1968">
        <f t="shared" si="436"/>
        <v>0</v>
      </c>
    </row>
    <row r="1969" spans="1:29" x14ac:dyDescent="0.25">
      <c r="A1969" t="s">
        <v>4918</v>
      </c>
      <c r="B1969" t="s">
        <v>1795</v>
      </c>
      <c r="C1969" t="s">
        <v>6103</v>
      </c>
      <c r="E1969" t="s">
        <v>6108</v>
      </c>
      <c r="F1969" t="s">
        <v>6109</v>
      </c>
      <c r="G1969">
        <v>0</v>
      </c>
      <c r="H1969">
        <v>401826.06143932504</v>
      </c>
      <c r="I1969">
        <v>912500</v>
      </c>
      <c r="J1969">
        <f t="shared" si="429"/>
        <v>1314326.0614393251</v>
      </c>
      <c r="K1969">
        <v>0</v>
      </c>
      <c r="L1969">
        <v>0</v>
      </c>
      <c r="M1969">
        <v>46527</v>
      </c>
      <c r="N1969">
        <f t="shared" si="430"/>
        <v>46527</v>
      </c>
      <c r="O1969">
        <f t="shared" si="431"/>
        <v>4.1677006007081595E-2</v>
      </c>
      <c r="P1969">
        <f t="shared" si="432"/>
        <v>1.4753614916286149E-3</v>
      </c>
      <c r="Q1969" s="42">
        <f t="shared" si="433"/>
        <v>-4.0201644515452981E-2</v>
      </c>
      <c r="R1969" s="50">
        <f>Q1969*(-1)</f>
        <v>4.0201644515452981E-2</v>
      </c>
      <c r="S1969" s="42">
        <v>7.3020476900000006E-2</v>
      </c>
      <c r="T1969" s="42">
        <v>0.72529047179999995</v>
      </c>
      <c r="U1969">
        <v>-888</v>
      </c>
      <c r="V1969">
        <f>((R1969)/(T1969-S1969))*100</f>
        <v>6.1633441411966725</v>
      </c>
      <c r="W1969" cm="1">
        <f t="array" ref="W1969">_xlfn.IFS(Q1969&lt;0,-1,Q1969=0,0,Q1969&gt;0,1)</f>
        <v>-1</v>
      </c>
      <c r="X1969" cm="1">
        <f t="array" ref="X1969">_xlfn.IFS(W1969=0,0,AND(W1969&lt;0,V1969&lt;50),1,AND(W1969&lt;0,V1969&lt;80),2,AND(W1969&lt;0,V1969&lt;90),3,AND(W1969&lt;0,V1969&lt;100),4,AND(W1969&lt;0,V1969&gt;100),5,AND(W1969&gt;0,U1969&gt;100),5,AND(W1969&gt;0,U1969&gt;10),4,AND(W1969&gt;0,U1969&gt;5),3,AND(W1969&gt;0,U1969&gt;2),2,AND(W1969&gt;0,U1969&gt;0),1)</f>
        <v>1</v>
      </c>
      <c r="Y1969" cm="1">
        <f t="array" ref="Y1969">_xlfn.IFS(W1969=0,0,AND(W1969&lt;0,X1969=1),11,AND(W1969&gt;0,X1969=1),12,AND(W1969&lt;0,X1969=2),11,AND(W1969&gt;0,X1969=2),22,AND(W1969&lt;0,X1969=3),11,AND(W1969&gt;0,X1969=3),32,AND(W1969&lt;0,X1969=4),41,AND(W1969&gt;0,X1969=4),42,AND(W1969&lt;0,X1969=5),51,AND(W1969&gt;0,X1969=5),52)</f>
        <v>11</v>
      </c>
      <c r="Z1969">
        <f t="shared" si="434"/>
        <v>1</v>
      </c>
      <c r="AA1969">
        <f t="shared" si="435"/>
        <v>1</v>
      </c>
      <c r="AB1969">
        <v>0</v>
      </c>
      <c r="AC1969">
        <f t="shared" si="436"/>
        <v>1</v>
      </c>
    </row>
    <row r="1970" spans="1:29" x14ac:dyDescent="0.25">
      <c r="A1970" t="s">
        <v>3666</v>
      </c>
      <c r="B1970" t="s">
        <v>1796</v>
      </c>
      <c r="C1970" t="s">
        <v>6103</v>
      </c>
      <c r="E1970" t="s">
        <v>6108</v>
      </c>
      <c r="F1970" t="s">
        <v>6109</v>
      </c>
      <c r="G1970">
        <v>0</v>
      </c>
      <c r="H1970">
        <v>13905.549956250003</v>
      </c>
      <c r="I1970">
        <v>88330</v>
      </c>
      <c r="J1970">
        <f t="shared" si="429"/>
        <v>102235.54995625</v>
      </c>
      <c r="K1970">
        <v>0</v>
      </c>
      <c r="L1970">
        <v>0</v>
      </c>
      <c r="M1970">
        <v>165346</v>
      </c>
      <c r="N1970">
        <f t="shared" si="430"/>
        <v>165346</v>
      </c>
      <c r="O1970">
        <f t="shared" si="431"/>
        <v>3.2418680224584602E-3</v>
      </c>
      <c r="P1970">
        <f t="shared" si="432"/>
        <v>5.2430872653475395E-3</v>
      </c>
      <c r="Q1970" s="42">
        <f t="shared" si="433"/>
        <v>2.0012192428890793E-3</v>
      </c>
      <c r="R1970" s="50">
        <f>Q1970</f>
        <v>2.0012192428890793E-3</v>
      </c>
      <c r="S1970" s="42">
        <v>0.36129711209999998</v>
      </c>
      <c r="T1970" s="42">
        <v>0.93603062000000004</v>
      </c>
      <c r="U1970">
        <f>(Q1970/T1970)*100</f>
        <v>0.2137984805335833</v>
      </c>
      <c r="V1970">
        <v>-888</v>
      </c>
      <c r="W1970" cm="1">
        <f t="array" ref="W1970">_xlfn.IFS(Q1970&lt;0,-1,Q1970=0,0,Q1970&gt;0,1)</f>
        <v>1</v>
      </c>
      <c r="X1970" cm="1">
        <f t="array" ref="X1970">_xlfn.IFS(W1970=0,0,AND(W1970&lt;0,V1970&lt;50),1,AND(W1970&lt;0,V1970&lt;80),2,AND(W1970&lt;0,V1970&lt;90),3,AND(W1970&lt;0,V1970&lt;100),4,AND(W1970&lt;0,V1970&gt;100),5,AND(W1970&gt;0,U1970&gt;100),5,AND(W1970&gt;0,U1970&gt;10),4,AND(W1970&gt;0,U1970&gt;5),3,AND(W1970&gt;0,U1970&gt;2),2,AND(W1970&gt;0,U1970&gt;0),1)</f>
        <v>1</v>
      </c>
      <c r="Y1970" cm="1">
        <f t="array" ref="Y1970">_xlfn.IFS(W1970=0,0,AND(W1970&lt;0,X1970=1),11,AND(W1970&gt;0,X1970=1),12,AND(W1970&lt;0,X1970=2),11,AND(W1970&gt;0,X1970=2),22,AND(W1970&lt;0,X1970=3),11,AND(W1970&gt;0,X1970=3),32,AND(W1970&lt;0,X1970=4),41,AND(W1970&gt;0,X1970=4),42,AND(W1970&lt;0,X1970=5),51,AND(W1970&gt;0,X1970=5),52)</f>
        <v>12</v>
      </c>
      <c r="Z1970">
        <f t="shared" si="434"/>
        <v>1</v>
      </c>
      <c r="AA1970">
        <f t="shared" si="435"/>
        <v>1</v>
      </c>
      <c r="AB1970">
        <v>0</v>
      </c>
      <c r="AC1970">
        <f t="shared" si="436"/>
        <v>1</v>
      </c>
    </row>
    <row r="1971" spans="1:29" x14ac:dyDescent="0.25">
      <c r="A1971" t="s">
        <v>3356</v>
      </c>
      <c r="B1971" t="s">
        <v>1595</v>
      </c>
      <c r="C1971" t="s">
        <v>6103</v>
      </c>
      <c r="E1971" t="s">
        <v>6108</v>
      </c>
      <c r="F1971" t="s">
        <v>6109</v>
      </c>
      <c r="G1971">
        <v>0</v>
      </c>
      <c r="H1971">
        <v>0</v>
      </c>
      <c r="I1971">
        <v>0</v>
      </c>
      <c r="J1971">
        <f t="shared" si="429"/>
        <v>0</v>
      </c>
      <c r="K1971">
        <v>0</v>
      </c>
      <c r="L1971">
        <v>0</v>
      </c>
      <c r="M1971">
        <v>17793</v>
      </c>
      <c r="N1971">
        <f t="shared" si="430"/>
        <v>17793</v>
      </c>
      <c r="O1971">
        <f t="shared" si="431"/>
        <v>0</v>
      </c>
      <c r="P1971">
        <f t="shared" si="432"/>
        <v>5.6421232876712325E-4</v>
      </c>
      <c r="Q1971" s="42">
        <f t="shared" si="433"/>
        <v>5.6421232876712325E-4</v>
      </c>
      <c r="R1971" s="50">
        <f>Q1971</f>
        <v>5.6421232876712325E-4</v>
      </c>
      <c r="S1971" s="42">
        <v>0.27982222220000003</v>
      </c>
      <c r="T1971" s="42">
        <v>0.7793036794</v>
      </c>
      <c r="U1971">
        <f>(Q1971/T1971)*100</f>
        <v>7.2399546374722692E-2</v>
      </c>
      <c r="V1971">
        <v>-888</v>
      </c>
      <c r="W1971" cm="1">
        <f t="array" ref="W1971">_xlfn.IFS(Q1971&lt;0,-1,Q1971=0,0,Q1971&gt;0,1)</f>
        <v>1</v>
      </c>
      <c r="X1971" cm="1">
        <f t="array" ref="X1971">_xlfn.IFS(W1971=0,0,AND(W1971&lt;0,V1971&lt;50),1,AND(W1971&lt;0,V1971&lt;80),2,AND(W1971&lt;0,V1971&lt;90),3,AND(W1971&lt;0,V1971&lt;100),4,AND(W1971&lt;0,V1971&gt;100),5,AND(W1971&gt;0,U1971&gt;100),5,AND(W1971&gt;0,U1971&gt;10),4,AND(W1971&gt;0,U1971&gt;5),3,AND(W1971&gt;0,U1971&gt;2),2,AND(W1971&gt;0,U1971&gt;0),1)</f>
        <v>1</v>
      </c>
      <c r="Y1971" cm="1">
        <f t="array" ref="Y1971">_xlfn.IFS(W1971=0,0,AND(W1971&lt;0,X1971=1),11,AND(W1971&gt;0,X1971=1),12,AND(W1971&lt;0,X1971=2),11,AND(W1971&gt;0,X1971=2),22,AND(W1971&lt;0,X1971=3),11,AND(W1971&gt;0,X1971=3),32,AND(W1971&lt;0,X1971=4),41,AND(W1971&gt;0,X1971=4),42,AND(W1971&lt;0,X1971=5),51,AND(W1971&gt;0,X1971=5),52)</f>
        <v>12</v>
      </c>
      <c r="Z1971">
        <f t="shared" si="434"/>
        <v>1</v>
      </c>
      <c r="AA1971">
        <f t="shared" si="435"/>
        <v>1</v>
      </c>
      <c r="AB1971">
        <v>1</v>
      </c>
      <c r="AC1971">
        <f t="shared" si="436"/>
        <v>2</v>
      </c>
    </row>
    <row r="1972" spans="1:29" x14ac:dyDescent="0.25">
      <c r="A1972" t="s">
        <v>5287</v>
      </c>
      <c r="B1972" t="s">
        <v>1797</v>
      </c>
      <c r="C1972" t="s">
        <v>6103</v>
      </c>
      <c r="E1972" t="s">
        <v>6108</v>
      </c>
      <c r="F1972" t="s">
        <v>6109</v>
      </c>
      <c r="G1972">
        <v>0</v>
      </c>
      <c r="H1972">
        <v>0</v>
      </c>
      <c r="I1972">
        <v>0</v>
      </c>
      <c r="J1972">
        <f t="shared" si="429"/>
        <v>0</v>
      </c>
      <c r="K1972">
        <v>0</v>
      </c>
      <c r="L1972">
        <v>0</v>
      </c>
      <c r="M1972">
        <v>0</v>
      </c>
      <c r="N1972">
        <f t="shared" si="430"/>
        <v>0</v>
      </c>
      <c r="O1972">
        <f t="shared" si="431"/>
        <v>0</v>
      </c>
      <c r="P1972">
        <f t="shared" si="432"/>
        <v>0</v>
      </c>
      <c r="Q1972" s="42">
        <f t="shared" si="433"/>
        <v>0</v>
      </c>
      <c r="R1972" s="50">
        <f>Q1972</f>
        <v>0</v>
      </c>
      <c r="S1972" s="42">
        <v>1.4081754722999999E-3</v>
      </c>
      <c r="T1972" s="42">
        <v>7.1556855038000002E-3</v>
      </c>
      <c r="U1972">
        <f>(Q1972/T1972)*100</f>
        <v>0</v>
      </c>
      <c r="V1972">
        <f t="shared" ref="V1972:V1977" si="441">((R1972)/(T1972-S1972))*100</f>
        <v>0</v>
      </c>
      <c r="W1972" cm="1">
        <f t="array" ref="W1972">_xlfn.IFS(Q1972&lt;0,-1,Q1972=0,0,Q1972&gt;0,1)</f>
        <v>0</v>
      </c>
      <c r="X1972" cm="1">
        <f t="array" ref="X1972">_xlfn.IFS(W1972=0,0,AND(W1972&lt;0,V1972&lt;50),1,AND(W1972&lt;0,V1972&lt;80),2,AND(W1972&lt;0,V1972&lt;90),3,AND(W1972&lt;0,V1972&lt;100),4,AND(W1972&lt;0,V1972&gt;100),5,AND(W1972&gt;0,U1972&gt;100),5,AND(W1972&gt;0,U1972&gt;10),4,AND(W1972&gt;0,U1972&gt;5),3,AND(W1972&gt;0,U1972&gt;2),2,AND(W1972&gt;0,U1972&gt;0),1)</f>
        <v>0</v>
      </c>
      <c r="Y1972" cm="1">
        <f t="array" ref="Y1972">_xlfn.IFS(W1972=0,0,AND(W1972&lt;0,X1972=1),11,AND(W1972&gt;0,X1972=1),12,AND(W1972&lt;0,X1972=2),11,AND(W1972&gt;0,X1972=2),22,AND(W1972&lt;0,X1972=3),11,AND(W1972&gt;0,X1972=3),32,AND(W1972&lt;0,X1972=4),41,AND(W1972&gt;0,X1972=4),42,AND(W1972&lt;0,X1972=5),51,AND(W1972&gt;0,X1972=5),52)</f>
        <v>0</v>
      </c>
      <c r="Z1972">
        <f t="shared" si="434"/>
        <v>0</v>
      </c>
      <c r="AA1972">
        <f t="shared" si="435"/>
        <v>0</v>
      </c>
      <c r="AB1972">
        <v>1</v>
      </c>
      <c r="AC1972">
        <f t="shared" si="436"/>
        <v>0</v>
      </c>
    </row>
    <row r="1973" spans="1:29" x14ac:dyDescent="0.25">
      <c r="A1973" t="s">
        <v>5903</v>
      </c>
      <c r="B1973" t="s">
        <v>59</v>
      </c>
      <c r="C1973" t="s">
        <v>6103</v>
      </c>
      <c r="E1973" t="s">
        <v>6108</v>
      </c>
      <c r="F1973" t="s">
        <v>6109</v>
      </c>
      <c r="G1973">
        <v>0</v>
      </c>
      <c r="H1973">
        <v>0</v>
      </c>
      <c r="I1973">
        <v>0</v>
      </c>
      <c r="J1973">
        <f t="shared" si="429"/>
        <v>0</v>
      </c>
      <c r="K1973">
        <v>0</v>
      </c>
      <c r="L1973">
        <v>0</v>
      </c>
      <c r="M1973">
        <v>0</v>
      </c>
      <c r="N1973">
        <f t="shared" si="430"/>
        <v>0</v>
      </c>
      <c r="O1973">
        <f t="shared" si="431"/>
        <v>0</v>
      </c>
      <c r="P1973">
        <f t="shared" si="432"/>
        <v>0</v>
      </c>
      <c r="Q1973" s="42">
        <f t="shared" si="433"/>
        <v>0</v>
      </c>
      <c r="R1973" s="50">
        <f>Q1973</f>
        <v>0</v>
      </c>
      <c r="S1973" s="42">
        <v>5.1115328299999993E-4</v>
      </c>
      <c r="T1973" s="42">
        <v>1.3993785080000001E-3</v>
      </c>
      <c r="U1973">
        <f>(Q1973/T1973)*100</f>
        <v>0</v>
      </c>
      <c r="V1973">
        <f t="shared" si="441"/>
        <v>0</v>
      </c>
      <c r="W1973" cm="1">
        <f t="array" ref="W1973">_xlfn.IFS(Q1973&lt;0,-1,Q1973=0,0,Q1973&gt;0,1)</f>
        <v>0</v>
      </c>
      <c r="X1973" cm="1">
        <f t="array" ref="X1973">_xlfn.IFS(W1973=0,0,AND(W1973&lt;0,V1973&lt;50),1,AND(W1973&lt;0,V1973&lt;80),2,AND(W1973&lt;0,V1973&lt;90),3,AND(W1973&lt;0,V1973&lt;100),4,AND(W1973&lt;0,V1973&gt;100),5,AND(W1973&gt;0,U1973&gt;100),5,AND(W1973&gt;0,U1973&gt;10),4,AND(W1973&gt;0,U1973&gt;5),3,AND(W1973&gt;0,U1973&gt;2),2,AND(W1973&gt;0,U1973&gt;0),1)</f>
        <v>0</v>
      </c>
      <c r="Y1973" cm="1">
        <f t="array" ref="Y1973">_xlfn.IFS(W1973=0,0,AND(W1973&lt;0,X1973=1),11,AND(W1973&gt;0,X1973=1),12,AND(W1973&lt;0,X1973=2),11,AND(W1973&gt;0,X1973=2),22,AND(W1973&lt;0,X1973=3),11,AND(W1973&gt;0,X1973=3),32,AND(W1973&lt;0,X1973=4),41,AND(W1973&gt;0,X1973=4),42,AND(W1973&lt;0,X1973=5),51,AND(W1973&gt;0,X1973=5),52)</f>
        <v>0</v>
      </c>
      <c r="Z1973">
        <f t="shared" si="434"/>
        <v>0</v>
      </c>
      <c r="AA1973">
        <f t="shared" si="435"/>
        <v>0</v>
      </c>
      <c r="AB1973">
        <v>1</v>
      </c>
      <c r="AC1973">
        <f t="shared" si="436"/>
        <v>0</v>
      </c>
    </row>
    <row r="1974" spans="1:29" x14ac:dyDescent="0.25">
      <c r="A1974" t="s">
        <v>4830</v>
      </c>
      <c r="B1974" t="s">
        <v>1798</v>
      </c>
      <c r="C1974" t="s">
        <v>6103</v>
      </c>
      <c r="E1974" t="s">
        <v>6108</v>
      </c>
      <c r="F1974" t="s">
        <v>6109</v>
      </c>
      <c r="G1974">
        <v>0</v>
      </c>
      <c r="H1974">
        <v>0</v>
      </c>
      <c r="I1974">
        <v>6553359.1300000008</v>
      </c>
      <c r="J1974">
        <f t="shared" si="429"/>
        <v>6553359.1300000008</v>
      </c>
      <c r="K1974">
        <v>0</v>
      </c>
      <c r="L1974">
        <v>0</v>
      </c>
      <c r="M1974">
        <v>0</v>
      </c>
      <c r="N1974">
        <f t="shared" si="430"/>
        <v>0</v>
      </c>
      <c r="O1974">
        <f t="shared" si="431"/>
        <v>0.2078056548072045</v>
      </c>
      <c r="P1974">
        <f t="shared" si="432"/>
        <v>0</v>
      </c>
      <c r="Q1974" s="42">
        <f t="shared" si="433"/>
        <v>-0.2078056548072045</v>
      </c>
      <c r="R1974" s="50">
        <f>Q1974*(-1)</f>
        <v>0.2078056548072045</v>
      </c>
      <c r="S1974" s="42">
        <v>2.0844103175999998E-3</v>
      </c>
      <c r="T1974" s="42">
        <v>9.4070053535999995E-3</v>
      </c>
      <c r="U1974">
        <v>-888</v>
      </c>
      <c r="V1974">
        <f t="shared" si="441"/>
        <v>2837.8690038923592</v>
      </c>
      <c r="W1974" cm="1">
        <f t="array" ref="W1974">_xlfn.IFS(Q1974&lt;0,-1,Q1974=0,0,Q1974&gt;0,1)</f>
        <v>-1</v>
      </c>
      <c r="X1974" cm="1">
        <f t="array" ref="X1974">_xlfn.IFS(W1974=0,0,AND(W1974&lt;0,V1974&lt;50),1,AND(W1974&lt;0,V1974&lt;80),2,AND(W1974&lt;0,V1974&lt;90),3,AND(W1974&lt;0,V1974&lt;100),4,AND(W1974&lt;0,V1974&gt;100),5,AND(W1974&gt;0,U1974&gt;100),5,AND(W1974&gt;0,U1974&gt;10),4,AND(W1974&gt;0,U1974&gt;5),3,AND(W1974&gt;0,U1974&gt;2),2,AND(W1974&gt;0,U1974&gt;0),1)</f>
        <v>5</v>
      </c>
      <c r="Y1974" cm="1">
        <f t="array" ref="Y1974">_xlfn.IFS(W1974=0,0,AND(W1974&lt;0,X1974=1),11,AND(W1974&gt;0,X1974=1),12,AND(W1974&lt;0,X1974=2),11,AND(W1974&gt;0,X1974=2),22,AND(W1974&lt;0,X1974=3),11,AND(W1974&gt;0,X1974=3),32,AND(W1974&lt;0,X1974=4),41,AND(W1974&gt;0,X1974=4),42,AND(W1974&lt;0,X1974=5),51,AND(W1974&gt;0,X1974=5),52)</f>
        <v>51</v>
      </c>
      <c r="Z1974">
        <f t="shared" si="434"/>
        <v>0</v>
      </c>
      <c r="AA1974">
        <f t="shared" si="435"/>
        <v>0</v>
      </c>
      <c r="AB1974">
        <v>0</v>
      </c>
      <c r="AC1974">
        <f t="shared" si="436"/>
        <v>0</v>
      </c>
    </row>
    <row r="1975" spans="1:29" x14ac:dyDescent="0.25">
      <c r="A1975" t="s">
        <v>4871</v>
      </c>
      <c r="B1975" t="s">
        <v>1799</v>
      </c>
      <c r="C1975" t="s">
        <v>6103</v>
      </c>
      <c r="E1975" t="s">
        <v>6108</v>
      </c>
      <c r="F1975" t="s">
        <v>6109</v>
      </c>
      <c r="G1975">
        <v>0</v>
      </c>
      <c r="H1975">
        <v>2516959.5567189748</v>
      </c>
      <c r="I1975">
        <v>1483435.8191999998</v>
      </c>
      <c r="J1975">
        <f t="shared" si="429"/>
        <v>4000395.3759189746</v>
      </c>
      <c r="K1975">
        <v>0</v>
      </c>
      <c r="L1975">
        <v>0</v>
      </c>
      <c r="M1975">
        <v>0</v>
      </c>
      <c r="N1975">
        <f t="shared" si="430"/>
        <v>0</v>
      </c>
      <c r="O1975">
        <f t="shared" si="431"/>
        <v>0.12685170522320441</v>
      </c>
      <c r="P1975">
        <f t="shared" si="432"/>
        <v>0</v>
      </c>
      <c r="Q1975" s="42">
        <f t="shared" si="433"/>
        <v>-0.12685170522320441</v>
      </c>
      <c r="R1975" s="50">
        <f>Q1975*(-1)</f>
        <v>0.12685170522320441</v>
      </c>
      <c r="S1975" s="42">
        <v>4.6660711520000002E-3</v>
      </c>
      <c r="T1975" s="42">
        <v>1.3816803166000001E-2</v>
      </c>
      <c r="U1975">
        <v>-888</v>
      </c>
      <c r="V1975">
        <f t="shared" si="441"/>
        <v>1386.2465322897651</v>
      </c>
      <c r="W1975" cm="1">
        <f t="array" ref="W1975">_xlfn.IFS(Q1975&lt;0,-1,Q1975=0,0,Q1975&gt;0,1)</f>
        <v>-1</v>
      </c>
      <c r="X1975" cm="1">
        <f t="array" ref="X1975">_xlfn.IFS(W1975=0,0,AND(W1975&lt;0,V1975&lt;50),1,AND(W1975&lt;0,V1975&lt;80),2,AND(W1975&lt;0,V1975&lt;90),3,AND(W1975&lt;0,V1975&lt;100),4,AND(W1975&lt;0,V1975&gt;100),5,AND(W1975&gt;0,U1975&gt;100),5,AND(W1975&gt;0,U1975&gt;10),4,AND(W1975&gt;0,U1975&gt;5),3,AND(W1975&gt;0,U1975&gt;2),2,AND(W1975&gt;0,U1975&gt;0),1)</f>
        <v>5</v>
      </c>
      <c r="Y1975" cm="1">
        <f t="array" ref="Y1975">_xlfn.IFS(W1975=0,0,AND(W1975&lt;0,X1975=1),11,AND(W1975&gt;0,X1975=1),12,AND(W1975&lt;0,X1975=2),11,AND(W1975&gt;0,X1975=2),22,AND(W1975&lt;0,X1975=3),11,AND(W1975&gt;0,X1975=3),32,AND(W1975&lt;0,X1975=4),41,AND(W1975&gt;0,X1975=4),42,AND(W1975&lt;0,X1975=5),51,AND(W1975&gt;0,X1975=5),52)</f>
        <v>51</v>
      </c>
      <c r="Z1975">
        <f t="shared" si="434"/>
        <v>0</v>
      </c>
      <c r="AA1975">
        <f t="shared" si="435"/>
        <v>1</v>
      </c>
      <c r="AB1975">
        <v>0</v>
      </c>
      <c r="AC1975">
        <f t="shared" si="436"/>
        <v>1</v>
      </c>
    </row>
    <row r="1976" spans="1:29" x14ac:dyDescent="0.25">
      <c r="A1976" t="s">
        <v>4960</v>
      </c>
      <c r="B1976" t="s">
        <v>1800</v>
      </c>
      <c r="C1976" t="s">
        <v>6103</v>
      </c>
      <c r="E1976" t="s">
        <v>6108</v>
      </c>
      <c r="F1976" t="s">
        <v>6109</v>
      </c>
      <c r="G1976">
        <v>0</v>
      </c>
      <c r="H1976">
        <v>1095301.0655451</v>
      </c>
      <c r="I1976">
        <v>1201924.192</v>
      </c>
      <c r="J1976">
        <f t="shared" si="429"/>
        <v>2297225.2575451001</v>
      </c>
      <c r="K1976">
        <v>0</v>
      </c>
      <c r="L1976">
        <v>0</v>
      </c>
      <c r="M1976">
        <v>569274</v>
      </c>
      <c r="N1976">
        <f t="shared" si="430"/>
        <v>569274</v>
      </c>
      <c r="O1976">
        <f t="shared" si="431"/>
        <v>7.2844535056605153E-2</v>
      </c>
      <c r="P1976">
        <f t="shared" si="432"/>
        <v>1.8051560121765602E-2</v>
      </c>
      <c r="Q1976" s="42">
        <f t="shared" si="433"/>
        <v>-5.4792974934839547E-2</v>
      </c>
      <c r="R1976" s="50">
        <f>Q1976*(-1)</f>
        <v>5.4792974934839547E-2</v>
      </c>
      <c r="S1976" s="42">
        <v>0.62963440280000005</v>
      </c>
      <c r="T1976" s="42">
        <v>2.0750737858999999</v>
      </c>
      <c r="U1976">
        <v>-888</v>
      </c>
      <c r="V1976">
        <f t="shared" si="441"/>
        <v>3.7907487214943836</v>
      </c>
      <c r="W1976" cm="1">
        <f t="array" ref="W1976">_xlfn.IFS(Q1976&lt;0,-1,Q1976=0,0,Q1976&gt;0,1)</f>
        <v>-1</v>
      </c>
      <c r="X1976" cm="1">
        <f t="array" ref="X1976">_xlfn.IFS(W1976=0,0,AND(W1976&lt;0,V1976&lt;50),1,AND(W1976&lt;0,V1976&lt;80),2,AND(W1976&lt;0,V1976&lt;90),3,AND(W1976&lt;0,V1976&lt;100),4,AND(W1976&lt;0,V1976&gt;100),5,AND(W1976&gt;0,U1976&gt;100),5,AND(W1976&gt;0,U1976&gt;10),4,AND(W1976&gt;0,U1976&gt;5),3,AND(W1976&gt;0,U1976&gt;2),2,AND(W1976&gt;0,U1976&gt;0),1)</f>
        <v>1</v>
      </c>
      <c r="Y1976" cm="1">
        <f t="array" ref="Y1976">_xlfn.IFS(W1976=0,0,AND(W1976&lt;0,X1976=1),11,AND(W1976&gt;0,X1976=1),12,AND(W1976&lt;0,X1976=2),11,AND(W1976&gt;0,X1976=2),22,AND(W1976&lt;0,X1976=3),11,AND(W1976&gt;0,X1976=3),32,AND(W1976&lt;0,X1976=4),41,AND(W1976&gt;0,X1976=4),42,AND(W1976&lt;0,X1976=5),51,AND(W1976&gt;0,X1976=5),52)</f>
        <v>11</v>
      </c>
      <c r="Z1976">
        <f t="shared" si="434"/>
        <v>1</v>
      </c>
      <c r="AA1976">
        <f t="shared" si="435"/>
        <v>1</v>
      </c>
      <c r="AB1976">
        <v>0</v>
      </c>
      <c r="AC1976">
        <f t="shared" si="436"/>
        <v>1</v>
      </c>
    </row>
    <row r="1977" spans="1:29" x14ac:dyDescent="0.25">
      <c r="A1977" t="s">
        <v>5406</v>
      </c>
      <c r="B1977" t="s">
        <v>1801</v>
      </c>
      <c r="C1977" t="s">
        <v>6103</v>
      </c>
      <c r="E1977" t="s">
        <v>6108</v>
      </c>
      <c r="F1977" t="s">
        <v>6109</v>
      </c>
      <c r="G1977">
        <v>0</v>
      </c>
      <c r="H1977">
        <v>72530.660586149999</v>
      </c>
      <c r="I1977">
        <v>73</v>
      </c>
      <c r="J1977">
        <f t="shared" si="429"/>
        <v>72603.660586149999</v>
      </c>
      <c r="K1977">
        <v>0</v>
      </c>
      <c r="L1977">
        <v>0</v>
      </c>
      <c r="M1977">
        <v>0</v>
      </c>
      <c r="N1977">
        <f t="shared" si="430"/>
        <v>0</v>
      </c>
      <c r="O1977">
        <f t="shared" si="431"/>
        <v>2.302246974446664E-3</v>
      </c>
      <c r="P1977">
        <f t="shared" si="432"/>
        <v>0</v>
      </c>
      <c r="Q1977" s="42">
        <f t="shared" si="433"/>
        <v>-2.302246974446664E-3</v>
      </c>
      <c r="R1977" s="50">
        <f>Q1977*(-1)</f>
        <v>2.302246974446664E-3</v>
      </c>
      <c r="S1977" s="42">
        <v>1.2152764200999998E-2</v>
      </c>
      <c r="T1977" s="42">
        <v>3.8071501734999999E-2</v>
      </c>
      <c r="U1977">
        <v>-888</v>
      </c>
      <c r="V1977">
        <f t="shared" si="441"/>
        <v>8.8825583091251801</v>
      </c>
      <c r="W1977" cm="1">
        <f t="array" ref="W1977">_xlfn.IFS(Q1977&lt;0,-1,Q1977=0,0,Q1977&gt;0,1)</f>
        <v>-1</v>
      </c>
      <c r="X1977" cm="1">
        <f t="array" ref="X1977">_xlfn.IFS(W1977=0,0,AND(W1977&lt;0,V1977&lt;50),1,AND(W1977&lt;0,V1977&lt;80),2,AND(W1977&lt;0,V1977&lt;90),3,AND(W1977&lt;0,V1977&lt;100),4,AND(W1977&lt;0,V1977&gt;100),5,AND(W1977&gt;0,U1977&gt;100),5,AND(W1977&gt;0,U1977&gt;10),4,AND(W1977&gt;0,U1977&gt;5),3,AND(W1977&gt;0,U1977&gt;2),2,AND(W1977&gt;0,U1977&gt;0),1)</f>
        <v>1</v>
      </c>
      <c r="Y1977" cm="1">
        <f t="array" ref="Y1977">_xlfn.IFS(W1977=0,0,AND(W1977&lt;0,X1977=1),11,AND(W1977&gt;0,X1977=1),12,AND(W1977&lt;0,X1977=2),11,AND(W1977&gt;0,X1977=2),22,AND(W1977&lt;0,X1977=3),11,AND(W1977&gt;0,X1977=3),32,AND(W1977&lt;0,X1977=4),41,AND(W1977&gt;0,X1977=4),42,AND(W1977&lt;0,X1977=5),51,AND(W1977&gt;0,X1977=5),52)</f>
        <v>11</v>
      </c>
      <c r="Z1977">
        <f t="shared" si="434"/>
        <v>1</v>
      </c>
      <c r="AA1977">
        <f t="shared" si="435"/>
        <v>1</v>
      </c>
      <c r="AB1977">
        <v>1</v>
      </c>
      <c r="AC1977">
        <f t="shared" si="436"/>
        <v>2</v>
      </c>
    </row>
    <row r="1978" spans="1:29" x14ac:dyDescent="0.25">
      <c r="A1978" t="s">
        <v>5686</v>
      </c>
      <c r="B1978" t="s">
        <v>1802</v>
      </c>
      <c r="C1978" t="s">
        <v>6103</v>
      </c>
      <c r="E1978" t="s">
        <v>6108</v>
      </c>
      <c r="F1978" t="s">
        <v>6109</v>
      </c>
      <c r="G1978">
        <v>0</v>
      </c>
      <c r="H1978">
        <v>0</v>
      </c>
      <c r="I1978">
        <v>0</v>
      </c>
      <c r="J1978">
        <f t="shared" si="429"/>
        <v>0</v>
      </c>
      <c r="K1978">
        <v>0</v>
      </c>
      <c r="L1978">
        <v>0</v>
      </c>
      <c r="M1978">
        <v>2127</v>
      </c>
      <c r="N1978">
        <f t="shared" si="430"/>
        <v>2127</v>
      </c>
      <c r="O1978">
        <f t="shared" si="431"/>
        <v>0</v>
      </c>
      <c r="P1978">
        <f t="shared" si="432"/>
        <v>6.7446727549467277E-5</v>
      </c>
      <c r="Q1978" s="42">
        <f t="shared" si="433"/>
        <v>6.7446727549467277E-5</v>
      </c>
      <c r="R1978" s="50">
        <f>Q1978</f>
        <v>6.7446727549467277E-5</v>
      </c>
      <c r="S1978" s="42">
        <v>5.8155823400000001E-2</v>
      </c>
      <c r="T1978" s="42">
        <v>0.1714103947</v>
      </c>
      <c r="U1978">
        <f>(Q1978/T1978)*100</f>
        <v>3.9348096518598864E-2</v>
      </c>
      <c r="V1978">
        <v>-888</v>
      </c>
      <c r="W1978" cm="1">
        <f t="array" ref="W1978">_xlfn.IFS(Q1978&lt;0,-1,Q1978=0,0,Q1978&gt;0,1)</f>
        <v>1</v>
      </c>
      <c r="X1978" cm="1">
        <f t="array" ref="X1978">_xlfn.IFS(W1978=0,0,AND(W1978&lt;0,V1978&lt;50),1,AND(W1978&lt;0,V1978&lt;80),2,AND(W1978&lt;0,V1978&lt;90),3,AND(W1978&lt;0,V1978&lt;100),4,AND(W1978&lt;0,V1978&gt;100),5,AND(W1978&gt;0,U1978&gt;100),5,AND(W1978&gt;0,U1978&gt;10),4,AND(W1978&gt;0,U1978&gt;5),3,AND(W1978&gt;0,U1978&gt;2),2,AND(W1978&gt;0,U1978&gt;0),1)</f>
        <v>1</v>
      </c>
      <c r="Y1978" cm="1">
        <f t="array" ref="Y1978">_xlfn.IFS(W1978=0,0,AND(W1978&lt;0,X1978=1),11,AND(W1978&gt;0,X1978=1),12,AND(W1978&lt;0,X1978=2),11,AND(W1978&gt;0,X1978=2),22,AND(W1978&lt;0,X1978=3),11,AND(W1978&gt;0,X1978=3),32,AND(W1978&lt;0,X1978=4),41,AND(W1978&gt;0,X1978=4),42,AND(W1978&lt;0,X1978=5),51,AND(W1978&gt;0,X1978=5),52)</f>
        <v>12</v>
      </c>
      <c r="Z1978">
        <f t="shared" si="434"/>
        <v>1</v>
      </c>
      <c r="AA1978">
        <f t="shared" si="435"/>
        <v>1</v>
      </c>
      <c r="AB1978">
        <v>1</v>
      </c>
      <c r="AC1978">
        <f t="shared" si="436"/>
        <v>2</v>
      </c>
    </row>
    <row r="1979" spans="1:29" x14ac:dyDescent="0.25">
      <c r="A1979" t="s">
        <v>5324</v>
      </c>
      <c r="B1979" t="s">
        <v>1803</v>
      </c>
      <c r="C1979" t="s">
        <v>6103</v>
      </c>
      <c r="E1979" t="s">
        <v>6108</v>
      </c>
      <c r="F1979" t="s">
        <v>6109</v>
      </c>
      <c r="G1979">
        <v>0</v>
      </c>
      <c r="H1979">
        <v>0</v>
      </c>
      <c r="I1979">
        <v>0</v>
      </c>
      <c r="J1979">
        <f t="shared" si="429"/>
        <v>0</v>
      </c>
      <c r="K1979">
        <v>0</v>
      </c>
      <c r="L1979">
        <v>0</v>
      </c>
      <c r="M1979">
        <v>2674.5</v>
      </c>
      <c r="N1979">
        <f t="shared" si="430"/>
        <v>2674.5</v>
      </c>
      <c r="O1979">
        <f t="shared" si="431"/>
        <v>0</v>
      </c>
      <c r="P1979">
        <f t="shared" si="432"/>
        <v>8.4807838660578392E-5</v>
      </c>
      <c r="Q1979" s="42">
        <f t="shared" si="433"/>
        <v>8.4807838660578392E-5</v>
      </c>
      <c r="R1979" s="50">
        <f>Q1979</f>
        <v>8.4807838660578392E-5</v>
      </c>
      <c r="S1979" s="42">
        <v>0.10814701979999999</v>
      </c>
      <c r="T1979" s="42">
        <v>0.31906961340000001</v>
      </c>
      <c r="U1979">
        <f>(Q1979/T1979)*100</f>
        <v>2.6579729030560949E-2</v>
      </c>
      <c r="V1979">
        <v>-888</v>
      </c>
      <c r="W1979" cm="1">
        <f t="array" ref="W1979">_xlfn.IFS(Q1979&lt;0,-1,Q1979=0,0,Q1979&gt;0,1)</f>
        <v>1</v>
      </c>
      <c r="X1979" cm="1">
        <f t="array" ref="X1979">_xlfn.IFS(W1979=0,0,AND(W1979&lt;0,V1979&lt;50),1,AND(W1979&lt;0,V1979&lt;80),2,AND(W1979&lt;0,V1979&lt;90),3,AND(W1979&lt;0,V1979&lt;100),4,AND(W1979&lt;0,V1979&gt;100),5,AND(W1979&gt;0,U1979&gt;100),5,AND(W1979&gt;0,U1979&gt;10),4,AND(W1979&gt;0,U1979&gt;5),3,AND(W1979&gt;0,U1979&gt;2),2,AND(W1979&gt;0,U1979&gt;0),1)</f>
        <v>1</v>
      </c>
      <c r="Y1979" cm="1">
        <f t="array" ref="Y1979">_xlfn.IFS(W1979=0,0,AND(W1979&lt;0,X1979=1),11,AND(W1979&gt;0,X1979=1),12,AND(W1979&lt;0,X1979=2),11,AND(W1979&gt;0,X1979=2),22,AND(W1979&lt;0,X1979=3),11,AND(W1979&gt;0,X1979=3),32,AND(W1979&lt;0,X1979=4),41,AND(W1979&gt;0,X1979=4),42,AND(W1979&lt;0,X1979=5),51,AND(W1979&gt;0,X1979=5),52)</f>
        <v>12</v>
      </c>
      <c r="Z1979">
        <f t="shared" si="434"/>
        <v>1</v>
      </c>
      <c r="AA1979">
        <f t="shared" si="435"/>
        <v>1</v>
      </c>
      <c r="AB1979">
        <v>1</v>
      </c>
      <c r="AC1979">
        <f t="shared" si="436"/>
        <v>2</v>
      </c>
    </row>
    <row r="1980" spans="1:29" x14ac:dyDescent="0.25">
      <c r="A1980" t="s">
        <v>5123</v>
      </c>
      <c r="B1980" t="s">
        <v>1681</v>
      </c>
      <c r="C1980" t="s">
        <v>6103</v>
      </c>
      <c r="E1980" t="s">
        <v>6108</v>
      </c>
      <c r="F1980" t="s">
        <v>6109</v>
      </c>
      <c r="G1980">
        <v>0</v>
      </c>
      <c r="H1980">
        <v>18946.994613750001</v>
      </c>
      <c r="I1980">
        <v>0</v>
      </c>
      <c r="J1980">
        <f t="shared" si="429"/>
        <v>18946.994613750001</v>
      </c>
      <c r="K1980">
        <v>0</v>
      </c>
      <c r="L1980">
        <v>0</v>
      </c>
      <c r="M1980">
        <v>12258</v>
      </c>
      <c r="N1980">
        <f t="shared" si="430"/>
        <v>12258</v>
      </c>
      <c r="O1980">
        <f t="shared" si="431"/>
        <v>6.0080525791952053E-4</v>
      </c>
      <c r="P1980">
        <f t="shared" si="432"/>
        <v>3.886986301369863E-4</v>
      </c>
      <c r="Q1980" s="42">
        <f t="shared" si="433"/>
        <v>-2.1210662778253423E-4</v>
      </c>
      <c r="R1980" s="50">
        <f>Q1980*(-1)</f>
        <v>2.1210662778253423E-4</v>
      </c>
      <c r="S1980" s="42">
        <v>4.1438534800000003E-2</v>
      </c>
      <c r="T1980" s="42">
        <v>0.1220676205</v>
      </c>
      <c r="U1980">
        <v>-888</v>
      </c>
      <c r="V1980">
        <f>((R1980)/(T1980-S1980))*100</f>
        <v>0.26306465705406634</v>
      </c>
      <c r="W1980" cm="1">
        <f t="array" ref="W1980">_xlfn.IFS(Q1980&lt;0,-1,Q1980=0,0,Q1980&gt;0,1)</f>
        <v>-1</v>
      </c>
      <c r="X1980" cm="1">
        <f t="array" ref="X1980">_xlfn.IFS(W1980=0,0,AND(W1980&lt;0,V1980&lt;50),1,AND(W1980&lt;0,V1980&lt;80),2,AND(W1980&lt;0,V1980&lt;90),3,AND(W1980&lt;0,V1980&lt;100),4,AND(W1980&lt;0,V1980&gt;100),5,AND(W1980&gt;0,U1980&gt;100),5,AND(W1980&gt;0,U1980&gt;10),4,AND(W1980&gt;0,U1980&gt;5),3,AND(W1980&gt;0,U1980&gt;2),2,AND(W1980&gt;0,U1980&gt;0),1)</f>
        <v>1</v>
      </c>
      <c r="Y1980" cm="1">
        <f t="array" ref="Y1980">_xlfn.IFS(W1980=0,0,AND(W1980&lt;0,X1980=1),11,AND(W1980&gt;0,X1980=1),12,AND(W1980&lt;0,X1980=2),11,AND(W1980&gt;0,X1980=2),22,AND(W1980&lt;0,X1980=3),11,AND(W1980&gt;0,X1980=3),32,AND(W1980&lt;0,X1980=4),41,AND(W1980&gt;0,X1980=4),42,AND(W1980&lt;0,X1980=5),51,AND(W1980&gt;0,X1980=5),52)</f>
        <v>11</v>
      </c>
      <c r="Z1980">
        <f t="shared" si="434"/>
        <v>1</v>
      </c>
      <c r="AA1980">
        <f t="shared" si="435"/>
        <v>1</v>
      </c>
      <c r="AB1980">
        <v>1</v>
      </c>
      <c r="AC1980">
        <f t="shared" si="436"/>
        <v>2</v>
      </c>
    </row>
    <row r="1981" spans="1:29" x14ac:dyDescent="0.25">
      <c r="A1981" t="s">
        <v>4221</v>
      </c>
      <c r="B1981" t="s">
        <v>525</v>
      </c>
      <c r="C1981" t="s">
        <v>6103</v>
      </c>
      <c r="E1981" t="s">
        <v>6108</v>
      </c>
      <c r="F1981" t="s">
        <v>6109</v>
      </c>
      <c r="G1981">
        <v>0</v>
      </c>
      <c r="H1981">
        <v>0</v>
      </c>
      <c r="I1981">
        <v>237250</v>
      </c>
      <c r="J1981">
        <f t="shared" si="429"/>
        <v>237250</v>
      </c>
      <c r="K1981">
        <v>0</v>
      </c>
      <c r="L1981">
        <v>0</v>
      </c>
      <c r="M1981">
        <v>3418772</v>
      </c>
      <c r="N1981">
        <f t="shared" si="430"/>
        <v>3418772</v>
      </c>
      <c r="O1981">
        <f t="shared" si="431"/>
        <v>7.5231481481481477E-3</v>
      </c>
      <c r="P1981">
        <f t="shared" si="432"/>
        <v>0.10840854895991882</v>
      </c>
      <c r="Q1981" s="42">
        <f t="shared" si="433"/>
        <v>0.10088540081177066</v>
      </c>
      <c r="R1981" s="50">
        <f>Q1981</f>
        <v>0.10088540081177066</v>
      </c>
      <c r="S1981" s="42">
        <v>0.16453862932999999</v>
      </c>
      <c r="T1981" s="42">
        <v>0.50312070948999998</v>
      </c>
      <c r="U1981">
        <f>(Q1981/T1981)*100</f>
        <v>20.051927680344445</v>
      </c>
      <c r="V1981">
        <v>-888</v>
      </c>
      <c r="W1981" cm="1">
        <f t="array" ref="W1981">_xlfn.IFS(Q1981&lt;0,-1,Q1981=0,0,Q1981&gt;0,1)</f>
        <v>1</v>
      </c>
      <c r="X1981" cm="1">
        <f t="array" ref="X1981">_xlfn.IFS(W1981=0,0,AND(W1981&lt;0,V1981&lt;50),1,AND(W1981&lt;0,V1981&lt;80),2,AND(W1981&lt;0,V1981&lt;90),3,AND(W1981&lt;0,V1981&lt;100),4,AND(W1981&lt;0,V1981&gt;100),5,AND(W1981&gt;0,U1981&gt;100),5,AND(W1981&gt;0,U1981&gt;10),4,AND(W1981&gt;0,U1981&gt;5),3,AND(W1981&gt;0,U1981&gt;2),2,AND(W1981&gt;0,U1981&gt;0),1)</f>
        <v>4</v>
      </c>
      <c r="Y1981" cm="1">
        <f t="array" ref="Y1981">_xlfn.IFS(W1981=0,0,AND(W1981&lt;0,X1981=1),11,AND(W1981&gt;0,X1981=1),12,AND(W1981&lt;0,X1981=2),11,AND(W1981&gt;0,X1981=2),22,AND(W1981&lt;0,X1981=3),11,AND(W1981&gt;0,X1981=3),32,AND(W1981&lt;0,X1981=4),41,AND(W1981&gt;0,X1981=4),42,AND(W1981&lt;0,X1981=5),51,AND(W1981&gt;0,X1981=5),52)</f>
        <v>42</v>
      </c>
      <c r="Z1981">
        <f t="shared" si="434"/>
        <v>1</v>
      </c>
      <c r="AA1981">
        <f t="shared" si="435"/>
        <v>1</v>
      </c>
      <c r="AB1981">
        <v>1</v>
      </c>
      <c r="AC1981">
        <f t="shared" si="436"/>
        <v>2</v>
      </c>
    </row>
    <row r="1982" spans="1:29" x14ac:dyDescent="0.25">
      <c r="A1982" t="s">
        <v>3432</v>
      </c>
      <c r="B1982" t="s">
        <v>1804</v>
      </c>
      <c r="C1982" t="s">
        <v>6103</v>
      </c>
      <c r="E1982" t="s">
        <v>6108</v>
      </c>
      <c r="F1982" t="s">
        <v>6109</v>
      </c>
      <c r="G1982">
        <v>0</v>
      </c>
      <c r="H1982">
        <v>0</v>
      </c>
      <c r="I1982">
        <v>0</v>
      </c>
      <c r="J1982">
        <f t="shared" si="429"/>
        <v>0</v>
      </c>
      <c r="K1982">
        <v>0</v>
      </c>
      <c r="L1982">
        <v>0</v>
      </c>
      <c r="M1982">
        <v>20905.5</v>
      </c>
      <c r="N1982">
        <f t="shared" si="430"/>
        <v>20905.5</v>
      </c>
      <c r="O1982">
        <f t="shared" si="431"/>
        <v>0</v>
      </c>
      <c r="P1982">
        <f t="shared" si="432"/>
        <v>6.6290905631659054E-4</v>
      </c>
      <c r="Q1982" s="42">
        <f t="shared" si="433"/>
        <v>6.6290905631659054E-4</v>
      </c>
      <c r="R1982" s="50">
        <f>Q1982</f>
        <v>6.6290905631659054E-4</v>
      </c>
      <c r="S1982" s="42">
        <v>0.29681664130000002</v>
      </c>
      <c r="T1982" s="42">
        <v>0.68548091320000004</v>
      </c>
      <c r="U1982">
        <f>(Q1982/T1982)*100</f>
        <v>9.6707150199406969E-2</v>
      </c>
      <c r="V1982">
        <v>-888</v>
      </c>
      <c r="W1982" cm="1">
        <f t="array" ref="W1982">_xlfn.IFS(Q1982&lt;0,-1,Q1982=0,0,Q1982&gt;0,1)</f>
        <v>1</v>
      </c>
      <c r="X1982" cm="1">
        <f t="array" ref="X1982">_xlfn.IFS(W1982=0,0,AND(W1982&lt;0,V1982&lt;50),1,AND(W1982&lt;0,V1982&lt;80),2,AND(W1982&lt;0,V1982&lt;90),3,AND(W1982&lt;0,V1982&lt;100),4,AND(W1982&lt;0,V1982&gt;100),5,AND(W1982&gt;0,U1982&gt;100),5,AND(W1982&gt;0,U1982&gt;10),4,AND(W1982&gt;0,U1982&gt;5),3,AND(W1982&gt;0,U1982&gt;2),2,AND(W1982&gt;0,U1982&gt;0),1)</f>
        <v>1</v>
      </c>
      <c r="Y1982" cm="1">
        <f t="array" ref="Y1982">_xlfn.IFS(W1982=0,0,AND(W1982&lt;0,X1982=1),11,AND(W1982&gt;0,X1982=1),12,AND(W1982&lt;0,X1982=2),11,AND(W1982&gt;0,X1982=2),22,AND(W1982&lt;0,X1982=3),11,AND(W1982&gt;0,X1982=3),32,AND(W1982&lt;0,X1982=4),41,AND(W1982&gt;0,X1982=4),42,AND(W1982&lt;0,X1982=5),51,AND(W1982&gt;0,X1982=5),52)</f>
        <v>12</v>
      </c>
      <c r="Z1982">
        <f t="shared" si="434"/>
        <v>1</v>
      </c>
      <c r="AA1982">
        <f t="shared" si="435"/>
        <v>1</v>
      </c>
      <c r="AB1982">
        <v>0</v>
      </c>
      <c r="AC1982">
        <f t="shared" si="436"/>
        <v>1</v>
      </c>
    </row>
    <row r="1983" spans="1:29" x14ac:dyDescent="0.25">
      <c r="A1983" t="s">
        <v>4806</v>
      </c>
      <c r="B1983" t="s">
        <v>1805</v>
      </c>
      <c r="C1983" t="s">
        <v>6103</v>
      </c>
      <c r="E1983" t="s">
        <v>6108</v>
      </c>
      <c r="F1983" t="s">
        <v>6109</v>
      </c>
      <c r="G1983">
        <v>0</v>
      </c>
      <c r="H1983">
        <v>0</v>
      </c>
      <c r="I1983">
        <v>14850</v>
      </c>
      <c r="J1983">
        <f t="shared" si="429"/>
        <v>14850</v>
      </c>
      <c r="K1983">
        <v>0</v>
      </c>
      <c r="L1983">
        <v>0</v>
      </c>
      <c r="M1983">
        <v>77843.5</v>
      </c>
      <c r="N1983">
        <f t="shared" si="430"/>
        <v>77843.5</v>
      </c>
      <c r="O1983">
        <f t="shared" si="431"/>
        <v>4.7089041095890413E-4</v>
      </c>
      <c r="P1983">
        <f t="shared" si="432"/>
        <v>2.4684011922881787E-3</v>
      </c>
      <c r="Q1983" s="42">
        <f t="shared" si="433"/>
        <v>1.9975107813292748E-3</v>
      </c>
      <c r="R1983" s="50">
        <f>Q1983</f>
        <v>1.9975107813292748E-3</v>
      </c>
      <c r="S1983" s="42">
        <v>0.26466458040000002</v>
      </c>
      <c r="T1983" s="42">
        <v>0.61001013900000001</v>
      </c>
      <c r="U1983">
        <f>(Q1983/T1983)*100</f>
        <v>0.32745534108725277</v>
      </c>
      <c r="V1983">
        <v>-888</v>
      </c>
      <c r="W1983" cm="1">
        <f t="array" ref="W1983">_xlfn.IFS(Q1983&lt;0,-1,Q1983=0,0,Q1983&gt;0,1)</f>
        <v>1</v>
      </c>
      <c r="X1983" cm="1">
        <f t="array" ref="X1983">_xlfn.IFS(W1983=0,0,AND(W1983&lt;0,V1983&lt;50),1,AND(W1983&lt;0,V1983&lt;80),2,AND(W1983&lt;0,V1983&lt;90),3,AND(W1983&lt;0,V1983&lt;100),4,AND(W1983&lt;0,V1983&gt;100),5,AND(W1983&gt;0,U1983&gt;100),5,AND(W1983&gt;0,U1983&gt;10),4,AND(W1983&gt;0,U1983&gt;5),3,AND(W1983&gt;0,U1983&gt;2),2,AND(W1983&gt;0,U1983&gt;0),1)</f>
        <v>1</v>
      </c>
      <c r="Y1983" cm="1">
        <f t="array" ref="Y1983">_xlfn.IFS(W1983=0,0,AND(W1983&lt;0,X1983=1),11,AND(W1983&gt;0,X1983=1),12,AND(W1983&lt;0,X1983=2),11,AND(W1983&gt;0,X1983=2),22,AND(W1983&lt;0,X1983=3),11,AND(W1983&gt;0,X1983=3),32,AND(W1983&lt;0,X1983=4),41,AND(W1983&gt;0,X1983=4),42,AND(W1983&lt;0,X1983=5),51,AND(W1983&gt;0,X1983=5),52)</f>
        <v>12</v>
      </c>
      <c r="Z1983">
        <f t="shared" si="434"/>
        <v>1</v>
      </c>
      <c r="AA1983">
        <f t="shared" si="435"/>
        <v>1</v>
      </c>
      <c r="AB1983">
        <v>1</v>
      </c>
      <c r="AC1983">
        <f t="shared" si="436"/>
        <v>2</v>
      </c>
    </row>
    <row r="1984" spans="1:29" x14ac:dyDescent="0.25">
      <c r="A1984" t="s">
        <v>4352</v>
      </c>
      <c r="B1984" t="s">
        <v>1806</v>
      </c>
      <c r="C1984" t="s">
        <v>6103</v>
      </c>
      <c r="E1984" t="s">
        <v>6108</v>
      </c>
      <c r="F1984" t="s">
        <v>6109</v>
      </c>
      <c r="G1984">
        <v>0</v>
      </c>
      <c r="H1984">
        <v>263158.56994995003</v>
      </c>
      <c r="I1984">
        <v>0</v>
      </c>
      <c r="J1984">
        <f t="shared" si="429"/>
        <v>263158.56994995003</v>
      </c>
      <c r="K1984">
        <v>0</v>
      </c>
      <c r="L1984">
        <v>0</v>
      </c>
      <c r="M1984">
        <v>2141924.9500000002</v>
      </c>
      <c r="N1984">
        <f t="shared" si="430"/>
        <v>2141924.9500000002</v>
      </c>
      <c r="O1984">
        <f t="shared" si="431"/>
        <v>8.3447035118578775E-3</v>
      </c>
      <c r="P1984">
        <f t="shared" si="432"/>
        <v>6.7919994609335371E-2</v>
      </c>
      <c r="Q1984" s="42">
        <f t="shared" si="433"/>
        <v>5.9575291097477494E-2</v>
      </c>
      <c r="R1984" s="50">
        <f>Q1984</f>
        <v>5.9575291097477494E-2</v>
      </c>
      <c r="S1984" s="42">
        <v>2.0552963569999997E-3</v>
      </c>
      <c r="T1984" s="42">
        <v>6.2600403449999996E-3</v>
      </c>
      <c r="U1984">
        <f>(Q1984/T1984)*100</f>
        <v>951.67583296905252</v>
      </c>
      <c r="V1984">
        <v>-888</v>
      </c>
      <c r="W1984" cm="1">
        <f t="array" ref="W1984">_xlfn.IFS(Q1984&lt;0,-1,Q1984=0,0,Q1984&gt;0,1)</f>
        <v>1</v>
      </c>
      <c r="X1984" cm="1">
        <f t="array" ref="X1984">_xlfn.IFS(W1984=0,0,AND(W1984&lt;0,V1984&lt;50),1,AND(W1984&lt;0,V1984&lt;80),2,AND(W1984&lt;0,V1984&lt;90),3,AND(W1984&lt;0,V1984&lt;100),4,AND(W1984&lt;0,V1984&gt;100),5,AND(W1984&gt;0,U1984&gt;100),5,AND(W1984&gt;0,U1984&gt;10),4,AND(W1984&gt;0,U1984&gt;5),3,AND(W1984&gt;0,U1984&gt;2),2,AND(W1984&gt;0,U1984&gt;0),1)</f>
        <v>5</v>
      </c>
      <c r="Y1984" cm="1">
        <f t="array" ref="Y1984">_xlfn.IFS(W1984=0,0,AND(W1984&lt;0,X1984=1),11,AND(W1984&gt;0,X1984=1),12,AND(W1984&lt;0,X1984=2),11,AND(W1984&gt;0,X1984=2),22,AND(W1984&lt;0,X1984=3),11,AND(W1984&gt;0,X1984=3),32,AND(W1984&lt;0,X1984=4),41,AND(W1984&gt;0,X1984=4),42,AND(W1984&lt;0,X1984=5),51,AND(W1984&gt;0,X1984=5),52)</f>
        <v>52</v>
      </c>
      <c r="Z1984">
        <f t="shared" si="434"/>
        <v>0</v>
      </c>
      <c r="AA1984">
        <f t="shared" si="435"/>
        <v>0</v>
      </c>
      <c r="AB1984">
        <v>1</v>
      </c>
      <c r="AC1984">
        <f t="shared" si="436"/>
        <v>0</v>
      </c>
    </row>
    <row r="1985" spans="1:29" x14ac:dyDescent="0.25">
      <c r="A1985" t="s">
        <v>5161</v>
      </c>
      <c r="B1985" t="s">
        <v>1807</v>
      </c>
      <c r="C1985" t="s">
        <v>6103</v>
      </c>
      <c r="E1985" t="s">
        <v>6108</v>
      </c>
      <c r="F1985" t="s">
        <v>6109</v>
      </c>
      <c r="G1985">
        <v>0</v>
      </c>
      <c r="H1985">
        <v>0</v>
      </c>
      <c r="I1985">
        <v>249134.4</v>
      </c>
      <c r="J1985">
        <f t="shared" si="429"/>
        <v>249134.4</v>
      </c>
      <c r="K1985">
        <v>0</v>
      </c>
      <c r="L1985">
        <v>0</v>
      </c>
      <c r="M1985">
        <v>2127</v>
      </c>
      <c r="N1985">
        <f t="shared" si="430"/>
        <v>2127</v>
      </c>
      <c r="O1985">
        <f t="shared" si="431"/>
        <v>7.899999999999999E-3</v>
      </c>
      <c r="P1985">
        <f t="shared" si="432"/>
        <v>6.7446727549467277E-5</v>
      </c>
      <c r="Q1985" s="42">
        <f t="shared" si="433"/>
        <v>-7.8325532724505317E-3</v>
      </c>
      <c r="R1985" s="50">
        <f>Q1985*(-1)</f>
        <v>7.8325532724505317E-3</v>
      </c>
      <c r="S1985" s="42">
        <v>1.3808300360000003E-3</v>
      </c>
      <c r="T1985" s="42">
        <v>4.1916259360000006E-3</v>
      </c>
      <c r="U1985">
        <v>-888</v>
      </c>
      <c r="V1985">
        <f>((R1985)/(T1985-S1985))*100</f>
        <v>278.65962350558897</v>
      </c>
      <c r="W1985" cm="1">
        <f t="array" ref="W1985">_xlfn.IFS(Q1985&lt;0,-1,Q1985=0,0,Q1985&gt;0,1)</f>
        <v>-1</v>
      </c>
      <c r="X1985" cm="1">
        <f t="array" ref="X1985">_xlfn.IFS(W1985=0,0,AND(W1985&lt;0,V1985&lt;50),1,AND(W1985&lt;0,V1985&lt;80),2,AND(W1985&lt;0,V1985&lt;90),3,AND(W1985&lt;0,V1985&lt;100),4,AND(W1985&lt;0,V1985&gt;100),5,AND(W1985&gt;0,U1985&gt;100),5,AND(W1985&gt;0,U1985&gt;10),4,AND(W1985&gt;0,U1985&gt;5),3,AND(W1985&gt;0,U1985&gt;2),2,AND(W1985&gt;0,U1985&gt;0),1)</f>
        <v>5</v>
      </c>
      <c r="Y1985" cm="1">
        <f t="array" ref="Y1985">_xlfn.IFS(W1985=0,0,AND(W1985&lt;0,X1985=1),11,AND(W1985&gt;0,X1985=1),12,AND(W1985&lt;0,X1985=2),11,AND(W1985&gt;0,X1985=2),22,AND(W1985&lt;0,X1985=3),11,AND(W1985&gt;0,X1985=3),32,AND(W1985&lt;0,X1985=4),41,AND(W1985&gt;0,X1985=4),42,AND(W1985&lt;0,X1985=5),51,AND(W1985&gt;0,X1985=5),52)</f>
        <v>51</v>
      </c>
      <c r="Z1985">
        <f t="shared" si="434"/>
        <v>0</v>
      </c>
      <c r="AA1985">
        <f t="shared" si="435"/>
        <v>0</v>
      </c>
      <c r="AB1985">
        <v>1</v>
      </c>
      <c r="AC1985">
        <f t="shared" si="436"/>
        <v>0</v>
      </c>
    </row>
    <row r="1986" spans="1:29" x14ac:dyDescent="0.25">
      <c r="A1986" t="s">
        <v>5814</v>
      </c>
      <c r="B1986" t="s">
        <v>1808</v>
      </c>
      <c r="C1986" t="s">
        <v>6103</v>
      </c>
      <c r="E1986" t="s">
        <v>6108</v>
      </c>
      <c r="F1986" t="s">
        <v>6109</v>
      </c>
      <c r="G1986">
        <v>0</v>
      </c>
      <c r="H1986">
        <v>0</v>
      </c>
      <c r="I1986">
        <v>0</v>
      </c>
      <c r="J1986">
        <f t="shared" si="429"/>
        <v>0</v>
      </c>
      <c r="K1986">
        <v>0</v>
      </c>
      <c r="L1986">
        <v>0</v>
      </c>
      <c r="M1986">
        <v>0</v>
      </c>
      <c r="N1986">
        <f t="shared" si="430"/>
        <v>0</v>
      </c>
      <c r="O1986">
        <f t="shared" si="431"/>
        <v>0</v>
      </c>
      <c r="P1986">
        <f t="shared" si="432"/>
        <v>0</v>
      </c>
      <c r="Q1986" s="42">
        <f t="shared" si="433"/>
        <v>0</v>
      </c>
      <c r="R1986" s="50">
        <f>Q1986</f>
        <v>0</v>
      </c>
      <c r="S1986" s="42">
        <v>5.4435782900000003E-4</v>
      </c>
      <c r="T1986" s="42">
        <v>1.651297575E-3</v>
      </c>
      <c r="U1986">
        <f>(Q1986/T1986)*100</f>
        <v>0</v>
      </c>
      <c r="V1986">
        <f>((R1986)/(T1986-S1986))*100</f>
        <v>0</v>
      </c>
      <c r="W1986" cm="1">
        <f t="array" ref="W1986">_xlfn.IFS(Q1986&lt;0,-1,Q1986=0,0,Q1986&gt;0,1)</f>
        <v>0</v>
      </c>
      <c r="X1986" cm="1">
        <f t="array" ref="X1986">_xlfn.IFS(W1986=0,0,AND(W1986&lt;0,V1986&lt;50),1,AND(W1986&lt;0,V1986&lt;80),2,AND(W1986&lt;0,V1986&lt;90),3,AND(W1986&lt;0,V1986&lt;100),4,AND(W1986&lt;0,V1986&gt;100),5,AND(W1986&gt;0,U1986&gt;100),5,AND(W1986&gt;0,U1986&gt;10),4,AND(W1986&gt;0,U1986&gt;5),3,AND(W1986&gt;0,U1986&gt;2),2,AND(W1986&gt;0,U1986&gt;0),1)</f>
        <v>0</v>
      </c>
      <c r="Y1986" cm="1">
        <f t="array" ref="Y1986">_xlfn.IFS(W1986=0,0,AND(W1986&lt;0,X1986=1),11,AND(W1986&gt;0,X1986=1),12,AND(W1986&lt;0,X1986=2),11,AND(W1986&gt;0,X1986=2),22,AND(W1986&lt;0,X1986=3),11,AND(W1986&gt;0,X1986=3),32,AND(W1986&lt;0,X1986=4),41,AND(W1986&gt;0,X1986=4),42,AND(W1986&lt;0,X1986=5),51,AND(W1986&gt;0,X1986=5),52)</f>
        <v>0</v>
      </c>
      <c r="Z1986">
        <f t="shared" si="434"/>
        <v>0</v>
      </c>
      <c r="AA1986">
        <f t="shared" si="435"/>
        <v>0</v>
      </c>
      <c r="AB1986">
        <v>1</v>
      </c>
      <c r="AC1986">
        <f t="shared" si="436"/>
        <v>0</v>
      </c>
    </row>
    <row r="1987" spans="1:29" x14ac:dyDescent="0.25">
      <c r="A1987" t="s">
        <v>5156</v>
      </c>
      <c r="B1987" t="s">
        <v>1809</v>
      </c>
      <c r="C1987" t="s">
        <v>6103</v>
      </c>
      <c r="E1987" t="s">
        <v>6108</v>
      </c>
      <c r="F1987" t="s">
        <v>6109</v>
      </c>
      <c r="G1987">
        <v>0</v>
      </c>
      <c r="H1987">
        <v>0</v>
      </c>
      <c r="I1987">
        <v>0</v>
      </c>
      <c r="J1987">
        <f t="shared" si="429"/>
        <v>0</v>
      </c>
      <c r="K1987">
        <v>0</v>
      </c>
      <c r="L1987">
        <v>0</v>
      </c>
      <c r="M1987">
        <v>17189</v>
      </c>
      <c r="N1987">
        <f t="shared" si="430"/>
        <v>17189</v>
      </c>
      <c r="O1987">
        <f t="shared" si="431"/>
        <v>0</v>
      </c>
      <c r="P1987">
        <f t="shared" si="432"/>
        <v>5.4505961440892952E-4</v>
      </c>
      <c r="Q1987" s="42">
        <f t="shared" si="433"/>
        <v>5.4505961440892952E-4</v>
      </c>
      <c r="R1987" s="50">
        <f>Q1987</f>
        <v>5.4505961440892952E-4</v>
      </c>
      <c r="S1987" s="42">
        <v>0.27967736989999997</v>
      </c>
      <c r="T1987" s="42">
        <v>0.76214486049999997</v>
      </c>
      <c r="U1987">
        <f>(Q1987/T1987)*100</f>
        <v>7.151653742719552E-2</v>
      </c>
      <c r="V1987">
        <v>-888</v>
      </c>
      <c r="W1987" cm="1">
        <f t="array" ref="W1987">_xlfn.IFS(Q1987&lt;0,-1,Q1987=0,0,Q1987&gt;0,1)</f>
        <v>1</v>
      </c>
      <c r="X1987" cm="1">
        <f t="array" ref="X1987">_xlfn.IFS(W1987=0,0,AND(W1987&lt;0,V1987&lt;50),1,AND(W1987&lt;0,V1987&lt;80),2,AND(W1987&lt;0,V1987&lt;90),3,AND(W1987&lt;0,V1987&lt;100),4,AND(W1987&lt;0,V1987&gt;100),5,AND(W1987&gt;0,U1987&gt;100),5,AND(W1987&gt;0,U1987&gt;10),4,AND(W1987&gt;0,U1987&gt;5),3,AND(W1987&gt;0,U1987&gt;2),2,AND(W1987&gt;0,U1987&gt;0),1)</f>
        <v>1</v>
      </c>
      <c r="Y1987" cm="1">
        <f t="array" ref="Y1987">_xlfn.IFS(W1987=0,0,AND(W1987&lt;0,X1987=1),11,AND(W1987&gt;0,X1987=1),12,AND(W1987&lt;0,X1987=2),11,AND(W1987&gt;0,X1987=2),22,AND(W1987&lt;0,X1987=3),11,AND(W1987&gt;0,X1987=3),32,AND(W1987&lt;0,X1987=4),41,AND(W1987&gt;0,X1987=4),42,AND(W1987&lt;0,X1987=5),51,AND(W1987&gt;0,X1987=5),52)</f>
        <v>12</v>
      </c>
      <c r="Z1987">
        <f t="shared" si="434"/>
        <v>1</v>
      </c>
      <c r="AA1987">
        <f t="shared" si="435"/>
        <v>1</v>
      </c>
      <c r="AB1987">
        <v>1</v>
      </c>
      <c r="AC1987">
        <f t="shared" si="436"/>
        <v>2</v>
      </c>
    </row>
    <row r="1988" spans="1:29" x14ac:dyDescent="0.25">
      <c r="A1988" t="s">
        <v>3497</v>
      </c>
      <c r="B1988" t="s">
        <v>1810</v>
      </c>
      <c r="C1988" t="s">
        <v>6103</v>
      </c>
      <c r="E1988" t="s">
        <v>6108</v>
      </c>
      <c r="F1988" t="s">
        <v>6109</v>
      </c>
      <c r="G1988">
        <v>0</v>
      </c>
      <c r="H1988">
        <v>0</v>
      </c>
      <c r="I1988">
        <v>837993.59999999986</v>
      </c>
      <c r="J1988">
        <f t="shared" ref="J1988:J2051" si="442">I1988+H1988+G1988</f>
        <v>837993.59999999986</v>
      </c>
      <c r="K1988">
        <v>0</v>
      </c>
      <c r="L1988">
        <v>0</v>
      </c>
      <c r="M1988">
        <v>238725</v>
      </c>
      <c r="N1988">
        <f t="shared" ref="N1988:N2051" si="443">K1988+L1988+M1988</f>
        <v>238725</v>
      </c>
      <c r="O1988">
        <f t="shared" ref="O1988:O2051" si="444">J1988/31536000</f>
        <v>2.6572602739726024E-2</v>
      </c>
      <c r="P1988">
        <f t="shared" ref="P1988:P2051" si="445">N1988/31536000</f>
        <v>7.5699200913242008E-3</v>
      </c>
      <c r="Q1988" s="42">
        <f t="shared" ref="Q1988:Q2051" si="446">P1988-O1988</f>
        <v>-1.9002682648401825E-2</v>
      </c>
      <c r="R1988" s="50">
        <f>Q1988*(-1)</f>
        <v>1.9002682648401825E-2</v>
      </c>
      <c r="S1988" s="42">
        <v>0.55901022430000002</v>
      </c>
      <c r="T1988" s="42">
        <v>0.96532599490000004</v>
      </c>
      <c r="U1988">
        <v>-888</v>
      </c>
      <c r="V1988">
        <f>((R1988)/(T1988-S1988))*100</f>
        <v>4.6768262576519897</v>
      </c>
      <c r="W1988" cm="1">
        <f t="array" ref="W1988">_xlfn.IFS(Q1988&lt;0,-1,Q1988=0,0,Q1988&gt;0,1)</f>
        <v>-1</v>
      </c>
      <c r="X1988" cm="1">
        <f t="array" ref="X1988">_xlfn.IFS(W1988=0,0,AND(W1988&lt;0,V1988&lt;50),1,AND(W1988&lt;0,V1988&lt;80),2,AND(W1988&lt;0,V1988&lt;90),3,AND(W1988&lt;0,V1988&lt;100),4,AND(W1988&lt;0,V1988&gt;100),5,AND(W1988&gt;0,U1988&gt;100),5,AND(W1988&gt;0,U1988&gt;10),4,AND(W1988&gt;0,U1988&gt;5),3,AND(W1988&gt;0,U1988&gt;2),2,AND(W1988&gt;0,U1988&gt;0),1)</f>
        <v>1</v>
      </c>
      <c r="Y1988" cm="1">
        <f t="array" ref="Y1988">_xlfn.IFS(W1988=0,0,AND(W1988&lt;0,X1988=1),11,AND(W1988&gt;0,X1988=1),12,AND(W1988&lt;0,X1988=2),11,AND(W1988&gt;0,X1988=2),22,AND(W1988&lt;0,X1988=3),11,AND(W1988&gt;0,X1988=3),32,AND(W1988&lt;0,X1988=4),41,AND(W1988&gt;0,X1988=4),42,AND(W1988&lt;0,X1988=5),51,AND(W1988&gt;0,X1988=5),52)</f>
        <v>11</v>
      </c>
      <c r="Z1988">
        <f t="shared" ref="Z1988:Z2051" si="447">IF(S1988&lt;0.01,0,1)</f>
        <v>1</v>
      </c>
      <c r="AA1988">
        <f t="shared" ref="AA1988:AA2051" si="448">IF(T1988&lt;0.01,0,1)</f>
        <v>1</v>
      </c>
      <c r="AB1988">
        <v>1</v>
      </c>
      <c r="AC1988">
        <f t="shared" ref="AC1988:AC2051" si="449">IF(AND(Z1988=1,AA1988=1,AB1988=1),2,IF(AND(Z1988=1,AA1988=1,AB1988=0),1,IF(AND(Z1988=0,AA1988=0,AB1988=0),0,IF(AND(Z1988=0,AA1988=0),0,1))))</f>
        <v>2</v>
      </c>
    </row>
    <row r="1989" spans="1:29" x14ac:dyDescent="0.25">
      <c r="A1989" t="s">
        <v>4138</v>
      </c>
      <c r="B1989" t="s">
        <v>318</v>
      </c>
      <c r="C1989" t="s">
        <v>6103</v>
      </c>
      <c r="E1989" t="s">
        <v>6112</v>
      </c>
      <c r="F1989" t="s">
        <v>6113</v>
      </c>
      <c r="G1989">
        <v>0</v>
      </c>
      <c r="H1989">
        <v>36965.412315000001</v>
      </c>
      <c r="I1989">
        <v>0</v>
      </c>
      <c r="J1989">
        <f t="shared" si="442"/>
        <v>36965.412315000001</v>
      </c>
      <c r="K1989">
        <v>0</v>
      </c>
      <c r="L1989">
        <v>0</v>
      </c>
      <c r="M1989">
        <v>1505658.65</v>
      </c>
      <c r="N1989">
        <f t="shared" si="443"/>
        <v>1505658.65</v>
      </c>
      <c r="O1989">
        <f t="shared" si="444"/>
        <v>1.1721655351027399E-3</v>
      </c>
      <c r="P1989">
        <f t="shared" si="445"/>
        <v>4.774412259005581E-2</v>
      </c>
      <c r="Q1989" s="42">
        <f t="shared" si="446"/>
        <v>4.6571957054953067E-2</v>
      </c>
      <c r="R1989" s="50">
        <f t="shared" ref="R1989:R1999" si="450">Q1989</f>
        <v>4.6571957054953067E-2</v>
      </c>
      <c r="S1989" s="42">
        <v>0.58746668290000004</v>
      </c>
      <c r="T1989" s="42">
        <v>1.61594993</v>
      </c>
      <c r="U1989">
        <f t="shared" ref="U1989:U1999" si="451">(Q1989/T1989)*100</f>
        <v>2.8820173317469724</v>
      </c>
      <c r="V1989">
        <v>-888</v>
      </c>
      <c r="W1989" cm="1">
        <f t="array" ref="W1989">_xlfn.IFS(Q1989&lt;0,-1,Q1989=0,0,Q1989&gt;0,1)</f>
        <v>1</v>
      </c>
      <c r="X1989" cm="1">
        <f t="array" ref="X1989">_xlfn.IFS(W1989=0,0,AND(W1989&lt;0,V1989&lt;50),1,AND(W1989&lt;0,V1989&lt;80),2,AND(W1989&lt;0,V1989&lt;90),3,AND(W1989&lt;0,V1989&lt;100),4,AND(W1989&lt;0,V1989&gt;100),5,AND(W1989&gt;0,U1989&gt;100),5,AND(W1989&gt;0,U1989&gt;10),4,AND(W1989&gt;0,U1989&gt;5),3,AND(W1989&gt;0,U1989&gt;2),2,AND(W1989&gt;0,U1989&gt;0),1)</f>
        <v>2</v>
      </c>
      <c r="Y1989" cm="1">
        <f t="array" ref="Y1989">_xlfn.IFS(W1989=0,0,AND(W1989&lt;0,X1989=1),11,AND(W1989&gt;0,X1989=1),12,AND(W1989&lt;0,X1989=2),11,AND(W1989&gt;0,X1989=2),22,AND(W1989&lt;0,X1989=3),11,AND(W1989&gt;0,X1989=3),32,AND(W1989&lt;0,X1989=4),41,AND(W1989&gt;0,X1989=4),42,AND(W1989&lt;0,X1989=5),51,AND(W1989&gt;0,X1989=5),52)</f>
        <v>22</v>
      </c>
      <c r="Z1989">
        <f t="shared" si="447"/>
        <v>1</v>
      </c>
      <c r="AA1989">
        <f t="shared" si="448"/>
        <v>1</v>
      </c>
      <c r="AB1989">
        <v>0</v>
      </c>
      <c r="AC1989">
        <f t="shared" si="449"/>
        <v>1</v>
      </c>
    </row>
    <row r="1990" spans="1:29" x14ac:dyDescent="0.25">
      <c r="A1990" t="s">
        <v>3768</v>
      </c>
      <c r="B1990" t="s">
        <v>1811</v>
      </c>
      <c r="C1990" t="s">
        <v>6103</v>
      </c>
      <c r="E1990" t="s">
        <v>6112</v>
      </c>
      <c r="F1990" t="s">
        <v>6113</v>
      </c>
      <c r="G1990">
        <v>0</v>
      </c>
      <c r="H1990">
        <v>0</v>
      </c>
      <c r="I1990">
        <v>0</v>
      </c>
      <c r="J1990">
        <f t="shared" si="442"/>
        <v>0</v>
      </c>
      <c r="K1990">
        <v>0</v>
      </c>
      <c r="L1990">
        <v>0</v>
      </c>
      <c r="M1990">
        <v>98000</v>
      </c>
      <c r="N1990">
        <f t="shared" si="443"/>
        <v>98000</v>
      </c>
      <c r="O1990">
        <f t="shared" si="444"/>
        <v>0</v>
      </c>
      <c r="P1990">
        <f t="shared" si="445"/>
        <v>3.1075596144089293E-3</v>
      </c>
      <c r="Q1990" s="42">
        <f t="shared" si="446"/>
        <v>3.1075596144089293E-3</v>
      </c>
      <c r="R1990" s="50">
        <f t="shared" si="450"/>
        <v>3.1075596144089293E-3</v>
      </c>
      <c r="S1990" s="42">
        <v>9.2641225800000004E-2</v>
      </c>
      <c r="T1990" s="42">
        <v>0.22477162049999999</v>
      </c>
      <c r="U1990">
        <f t="shared" si="451"/>
        <v>1.3825409130815647</v>
      </c>
      <c r="V1990">
        <v>-888</v>
      </c>
      <c r="W1990" cm="1">
        <f t="array" ref="W1990">_xlfn.IFS(Q1990&lt;0,-1,Q1990=0,0,Q1990&gt;0,1)</f>
        <v>1</v>
      </c>
      <c r="X1990" cm="1">
        <f t="array" ref="X1990">_xlfn.IFS(W1990=0,0,AND(W1990&lt;0,V1990&lt;50),1,AND(W1990&lt;0,V1990&lt;80),2,AND(W1990&lt;0,V1990&lt;90),3,AND(W1990&lt;0,V1990&lt;100),4,AND(W1990&lt;0,V1990&gt;100),5,AND(W1990&gt;0,U1990&gt;100),5,AND(W1990&gt;0,U1990&gt;10),4,AND(W1990&gt;0,U1990&gt;5),3,AND(W1990&gt;0,U1990&gt;2),2,AND(W1990&gt;0,U1990&gt;0),1)</f>
        <v>1</v>
      </c>
      <c r="Y1990" cm="1">
        <f t="array" ref="Y1990">_xlfn.IFS(W1990=0,0,AND(W1990&lt;0,X1990=1),11,AND(W1990&gt;0,X1990=1),12,AND(W1990&lt;0,X1990=2),11,AND(W1990&gt;0,X1990=2),22,AND(W1990&lt;0,X1990=3),11,AND(W1990&gt;0,X1990=3),32,AND(W1990&lt;0,X1990=4),41,AND(W1990&gt;0,X1990=4),42,AND(W1990&lt;0,X1990=5),51,AND(W1990&gt;0,X1990=5),52)</f>
        <v>12</v>
      </c>
      <c r="Z1990">
        <f t="shared" si="447"/>
        <v>1</v>
      </c>
      <c r="AA1990">
        <f t="shared" si="448"/>
        <v>1</v>
      </c>
      <c r="AB1990">
        <v>1</v>
      </c>
      <c r="AC1990">
        <f t="shared" si="449"/>
        <v>2</v>
      </c>
    </row>
    <row r="1991" spans="1:29" x14ac:dyDescent="0.25">
      <c r="A1991" t="s">
        <v>4000</v>
      </c>
      <c r="B1991" t="s">
        <v>1812</v>
      </c>
      <c r="C1991" t="s">
        <v>6103</v>
      </c>
      <c r="E1991" t="s">
        <v>6112</v>
      </c>
      <c r="F1991" t="s">
        <v>6113</v>
      </c>
      <c r="G1991">
        <v>0</v>
      </c>
      <c r="H1991">
        <v>183617.72195625002</v>
      </c>
      <c r="I1991">
        <v>0</v>
      </c>
      <c r="J1991">
        <f t="shared" si="442"/>
        <v>183617.72195625002</v>
      </c>
      <c r="K1991">
        <v>0</v>
      </c>
      <c r="L1991">
        <v>0</v>
      </c>
      <c r="M1991">
        <v>340281</v>
      </c>
      <c r="N1991">
        <f t="shared" si="443"/>
        <v>340281</v>
      </c>
      <c r="O1991">
        <f t="shared" si="444"/>
        <v>5.8224797677654113E-3</v>
      </c>
      <c r="P1991">
        <f t="shared" si="445"/>
        <v>1.0790239726027398E-2</v>
      </c>
      <c r="Q1991" s="42">
        <f t="shared" si="446"/>
        <v>4.9677599582619867E-3</v>
      </c>
      <c r="R1991" s="50">
        <f t="shared" si="450"/>
        <v>4.9677599582619867E-3</v>
      </c>
      <c r="S1991" s="42">
        <v>0.19432827189999999</v>
      </c>
      <c r="T1991" s="42">
        <v>0.41637575240000002</v>
      </c>
      <c r="U1991">
        <f t="shared" si="451"/>
        <v>1.1930954023205476</v>
      </c>
      <c r="V1991">
        <v>-888</v>
      </c>
      <c r="W1991" cm="1">
        <f t="array" ref="W1991">_xlfn.IFS(Q1991&lt;0,-1,Q1991=0,0,Q1991&gt;0,1)</f>
        <v>1</v>
      </c>
      <c r="X1991" cm="1">
        <f t="array" ref="X1991">_xlfn.IFS(W1991=0,0,AND(W1991&lt;0,V1991&lt;50),1,AND(W1991&lt;0,V1991&lt;80),2,AND(W1991&lt;0,V1991&lt;90),3,AND(W1991&lt;0,V1991&lt;100),4,AND(W1991&lt;0,V1991&gt;100),5,AND(W1991&gt;0,U1991&gt;100),5,AND(W1991&gt;0,U1991&gt;10),4,AND(W1991&gt;0,U1991&gt;5),3,AND(W1991&gt;0,U1991&gt;2),2,AND(W1991&gt;0,U1991&gt;0),1)</f>
        <v>1</v>
      </c>
      <c r="Y1991" cm="1">
        <f t="array" ref="Y1991">_xlfn.IFS(W1991=0,0,AND(W1991&lt;0,X1991=1),11,AND(W1991&gt;0,X1991=1),12,AND(W1991&lt;0,X1991=2),11,AND(W1991&gt;0,X1991=2),22,AND(W1991&lt;0,X1991=3),11,AND(W1991&gt;0,X1991=3),32,AND(W1991&lt;0,X1991=4),41,AND(W1991&gt;0,X1991=4),42,AND(W1991&lt;0,X1991=5),51,AND(W1991&gt;0,X1991=5),52)</f>
        <v>12</v>
      </c>
      <c r="Z1991">
        <f t="shared" si="447"/>
        <v>1</v>
      </c>
      <c r="AA1991">
        <f t="shared" si="448"/>
        <v>1</v>
      </c>
      <c r="AB1991">
        <v>0</v>
      </c>
      <c r="AC1991">
        <f t="shared" si="449"/>
        <v>1</v>
      </c>
    </row>
    <row r="1992" spans="1:29" x14ac:dyDescent="0.25">
      <c r="A1992" t="s">
        <v>3633</v>
      </c>
      <c r="B1992" t="s">
        <v>1813</v>
      </c>
      <c r="C1992" t="s">
        <v>6103</v>
      </c>
      <c r="E1992" t="s">
        <v>6112</v>
      </c>
      <c r="F1992" t="s">
        <v>6113</v>
      </c>
      <c r="G1992">
        <v>0</v>
      </c>
      <c r="H1992">
        <v>0</v>
      </c>
      <c r="I1992">
        <v>0</v>
      </c>
      <c r="J1992">
        <f t="shared" si="442"/>
        <v>0</v>
      </c>
      <c r="K1992">
        <v>0</v>
      </c>
      <c r="L1992">
        <v>0</v>
      </c>
      <c r="M1992">
        <v>121881.4</v>
      </c>
      <c r="N1992">
        <f t="shared" si="443"/>
        <v>121881.4</v>
      </c>
      <c r="O1992">
        <f t="shared" si="444"/>
        <v>0</v>
      </c>
      <c r="P1992">
        <f t="shared" si="445"/>
        <v>3.8648338406900048E-3</v>
      </c>
      <c r="Q1992" s="42">
        <f t="shared" si="446"/>
        <v>3.8648338406900048E-3</v>
      </c>
      <c r="R1992" s="50">
        <f t="shared" si="450"/>
        <v>3.8648338406900048E-3</v>
      </c>
      <c r="S1992" s="42">
        <v>0.28430459260000002</v>
      </c>
      <c r="T1992" s="42">
        <v>0.60694502279999996</v>
      </c>
      <c r="U1992">
        <f t="shared" si="451"/>
        <v>0.63676835553580968</v>
      </c>
      <c r="V1992">
        <v>-888</v>
      </c>
      <c r="W1992" cm="1">
        <f t="array" ref="W1992">_xlfn.IFS(Q1992&lt;0,-1,Q1992=0,0,Q1992&gt;0,1)</f>
        <v>1</v>
      </c>
      <c r="X1992" cm="1">
        <f t="array" ref="X1992">_xlfn.IFS(W1992=0,0,AND(W1992&lt;0,V1992&lt;50),1,AND(W1992&lt;0,V1992&lt;80),2,AND(W1992&lt;0,V1992&lt;90),3,AND(W1992&lt;0,V1992&lt;100),4,AND(W1992&lt;0,V1992&gt;100),5,AND(W1992&gt;0,U1992&gt;100),5,AND(W1992&gt;0,U1992&gt;10),4,AND(W1992&gt;0,U1992&gt;5),3,AND(W1992&gt;0,U1992&gt;2),2,AND(W1992&gt;0,U1992&gt;0),1)</f>
        <v>1</v>
      </c>
      <c r="Y1992" cm="1">
        <f t="array" ref="Y1992">_xlfn.IFS(W1992=0,0,AND(W1992&lt;0,X1992=1),11,AND(W1992&gt;0,X1992=1),12,AND(W1992&lt;0,X1992=2),11,AND(W1992&gt;0,X1992=2),22,AND(W1992&lt;0,X1992=3),11,AND(W1992&gt;0,X1992=3),32,AND(W1992&lt;0,X1992=4),41,AND(W1992&gt;0,X1992=4),42,AND(W1992&lt;0,X1992=5),51,AND(W1992&gt;0,X1992=5),52)</f>
        <v>12</v>
      </c>
      <c r="Z1992">
        <f t="shared" si="447"/>
        <v>1</v>
      </c>
      <c r="AA1992">
        <f t="shared" si="448"/>
        <v>1</v>
      </c>
      <c r="AB1992">
        <v>1</v>
      </c>
      <c r="AC1992">
        <f t="shared" si="449"/>
        <v>2</v>
      </c>
    </row>
    <row r="1993" spans="1:29" x14ac:dyDescent="0.25">
      <c r="A1993" t="s">
        <v>4163</v>
      </c>
      <c r="B1993" t="s">
        <v>1814</v>
      </c>
      <c r="C1993" t="s">
        <v>6103</v>
      </c>
      <c r="E1993" t="s">
        <v>6112</v>
      </c>
      <c r="F1993" t="s">
        <v>6113</v>
      </c>
      <c r="G1993">
        <v>0</v>
      </c>
      <c r="H1993">
        <v>0</v>
      </c>
      <c r="I1993">
        <v>0</v>
      </c>
      <c r="J1993">
        <f t="shared" si="442"/>
        <v>0</v>
      </c>
      <c r="K1993">
        <v>0</v>
      </c>
      <c r="L1993">
        <v>0</v>
      </c>
      <c r="M1993">
        <v>404600</v>
      </c>
      <c r="N1993">
        <f t="shared" si="443"/>
        <v>404600</v>
      </c>
      <c r="O1993">
        <f t="shared" si="444"/>
        <v>0</v>
      </c>
      <c r="P1993">
        <f t="shared" si="445"/>
        <v>1.2829781836631152E-2</v>
      </c>
      <c r="Q1993" s="42">
        <f t="shared" si="446"/>
        <v>1.2829781836631152E-2</v>
      </c>
      <c r="R1993" s="50">
        <f t="shared" si="450"/>
        <v>1.2829781836631152E-2</v>
      </c>
      <c r="S1993" s="42">
        <v>0.20555599878</v>
      </c>
      <c r="T1993" s="42">
        <v>0.53265991436000004</v>
      </c>
      <c r="U1993">
        <f t="shared" si="451"/>
        <v>2.4086253706638225</v>
      </c>
      <c r="V1993">
        <v>-888</v>
      </c>
      <c r="W1993" cm="1">
        <f t="array" ref="W1993">_xlfn.IFS(Q1993&lt;0,-1,Q1993=0,0,Q1993&gt;0,1)</f>
        <v>1</v>
      </c>
      <c r="X1993" cm="1">
        <f t="array" ref="X1993">_xlfn.IFS(W1993=0,0,AND(W1993&lt;0,V1993&lt;50),1,AND(W1993&lt;0,V1993&lt;80),2,AND(W1993&lt;0,V1993&lt;90),3,AND(W1993&lt;0,V1993&lt;100),4,AND(W1993&lt;0,V1993&gt;100),5,AND(W1993&gt;0,U1993&gt;100),5,AND(W1993&gt;0,U1993&gt;10),4,AND(W1993&gt;0,U1993&gt;5),3,AND(W1993&gt;0,U1993&gt;2),2,AND(W1993&gt;0,U1993&gt;0),1)</f>
        <v>2</v>
      </c>
      <c r="Y1993" cm="1">
        <f t="array" ref="Y1993">_xlfn.IFS(W1993=0,0,AND(W1993&lt;0,X1993=1),11,AND(W1993&gt;0,X1993=1),12,AND(W1993&lt;0,X1993=2),11,AND(W1993&gt;0,X1993=2),22,AND(W1993&lt;0,X1993=3),11,AND(W1993&gt;0,X1993=3),32,AND(W1993&lt;0,X1993=4),41,AND(W1993&gt;0,X1993=4),42,AND(W1993&lt;0,X1993=5),51,AND(W1993&gt;0,X1993=5),52)</f>
        <v>22</v>
      </c>
      <c r="Z1993">
        <f t="shared" si="447"/>
        <v>1</v>
      </c>
      <c r="AA1993">
        <f t="shared" si="448"/>
        <v>1</v>
      </c>
      <c r="AB1993">
        <v>1</v>
      </c>
      <c r="AC1993">
        <f t="shared" si="449"/>
        <v>2</v>
      </c>
    </row>
    <row r="1994" spans="1:29" x14ac:dyDescent="0.25">
      <c r="A1994" t="s">
        <v>4184</v>
      </c>
      <c r="B1994" t="s">
        <v>1815</v>
      </c>
      <c r="C1994" t="s">
        <v>6103</v>
      </c>
      <c r="E1994" t="s">
        <v>6112</v>
      </c>
      <c r="F1994" t="s">
        <v>6113</v>
      </c>
      <c r="G1994">
        <v>0</v>
      </c>
      <c r="H1994">
        <v>0</v>
      </c>
      <c r="I1994">
        <v>0</v>
      </c>
      <c r="J1994">
        <f t="shared" si="442"/>
        <v>0</v>
      </c>
      <c r="K1994">
        <v>0</v>
      </c>
      <c r="L1994">
        <v>0</v>
      </c>
      <c r="M1994">
        <v>927234</v>
      </c>
      <c r="N1994">
        <f t="shared" si="443"/>
        <v>927234</v>
      </c>
      <c r="O1994">
        <f t="shared" si="444"/>
        <v>0</v>
      </c>
      <c r="P1994">
        <f t="shared" si="445"/>
        <v>2.9402397260273973E-2</v>
      </c>
      <c r="Q1994" s="42">
        <f t="shared" si="446"/>
        <v>2.9402397260273973E-2</v>
      </c>
      <c r="R1994" s="50">
        <f t="shared" si="450"/>
        <v>2.9402397260273973E-2</v>
      </c>
      <c r="S1994" s="42">
        <v>0.298485999</v>
      </c>
      <c r="T1994" s="42">
        <v>0.71019692739999996</v>
      </c>
      <c r="U1994">
        <f t="shared" si="451"/>
        <v>4.1400344222714214</v>
      </c>
      <c r="V1994">
        <v>-888</v>
      </c>
      <c r="W1994" cm="1">
        <f t="array" ref="W1994">_xlfn.IFS(Q1994&lt;0,-1,Q1994=0,0,Q1994&gt;0,1)</f>
        <v>1</v>
      </c>
      <c r="X1994" cm="1">
        <f t="array" ref="X1994">_xlfn.IFS(W1994=0,0,AND(W1994&lt;0,V1994&lt;50),1,AND(W1994&lt;0,V1994&lt;80),2,AND(W1994&lt;0,V1994&lt;90),3,AND(W1994&lt;0,V1994&lt;100),4,AND(W1994&lt;0,V1994&gt;100),5,AND(W1994&gt;0,U1994&gt;100),5,AND(W1994&gt;0,U1994&gt;10),4,AND(W1994&gt;0,U1994&gt;5),3,AND(W1994&gt;0,U1994&gt;2),2,AND(W1994&gt;0,U1994&gt;0),1)</f>
        <v>2</v>
      </c>
      <c r="Y1994" cm="1">
        <f t="array" ref="Y1994">_xlfn.IFS(W1994=0,0,AND(W1994&lt;0,X1994=1),11,AND(W1994&gt;0,X1994=1),12,AND(W1994&lt;0,X1994=2),11,AND(W1994&gt;0,X1994=2),22,AND(W1994&lt;0,X1994=3),11,AND(W1994&gt;0,X1994=3),32,AND(W1994&lt;0,X1994=4),41,AND(W1994&gt;0,X1994=4),42,AND(W1994&lt;0,X1994=5),51,AND(W1994&gt;0,X1994=5),52)</f>
        <v>22</v>
      </c>
      <c r="Z1994">
        <f t="shared" si="447"/>
        <v>1</v>
      </c>
      <c r="AA1994">
        <f t="shared" si="448"/>
        <v>1</v>
      </c>
      <c r="AB1994">
        <v>1</v>
      </c>
      <c r="AC1994">
        <f t="shared" si="449"/>
        <v>2</v>
      </c>
    </row>
    <row r="1995" spans="1:29" x14ac:dyDescent="0.25">
      <c r="A1995" t="s">
        <v>3767</v>
      </c>
      <c r="B1995" t="s">
        <v>1816</v>
      </c>
      <c r="C1995" t="s">
        <v>6103</v>
      </c>
      <c r="E1995" t="s">
        <v>6112</v>
      </c>
      <c r="F1995" t="s">
        <v>6113</v>
      </c>
      <c r="G1995">
        <v>0</v>
      </c>
      <c r="H1995">
        <v>192147.98663250002</v>
      </c>
      <c r="I1995">
        <v>0</v>
      </c>
      <c r="J1995">
        <f t="shared" si="442"/>
        <v>192147.98663250002</v>
      </c>
      <c r="K1995">
        <v>0</v>
      </c>
      <c r="L1995">
        <v>0</v>
      </c>
      <c r="M1995">
        <v>530617.06000000006</v>
      </c>
      <c r="N1995">
        <f t="shared" si="443"/>
        <v>530617.06000000006</v>
      </c>
      <c r="O1995">
        <f t="shared" si="444"/>
        <v>6.0929726862157538E-3</v>
      </c>
      <c r="P1995">
        <f t="shared" si="445"/>
        <v>1.6825756595636735E-2</v>
      </c>
      <c r="Q1995" s="42">
        <f t="shared" si="446"/>
        <v>1.0732783909420982E-2</v>
      </c>
      <c r="R1995" s="50">
        <f t="shared" si="450"/>
        <v>1.0732783909420982E-2</v>
      </c>
      <c r="S1995" s="42">
        <v>0.53035988229999997</v>
      </c>
      <c r="T1995" s="42">
        <v>1.2618507560000001</v>
      </c>
      <c r="U1995">
        <f t="shared" si="451"/>
        <v>0.85055889996399714</v>
      </c>
      <c r="V1995">
        <v>-888</v>
      </c>
      <c r="W1995" cm="1">
        <f t="array" ref="W1995">_xlfn.IFS(Q1995&lt;0,-1,Q1995=0,0,Q1995&gt;0,1)</f>
        <v>1</v>
      </c>
      <c r="X1995" cm="1">
        <f t="array" ref="X1995">_xlfn.IFS(W1995=0,0,AND(W1995&lt;0,V1995&lt;50),1,AND(W1995&lt;0,V1995&lt;80),2,AND(W1995&lt;0,V1995&lt;90),3,AND(W1995&lt;0,V1995&lt;100),4,AND(W1995&lt;0,V1995&gt;100),5,AND(W1995&gt;0,U1995&gt;100),5,AND(W1995&gt;0,U1995&gt;10),4,AND(W1995&gt;0,U1995&gt;5),3,AND(W1995&gt;0,U1995&gt;2),2,AND(W1995&gt;0,U1995&gt;0),1)</f>
        <v>1</v>
      </c>
      <c r="Y1995" cm="1">
        <f t="array" ref="Y1995">_xlfn.IFS(W1995=0,0,AND(W1995&lt;0,X1995=1),11,AND(W1995&gt;0,X1995=1),12,AND(W1995&lt;0,X1995=2),11,AND(W1995&gt;0,X1995=2),22,AND(W1995&lt;0,X1995=3),11,AND(W1995&gt;0,X1995=3),32,AND(W1995&lt;0,X1995=4),41,AND(W1995&gt;0,X1995=4),42,AND(W1995&lt;0,X1995=5),51,AND(W1995&gt;0,X1995=5),52)</f>
        <v>12</v>
      </c>
      <c r="Z1995">
        <f t="shared" si="447"/>
        <v>1</v>
      </c>
      <c r="AA1995">
        <f t="shared" si="448"/>
        <v>1</v>
      </c>
      <c r="AB1995">
        <v>1</v>
      </c>
      <c r="AC1995">
        <f t="shared" si="449"/>
        <v>2</v>
      </c>
    </row>
    <row r="1996" spans="1:29" x14ac:dyDescent="0.25">
      <c r="A1996" t="s">
        <v>5558</v>
      </c>
      <c r="B1996" t="s">
        <v>903</v>
      </c>
      <c r="C1996" t="s">
        <v>6103</v>
      </c>
      <c r="E1996" t="s">
        <v>6112</v>
      </c>
      <c r="F1996" t="s">
        <v>6113</v>
      </c>
      <c r="G1996">
        <v>0</v>
      </c>
      <c r="H1996">
        <v>0</v>
      </c>
      <c r="I1996">
        <v>0</v>
      </c>
      <c r="J1996">
        <f t="shared" si="442"/>
        <v>0</v>
      </c>
      <c r="K1996">
        <v>0</v>
      </c>
      <c r="L1996">
        <v>0</v>
      </c>
      <c r="M1996">
        <v>0</v>
      </c>
      <c r="N1996">
        <f t="shared" si="443"/>
        <v>0</v>
      </c>
      <c r="O1996">
        <f t="shared" si="444"/>
        <v>0</v>
      </c>
      <c r="P1996">
        <f t="shared" si="445"/>
        <v>0</v>
      </c>
      <c r="Q1996" s="42">
        <f t="shared" si="446"/>
        <v>0</v>
      </c>
      <c r="R1996" s="50">
        <f t="shared" si="450"/>
        <v>0</v>
      </c>
      <c r="S1996" s="42">
        <v>9.0000000000000008E-4</v>
      </c>
      <c r="T1996" s="42">
        <v>1E-3</v>
      </c>
      <c r="U1996">
        <f t="shared" si="451"/>
        <v>0</v>
      </c>
      <c r="V1996">
        <f>((R1996)/(T1996-S1996))*100</f>
        <v>0</v>
      </c>
      <c r="W1996" cm="1">
        <f t="array" ref="W1996">_xlfn.IFS(Q1996&lt;0,-1,Q1996=0,0,Q1996&gt;0,1)</f>
        <v>0</v>
      </c>
      <c r="X1996" cm="1">
        <f t="array" ref="X1996">_xlfn.IFS(W1996=0,0,AND(W1996&lt;0,V1996&lt;50),1,AND(W1996&lt;0,V1996&lt;80),2,AND(W1996&lt;0,V1996&lt;90),3,AND(W1996&lt;0,V1996&lt;100),4,AND(W1996&lt;0,V1996&gt;100),5,AND(W1996&gt;0,U1996&gt;100),5,AND(W1996&gt;0,U1996&gt;10),4,AND(W1996&gt;0,U1996&gt;5),3,AND(W1996&gt;0,U1996&gt;2),2,AND(W1996&gt;0,U1996&gt;0),1)</f>
        <v>0</v>
      </c>
      <c r="Y1996" cm="1">
        <f t="array" ref="Y1996">_xlfn.IFS(W1996=0,0,AND(W1996&lt;0,X1996=1),11,AND(W1996&gt;0,X1996=1),12,AND(W1996&lt;0,X1996=2),11,AND(W1996&gt;0,X1996=2),22,AND(W1996&lt;0,X1996=3),11,AND(W1996&gt;0,X1996=3),32,AND(W1996&lt;0,X1996=4),41,AND(W1996&gt;0,X1996=4),42,AND(W1996&lt;0,X1996=5),51,AND(W1996&gt;0,X1996=5),52)</f>
        <v>0</v>
      </c>
      <c r="Z1996">
        <f t="shared" si="447"/>
        <v>0</v>
      </c>
      <c r="AA1996">
        <f t="shared" si="448"/>
        <v>0</v>
      </c>
      <c r="AB1996">
        <v>1</v>
      </c>
      <c r="AC1996">
        <f t="shared" si="449"/>
        <v>0</v>
      </c>
    </row>
    <row r="1997" spans="1:29" x14ac:dyDescent="0.25">
      <c r="A1997" t="s">
        <v>2998</v>
      </c>
      <c r="B1997" t="s">
        <v>1817</v>
      </c>
      <c r="C1997" t="s">
        <v>6103</v>
      </c>
      <c r="E1997" t="s">
        <v>6112</v>
      </c>
      <c r="F1997" t="s">
        <v>6113</v>
      </c>
      <c r="G1997">
        <v>0</v>
      </c>
      <c r="H1997">
        <v>0</v>
      </c>
      <c r="I1997">
        <v>0</v>
      </c>
      <c r="J1997">
        <f t="shared" si="442"/>
        <v>0</v>
      </c>
      <c r="K1997">
        <v>0</v>
      </c>
      <c r="L1997">
        <v>0</v>
      </c>
      <c r="M1997">
        <v>273.7</v>
      </c>
      <c r="N1997">
        <f t="shared" si="443"/>
        <v>273.7</v>
      </c>
      <c r="O1997">
        <f t="shared" si="444"/>
        <v>0</v>
      </c>
      <c r="P1997">
        <f t="shared" si="445"/>
        <v>8.6789700659563675E-6</v>
      </c>
      <c r="Q1997" s="42">
        <f t="shared" si="446"/>
        <v>8.6789700659563675E-6</v>
      </c>
      <c r="R1997" s="50">
        <f t="shared" si="450"/>
        <v>8.6789700659563675E-6</v>
      </c>
      <c r="S1997" s="42">
        <v>9.0000000000000008E-4</v>
      </c>
      <c r="T1997" s="42">
        <v>1E-3</v>
      </c>
      <c r="U1997">
        <f t="shared" si="451"/>
        <v>0.86789700659563662</v>
      </c>
      <c r="V1997">
        <v>-888</v>
      </c>
      <c r="W1997" cm="1">
        <f t="array" ref="W1997">_xlfn.IFS(Q1997&lt;0,-1,Q1997=0,0,Q1997&gt;0,1)</f>
        <v>1</v>
      </c>
      <c r="X1997" cm="1">
        <f t="array" ref="X1997">_xlfn.IFS(W1997=0,0,AND(W1997&lt;0,V1997&lt;50),1,AND(W1997&lt;0,V1997&lt;80),2,AND(W1997&lt;0,V1997&lt;90),3,AND(W1997&lt;0,V1997&lt;100),4,AND(W1997&lt;0,V1997&gt;100),5,AND(W1997&gt;0,U1997&gt;100),5,AND(W1997&gt;0,U1997&gt;10),4,AND(W1997&gt;0,U1997&gt;5),3,AND(W1997&gt;0,U1997&gt;2),2,AND(W1997&gt;0,U1997&gt;0),1)</f>
        <v>1</v>
      </c>
      <c r="Y1997" cm="1">
        <f t="array" ref="Y1997">_xlfn.IFS(W1997=0,0,AND(W1997&lt;0,X1997=1),11,AND(W1997&gt;0,X1997=1),12,AND(W1997&lt;0,X1997=2),11,AND(W1997&gt;0,X1997=2),22,AND(W1997&lt;0,X1997=3),11,AND(W1997&gt;0,X1997=3),32,AND(W1997&lt;0,X1997=4),41,AND(W1997&gt;0,X1997=4),42,AND(W1997&lt;0,X1997=5),51,AND(W1997&gt;0,X1997=5),52)</f>
        <v>12</v>
      </c>
      <c r="Z1997">
        <f t="shared" si="447"/>
        <v>0</v>
      </c>
      <c r="AA1997">
        <f t="shared" si="448"/>
        <v>0</v>
      </c>
      <c r="AB1997">
        <v>1</v>
      </c>
      <c r="AC1997">
        <f t="shared" si="449"/>
        <v>0</v>
      </c>
    </row>
    <row r="1998" spans="1:29" x14ac:dyDescent="0.25">
      <c r="A1998" t="s">
        <v>5669</v>
      </c>
      <c r="B1998" t="s">
        <v>1818</v>
      </c>
      <c r="C1998" t="s">
        <v>6103</v>
      </c>
      <c r="E1998" t="s">
        <v>6112</v>
      </c>
      <c r="F1998" t="s">
        <v>6113</v>
      </c>
      <c r="G1998">
        <v>0</v>
      </c>
      <c r="H1998">
        <v>0</v>
      </c>
      <c r="I1998">
        <v>0</v>
      </c>
      <c r="J1998">
        <f t="shared" si="442"/>
        <v>0</v>
      </c>
      <c r="K1998">
        <v>0</v>
      </c>
      <c r="L1998">
        <v>0</v>
      </c>
      <c r="M1998">
        <v>0</v>
      </c>
      <c r="N1998">
        <f t="shared" si="443"/>
        <v>0</v>
      </c>
      <c r="O1998">
        <f t="shared" si="444"/>
        <v>0</v>
      </c>
      <c r="P1998">
        <f t="shared" si="445"/>
        <v>0</v>
      </c>
      <c r="Q1998" s="42">
        <f t="shared" si="446"/>
        <v>0</v>
      </c>
      <c r="R1998" s="50">
        <f t="shared" si="450"/>
        <v>0</v>
      </c>
      <c r="S1998" s="42">
        <v>9.0000000000000008E-4</v>
      </c>
      <c r="T1998" s="42">
        <v>2E-3</v>
      </c>
      <c r="U1998">
        <f t="shared" si="451"/>
        <v>0</v>
      </c>
      <c r="V1998">
        <f>((R1998)/(T1998-S1998))*100</f>
        <v>0</v>
      </c>
      <c r="W1998" cm="1">
        <f t="array" ref="W1998">_xlfn.IFS(Q1998&lt;0,-1,Q1998=0,0,Q1998&gt;0,1)</f>
        <v>0</v>
      </c>
      <c r="X1998" cm="1">
        <f t="array" ref="X1998">_xlfn.IFS(W1998=0,0,AND(W1998&lt;0,V1998&lt;50),1,AND(W1998&lt;0,V1998&lt;80),2,AND(W1998&lt;0,V1998&lt;90),3,AND(W1998&lt;0,V1998&lt;100),4,AND(W1998&lt;0,V1998&gt;100),5,AND(W1998&gt;0,U1998&gt;100),5,AND(W1998&gt;0,U1998&gt;10),4,AND(W1998&gt;0,U1998&gt;5),3,AND(W1998&gt;0,U1998&gt;2),2,AND(W1998&gt;0,U1998&gt;0),1)</f>
        <v>0</v>
      </c>
      <c r="Y1998" cm="1">
        <f t="array" ref="Y1998">_xlfn.IFS(W1998=0,0,AND(W1998&lt;0,X1998=1),11,AND(W1998&gt;0,X1998=1),12,AND(W1998&lt;0,X1998=2),11,AND(W1998&gt;0,X1998=2),22,AND(W1998&lt;0,X1998=3),11,AND(W1998&gt;0,X1998=3),32,AND(W1998&lt;0,X1998=4),41,AND(W1998&gt;0,X1998=4),42,AND(W1998&lt;0,X1998=5),51,AND(W1998&gt;0,X1998=5),52)</f>
        <v>0</v>
      </c>
      <c r="Z1998">
        <f t="shared" si="447"/>
        <v>0</v>
      </c>
      <c r="AA1998">
        <f t="shared" si="448"/>
        <v>0</v>
      </c>
      <c r="AB1998">
        <v>1</v>
      </c>
      <c r="AC1998">
        <f t="shared" si="449"/>
        <v>0</v>
      </c>
    </row>
    <row r="1999" spans="1:29" x14ac:dyDescent="0.25">
      <c r="A1999" t="s">
        <v>2974</v>
      </c>
      <c r="B1999" t="s">
        <v>1819</v>
      </c>
      <c r="C1999" t="s">
        <v>6103</v>
      </c>
      <c r="E1999" t="s">
        <v>6112</v>
      </c>
      <c r="F1999" t="s">
        <v>6113</v>
      </c>
      <c r="G1999">
        <v>0</v>
      </c>
      <c r="H1999">
        <v>0</v>
      </c>
      <c r="I1999">
        <v>0</v>
      </c>
      <c r="J1999">
        <f t="shared" si="442"/>
        <v>0</v>
      </c>
      <c r="K1999">
        <v>0</v>
      </c>
      <c r="L1999">
        <v>0</v>
      </c>
      <c r="M1999">
        <v>110</v>
      </c>
      <c r="N1999">
        <f t="shared" si="443"/>
        <v>110</v>
      </c>
      <c r="O1999">
        <f t="shared" si="444"/>
        <v>0</v>
      </c>
      <c r="P1999">
        <f t="shared" si="445"/>
        <v>3.4880771182141044E-6</v>
      </c>
      <c r="Q1999" s="42">
        <f t="shared" si="446"/>
        <v>3.4880771182141044E-6</v>
      </c>
      <c r="R1999" s="50">
        <f t="shared" si="450"/>
        <v>3.4880771182141044E-6</v>
      </c>
      <c r="S1999" s="42">
        <v>9.0000000000000008E-4</v>
      </c>
      <c r="T1999" s="42">
        <v>1E-3</v>
      </c>
      <c r="U1999">
        <f t="shared" si="451"/>
        <v>0.34880771182141046</v>
      </c>
      <c r="V1999">
        <v>-888</v>
      </c>
      <c r="W1999" cm="1">
        <f t="array" ref="W1999">_xlfn.IFS(Q1999&lt;0,-1,Q1999=0,0,Q1999&gt;0,1)</f>
        <v>1</v>
      </c>
      <c r="X1999" cm="1">
        <f t="array" ref="X1999">_xlfn.IFS(W1999=0,0,AND(W1999&lt;0,V1999&lt;50),1,AND(W1999&lt;0,V1999&lt;80),2,AND(W1999&lt;0,V1999&lt;90),3,AND(W1999&lt;0,V1999&lt;100),4,AND(W1999&lt;0,V1999&gt;100),5,AND(W1999&gt;0,U1999&gt;100),5,AND(W1999&gt;0,U1999&gt;10),4,AND(W1999&gt;0,U1999&gt;5),3,AND(W1999&gt;0,U1999&gt;2),2,AND(W1999&gt;0,U1999&gt;0),1)</f>
        <v>1</v>
      </c>
      <c r="Y1999" cm="1">
        <f t="array" ref="Y1999">_xlfn.IFS(W1999=0,0,AND(W1999&lt;0,X1999=1),11,AND(W1999&gt;0,X1999=1),12,AND(W1999&lt;0,X1999=2),11,AND(W1999&gt;0,X1999=2),22,AND(W1999&lt;0,X1999=3),11,AND(W1999&gt;0,X1999=3),32,AND(W1999&lt;0,X1999=4),41,AND(W1999&gt;0,X1999=4),42,AND(W1999&lt;0,X1999=5),51,AND(W1999&gt;0,X1999=5),52)</f>
        <v>12</v>
      </c>
      <c r="Z1999">
        <f t="shared" si="447"/>
        <v>0</v>
      </c>
      <c r="AA1999">
        <f t="shared" si="448"/>
        <v>0</v>
      </c>
      <c r="AB1999">
        <v>1</v>
      </c>
      <c r="AC1999">
        <f t="shared" si="449"/>
        <v>0</v>
      </c>
    </row>
    <row r="2000" spans="1:29" x14ac:dyDescent="0.25">
      <c r="A2000" t="s">
        <v>3632</v>
      </c>
      <c r="B2000" t="s">
        <v>1820</v>
      </c>
      <c r="C2000" t="s">
        <v>6103</v>
      </c>
      <c r="E2000" t="s">
        <v>6112</v>
      </c>
      <c r="F2000" t="s">
        <v>6113</v>
      </c>
      <c r="G2000">
        <v>0</v>
      </c>
      <c r="H2000">
        <v>454773.06028102507</v>
      </c>
      <c r="I2000">
        <v>0</v>
      </c>
      <c r="J2000">
        <f t="shared" si="442"/>
        <v>454773.06028102507</v>
      </c>
      <c r="K2000">
        <v>0</v>
      </c>
      <c r="L2000">
        <v>0</v>
      </c>
      <c r="M2000">
        <v>251346</v>
      </c>
      <c r="N2000">
        <f t="shared" si="443"/>
        <v>251346</v>
      </c>
      <c r="O2000">
        <f t="shared" si="444"/>
        <v>1.4420759141331337E-2</v>
      </c>
      <c r="P2000">
        <f t="shared" si="445"/>
        <v>7.9701293759512938E-3</v>
      </c>
      <c r="Q2000" s="42">
        <f t="shared" si="446"/>
        <v>-6.4506297653800435E-3</v>
      </c>
      <c r="R2000" s="50">
        <f>Q2000*(-1)</f>
        <v>6.4506297653800435E-3</v>
      </c>
      <c r="S2000" s="42">
        <v>0.76805760320000005</v>
      </c>
      <c r="T2000" s="42">
        <v>1.2297963349000001</v>
      </c>
      <c r="U2000">
        <v>-888</v>
      </c>
      <c r="V2000">
        <f>((R2000)/(T2000-S2000))*100</f>
        <v>1.3970302516383082</v>
      </c>
      <c r="W2000" cm="1">
        <f t="array" ref="W2000">_xlfn.IFS(Q2000&lt;0,-1,Q2000=0,0,Q2000&gt;0,1)</f>
        <v>-1</v>
      </c>
      <c r="X2000" cm="1">
        <f t="array" ref="X2000">_xlfn.IFS(W2000=0,0,AND(W2000&lt;0,V2000&lt;50),1,AND(W2000&lt;0,V2000&lt;80),2,AND(W2000&lt;0,V2000&lt;90),3,AND(W2000&lt;0,V2000&lt;100),4,AND(W2000&lt;0,V2000&gt;100),5,AND(W2000&gt;0,U2000&gt;100),5,AND(W2000&gt;0,U2000&gt;10),4,AND(W2000&gt;0,U2000&gt;5),3,AND(W2000&gt;0,U2000&gt;2),2,AND(W2000&gt;0,U2000&gt;0),1)</f>
        <v>1</v>
      </c>
      <c r="Y2000" cm="1">
        <f t="array" ref="Y2000">_xlfn.IFS(W2000=0,0,AND(W2000&lt;0,X2000=1),11,AND(W2000&gt;0,X2000=1),12,AND(W2000&lt;0,X2000=2),11,AND(W2000&gt;0,X2000=2),22,AND(W2000&lt;0,X2000=3),11,AND(W2000&gt;0,X2000=3),32,AND(W2000&lt;0,X2000=4),41,AND(W2000&gt;0,X2000=4),42,AND(W2000&lt;0,X2000=5),51,AND(W2000&gt;0,X2000=5),52)</f>
        <v>11</v>
      </c>
      <c r="Z2000">
        <f t="shared" si="447"/>
        <v>1</v>
      </c>
      <c r="AA2000">
        <f t="shared" si="448"/>
        <v>1</v>
      </c>
      <c r="AB2000">
        <v>0</v>
      </c>
      <c r="AC2000">
        <f t="shared" si="449"/>
        <v>1</v>
      </c>
    </row>
    <row r="2001" spans="1:29" x14ac:dyDescent="0.25">
      <c r="A2001" t="s">
        <v>2970</v>
      </c>
      <c r="B2001" t="s">
        <v>1821</v>
      </c>
      <c r="C2001" t="s">
        <v>6103</v>
      </c>
      <c r="E2001" t="s">
        <v>6112</v>
      </c>
      <c r="F2001" t="s">
        <v>6113</v>
      </c>
      <c r="G2001">
        <v>0</v>
      </c>
      <c r="H2001">
        <v>0</v>
      </c>
      <c r="I2001">
        <v>0</v>
      </c>
      <c r="J2001">
        <f t="shared" si="442"/>
        <v>0</v>
      </c>
      <c r="K2001">
        <v>0</v>
      </c>
      <c r="L2001">
        <v>0</v>
      </c>
      <c r="M2001">
        <v>912.5</v>
      </c>
      <c r="N2001">
        <f t="shared" si="443"/>
        <v>912.5</v>
      </c>
      <c r="O2001">
        <f t="shared" si="444"/>
        <v>0</v>
      </c>
      <c r="P2001">
        <f t="shared" si="445"/>
        <v>2.8935185185185186E-5</v>
      </c>
      <c r="Q2001" s="42">
        <f t="shared" si="446"/>
        <v>2.8935185185185186E-5</v>
      </c>
      <c r="R2001" s="50">
        <f t="shared" ref="R2001:R2036" si="452">Q2001</f>
        <v>2.8935185185185186E-5</v>
      </c>
      <c r="S2001" s="42">
        <v>0.33298167429999997</v>
      </c>
      <c r="T2001" s="42">
        <v>0.53491151290000005</v>
      </c>
      <c r="U2001">
        <f t="shared" ref="U2001:U2036" si="453">(Q2001/T2001)*100</f>
        <v>5.4093405147169682E-3</v>
      </c>
      <c r="V2001">
        <v>-888</v>
      </c>
      <c r="W2001" cm="1">
        <f t="array" ref="W2001">_xlfn.IFS(Q2001&lt;0,-1,Q2001=0,0,Q2001&gt;0,1)</f>
        <v>1</v>
      </c>
      <c r="X2001" cm="1">
        <f t="array" ref="X2001">_xlfn.IFS(W2001=0,0,AND(W2001&lt;0,V2001&lt;50),1,AND(W2001&lt;0,V2001&lt;80),2,AND(W2001&lt;0,V2001&lt;90),3,AND(W2001&lt;0,V2001&lt;100),4,AND(W2001&lt;0,V2001&gt;100),5,AND(W2001&gt;0,U2001&gt;100),5,AND(W2001&gt;0,U2001&gt;10),4,AND(W2001&gt;0,U2001&gt;5),3,AND(W2001&gt;0,U2001&gt;2),2,AND(W2001&gt;0,U2001&gt;0),1)</f>
        <v>1</v>
      </c>
      <c r="Y2001" cm="1">
        <f t="array" ref="Y2001">_xlfn.IFS(W2001=0,0,AND(W2001&lt;0,X2001=1),11,AND(W2001&gt;0,X2001=1),12,AND(W2001&lt;0,X2001=2),11,AND(W2001&gt;0,X2001=2),22,AND(W2001&lt;0,X2001=3),11,AND(W2001&gt;0,X2001=3),32,AND(W2001&lt;0,X2001=4),41,AND(W2001&gt;0,X2001=4),42,AND(W2001&lt;0,X2001=5),51,AND(W2001&gt;0,X2001=5),52)</f>
        <v>12</v>
      </c>
      <c r="Z2001">
        <f t="shared" si="447"/>
        <v>1</v>
      </c>
      <c r="AA2001">
        <f t="shared" si="448"/>
        <v>1</v>
      </c>
      <c r="AB2001">
        <v>0</v>
      </c>
      <c r="AC2001">
        <f t="shared" si="449"/>
        <v>1</v>
      </c>
    </row>
    <row r="2002" spans="1:29" x14ac:dyDescent="0.25">
      <c r="A2002" t="s">
        <v>4003</v>
      </c>
      <c r="B2002" t="s">
        <v>903</v>
      </c>
      <c r="C2002" t="s">
        <v>6103</v>
      </c>
      <c r="E2002" t="s">
        <v>6112</v>
      </c>
      <c r="F2002" t="s">
        <v>6113</v>
      </c>
      <c r="G2002">
        <v>0</v>
      </c>
      <c r="H2002">
        <v>0</v>
      </c>
      <c r="I2002">
        <v>0</v>
      </c>
      <c r="J2002">
        <f t="shared" si="442"/>
        <v>0</v>
      </c>
      <c r="K2002">
        <v>0</v>
      </c>
      <c r="L2002">
        <v>0</v>
      </c>
      <c r="M2002">
        <v>37792</v>
      </c>
      <c r="N2002">
        <f t="shared" si="443"/>
        <v>37792</v>
      </c>
      <c r="O2002">
        <f t="shared" si="444"/>
        <v>0</v>
      </c>
      <c r="P2002">
        <f t="shared" si="445"/>
        <v>1.1983764586504313E-3</v>
      </c>
      <c r="Q2002" s="42">
        <f t="shared" si="446"/>
        <v>1.1983764586504313E-3</v>
      </c>
      <c r="R2002" s="50">
        <f t="shared" si="452"/>
        <v>1.1983764586504313E-3</v>
      </c>
      <c r="S2002" s="42">
        <v>9.0000000000000008E-4</v>
      </c>
      <c r="T2002" s="42">
        <v>1E-3</v>
      </c>
      <c r="U2002">
        <f t="shared" si="453"/>
        <v>119.83764586504313</v>
      </c>
      <c r="V2002">
        <v>-888</v>
      </c>
      <c r="W2002" cm="1">
        <f t="array" ref="W2002">_xlfn.IFS(Q2002&lt;0,-1,Q2002=0,0,Q2002&gt;0,1)</f>
        <v>1</v>
      </c>
      <c r="X2002" cm="1">
        <f t="array" ref="X2002">_xlfn.IFS(W2002=0,0,AND(W2002&lt;0,V2002&lt;50),1,AND(W2002&lt;0,V2002&lt;80),2,AND(W2002&lt;0,V2002&lt;90),3,AND(W2002&lt;0,V2002&lt;100),4,AND(W2002&lt;0,V2002&gt;100),5,AND(W2002&gt;0,U2002&gt;100),5,AND(W2002&gt;0,U2002&gt;10),4,AND(W2002&gt;0,U2002&gt;5),3,AND(W2002&gt;0,U2002&gt;2),2,AND(W2002&gt;0,U2002&gt;0),1)</f>
        <v>5</v>
      </c>
      <c r="Y2002" cm="1">
        <f t="array" ref="Y2002">_xlfn.IFS(W2002=0,0,AND(W2002&lt;0,X2002=1),11,AND(W2002&gt;0,X2002=1),12,AND(W2002&lt;0,X2002=2),11,AND(W2002&gt;0,X2002=2),22,AND(W2002&lt;0,X2002=3),11,AND(W2002&gt;0,X2002=3),32,AND(W2002&lt;0,X2002=4),41,AND(W2002&gt;0,X2002=4),42,AND(W2002&lt;0,X2002=5),51,AND(W2002&gt;0,X2002=5),52)</f>
        <v>52</v>
      </c>
      <c r="Z2002">
        <f t="shared" si="447"/>
        <v>0</v>
      </c>
      <c r="AA2002">
        <f t="shared" si="448"/>
        <v>0</v>
      </c>
      <c r="AB2002">
        <v>1</v>
      </c>
      <c r="AC2002">
        <f t="shared" si="449"/>
        <v>0</v>
      </c>
    </row>
    <row r="2003" spans="1:29" x14ac:dyDescent="0.25">
      <c r="A2003" t="s">
        <v>4373</v>
      </c>
      <c r="B2003" t="s">
        <v>1822</v>
      </c>
      <c r="C2003" t="s">
        <v>6103</v>
      </c>
      <c r="E2003" t="s">
        <v>6112</v>
      </c>
      <c r="F2003" t="s">
        <v>6113</v>
      </c>
      <c r="G2003">
        <v>0</v>
      </c>
      <c r="H2003">
        <v>27898.588451250002</v>
      </c>
      <c r="I2003">
        <v>0</v>
      </c>
      <c r="J2003">
        <f t="shared" si="442"/>
        <v>27898.588451250002</v>
      </c>
      <c r="K2003">
        <v>0</v>
      </c>
      <c r="L2003">
        <v>0</v>
      </c>
      <c r="M2003">
        <v>1381619</v>
      </c>
      <c r="N2003">
        <f t="shared" si="443"/>
        <v>1381619</v>
      </c>
      <c r="O2003">
        <f t="shared" si="444"/>
        <v>8.8465843642979462E-4</v>
      </c>
      <c r="P2003">
        <f t="shared" si="445"/>
        <v>4.3810851090816845E-2</v>
      </c>
      <c r="Q2003" s="42">
        <f t="shared" si="446"/>
        <v>4.2926192654387053E-2</v>
      </c>
      <c r="R2003" s="50">
        <f t="shared" si="452"/>
        <v>4.2926192654387053E-2</v>
      </c>
      <c r="S2003" s="42">
        <v>0.1003277281</v>
      </c>
      <c r="T2003" s="42">
        <v>0.42856676199999999</v>
      </c>
      <c r="U2003">
        <f t="shared" si="453"/>
        <v>10.016220682645253</v>
      </c>
      <c r="V2003">
        <v>-888</v>
      </c>
      <c r="W2003" cm="1">
        <f t="array" ref="W2003">_xlfn.IFS(Q2003&lt;0,-1,Q2003=0,0,Q2003&gt;0,1)</f>
        <v>1</v>
      </c>
      <c r="X2003" cm="1">
        <f t="array" ref="X2003">_xlfn.IFS(W2003=0,0,AND(W2003&lt;0,V2003&lt;50),1,AND(W2003&lt;0,V2003&lt;80),2,AND(W2003&lt;0,V2003&lt;90),3,AND(W2003&lt;0,V2003&lt;100),4,AND(W2003&lt;0,V2003&gt;100),5,AND(W2003&gt;0,U2003&gt;100),5,AND(W2003&gt;0,U2003&gt;10),4,AND(W2003&gt;0,U2003&gt;5),3,AND(W2003&gt;0,U2003&gt;2),2,AND(W2003&gt;0,U2003&gt;0),1)</f>
        <v>4</v>
      </c>
      <c r="Y2003" cm="1">
        <f t="array" ref="Y2003">_xlfn.IFS(W2003=0,0,AND(W2003&lt;0,X2003=1),11,AND(W2003&gt;0,X2003=1),12,AND(W2003&lt;0,X2003=2),11,AND(W2003&gt;0,X2003=2),22,AND(W2003&lt;0,X2003=3),11,AND(W2003&gt;0,X2003=3),32,AND(W2003&lt;0,X2003=4),41,AND(W2003&gt;0,X2003=4),42,AND(W2003&lt;0,X2003=5),51,AND(W2003&gt;0,X2003=5),52)</f>
        <v>42</v>
      </c>
      <c r="Z2003">
        <f t="shared" si="447"/>
        <v>1</v>
      </c>
      <c r="AA2003">
        <f t="shared" si="448"/>
        <v>1</v>
      </c>
      <c r="AB2003">
        <v>0</v>
      </c>
      <c r="AC2003">
        <f t="shared" si="449"/>
        <v>1</v>
      </c>
    </row>
    <row r="2004" spans="1:29" x14ac:dyDescent="0.25">
      <c r="A2004" t="s">
        <v>3827</v>
      </c>
      <c r="B2004" t="s">
        <v>1823</v>
      </c>
      <c r="C2004" t="s">
        <v>6103</v>
      </c>
      <c r="E2004" t="s">
        <v>6112</v>
      </c>
      <c r="F2004" t="s">
        <v>6113</v>
      </c>
      <c r="G2004">
        <v>0</v>
      </c>
      <c r="H2004">
        <v>0</v>
      </c>
      <c r="I2004">
        <v>0</v>
      </c>
      <c r="J2004">
        <f t="shared" si="442"/>
        <v>0</v>
      </c>
      <c r="K2004">
        <v>0</v>
      </c>
      <c r="L2004">
        <v>0</v>
      </c>
      <c r="M2004">
        <v>11309</v>
      </c>
      <c r="N2004">
        <f t="shared" si="443"/>
        <v>11309</v>
      </c>
      <c r="O2004">
        <f t="shared" si="444"/>
        <v>0</v>
      </c>
      <c r="P2004">
        <f t="shared" si="445"/>
        <v>3.5860603754439373E-4</v>
      </c>
      <c r="Q2004" s="42">
        <f t="shared" si="446"/>
        <v>3.5860603754439373E-4</v>
      </c>
      <c r="R2004" s="50">
        <f t="shared" si="452"/>
        <v>3.5860603754439373E-4</v>
      </c>
      <c r="S2004" s="42">
        <v>6.2457252559999996E-3</v>
      </c>
      <c r="T2004" s="42">
        <v>2.6516142303E-2</v>
      </c>
      <c r="U2004">
        <f t="shared" si="453"/>
        <v>1.3524065207020011</v>
      </c>
      <c r="V2004">
        <v>-888</v>
      </c>
      <c r="W2004" cm="1">
        <f t="array" ref="W2004">_xlfn.IFS(Q2004&lt;0,-1,Q2004=0,0,Q2004&gt;0,1)</f>
        <v>1</v>
      </c>
      <c r="X2004" cm="1">
        <f t="array" ref="X2004">_xlfn.IFS(W2004=0,0,AND(W2004&lt;0,V2004&lt;50),1,AND(W2004&lt;0,V2004&lt;80),2,AND(W2004&lt;0,V2004&lt;90),3,AND(W2004&lt;0,V2004&lt;100),4,AND(W2004&lt;0,V2004&gt;100),5,AND(W2004&gt;0,U2004&gt;100),5,AND(W2004&gt;0,U2004&gt;10),4,AND(W2004&gt;0,U2004&gt;5),3,AND(W2004&gt;0,U2004&gt;2),2,AND(W2004&gt;0,U2004&gt;0),1)</f>
        <v>1</v>
      </c>
      <c r="Y2004" cm="1">
        <f t="array" ref="Y2004">_xlfn.IFS(W2004=0,0,AND(W2004&lt;0,X2004=1),11,AND(W2004&gt;0,X2004=1),12,AND(W2004&lt;0,X2004=2),11,AND(W2004&gt;0,X2004=2),22,AND(W2004&lt;0,X2004=3),11,AND(W2004&gt;0,X2004=3),32,AND(W2004&lt;0,X2004=4),41,AND(W2004&gt;0,X2004=4),42,AND(W2004&lt;0,X2004=5),51,AND(W2004&gt;0,X2004=5),52)</f>
        <v>12</v>
      </c>
      <c r="Z2004">
        <f t="shared" si="447"/>
        <v>0</v>
      </c>
      <c r="AA2004">
        <f t="shared" si="448"/>
        <v>1</v>
      </c>
      <c r="AB2004">
        <v>1</v>
      </c>
      <c r="AC2004">
        <f t="shared" si="449"/>
        <v>1</v>
      </c>
    </row>
    <row r="2005" spans="1:29" x14ac:dyDescent="0.25">
      <c r="A2005" t="s">
        <v>3935</v>
      </c>
      <c r="B2005" t="s">
        <v>1824</v>
      </c>
      <c r="C2005" t="s">
        <v>6103</v>
      </c>
      <c r="E2005" t="s">
        <v>6112</v>
      </c>
      <c r="F2005" t="s">
        <v>6113</v>
      </c>
      <c r="G2005">
        <v>0</v>
      </c>
      <c r="H2005">
        <v>143164.61180055002</v>
      </c>
      <c r="I2005">
        <v>0</v>
      </c>
      <c r="J2005">
        <f t="shared" si="442"/>
        <v>143164.61180055002</v>
      </c>
      <c r="K2005">
        <v>0</v>
      </c>
      <c r="L2005">
        <v>0</v>
      </c>
      <c r="M2005">
        <v>205094.5</v>
      </c>
      <c r="N2005">
        <f t="shared" si="443"/>
        <v>205094.5</v>
      </c>
      <c r="O2005">
        <f t="shared" si="444"/>
        <v>4.5397200596318495E-3</v>
      </c>
      <c r="P2005">
        <f t="shared" si="445"/>
        <v>6.5035039320142062E-3</v>
      </c>
      <c r="Q2005" s="42">
        <f t="shared" si="446"/>
        <v>1.9637838723823567E-3</v>
      </c>
      <c r="R2005" s="50">
        <f t="shared" si="452"/>
        <v>1.9637838723823567E-3</v>
      </c>
      <c r="S2005" s="42">
        <v>0.1615940578</v>
      </c>
      <c r="T2005" s="42">
        <v>0.65718382139999998</v>
      </c>
      <c r="U2005">
        <f t="shared" si="453"/>
        <v>0.29881804883737156</v>
      </c>
      <c r="V2005">
        <v>-888</v>
      </c>
      <c r="W2005" cm="1">
        <f t="array" ref="W2005">_xlfn.IFS(Q2005&lt;0,-1,Q2005=0,0,Q2005&gt;0,1)</f>
        <v>1</v>
      </c>
      <c r="X2005" cm="1">
        <f t="array" ref="X2005">_xlfn.IFS(W2005=0,0,AND(W2005&lt;0,V2005&lt;50),1,AND(W2005&lt;0,V2005&lt;80),2,AND(W2005&lt;0,V2005&lt;90),3,AND(W2005&lt;0,V2005&lt;100),4,AND(W2005&lt;0,V2005&gt;100),5,AND(W2005&gt;0,U2005&gt;100),5,AND(W2005&gt;0,U2005&gt;10),4,AND(W2005&gt;0,U2005&gt;5),3,AND(W2005&gt;0,U2005&gt;2),2,AND(W2005&gt;0,U2005&gt;0),1)</f>
        <v>1</v>
      </c>
      <c r="Y2005" cm="1">
        <f t="array" ref="Y2005">_xlfn.IFS(W2005=0,0,AND(W2005&lt;0,X2005=1),11,AND(W2005&gt;0,X2005=1),12,AND(W2005&lt;0,X2005=2),11,AND(W2005&gt;0,X2005=2),22,AND(W2005&lt;0,X2005=3),11,AND(W2005&gt;0,X2005=3),32,AND(W2005&lt;0,X2005=4),41,AND(W2005&gt;0,X2005=4),42,AND(W2005&lt;0,X2005=5),51,AND(W2005&gt;0,X2005=5),52)</f>
        <v>12</v>
      </c>
      <c r="Z2005">
        <f t="shared" si="447"/>
        <v>1</v>
      </c>
      <c r="AA2005">
        <f t="shared" si="448"/>
        <v>1</v>
      </c>
      <c r="AB2005">
        <v>1</v>
      </c>
      <c r="AC2005">
        <f t="shared" si="449"/>
        <v>2</v>
      </c>
    </row>
    <row r="2006" spans="1:29" x14ac:dyDescent="0.25">
      <c r="A2006" t="s">
        <v>4054</v>
      </c>
      <c r="B2006" t="s">
        <v>624</v>
      </c>
      <c r="C2006" t="s">
        <v>6103</v>
      </c>
      <c r="E2006" t="s">
        <v>6112</v>
      </c>
      <c r="F2006" t="s">
        <v>6113</v>
      </c>
      <c r="G2006">
        <v>0</v>
      </c>
      <c r="H2006">
        <v>0</v>
      </c>
      <c r="I2006">
        <v>0</v>
      </c>
      <c r="J2006">
        <f t="shared" si="442"/>
        <v>0</v>
      </c>
      <c r="K2006">
        <v>0</v>
      </c>
      <c r="L2006">
        <v>0</v>
      </c>
      <c r="M2006">
        <v>82243</v>
      </c>
      <c r="N2006">
        <f t="shared" si="443"/>
        <v>82243</v>
      </c>
      <c r="O2006">
        <f t="shared" si="444"/>
        <v>0</v>
      </c>
      <c r="P2006">
        <f t="shared" si="445"/>
        <v>2.607908422120751E-3</v>
      </c>
      <c r="Q2006" s="42">
        <f t="shared" si="446"/>
        <v>2.607908422120751E-3</v>
      </c>
      <c r="R2006" s="50">
        <f t="shared" si="452"/>
        <v>2.607908422120751E-3</v>
      </c>
      <c r="S2006" s="42">
        <v>3.6394593599999997E-2</v>
      </c>
      <c r="T2006" s="42">
        <v>0.1506610005</v>
      </c>
      <c r="U2006">
        <f t="shared" si="453"/>
        <v>1.7309777669508781</v>
      </c>
      <c r="V2006">
        <v>-888</v>
      </c>
      <c r="W2006" cm="1">
        <f t="array" ref="W2006">_xlfn.IFS(Q2006&lt;0,-1,Q2006=0,0,Q2006&gt;0,1)</f>
        <v>1</v>
      </c>
      <c r="X2006" cm="1">
        <f t="array" ref="X2006">_xlfn.IFS(W2006=0,0,AND(W2006&lt;0,V2006&lt;50),1,AND(W2006&lt;0,V2006&lt;80),2,AND(W2006&lt;0,V2006&lt;90),3,AND(W2006&lt;0,V2006&lt;100),4,AND(W2006&lt;0,V2006&gt;100),5,AND(W2006&gt;0,U2006&gt;100),5,AND(W2006&gt;0,U2006&gt;10),4,AND(W2006&gt;0,U2006&gt;5),3,AND(W2006&gt;0,U2006&gt;2),2,AND(W2006&gt;0,U2006&gt;0),1)</f>
        <v>1</v>
      </c>
      <c r="Y2006" cm="1">
        <f t="array" ref="Y2006">_xlfn.IFS(W2006=0,0,AND(W2006&lt;0,X2006=1),11,AND(W2006&gt;0,X2006=1),12,AND(W2006&lt;0,X2006=2),11,AND(W2006&gt;0,X2006=2),22,AND(W2006&lt;0,X2006=3),11,AND(W2006&gt;0,X2006=3),32,AND(W2006&lt;0,X2006=4),41,AND(W2006&gt;0,X2006=4),42,AND(W2006&lt;0,X2006=5),51,AND(W2006&gt;0,X2006=5),52)</f>
        <v>12</v>
      </c>
      <c r="Z2006">
        <f t="shared" si="447"/>
        <v>1</v>
      </c>
      <c r="AA2006">
        <f t="shared" si="448"/>
        <v>1</v>
      </c>
      <c r="AB2006">
        <v>1</v>
      </c>
      <c r="AC2006">
        <f t="shared" si="449"/>
        <v>2</v>
      </c>
    </row>
    <row r="2007" spans="1:29" x14ac:dyDescent="0.25">
      <c r="A2007" t="s">
        <v>5601</v>
      </c>
      <c r="B2007" t="s">
        <v>1825</v>
      </c>
      <c r="C2007" t="s">
        <v>6103</v>
      </c>
      <c r="E2007" t="s">
        <v>6112</v>
      </c>
      <c r="F2007" t="s">
        <v>6113</v>
      </c>
      <c r="G2007">
        <v>0</v>
      </c>
      <c r="H2007">
        <v>0</v>
      </c>
      <c r="I2007">
        <v>0</v>
      </c>
      <c r="J2007">
        <f t="shared" si="442"/>
        <v>0</v>
      </c>
      <c r="K2007">
        <v>0</v>
      </c>
      <c r="L2007">
        <v>0</v>
      </c>
      <c r="M2007">
        <v>0</v>
      </c>
      <c r="N2007">
        <f t="shared" si="443"/>
        <v>0</v>
      </c>
      <c r="O2007">
        <f t="shared" si="444"/>
        <v>0</v>
      </c>
      <c r="P2007">
        <f t="shared" si="445"/>
        <v>0</v>
      </c>
      <c r="Q2007" s="42">
        <f t="shared" si="446"/>
        <v>0</v>
      </c>
      <c r="R2007" s="50">
        <f t="shared" si="452"/>
        <v>0</v>
      </c>
      <c r="S2007" s="42">
        <v>9.0000000000000008E-4</v>
      </c>
      <c r="T2007" s="42">
        <v>2E-3</v>
      </c>
      <c r="U2007">
        <f t="shared" si="453"/>
        <v>0</v>
      </c>
      <c r="V2007">
        <f>((R2007)/(T2007-S2007))*100</f>
        <v>0</v>
      </c>
      <c r="W2007" cm="1">
        <f t="array" ref="W2007">_xlfn.IFS(Q2007&lt;0,-1,Q2007=0,0,Q2007&gt;0,1)</f>
        <v>0</v>
      </c>
      <c r="X2007" cm="1">
        <f t="array" ref="X2007">_xlfn.IFS(W2007=0,0,AND(W2007&lt;0,V2007&lt;50),1,AND(W2007&lt;0,V2007&lt;80),2,AND(W2007&lt;0,V2007&lt;90),3,AND(W2007&lt;0,V2007&lt;100),4,AND(W2007&lt;0,V2007&gt;100),5,AND(W2007&gt;0,U2007&gt;100),5,AND(W2007&gt;0,U2007&gt;10),4,AND(W2007&gt;0,U2007&gt;5),3,AND(W2007&gt;0,U2007&gt;2),2,AND(W2007&gt;0,U2007&gt;0),1)</f>
        <v>0</v>
      </c>
      <c r="Y2007" cm="1">
        <f t="array" ref="Y2007">_xlfn.IFS(W2007=0,0,AND(W2007&lt;0,X2007=1),11,AND(W2007&gt;0,X2007=1),12,AND(W2007&lt;0,X2007=2),11,AND(W2007&gt;0,X2007=2),22,AND(W2007&lt;0,X2007=3),11,AND(W2007&gt;0,X2007=3),32,AND(W2007&lt;0,X2007=4),41,AND(W2007&gt;0,X2007=4),42,AND(W2007&lt;0,X2007=5),51,AND(W2007&gt;0,X2007=5),52)</f>
        <v>0</v>
      </c>
      <c r="Z2007">
        <f t="shared" si="447"/>
        <v>0</v>
      </c>
      <c r="AA2007">
        <f t="shared" si="448"/>
        <v>0</v>
      </c>
      <c r="AB2007">
        <v>1</v>
      </c>
      <c r="AC2007">
        <f t="shared" si="449"/>
        <v>0</v>
      </c>
    </row>
    <row r="2008" spans="1:29" x14ac:dyDescent="0.25">
      <c r="A2008" t="s">
        <v>3170</v>
      </c>
      <c r="B2008" t="s">
        <v>1826</v>
      </c>
      <c r="C2008" t="s">
        <v>6103</v>
      </c>
      <c r="E2008" t="s">
        <v>6112</v>
      </c>
      <c r="F2008" t="s">
        <v>6113</v>
      </c>
      <c r="G2008">
        <v>0</v>
      </c>
      <c r="H2008">
        <v>0</v>
      </c>
      <c r="I2008">
        <v>0</v>
      </c>
      <c r="J2008">
        <f t="shared" si="442"/>
        <v>0</v>
      </c>
      <c r="K2008">
        <v>0</v>
      </c>
      <c r="L2008">
        <v>0</v>
      </c>
      <c r="M2008">
        <v>730</v>
      </c>
      <c r="N2008">
        <f t="shared" si="443"/>
        <v>730</v>
      </c>
      <c r="O2008">
        <f t="shared" si="444"/>
        <v>0</v>
      </c>
      <c r="P2008">
        <f t="shared" si="445"/>
        <v>2.3148148148148147E-5</v>
      </c>
      <c r="Q2008" s="42">
        <f t="shared" si="446"/>
        <v>2.3148148148148147E-5</v>
      </c>
      <c r="R2008" s="50">
        <f t="shared" si="452"/>
        <v>2.3148148148148147E-5</v>
      </c>
      <c r="S2008" s="42">
        <v>9.0000000000000008E-4</v>
      </c>
      <c r="T2008" s="42">
        <v>1E-3</v>
      </c>
      <c r="U2008">
        <f t="shared" si="453"/>
        <v>2.3148148148148149</v>
      </c>
      <c r="V2008">
        <v>-888</v>
      </c>
      <c r="W2008" cm="1">
        <f t="array" ref="W2008">_xlfn.IFS(Q2008&lt;0,-1,Q2008=0,0,Q2008&gt;0,1)</f>
        <v>1</v>
      </c>
      <c r="X2008" cm="1">
        <f t="array" ref="X2008">_xlfn.IFS(W2008=0,0,AND(W2008&lt;0,V2008&lt;50),1,AND(W2008&lt;0,V2008&lt;80),2,AND(W2008&lt;0,V2008&lt;90),3,AND(W2008&lt;0,V2008&lt;100),4,AND(W2008&lt;0,V2008&gt;100),5,AND(W2008&gt;0,U2008&gt;100),5,AND(W2008&gt;0,U2008&gt;10),4,AND(W2008&gt;0,U2008&gt;5),3,AND(W2008&gt;0,U2008&gt;2),2,AND(W2008&gt;0,U2008&gt;0),1)</f>
        <v>2</v>
      </c>
      <c r="Y2008" cm="1">
        <f t="array" ref="Y2008">_xlfn.IFS(W2008=0,0,AND(W2008&lt;0,X2008=1),11,AND(W2008&gt;0,X2008=1),12,AND(W2008&lt;0,X2008=2),11,AND(W2008&gt;0,X2008=2),22,AND(W2008&lt;0,X2008=3),11,AND(W2008&gt;0,X2008=3),32,AND(W2008&lt;0,X2008=4),41,AND(W2008&gt;0,X2008=4),42,AND(W2008&lt;0,X2008=5),51,AND(W2008&gt;0,X2008=5),52)</f>
        <v>22</v>
      </c>
      <c r="Z2008">
        <f t="shared" si="447"/>
        <v>0</v>
      </c>
      <c r="AA2008">
        <f t="shared" si="448"/>
        <v>0</v>
      </c>
      <c r="AB2008">
        <v>1</v>
      </c>
      <c r="AC2008">
        <f t="shared" si="449"/>
        <v>0</v>
      </c>
    </row>
    <row r="2009" spans="1:29" x14ac:dyDescent="0.25">
      <c r="A2009" t="s">
        <v>3661</v>
      </c>
      <c r="B2009" t="s">
        <v>1827</v>
      </c>
      <c r="C2009" t="s">
        <v>6103</v>
      </c>
      <c r="E2009" t="s">
        <v>6112</v>
      </c>
      <c r="F2009" t="s">
        <v>6113</v>
      </c>
      <c r="G2009">
        <v>0</v>
      </c>
      <c r="H2009">
        <v>0</v>
      </c>
      <c r="I2009">
        <v>0</v>
      </c>
      <c r="J2009">
        <f t="shared" si="442"/>
        <v>0</v>
      </c>
      <c r="K2009">
        <v>0</v>
      </c>
      <c r="L2009">
        <v>0</v>
      </c>
      <c r="M2009">
        <v>18611</v>
      </c>
      <c r="N2009">
        <f t="shared" si="443"/>
        <v>18611</v>
      </c>
      <c r="O2009">
        <f t="shared" si="444"/>
        <v>0</v>
      </c>
      <c r="P2009">
        <f t="shared" si="445"/>
        <v>5.9015093860984274E-4</v>
      </c>
      <c r="Q2009" s="42">
        <f t="shared" si="446"/>
        <v>5.9015093860984274E-4</v>
      </c>
      <c r="R2009" s="50">
        <f t="shared" si="452"/>
        <v>5.9015093860984274E-4</v>
      </c>
      <c r="S2009" s="42">
        <v>4.2854870830000003E-2</v>
      </c>
      <c r="T2009" s="42">
        <v>0.21016327143999999</v>
      </c>
      <c r="U2009">
        <f t="shared" si="453"/>
        <v>0.28080593462703418</v>
      </c>
      <c r="V2009">
        <v>-888</v>
      </c>
      <c r="W2009" cm="1">
        <f t="array" ref="W2009">_xlfn.IFS(Q2009&lt;0,-1,Q2009=0,0,Q2009&gt;0,1)</f>
        <v>1</v>
      </c>
      <c r="X2009" cm="1">
        <f t="array" ref="X2009">_xlfn.IFS(W2009=0,0,AND(W2009&lt;0,V2009&lt;50),1,AND(W2009&lt;0,V2009&lt;80),2,AND(W2009&lt;0,V2009&lt;90),3,AND(W2009&lt;0,V2009&lt;100),4,AND(W2009&lt;0,V2009&gt;100),5,AND(W2009&gt;0,U2009&gt;100),5,AND(W2009&gt;0,U2009&gt;10),4,AND(W2009&gt;0,U2009&gt;5),3,AND(W2009&gt;0,U2009&gt;2),2,AND(W2009&gt;0,U2009&gt;0),1)</f>
        <v>1</v>
      </c>
      <c r="Y2009" cm="1">
        <f t="array" ref="Y2009">_xlfn.IFS(W2009=0,0,AND(W2009&lt;0,X2009=1),11,AND(W2009&gt;0,X2009=1),12,AND(W2009&lt;0,X2009=2),11,AND(W2009&gt;0,X2009=2),22,AND(W2009&lt;0,X2009=3),11,AND(W2009&gt;0,X2009=3),32,AND(W2009&lt;0,X2009=4),41,AND(W2009&gt;0,X2009=4),42,AND(W2009&lt;0,X2009=5),51,AND(W2009&gt;0,X2009=5),52)</f>
        <v>12</v>
      </c>
      <c r="Z2009">
        <f t="shared" si="447"/>
        <v>1</v>
      </c>
      <c r="AA2009">
        <f t="shared" si="448"/>
        <v>1</v>
      </c>
      <c r="AB2009">
        <v>1</v>
      </c>
      <c r="AC2009">
        <f t="shared" si="449"/>
        <v>2</v>
      </c>
    </row>
    <row r="2010" spans="1:29" x14ac:dyDescent="0.25">
      <c r="A2010" t="s">
        <v>3509</v>
      </c>
      <c r="B2010" t="s">
        <v>1828</v>
      </c>
      <c r="C2010" t="s">
        <v>6103</v>
      </c>
      <c r="E2010" t="s">
        <v>6112</v>
      </c>
      <c r="F2010" t="s">
        <v>6113</v>
      </c>
      <c r="G2010">
        <v>0</v>
      </c>
      <c r="H2010">
        <v>0</v>
      </c>
      <c r="I2010">
        <v>0</v>
      </c>
      <c r="J2010">
        <f t="shared" si="442"/>
        <v>0</v>
      </c>
      <c r="K2010">
        <v>0</v>
      </c>
      <c r="L2010">
        <v>0</v>
      </c>
      <c r="M2010">
        <v>19618.55</v>
      </c>
      <c r="N2010">
        <f t="shared" si="443"/>
        <v>19618.55</v>
      </c>
      <c r="O2010">
        <f t="shared" si="444"/>
        <v>0</v>
      </c>
      <c r="P2010">
        <f t="shared" si="445"/>
        <v>6.2210013952308471E-4</v>
      </c>
      <c r="Q2010" s="42">
        <f t="shared" si="446"/>
        <v>6.2210013952308471E-4</v>
      </c>
      <c r="R2010" s="50">
        <f t="shared" si="452"/>
        <v>6.2210013952308471E-4</v>
      </c>
      <c r="S2010" s="42">
        <v>4.2054794499999999E-2</v>
      </c>
      <c r="T2010" s="42">
        <v>0.20670933329999999</v>
      </c>
      <c r="U2010">
        <f t="shared" si="453"/>
        <v>0.30095406414001757</v>
      </c>
      <c r="V2010">
        <v>-888</v>
      </c>
      <c r="W2010" cm="1">
        <f t="array" ref="W2010">_xlfn.IFS(Q2010&lt;0,-1,Q2010=0,0,Q2010&gt;0,1)</f>
        <v>1</v>
      </c>
      <c r="X2010" cm="1">
        <f t="array" ref="X2010">_xlfn.IFS(W2010=0,0,AND(W2010&lt;0,V2010&lt;50),1,AND(W2010&lt;0,V2010&lt;80),2,AND(W2010&lt;0,V2010&lt;90),3,AND(W2010&lt;0,V2010&lt;100),4,AND(W2010&lt;0,V2010&gt;100),5,AND(W2010&gt;0,U2010&gt;100),5,AND(W2010&gt;0,U2010&gt;10),4,AND(W2010&gt;0,U2010&gt;5),3,AND(W2010&gt;0,U2010&gt;2),2,AND(W2010&gt;0,U2010&gt;0),1)</f>
        <v>1</v>
      </c>
      <c r="Y2010" cm="1">
        <f t="array" ref="Y2010">_xlfn.IFS(W2010=0,0,AND(W2010&lt;0,X2010=1),11,AND(W2010&gt;0,X2010=1),12,AND(W2010&lt;0,X2010=2),11,AND(W2010&gt;0,X2010=2),22,AND(W2010&lt;0,X2010=3),11,AND(W2010&gt;0,X2010=3),32,AND(W2010&lt;0,X2010=4),41,AND(W2010&gt;0,X2010=4),42,AND(W2010&lt;0,X2010=5),51,AND(W2010&gt;0,X2010=5),52)</f>
        <v>12</v>
      </c>
      <c r="Z2010">
        <f t="shared" si="447"/>
        <v>1</v>
      </c>
      <c r="AA2010">
        <f t="shared" si="448"/>
        <v>1</v>
      </c>
      <c r="AB2010">
        <v>0</v>
      </c>
      <c r="AC2010">
        <f t="shared" si="449"/>
        <v>1</v>
      </c>
    </row>
    <row r="2011" spans="1:29" x14ac:dyDescent="0.25">
      <c r="A2011" t="s">
        <v>2999</v>
      </c>
      <c r="B2011" t="s">
        <v>1829</v>
      </c>
      <c r="C2011" t="s">
        <v>6103</v>
      </c>
      <c r="E2011" t="s">
        <v>6112</v>
      </c>
      <c r="F2011" t="s">
        <v>6113</v>
      </c>
      <c r="G2011">
        <v>0</v>
      </c>
      <c r="H2011">
        <v>0</v>
      </c>
      <c r="I2011">
        <v>0</v>
      </c>
      <c r="J2011">
        <f t="shared" si="442"/>
        <v>0</v>
      </c>
      <c r="K2011">
        <v>0</v>
      </c>
      <c r="L2011">
        <v>0</v>
      </c>
      <c r="M2011">
        <v>292</v>
      </c>
      <c r="N2011">
        <f t="shared" si="443"/>
        <v>292</v>
      </c>
      <c r="O2011">
        <f t="shared" si="444"/>
        <v>0</v>
      </c>
      <c r="P2011">
        <f t="shared" si="445"/>
        <v>9.2592592592592591E-6</v>
      </c>
      <c r="Q2011" s="42">
        <f t="shared" si="446"/>
        <v>9.2592592592592591E-6</v>
      </c>
      <c r="R2011" s="50">
        <f t="shared" si="452"/>
        <v>9.2592592592592591E-6</v>
      </c>
      <c r="S2011" s="42">
        <v>5.1843292540000002E-2</v>
      </c>
      <c r="T2011" s="42">
        <v>0.25421288361</v>
      </c>
      <c r="U2011">
        <f t="shared" si="453"/>
        <v>3.6423249395433187E-3</v>
      </c>
      <c r="V2011">
        <v>-888</v>
      </c>
      <c r="W2011" cm="1">
        <f t="array" ref="W2011">_xlfn.IFS(Q2011&lt;0,-1,Q2011=0,0,Q2011&gt;0,1)</f>
        <v>1</v>
      </c>
      <c r="X2011" cm="1">
        <f t="array" ref="X2011">_xlfn.IFS(W2011=0,0,AND(W2011&lt;0,V2011&lt;50),1,AND(W2011&lt;0,V2011&lt;80),2,AND(W2011&lt;0,V2011&lt;90),3,AND(W2011&lt;0,V2011&lt;100),4,AND(W2011&lt;0,V2011&gt;100),5,AND(W2011&gt;0,U2011&gt;100),5,AND(W2011&gt;0,U2011&gt;10),4,AND(W2011&gt;0,U2011&gt;5),3,AND(W2011&gt;0,U2011&gt;2),2,AND(W2011&gt;0,U2011&gt;0),1)</f>
        <v>1</v>
      </c>
      <c r="Y2011" cm="1">
        <f t="array" ref="Y2011">_xlfn.IFS(W2011=0,0,AND(W2011&lt;0,X2011=1),11,AND(W2011&gt;0,X2011=1),12,AND(W2011&lt;0,X2011=2),11,AND(W2011&gt;0,X2011=2),22,AND(W2011&lt;0,X2011=3),11,AND(W2011&gt;0,X2011=3),32,AND(W2011&lt;0,X2011=4),41,AND(W2011&gt;0,X2011=4),42,AND(W2011&lt;0,X2011=5),51,AND(W2011&gt;0,X2011=5),52)</f>
        <v>12</v>
      </c>
      <c r="Z2011">
        <f t="shared" si="447"/>
        <v>1</v>
      </c>
      <c r="AA2011">
        <f t="shared" si="448"/>
        <v>1</v>
      </c>
      <c r="AB2011">
        <v>1</v>
      </c>
      <c r="AC2011">
        <f t="shared" si="449"/>
        <v>2</v>
      </c>
    </row>
    <row r="2012" spans="1:29" x14ac:dyDescent="0.25">
      <c r="A2012" t="s">
        <v>4017</v>
      </c>
      <c r="B2012" t="s">
        <v>1830</v>
      </c>
      <c r="C2012" t="s">
        <v>6103</v>
      </c>
      <c r="E2012" t="s">
        <v>6112</v>
      </c>
      <c r="F2012" t="s">
        <v>6113</v>
      </c>
      <c r="G2012">
        <v>0</v>
      </c>
      <c r="H2012">
        <v>0</v>
      </c>
      <c r="I2012">
        <v>0</v>
      </c>
      <c r="J2012">
        <f t="shared" si="442"/>
        <v>0</v>
      </c>
      <c r="K2012">
        <v>0</v>
      </c>
      <c r="L2012">
        <v>0</v>
      </c>
      <c r="M2012">
        <v>67374.759999999995</v>
      </c>
      <c r="N2012">
        <f t="shared" si="443"/>
        <v>67374.759999999995</v>
      </c>
      <c r="O2012">
        <f t="shared" si="444"/>
        <v>0</v>
      </c>
      <c r="P2012">
        <f t="shared" si="445"/>
        <v>2.1364396245560626E-3</v>
      </c>
      <c r="Q2012" s="42">
        <f t="shared" si="446"/>
        <v>2.1364396245560626E-3</v>
      </c>
      <c r="R2012" s="50">
        <f t="shared" si="452"/>
        <v>2.1364396245560626E-3</v>
      </c>
      <c r="S2012" s="42">
        <v>0.1269098082</v>
      </c>
      <c r="T2012" s="42">
        <v>0.26940040180000002</v>
      </c>
      <c r="U2012">
        <f t="shared" si="453"/>
        <v>0.79303505498931393</v>
      </c>
      <c r="V2012">
        <v>-888</v>
      </c>
      <c r="W2012" cm="1">
        <f t="array" ref="W2012">_xlfn.IFS(Q2012&lt;0,-1,Q2012=0,0,Q2012&gt;0,1)</f>
        <v>1</v>
      </c>
      <c r="X2012" cm="1">
        <f t="array" ref="X2012">_xlfn.IFS(W2012=0,0,AND(W2012&lt;0,V2012&lt;50),1,AND(W2012&lt;0,V2012&lt;80),2,AND(W2012&lt;0,V2012&lt;90),3,AND(W2012&lt;0,V2012&lt;100),4,AND(W2012&lt;0,V2012&gt;100),5,AND(W2012&gt;0,U2012&gt;100),5,AND(W2012&gt;0,U2012&gt;10),4,AND(W2012&gt;0,U2012&gt;5),3,AND(W2012&gt;0,U2012&gt;2),2,AND(W2012&gt;0,U2012&gt;0),1)</f>
        <v>1</v>
      </c>
      <c r="Y2012" cm="1">
        <f t="array" ref="Y2012">_xlfn.IFS(W2012=0,0,AND(W2012&lt;0,X2012=1),11,AND(W2012&gt;0,X2012=1),12,AND(W2012&lt;0,X2012=2),11,AND(W2012&gt;0,X2012=2),22,AND(W2012&lt;0,X2012=3),11,AND(W2012&gt;0,X2012=3),32,AND(W2012&lt;0,X2012=4),41,AND(W2012&gt;0,X2012=4),42,AND(W2012&lt;0,X2012=5),51,AND(W2012&gt;0,X2012=5),52)</f>
        <v>12</v>
      </c>
      <c r="Z2012">
        <f t="shared" si="447"/>
        <v>1</v>
      </c>
      <c r="AA2012">
        <f t="shared" si="448"/>
        <v>1</v>
      </c>
      <c r="AB2012">
        <v>1</v>
      </c>
      <c r="AC2012">
        <f t="shared" si="449"/>
        <v>2</v>
      </c>
    </row>
    <row r="2013" spans="1:29" x14ac:dyDescent="0.25">
      <c r="A2013" t="s">
        <v>4294</v>
      </c>
      <c r="B2013" t="s">
        <v>1831</v>
      </c>
      <c r="C2013" t="s">
        <v>6103</v>
      </c>
      <c r="E2013" t="s">
        <v>6112</v>
      </c>
      <c r="F2013" t="s">
        <v>6113</v>
      </c>
      <c r="G2013">
        <v>0</v>
      </c>
      <c r="H2013">
        <v>0</v>
      </c>
      <c r="I2013">
        <v>0</v>
      </c>
      <c r="J2013">
        <f t="shared" si="442"/>
        <v>0</v>
      </c>
      <c r="K2013">
        <v>0</v>
      </c>
      <c r="L2013">
        <v>0</v>
      </c>
      <c r="M2013">
        <v>284548.8</v>
      </c>
      <c r="N2013">
        <f t="shared" si="443"/>
        <v>284548.8</v>
      </c>
      <c r="O2013">
        <f t="shared" si="444"/>
        <v>0</v>
      </c>
      <c r="P2013">
        <f t="shared" si="445"/>
        <v>9.022983257229833E-3</v>
      </c>
      <c r="Q2013" s="42">
        <f t="shared" si="446"/>
        <v>9.022983257229833E-3</v>
      </c>
      <c r="R2013" s="50">
        <f t="shared" si="452"/>
        <v>9.022983257229833E-3</v>
      </c>
      <c r="S2013" s="42">
        <v>9.0000000000000008E-4</v>
      </c>
      <c r="T2013" s="42">
        <v>2E-3</v>
      </c>
      <c r="U2013">
        <f t="shared" si="453"/>
        <v>451.14916286149162</v>
      </c>
      <c r="V2013">
        <v>-888</v>
      </c>
      <c r="W2013" cm="1">
        <f t="array" ref="W2013">_xlfn.IFS(Q2013&lt;0,-1,Q2013=0,0,Q2013&gt;0,1)</f>
        <v>1</v>
      </c>
      <c r="X2013" cm="1">
        <f t="array" ref="X2013">_xlfn.IFS(W2013=0,0,AND(W2013&lt;0,V2013&lt;50),1,AND(W2013&lt;0,V2013&lt;80),2,AND(W2013&lt;0,V2013&lt;90),3,AND(W2013&lt;0,V2013&lt;100),4,AND(W2013&lt;0,V2013&gt;100),5,AND(W2013&gt;0,U2013&gt;100),5,AND(W2013&gt;0,U2013&gt;10),4,AND(W2013&gt;0,U2013&gt;5),3,AND(W2013&gt;0,U2013&gt;2),2,AND(W2013&gt;0,U2013&gt;0),1)</f>
        <v>5</v>
      </c>
      <c r="Y2013" cm="1">
        <f t="array" ref="Y2013">_xlfn.IFS(W2013=0,0,AND(W2013&lt;0,X2013=1),11,AND(W2013&gt;0,X2013=1),12,AND(W2013&lt;0,X2013=2),11,AND(W2013&gt;0,X2013=2),22,AND(W2013&lt;0,X2013=3),11,AND(W2013&gt;0,X2013=3),32,AND(W2013&lt;0,X2013=4),41,AND(W2013&gt;0,X2013=4),42,AND(W2013&lt;0,X2013=5),51,AND(W2013&gt;0,X2013=5),52)</f>
        <v>52</v>
      </c>
      <c r="Z2013">
        <f t="shared" si="447"/>
        <v>0</v>
      </c>
      <c r="AA2013">
        <f t="shared" si="448"/>
        <v>0</v>
      </c>
      <c r="AB2013">
        <v>1</v>
      </c>
      <c r="AC2013">
        <f t="shared" si="449"/>
        <v>0</v>
      </c>
    </row>
    <row r="2014" spans="1:29" x14ac:dyDescent="0.25">
      <c r="A2014" t="s">
        <v>4457</v>
      </c>
      <c r="B2014" t="s">
        <v>160</v>
      </c>
      <c r="C2014" t="s">
        <v>6103</v>
      </c>
      <c r="E2014" t="s">
        <v>6112</v>
      </c>
      <c r="F2014" t="s">
        <v>6113</v>
      </c>
      <c r="G2014">
        <v>0</v>
      </c>
      <c r="H2014">
        <v>0</v>
      </c>
      <c r="I2014">
        <v>0</v>
      </c>
      <c r="J2014">
        <f t="shared" si="442"/>
        <v>0</v>
      </c>
      <c r="K2014">
        <v>0</v>
      </c>
      <c r="L2014">
        <v>0</v>
      </c>
      <c r="M2014">
        <v>2750911.6</v>
      </c>
      <c r="N2014">
        <f t="shared" si="443"/>
        <v>2750911.6</v>
      </c>
      <c r="O2014">
        <f t="shared" si="444"/>
        <v>0</v>
      </c>
      <c r="P2014">
        <f t="shared" si="445"/>
        <v>8.723083460172501E-2</v>
      </c>
      <c r="Q2014" s="42">
        <f t="shared" si="446"/>
        <v>8.723083460172501E-2</v>
      </c>
      <c r="R2014" s="50">
        <f t="shared" si="452"/>
        <v>8.723083460172501E-2</v>
      </c>
      <c r="S2014" s="42">
        <v>0.21567038860000001</v>
      </c>
      <c r="T2014" s="42">
        <v>0.52246596450000005</v>
      </c>
      <c r="U2014">
        <f t="shared" si="453"/>
        <v>16.695984146106994</v>
      </c>
      <c r="V2014">
        <v>-888</v>
      </c>
      <c r="W2014" cm="1">
        <f t="array" ref="W2014">_xlfn.IFS(Q2014&lt;0,-1,Q2014=0,0,Q2014&gt;0,1)</f>
        <v>1</v>
      </c>
      <c r="X2014" cm="1">
        <f t="array" ref="X2014">_xlfn.IFS(W2014=0,0,AND(W2014&lt;0,V2014&lt;50),1,AND(W2014&lt;0,V2014&lt;80),2,AND(W2014&lt;0,V2014&lt;90),3,AND(W2014&lt;0,V2014&lt;100),4,AND(W2014&lt;0,V2014&gt;100),5,AND(W2014&gt;0,U2014&gt;100),5,AND(W2014&gt;0,U2014&gt;10),4,AND(W2014&gt;0,U2014&gt;5),3,AND(W2014&gt;0,U2014&gt;2),2,AND(W2014&gt;0,U2014&gt;0),1)</f>
        <v>4</v>
      </c>
      <c r="Y2014" cm="1">
        <f t="array" ref="Y2014">_xlfn.IFS(W2014=0,0,AND(W2014&lt;0,X2014=1),11,AND(W2014&gt;0,X2014=1),12,AND(W2014&lt;0,X2014=2),11,AND(W2014&gt;0,X2014=2),22,AND(W2014&lt;0,X2014=3),11,AND(W2014&gt;0,X2014=3),32,AND(W2014&lt;0,X2014=4),41,AND(W2014&gt;0,X2014=4),42,AND(W2014&lt;0,X2014=5),51,AND(W2014&gt;0,X2014=5),52)</f>
        <v>42</v>
      </c>
      <c r="Z2014">
        <f t="shared" si="447"/>
        <v>1</v>
      </c>
      <c r="AA2014">
        <f t="shared" si="448"/>
        <v>1</v>
      </c>
      <c r="AB2014">
        <v>0</v>
      </c>
      <c r="AC2014">
        <f t="shared" si="449"/>
        <v>1</v>
      </c>
    </row>
    <row r="2015" spans="1:29" x14ac:dyDescent="0.25">
      <c r="A2015" t="s">
        <v>4150</v>
      </c>
      <c r="B2015" t="s">
        <v>1832</v>
      </c>
      <c r="C2015" t="s">
        <v>6103</v>
      </c>
      <c r="E2015" t="s">
        <v>6112</v>
      </c>
      <c r="F2015" t="s">
        <v>6113</v>
      </c>
      <c r="G2015">
        <v>0</v>
      </c>
      <c r="H2015">
        <v>0</v>
      </c>
      <c r="I2015">
        <v>0</v>
      </c>
      <c r="J2015">
        <f t="shared" si="442"/>
        <v>0</v>
      </c>
      <c r="K2015">
        <v>0</v>
      </c>
      <c r="L2015">
        <v>0</v>
      </c>
      <c r="M2015">
        <v>331399.09999999998</v>
      </c>
      <c r="N2015">
        <f t="shared" si="443"/>
        <v>331399.09999999998</v>
      </c>
      <c r="O2015">
        <f t="shared" si="444"/>
        <v>0</v>
      </c>
      <c r="P2015">
        <f t="shared" si="445"/>
        <v>1.0508596524606797E-2</v>
      </c>
      <c r="Q2015" s="42">
        <f t="shared" si="446"/>
        <v>1.0508596524606797E-2</v>
      </c>
      <c r="R2015" s="50">
        <f t="shared" si="452"/>
        <v>1.0508596524606797E-2</v>
      </c>
      <c r="S2015" s="42">
        <v>1.1794107032000001</v>
      </c>
      <c r="T2015" s="42">
        <v>2.8244265692999999</v>
      </c>
      <c r="U2015">
        <f t="shared" si="453"/>
        <v>0.37206124028252668</v>
      </c>
      <c r="V2015">
        <v>-888</v>
      </c>
      <c r="W2015" cm="1">
        <f t="array" ref="W2015">_xlfn.IFS(Q2015&lt;0,-1,Q2015=0,0,Q2015&gt;0,1)</f>
        <v>1</v>
      </c>
      <c r="X2015" cm="1">
        <f t="array" ref="X2015">_xlfn.IFS(W2015=0,0,AND(W2015&lt;0,V2015&lt;50),1,AND(W2015&lt;0,V2015&lt;80),2,AND(W2015&lt;0,V2015&lt;90),3,AND(W2015&lt;0,V2015&lt;100),4,AND(W2015&lt;0,V2015&gt;100),5,AND(W2015&gt;0,U2015&gt;100),5,AND(W2015&gt;0,U2015&gt;10),4,AND(W2015&gt;0,U2015&gt;5),3,AND(W2015&gt;0,U2015&gt;2),2,AND(W2015&gt;0,U2015&gt;0),1)</f>
        <v>1</v>
      </c>
      <c r="Y2015" cm="1">
        <f t="array" ref="Y2015">_xlfn.IFS(W2015=0,0,AND(W2015&lt;0,X2015=1),11,AND(W2015&gt;0,X2015=1),12,AND(W2015&lt;0,X2015=2),11,AND(W2015&gt;0,X2015=2),22,AND(W2015&lt;0,X2015=3),11,AND(W2015&gt;0,X2015=3),32,AND(W2015&lt;0,X2015=4),41,AND(W2015&gt;0,X2015=4),42,AND(W2015&lt;0,X2015=5),51,AND(W2015&gt;0,X2015=5),52)</f>
        <v>12</v>
      </c>
      <c r="Z2015">
        <f t="shared" si="447"/>
        <v>1</v>
      </c>
      <c r="AA2015">
        <f t="shared" si="448"/>
        <v>1</v>
      </c>
      <c r="AB2015">
        <v>1</v>
      </c>
      <c r="AC2015">
        <f t="shared" si="449"/>
        <v>2</v>
      </c>
    </row>
    <row r="2016" spans="1:29" x14ac:dyDescent="0.25">
      <c r="A2016" t="s">
        <v>3156</v>
      </c>
      <c r="B2016" t="s">
        <v>254</v>
      </c>
      <c r="C2016" t="s">
        <v>6103</v>
      </c>
      <c r="E2016" t="s">
        <v>6112</v>
      </c>
      <c r="F2016" t="s">
        <v>6113</v>
      </c>
      <c r="G2016">
        <v>0</v>
      </c>
      <c r="H2016">
        <v>0</v>
      </c>
      <c r="I2016">
        <v>0</v>
      </c>
      <c r="J2016">
        <f t="shared" si="442"/>
        <v>0</v>
      </c>
      <c r="K2016">
        <v>0</v>
      </c>
      <c r="L2016">
        <v>0</v>
      </c>
      <c r="M2016">
        <v>1095</v>
      </c>
      <c r="N2016">
        <f t="shared" si="443"/>
        <v>1095</v>
      </c>
      <c r="O2016">
        <f t="shared" si="444"/>
        <v>0</v>
      </c>
      <c r="P2016">
        <f t="shared" si="445"/>
        <v>3.4722222222222222E-5</v>
      </c>
      <c r="Q2016" s="42">
        <f t="shared" si="446"/>
        <v>3.4722222222222222E-5</v>
      </c>
      <c r="R2016" s="50">
        <f t="shared" si="452"/>
        <v>3.4722222222222222E-5</v>
      </c>
      <c r="S2016" s="42">
        <v>5.4793468490000004E-2</v>
      </c>
      <c r="T2016" s="42">
        <v>0.19955657189000001</v>
      </c>
      <c r="U2016">
        <f t="shared" si="453"/>
        <v>1.7399688666410784E-2</v>
      </c>
      <c r="V2016">
        <v>-888</v>
      </c>
      <c r="W2016" cm="1">
        <f t="array" ref="W2016">_xlfn.IFS(Q2016&lt;0,-1,Q2016=0,0,Q2016&gt;0,1)</f>
        <v>1</v>
      </c>
      <c r="X2016" cm="1">
        <f t="array" ref="X2016">_xlfn.IFS(W2016=0,0,AND(W2016&lt;0,V2016&lt;50),1,AND(W2016&lt;0,V2016&lt;80),2,AND(W2016&lt;0,V2016&lt;90),3,AND(W2016&lt;0,V2016&lt;100),4,AND(W2016&lt;0,V2016&gt;100),5,AND(W2016&gt;0,U2016&gt;100),5,AND(W2016&gt;0,U2016&gt;10),4,AND(W2016&gt;0,U2016&gt;5),3,AND(W2016&gt;0,U2016&gt;2),2,AND(W2016&gt;0,U2016&gt;0),1)</f>
        <v>1</v>
      </c>
      <c r="Y2016" cm="1">
        <f t="array" ref="Y2016">_xlfn.IFS(W2016=0,0,AND(W2016&lt;0,X2016=1),11,AND(W2016&gt;0,X2016=1),12,AND(W2016&lt;0,X2016=2),11,AND(W2016&gt;0,X2016=2),22,AND(W2016&lt;0,X2016=3),11,AND(W2016&gt;0,X2016=3),32,AND(W2016&lt;0,X2016=4),41,AND(W2016&gt;0,X2016=4),42,AND(W2016&lt;0,X2016=5),51,AND(W2016&gt;0,X2016=5),52)</f>
        <v>12</v>
      </c>
      <c r="Z2016">
        <f t="shared" si="447"/>
        <v>1</v>
      </c>
      <c r="AA2016">
        <f t="shared" si="448"/>
        <v>1</v>
      </c>
      <c r="AB2016">
        <v>1</v>
      </c>
      <c r="AC2016">
        <f t="shared" si="449"/>
        <v>2</v>
      </c>
    </row>
    <row r="2017" spans="1:29" x14ac:dyDescent="0.25">
      <c r="A2017" t="s">
        <v>3950</v>
      </c>
      <c r="B2017" t="s">
        <v>1833</v>
      </c>
      <c r="C2017" t="s">
        <v>6103</v>
      </c>
      <c r="E2017" t="s">
        <v>6112</v>
      </c>
      <c r="F2017" t="s">
        <v>6113</v>
      </c>
      <c r="G2017">
        <v>0</v>
      </c>
      <c r="H2017">
        <v>0</v>
      </c>
      <c r="I2017">
        <v>0</v>
      </c>
      <c r="J2017">
        <f t="shared" si="442"/>
        <v>0</v>
      </c>
      <c r="K2017">
        <v>0</v>
      </c>
      <c r="L2017">
        <v>0</v>
      </c>
      <c r="M2017">
        <v>233912.2</v>
      </c>
      <c r="N2017">
        <f t="shared" si="443"/>
        <v>233912.2</v>
      </c>
      <c r="O2017">
        <f t="shared" si="444"/>
        <v>0</v>
      </c>
      <c r="P2017">
        <f t="shared" si="445"/>
        <v>7.4173072044647391E-3</v>
      </c>
      <c r="Q2017" s="42">
        <f t="shared" si="446"/>
        <v>7.4173072044647391E-3</v>
      </c>
      <c r="R2017" s="50">
        <f t="shared" si="452"/>
        <v>7.4173072044647391E-3</v>
      </c>
      <c r="S2017" s="42">
        <v>7.2067201619999993E-2</v>
      </c>
      <c r="T2017" s="42">
        <v>0.27493031029999998</v>
      </c>
      <c r="U2017">
        <f t="shared" si="453"/>
        <v>2.6978863103057211</v>
      </c>
      <c r="V2017">
        <v>-888</v>
      </c>
      <c r="W2017" cm="1">
        <f t="array" ref="W2017">_xlfn.IFS(Q2017&lt;0,-1,Q2017=0,0,Q2017&gt;0,1)</f>
        <v>1</v>
      </c>
      <c r="X2017" cm="1">
        <f t="array" ref="X2017">_xlfn.IFS(W2017=0,0,AND(W2017&lt;0,V2017&lt;50),1,AND(W2017&lt;0,V2017&lt;80),2,AND(W2017&lt;0,V2017&lt;90),3,AND(W2017&lt;0,V2017&lt;100),4,AND(W2017&lt;0,V2017&gt;100),5,AND(W2017&gt;0,U2017&gt;100),5,AND(W2017&gt;0,U2017&gt;10),4,AND(W2017&gt;0,U2017&gt;5),3,AND(W2017&gt;0,U2017&gt;2),2,AND(W2017&gt;0,U2017&gt;0),1)</f>
        <v>2</v>
      </c>
      <c r="Y2017" cm="1">
        <f t="array" ref="Y2017">_xlfn.IFS(W2017=0,0,AND(W2017&lt;0,X2017=1),11,AND(W2017&gt;0,X2017=1),12,AND(W2017&lt;0,X2017=2),11,AND(W2017&gt;0,X2017=2),22,AND(W2017&lt;0,X2017=3),11,AND(W2017&gt;0,X2017=3),32,AND(W2017&lt;0,X2017=4),41,AND(W2017&gt;0,X2017=4),42,AND(W2017&lt;0,X2017=5),51,AND(W2017&gt;0,X2017=5),52)</f>
        <v>22</v>
      </c>
      <c r="Z2017">
        <f t="shared" si="447"/>
        <v>1</v>
      </c>
      <c r="AA2017">
        <f t="shared" si="448"/>
        <v>1</v>
      </c>
      <c r="AB2017">
        <v>0</v>
      </c>
      <c r="AC2017">
        <f t="shared" si="449"/>
        <v>1</v>
      </c>
    </row>
    <row r="2018" spans="1:29" x14ac:dyDescent="0.25">
      <c r="A2018" t="s">
        <v>3832</v>
      </c>
      <c r="B2018" t="s">
        <v>1834</v>
      </c>
      <c r="C2018" t="s">
        <v>6103</v>
      </c>
      <c r="E2018" t="s">
        <v>6112</v>
      </c>
      <c r="F2018" t="s">
        <v>6113</v>
      </c>
      <c r="G2018">
        <v>0</v>
      </c>
      <c r="H2018">
        <v>0</v>
      </c>
      <c r="I2018">
        <v>0</v>
      </c>
      <c r="J2018">
        <f t="shared" si="442"/>
        <v>0</v>
      </c>
      <c r="K2018">
        <v>0</v>
      </c>
      <c r="L2018">
        <v>0</v>
      </c>
      <c r="M2018">
        <v>163840.18</v>
      </c>
      <c r="N2018">
        <f t="shared" si="443"/>
        <v>163840.18</v>
      </c>
      <c r="O2018">
        <f t="shared" si="444"/>
        <v>0</v>
      </c>
      <c r="P2018">
        <f t="shared" si="445"/>
        <v>5.1953380263825471E-3</v>
      </c>
      <c r="Q2018" s="42">
        <f t="shared" si="446"/>
        <v>5.1953380263825471E-3</v>
      </c>
      <c r="R2018" s="50">
        <f t="shared" si="452"/>
        <v>5.1953380263825471E-3</v>
      </c>
      <c r="S2018" s="42">
        <v>0.1122103379</v>
      </c>
      <c r="T2018" s="42">
        <v>0.48960678639999999</v>
      </c>
      <c r="U2018">
        <f t="shared" si="453"/>
        <v>1.0611245944083072</v>
      </c>
      <c r="V2018">
        <v>-888</v>
      </c>
      <c r="W2018" cm="1">
        <f t="array" ref="W2018">_xlfn.IFS(Q2018&lt;0,-1,Q2018=0,0,Q2018&gt;0,1)</f>
        <v>1</v>
      </c>
      <c r="X2018" cm="1">
        <f t="array" ref="X2018">_xlfn.IFS(W2018=0,0,AND(W2018&lt;0,V2018&lt;50),1,AND(W2018&lt;0,V2018&lt;80),2,AND(W2018&lt;0,V2018&lt;90),3,AND(W2018&lt;0,V2018&lt;100),4,AND(W2018&lt;0,V2018&gt;100),5,AND(W2018&gt;0,U2018&gt;100),5,AND(W2018&gt;0,U2018&gt;10),4,AND(W2018&gt;0,U2018&gt;5),3,AND(W2018&gt;0,U2018&gt;2),2,AND(W2018&gt;0,U2018&gt;0),1)</f>
        <v>1</v>
      </c>
      <c r="Y2018" cm="1">
        <f t="array" ref="Y2018">_xlfn.IFS(W2018=0,0,AND(W2018&lt;0,X2018=1),11,AND(W2018&gt;0,X2018=1),12,AND(W2018&lt;0,X2018=2),11,AND(W2018&gt;0,X2018=2),22,AND(W2018&lt;0,X2018=3),11,AND(W2018&gt;0,X2018=3),32,AND(W2018&lt;0,X2018=4),41,AND(W2018&gt;0,X2018=4),42,AND(W2018&lt;0,X2018=5),51,AND(W2018&gt;0,X2018=5),52)</f>
        <v>12</v>
      </c>
      <c r="Z2018">
        <f t="shared" si="447"/>
        <v>1</v>
      </c>
      <c r="AA2018">
        <f t="shared" si="448"/>
        <v>1</v>
      </c>
      <c r="AB2018">
        <v>0</v>
      </c>
      <c r="AC2018">
        <f t="shared" si="449"/>
        <v>1</v>
      </c>
    </row>
    <row r="2019" spans="1:29" x14ac:dyDescent="0.25">
      <c r="A2019" t="s">
        <v>2986</v>
      </c>
      <c r="B2019" t="s">
        <v>1138</v>
      </c>
      <c r="C2019" t="s">
        <v>6103</v>
      </c>
      <c r="E2019" t="s">
        <v>6112</v>
      </c>
      <c r="F2019" t="s">
        <v>6113</v>
      </c>
      <c r="G2019">
        <v>0</v>
      </c>
      <c r="H2019">
        <v>0</v>
      </c>
      <c r="I2019">
        <v>0</v>
      </c>
      <c r="J2019">
        <f t="shared" si="442"/>
        <v>0</v>
      </c>
      <c r="K2019">
        <v>0</v>
      </c>
      <c r="L2019">
        <v>0</v>
      </c>
      <c r="M2019">
        <v>249</v>
      </c>
      <c r="N2019">
        <f t="shared" si="443"/>
        <v>249</v>
      </c>
      <c r="O2019">
        <f t="shared" si="444"/>
        <v>0</v>
      </c>
      <c r="P2019">
        <f t="shared" si="445"/>
        <v>7.8957382039573821E-6</v>
      </c>
      <c r="Q2019" s="42">
        <f t="shared" si="446"/>
        <v>7.8957382039573821E-6</v>
      </c>
      <c r="R2019" s="50">
        <f t="shared" si="452"/>
        <v>7.8957382039573821E-6</v>
      </c>
      <c r="S2019" s="42">
        <v>3.3128864500000001E-2</v>
      </c>
      <c r="T2019" s="42">
        <v>0.12757312230000001</v>
      </c>
      <c r="U2019">
        <f t="shared" si="453"/>
        <v>6.189186296930025E-3</v>
      </c>
      <c r="V2019">
        <v>-888</v>
      </c>
      <c r="W2019" cm="1">
        <f t="array" ref="W2019">_xlfn.IFS(Q2019&lt;0,-1,Q2019=0,0,Q2019&gt;0,1)</f>
        <v>1</v>
      </c>
      <c r="X2019" cm="1">
        <f t="array" ref="X2019">_xlfn.IFS(W2019=0,0,AND(W2019&lt;0,V2019&lt;50),1,AND(W2019&lt;0,V2019&lt;80),2,AND(W2019&lt;0,V2019&lt;90),3,AND(W2019&lt;0,V2019&lt;100),4,AND(W2019&lt;0,V2019&gt;100),5,AND(W2019&gt;0,U2019&gt;100),5,AND(W2019&gt;0,U2019&gt;10),4,AND(W2019&gt;0,U2019&gt;5),3,AND(W2019&gt;0,U2019&gt;2),2,AND(W2019&gt;0,U2019&gt;0),1)</f>
        <v>1</v>
      </c>
      <c r="Y2019" cm="1">
        <f t="array" ref="Y2019">_xlfn.IFS(W2019=0,0,AND(W2019&lt;0,X2019=1),11,AND(W2019&gt;0,X2019=1),12,AND(W2019&lt;0,X2019=2),11,AND(W2019&gt;0,X2019=2),22,AND(W2019&lt;0,X2019=3),11,AND(W2019&gt;0,X2019=3),32,AND(W2019&lt;0,X2019=4),41,AND(W2019&gt;0,X2019=4),42,AND(W2019&lt;0,X2019=5),51,AND(W2019&gt;0,X2019=5),52)</f>
        <v>12</v>
      </c>
      <c r="Z2019">
        <f t="shared" si="447"/>
        <v>1</v>
      </c>
      <c r="AA2019">
        <f t="shared" si="448"/>
        <v>1</v>
      </c>
      <c r="AB2019">
        <v>1</v>
      </c>
      <c r="AC2019">
        <f t="shared" si="449"/>
        <v>2</v>
      </c>
    </row>
    <row r="2020" spans="1:29" x14ac:dyDescent="0.25">
      <c r="A2020" t="s">
        <v>3977</v>
      </c>
      <c r="B2020" t="s">
        <v>1835</v>
      </c>
      <c r="C2020" t="s">
        <v>6103</v>
      </c>
      <c r="E2020" t="s">
        <v>6112</v>
      </c>
      <c r="F2020" t="s">
        <v>6113</v>
      </c>
      <c r="G2020">
        <v>0</v>
      </c>
      <c r="H2020">
        <v>0</v>
      </c>
      <c r="I2020">
        <v>0</v>
      </c>
      <c r="J2020">
        <f t="shared" si="442"/>
        <v>0</v>
      </c>
      <c r="K2020">
        <v>0</v>
      </c>
      <c r="L2020">
        <v>0</v>
      </c>
      <c r="M2020">
        <v>68984.399999999994</v>
      </c>
      <c r="N2020">
        <f t="shared" si="443"/>
        <v>68984.399999999994</v>
      </c>
      <c r="O2020">
        <f t="shared" si="444"/>
        <v>0</v>
      </c>
      <c r="P2020">
        <f t="shared" si="445"/>
        <v>2.1874809741248094E-3</v>
      </c>
      <c r="Q2020" s="42">
        <f t="shared" si="446"/>
        <v>2.1874809741248094E-3</v>
      </c>
      <c r="R2020" s="50">
        <f t="shared" si="452"/>
        <v>2.1874809741248094E-3</v>
      </c>
      <c r="S2020" s="42">
        <v>4.7138500299999997E-2</v>
      </c>
      <c r="T2020" s="42">
        <v>0.1985182912</v>
      </c>
      <c r="U2020">
        <f t="shared" si="453"/>
        <v>1.1019039912654705</v>
      </c>
      <c r="V2020">
        <v>-888</v>
      </c>
      <c r="W2020" cm="1">
        <f t="array" ref="W2020">_xlfn.IFS(Q2020&lt;0,-1,Q2020=0,0,Q2020&gt;0,1)</f>
        <v>1</v>
      </c>
      <c r="X2020" cm="1">
        <f t="array" ref="X2020">_xlfn.IFS(W2020=0,0,AND(W2020&lt;0,V2020&lt;50),1,AND(W2020&lt;0,V2020&lt;80),2,AND(W2020&lt;0,V2020&lt;90),3,AND(W2020&lt;0,V2020&lt;100),4,AND(W2020&lt;0,V2020&gt;100),5,AND(W2020&gt;0,U2020&gt;100),5,AND(W2020&gt;0,U2020&gt;10),4,AND(W2020&gt;0,U2020&gt;5),3,AND(W2020&gt;0,U2020&gt;2),2,AND(W2020&gt;0,U2020&gt;0),1)</f>
        <v>1</v>
      </c>
      <c r="Y2020" cm="1">
        <f t="array" ref="Y2020">_xlfn.IFS(W2020=0,0,AND(W2020&lt;0,X2020=1),11,AND(W2020&gt;0,X2020=1),12,AND(W2020&lt;0,X2020=2),11,AND(W2020&gt;0,X2020=2),22,AND(W2020&lt;0,X2020=3),11,AND(W2020&gt;0,X2020=3),32,AND(W2020&lt;0,X2020=4),41,AND(W2020&gt;0,X2020=4),42,AND(W2020&lt;0,X2020=5),51,AND(W2020&gt;0,X2020=5),52)</f>
        <v>12</v>
      </c>
      <c r="Z2020">
        <f t="shared" si="447"/>
        <v>1</v>
      </c>
      <c r="AA2020">
        <f t="shared" si="448"/>
        <v>1</v>
      </c>
      <c r="AB2020">
        <v>0</v>
      </c>
      <c r="AC2020">
        <f t="shared" si="449"/>
        <v>1</v>
      </c>
    </row>
    <row r="2021" spans="1:29" x14ac:dyDescent="0.25">
      <c r="A2021" t="s">
        <v>4496</v>
      </c>
      <c r="B2021" t="s">
        <v>1836</v>
      </c>
      <c r="C2021" t="s">
        <v>6103</v>
      </c>
      <c r="E2021" t="s">
        <v>6112</v>
      </c>
      <c r="F2021" t="s">
        <v>6113</v>
      </c>
      <c r="G2021">
        <v>0</v>
      </c>
      <c r="H2021">
        <v>0</v>
      </c>
      <c r="I2021">
        <v>0</v>
      </c>
      <c r="J2021">
        <f t="shared" si="442"/>
        <v>0</v>
      </c>
      <c r="K2021">
        <v>0</v>
      </c>
      <c r="L2021">
        <v>0</v>
      </c>
      <c r="M2021">
        <v>3038922.75</v>
      </c>
      <c r="N2021">
        <f t="shared" si="443"/>
        <v>3038922.75</v>
      </c>
      <c r="O2021">
        <f t="shared" si="444"/>
        <v>0</v>
      </c>
      <c r="P2021">
        <f t="shared" si="445"/>
        <v>9.6363608257229838E-2</v>
      </c>
      <c r="Q2021" s="42">
        <f t="shared" si="446"/>
        <v>9.6363608257229838E-2</v>
      </c>
      <c r="R2021" s="50">
        <f t="shared" si="452"/>
        <v>9.6363608257229838E-2</v>
      </c>
      <c r="S2021" s="42">
        <v>0.2791837808</v>
      </c>
      <c r="T2021" s="42">
        <v>0.6387829934</v>
      </c>
      <c r="U2021">
        <f t="shared" si="453"/>
        <v>15.085499966791986</v>
      </c>
      <c r="V2021">
        <v>-888</v>
      </c>
      <c r="W2021" cm="1">
        <f t="array" ref="W2021">_xlfn.IFS(Q2021&lt;0,-1,Q2021=0,0,Q2021&gt;0,1)</f>
        <v>1</v>
      </c>
      <c r="X2021" cm="1">
        <f t="array" ref="X2021">_xlfn.IFS(W2021=0,0,AND(W2021&lt;0,V2021&lt;50),1,AND(W2021&lt;0,V2021&lt;80),2,AND(W2021&lt;0,V2021&lt;90),3,AND(W2021&lt;0,V2021&lt;100),4,AND(W2021&lt;0,V2021&gt;100),5,AND(W2021&gt;0,U2021&gt;100),5,AND(W2021&gt;0,U2021&gt;10),4,AND(W2021&gt;0,U2021&gt;5),3,AND(W2021&gt;0,U2021&gt;2),2,AND(W2021&gt;0,U2021&gt;0),1)</f>
        <v>4</v>
      </c>
      <c r="Y2021" cm="1">
        <f t="array" ref="Y2021">_xlfn.IFS(W2021=0,0,AND(W2021&lt;0,X2021=1),11,AND(W2021&gt;0,X2021=1),12,AND(W2021&lt;0,X2021=2),11,AND(W2021&gt;0,X2021=2),22,AND(W2021&lt;0,X2021=3),11,AND(W2021&gt;0,X2021=3),32,AND(W2021&lt;0,X2021=4),41,AND(W2021&gt;0,X2021=4),42,AND(W2021&lt;0,X2021=5),51,AND(W2021&gt;0,X2021=5),52)</f>
        <v>42</v>
      </c>
      <c r="Z2021">
        <f t="shared" si="447"/>
        <v>1</v>
      </c>
      <c r="AA2021">
        <f t="shared" si="448"/>
        <v>1</v>
      </c>
      <c r="AB2021">
        <v>0</v>
      </c>
      <c r="AC2021">
        <f t="shared" si="449"/>
        <v>1</v>
      </c>
    </row>
    <row r="2022" spans="1:29" x14ac:dyDescent="0.25">
      <c r="A2022" t="s">
        <v>5485</v>
      </c>
      <c r="B2022" t="s">
        <v>1837</v>
      </c>
      <c r="C2022" t="s">
        <v>6103</v>
      </c>
      <c r="E2022" t="s">
        <v>6112</v>
      </c>
      <c r="F2022" t="s">
        <v>6113</v>
      </c>
      <c r="G2022">
        <v>0</v>
      </c>
      <c r="H2022">
        <v>0</v>
      </c>
      <c r="I2022">
        <v>0</v>
      </c>
      <c r="J2022">
        <f t="shared" si="442"/>
        <v>0</v>
      </c>
      <c r="K2022">
        <v>0</v>
      </c>
      <c r="L2022">
        <v>0</v>
      </c>
      <c r="M2022">
        <v>0</v>
      </c>
      <c r="N2022">
        <f t="shared" si="443"/>
        <v>0</v>
      </c>
      <c r="O2022">
        <f t="shared" si="444"/>
        <v>0</v>
      </c>
      <c r="P2022">
        <f t="shared" si="445"/>
        <v>0</v>
      </c>
      <c r="Q2022" s="42">
        <f t="shared" si="446"/>
        <v>0</v>
      </c>
      <c r="R2022" s="50">
        <f t="shared" si="452"/>
        <v>0</v>
      </c>
      <c r="S2022" s="42">
        <v>7.6435261690000006E-2</v>
      </c>
      <c r="T2022" s="42">
        <v>0.17463314702999999</v>
      </c>
      <c r="U2022">
        <f t="shared" si="453"/>
        <v>0</v>
      </c>
      <c r="V2022">
        <f>((R2022)/(T2022-S2022))*100</f>
        <v>0</v>
      </c>
      <c r="W2022" cm="1">
        <f t="array" ref="W2022">_xlfn.IFS(Q2022&lt;0,-1,Q2022=0,0,Q2022&gt;0,1)</f>
        <v>0</v>
      </c>
      <c r="X2022" cm="1">
        <f t="array" ref="X2022">_xlfn.IFS(W2022=0,0,AND(W2022&lt;0,V2022&lt;50),1,AND(W2022&lt;0,V2022&lt;80),2,AND(W2022&lt;0,V2022&lt;90),3,AND(W2022&lt;0,V2022&lt;100),4,AND(W2022&lt;0,V2022&gt;100),5,AND(W2022&gt;0,U2022&gt;100),5,AND(W2022&gt;0,U2022&gt;10),4,AND(W2022&gt;0,U2022&gt;5),3,AND(W2022&gt;0,U2022&gt;2),2,AND(W2022&gt;0,U2022&gt;0),1)</f>
        <v>0</v>
      </c>
      <c r="Y2022" cm="1">
        <f t="array" ref="Y2022">_xlfn.IFS(W2022=0,0,AND(W2022&lt;0,X2022=1),11,AND(W2022&gt;0,X2022=1),12,AND(W2022&lt;0,X2022=2),11,AND(W2022&gt;0,X2022=2),22,AND(W2022&lt;0,X2022=3),11,AND(W2022&gt;0,X2022=3),32,AND(W2022&lt;0,X2022=4),41,AND(W2022&gt;0,X2022=4),42,AND(W2022&lt;0,X2022=5),51,AND(W2022&gt;0,X2022=5),52)</f>
        <v>0</v>
      </c>
      <c r="Z2022">
        <f t="shared" si="447"/>
        <v>1</v>
      </c>
      <c r="AA2022">
        <f t="shared" si="448"/>
        <v>1</v>
      </c>
      <c r="AB2022">
        <v>0</v>
      </c>
      <c r="AC2022">
        <f t="shared" si="449"/>
        <v>1</v>
      </c>
    </row>
    <row r="2023" spans="1:29" x14ac:dyDescent="0.25">
      <c r="A2023" t="s">
        <v>3419</v>
      </c>
      <c r="B2023" t="s">
        <v>232</v>
      </c>
      <c r="C2023" t="s">
        <v>6103</v>
      </c>
      <c r="E2023" t="s">
        <v>6112</v>
      </c>
      <c r="F2023" t="s">
        <v>6113</v>
      </c>
      <c r="G2023">
        <v>0</v>
      </c>
      <c r="H2023">
        <v>0</v>
      </c>
      <c r="I2023">
        <v>0</v>
      </c>
      <c r="J2023">
        <f t="shared" si="442"/>
        <v>0</v>
      </c>
      <c r="K2023">
        <v>0</v>
      </c>
      <c r="L2023">
        <v>0</v>
      </c>
      <c r="M2023">
        <v>6514.7</v>
      </c>
      <c r="N2023">
        <f t="shared" si="443"/>
        <v>6514.7</v>
      </c>
      <c r="O2023">
        <f t="shared" si="444"/>
        <v>0</v>
      </c>
      <c r="P2023">
        <f t="shared" si="445"/>
        <v>2.0657978183663114E-4</v>
      </c>
      <c r="Q2023" s="42">
        <f t="shared" si="446"/>
        <v>2.0657978183663114E-4</v>
      </c>
      <c r="R2023" s="50">
        <f t="shared" si="452"/>
        <v>2.0657978183663114E-4</v>
      </c>
      <c r="S2023" s="42">
        <v>8.7095791369999995E-2</v>
      </c>
      <c r="T2023" s="42">
        <v>0.19894730227999999</v>
      </c>
      <c r="U2023">
        <f t="shared" si="453"/>
        <v>0.10383643279861575</v>
      </c>
      <c r="V2023">
        <v>-888</v>
      </c>
      <c r="W2023" cm="1">
        <f t="array" ref="W2023">_xlfn.IFS(Q2023&lt;0,-1,Q2023=0,0,Q2023&gt;0,1)</f>
        <v>1</v>
      </c>
      <c r="X2023" cm="1">
        <f t="array" ref="X2023">_xlfn.IFS(W2023=0,0,AND(W2023&lt;0,V2023&lt;50),1,AND(W2023&lt;0,V2023&lt;80),2,AND(W2023&lt;0,V2023&lt;90),3,AND(W2023&lt;0,V2023&lt;100),4,AND(W2023&lt;0,V2023&gt;100),5,AND(W2023&gt;0,U2023&gt;100),5,AND(W2023&gt;0,U2023&gt;10),4,AND(W2023&gt;0,U2023&gt;5),3,AND(W2023&gt;0,U2023&gt;2),2,AND(W2023&gt;0,U2023&gt;0),1)</f>
        <v>1</v>
      </c>
      <c r="Y2023" cm="1">
        <f t="array" ref="Y2023">_xlfn.IFS(W2023=0,0,AND(W2023&lt;0,X2023=1),11,AND(W2023&gt;0,X2023=1),12,AND(W2023&lt;0,X2023=2),11,AND(W2023&gt;0,X2023=2),22,AND(W2023&lt;0,X2023=3),11,AND(W2023&gt;0,X2023=3),32,AND(W2023&lt;0,X2023=4),41,AND(W2023&gt;0,X2023=4),42,AND(W2023&lt;0,X2023=5),51,AND(W2023&gt;0,X2023=5),52)</f>
        <v>12</v>
      </c>
      <c r="Z2023">
        <f t="shared" si="447"/>
        <v>1</v>
      </c>
      <c r="AA2023">
        <f t="shared" si="448"/>
        <v>1</v>
      </c>
      <c r="AB2023">
        <v>1</v>
      </c>
      <c r="AC2023">
        <f t="shared" si="449"/>
        <v>2</v>
      </c>
    </row>
    <row r="2024" spans="1:29" x14ac:dyDescent="0.25">
      <c r="A2024" t="s">
        <v>4118</v>
      </c>
      <c r="B2024" t="s">
        <v>1838</v>
      </c>
      <c r="C2024" t="s">
        <v>6103</v>
      </c>
      <c r="E2024" t="s">
        <v>6112</v>
      </c>
      <c r="F2024" t="s">
        <v>6113</v>
      </c>
      <c r="G2024">
        <v>0</v>
      </c>
      <c r="H2024">
        <v>0</v>
      </c>
      <c r="I2024">
        <v>0</v>
      </c>
      <c r="J2024">
        <f t="shared" si="442"/>
        <v>0</v>
      </c>
      <c r="K2024">
        <v>0</v>
      </c>
      <c r="L2024">
        <v>0</v>
      </c>
      <c r="M2024">
        <v>746126.33999989997</v>
      </c>
      <c r="N2024">
        <f t="shared" si="443"/>
        <v>746126.33999989997</v>
      </c>
      <c r="O2024">
        <f t="shared" si="444"/>
        <v>0</v>
      </c>
      <c r="P2024">
        <f t="shared" si="445"/>
        <v>2.3659511035004438E-2</v>
      </c>
      <c r="Q2024" s="42">
        <f t="shared" si="446"/>
        <v>2.3659511035004438E-2</v>
      </c>
      <c r="R2024" s="50">
        <f t="shared" si="452"/>
        <v>2.3659511035004438E-2</v>
      </c>
      <c r="S2024" s="42">
        <v>0.42303951290000003</v>
      </c>
      <c r="T2024" s="42">
        <v>1.1724368786999999</v>
      </c>
      <c r="U2024">
        <f t="shared" si="453"/>
        <v>2.0179773823933402</v>
      </c>
      <c r="V2024">
        <v>-888</v>
      </c>
      <c r="W2024" cm="1">
        <f t="array" ref="W2024">_xlfn.IFS(Q2024&lt;0,-1,Q2024=0,0,Q2024&gt;0,1)</f>
        <v>1</v>
      </c>
      <c r="X2024" cm="1">
        <f t="array" ref="X2024">_xlfn.IFS(W2024=0,0,AND(W2024&lt;0,V2024&lt;50),1,AND(W2024&lt;0,V2024&lt;80),2,AND(W2024&lt;0,V2024&lt;90),3,AND(W2024&lt;0,V2024&lt;100),4,AND(W2024&lt;0,V2024&gt;100),5,AND(W2024&gt;0,U2024&gt;100),5,AND(W2024&gt;0,U2024&gt;10),4,AND(W2024&gt;0,U2024&gt;5),3,AND(W2024&gt;0,U2024&gt;2),2,AND(W2024&gt;0,U2024&gt;0),1)</f>
        <v>2</v>
      </c>
      <c r="Y2024" cm="1">
        <f t="array" ref="Y2024">_xlfn.IFS(W2024=0,0,AND(W2024&lt;0,X2024=1),11,AND(W2024&gt;0,X2024=1),12,AND(W2024&lt;0,X2024=2),11,AND(W2024&gt;0,X2024=2),22,AND(W2024&lt;0,X2024=3),11,AND(W2024&gt;0,X2024=3),32,AND(W2024&lt;0,X2024=4),41,AND(W2024&gt;0,X2024=4),42,AND(W2024&lt;0,X2024=5),51,AND(W2024&gt;0,X2024=5),52)</f>
        <v>22</v>
      </c>
      <c r="Z2024">
        <f t="shared" si="447"/>
        <v>1</v>
      </c>
      <c r="AA2024">
        <f t="shared" si="448"/>
        <v>1</v>
      </c>
      <c r="AB2024">
        <v>0</v>
      </c>
      <c r="AC2024">
        <f t="shared" si="449"/>
        <v>1</v>
      </c>
    </row>
    <row r="2025" spans="1:29" x14ac:dyDescent="0.25">
      <c r="A2025" t="s">
        <v>3835</v>
      </c>
      <c r="B2025" t="s">
        <v>491</v>
      </c>
      <c r="C2025" t="s">
        <v>6103</v>
      </c>
      <c r="E2025" t="s">
        <v>6112</v>
      </c>
      <c r="F2025" t="s">
        <v>6113</v>
      </c>
      <c r="G2025">
        <v>0</v>
      </c>
      <c r="H2025">
        <v>0</v>
      </c>
      <c r="I2025">
        <v>0</v>
      </c>
      <c r="J2025">
        <f t="shared" si="442"/>
        <v>0</v>
      </c>
      <c r="K2025">
        <v>0</v>
      </c>
      <c r="L2025">
        <v>0</v>
      </c>
      <c r="M2025">
        <v>44000</v>
      </c>
      <c r="N2025">
        <f t="shared" si="443"/>
        <v>44000</v>
      </c>
      <c r="O2025">
        <f t="shared" si="444"/>
        <v>0</v>
      </c>
      <c r="P2025">
        <f t="shared" si="445"/>
        <v>1.3952308472856417E-3</v>
      </c>
      <c r="Q2025" s="42">
        <f t="shared" si="446"/>
        <v>1.3952308472856417E-3</v>
      </c>
      <c r="R2025" s="50">
        <f t="shared" si="452"/>
        <v>1.3952308472856417E-3</v>
      </c>
      <c r="S2025" s="42">
        <v>3.3014871600000002E-2</v>
      </c>
      <c r="T2025" s="42">
        <v>0.17462830239999999</v>
      </c>
      <c r="U2025">
        <f t="shared" si="453"/>
        <v>0.7989717749702191</v>
      </c>
      <c r="V2025">
        <v>-888</v>
      </c>
      <c r="W2025" cm="1">
        <f t="array" ref="W2025">_xlfn.IFS(Q2025&lt;0,-1,Q2025=0,0,Q2025&gt;0,1)</f>
        <v>1</v>
      </c>
      <c r="X2025" cm="1">
        <f t="array" ref="X2025">_xlfn.IFS(W2025=0,0,AND(W2025&lt;0,V2025&lt;50),1,AND(W2025&lt;0,V2025&lt;80),2,AND(W2025&lt;0,V2025&lt;90),3,AND(W2025&lt;0,V2025&lt;100),4,AND(W2025&lt;0,V2025&gt;100),5,AND(W2025&gt;0,U2025&gt;100),5,AND(W2025&gt;0,U2025&gt;10),4,AND(W2025&gt;0,U2025&gt;5),3,AND(W2025&gt;0,U2025&gt;2),2,AND(W2025&gt;0,U2025&gt;0),1)</f>
        <v>1</v>
      </c>
      <c r="Y2025" cm="1">
        <f t="array" ref="Y2025">_xlfn.IFS(W2025=0,0,AND(W2025&lt;0,X2025=1),11,AND(W2025&gt;0,X2025=1),12,AND(W2025&lt;0,X2025=2),11,AND(W2025&gt;0,X2025=2),22,AND(W2025&lt;0,X2025=3),11,AND(W2025&gt;0,X2025=3),32,AND(W2025&lt;0,X2025=4),41,AND(W2025&gt;0,X2025=4),42,AND(W2025&lt;0,X2025=5),51,AND(W2025&gt;0,X2025=5),52)</f>
        <v>12</v>
      </c>
      <c r="Z2025">
        <f t="shared" si="447"/>
        <v>1</v>
      </c>
      <c r="AA2025">
        <f t="shared" si="448"/>
        <v>1</v>
      </c>
      <c r="AB2025">
        <v>1</v>
      </c>
      <c r="AC2025">
        <f t="shared" si="449"/>
        <v>2</v>
      </c>
    </row>
    <row r="2026" spans="1:29" x14ac:dyDescent="0.25">
      <c r="A2026" t="s">
        <v>3651</v>
      </c>
      <c r="B2026" t="s">
        <v>1839</v>
      </c>
      <c r="C2026" t="s">
        <v>6103</v>
      </c>
      <c r="E2026" t="s">
        <v>6112</v>
      </c>
      <c r="F2026" t="s">
        <v>6113</v>
      </c>
      <c r="G2026">
        <v>0</v>
      </c>
      <c r="H2026">
        <v>0</v>
      </c>
      <c r="I2026">
        <v>0</v>
      </c>
      <c r="J2026">
        <f t="shared" si="442"/>
        <v>0</v>
      </c>
      <c r="K2026">
        <v>0</v>
      </c>
      <c r="L2026">
        <v>0</v>
      </c>
      <c r="M2026">
        <v>21356.2</v>
      </c>
      <c r="N2026">
        <f t="shared" si="443"/>
        <v>21356.2</v>
      </c>
      <c r="O2026">
        <f t="shared" si="444"/>
        <v>0</v>
      </c>
      <c r="P2026">
        <f t="shared" si="445"/>
        <v>6.772006595636733E-4</v>
      </c>
      <c r="Q2026" s="42">
        <f t="shared" si="446"/>
        <v>6.772006595636733E-4</v>
      </c>
      <c r="R2026" s="50">
        <f t="shared" si="452"/>
        <v>6.772006595636733E-4</v>
      </c>
      <c r="S2026" s="42">
        <v>7.4842136012572827E-4</v>
      </c>
      <c r="T2026" s="42">
        <v>4.0000000000000001E-3</v>
      </c>
      <c r="U2026">
        <f t="shared" si="453"/>
        <v>16.93001648909183</v>
      </c>
      <c r="V2026">
        <v>-888</v>
      </c>
      <c r="W2026" cm="1">
        <f t="array" ref="W2026">_xlfn.IFS(Q2026&lt;0,-1,Q2026=0,0,Q2026&gt;0,1)</f>
        <v>1</v>
      </c>
      <c r="X2026" cm="1">
        <f t="array" ref="X2026">_xlfn.IFS(W2026=0,0,AND(W2026&lt;0,V2026&lt;50),1,AND(W2026&lt;0,V2026&lt;80),2,AND(W2026&lt;0,V2026&lt;90),3,AND(W2026&lt;0,V2026&lt;100),4,AND(W2026&lt;0,V2026&gt;100),5,AND(W2026&gt;0,U2026&gt;100),5,AND(W2026&gt;0,U2026&gt;10),4,AND(W2026&gt;0,U2026&gt;5),3,AND(W2026&gt;0,U2026&gt;2),2,AND(W2026&gt;0,U2026&gt;0),1)</f>
        <v>4</v>
      </c>
      <c r="Y2026" cm="1">
        <f t="array" ref="Y2026">_xlfn.IFS(W2026=0,0,AND(W2026&lt;0,X2026=1),11,AND(W2026&gt;0,X2026=1),12,AND(W2026&lt;0,X2026=2),11,AND(W2026&gt;0,X2026=2),22,AND(W2026&lt;0,X2026=3),11,AND(W2026&gt;0,X2026=3),32,AND(W2026&lt;0,X2026=4),41,AND(W2026&gt;0,X2026=4),42,AND(W2026&lt;0,X2026=5),51,AND(W2026&gt;0,X2026=5),52)</f>
        <v>42</v>
      </c>
      <c r="Z2026">
        <f t="shared" si="447"/>
        <v>0</v>
      </c>
      <c r="AA2026">
        <f t="shared" si="448"/>
        <v>0</v>
      </c>
      <c r="AB2026">
        <v>1</v>
      </c>
      <c r="AC2026">
        <f t="shared" si="449"/>
        <v>0</v>
      </c>
    </row>
    <row r="2027" spans="1:29" x14ac:dyDescent="0.25">
      <c r="A2027" t="s">
        <v>4111</v>
      </c>
      <c r="B2027" t="s">
        <v>1840</v>
      </c>
      <c r="C2027" t="s">
        <v>6103</v>
      </c>
      <c r="E2027" t="s">
        <v>6112</v>
      </c>
      <c r="F2027" t="s">
        <v>6113</v>
      </c>
      <c r="G2027">
        <v>0</v>
      </c>
      <c r="H2027">
        <v>0</v>
      </c>
      <c r="I2027">
        <v>0</v>
      </c>
      <c r="J2027">
        <f t="shared" si="442"/>
        <v>0</v>
      </c>
      <c r="K2027">
        <v>0</v>
      </c>
      <c r="L2027">
        <v>0</v>
      </c>
      <c r="M2027">
        <v>628183.0000001</v>
      </c>
      <c r="N2027">
        <f t="shared" si="443"/>
        <v>628183.0000001</v>
      </c>
      <c r="O2027">
        <f t="shared" si="444"/>
        <v>0</v>
      </c>
      <c r="P2027">
        <f t="shared" si="445"/>
        <v>1.991955225774036E-2</v>
      </c>
      <c r="Q2027" s="42">
        <f t="shared" si="446"/>
        <v>1.991955225774036E-2</v>
      </c>
      <c r="R2027" s="50">
        <f t="shared" si="452"/>
        <v>1.991955225774036E-2</v>
      </c>
      <c r="S2027" s="42">
        <v>0.25480768749999999</v>
      </c>
      <c r="T2027" s="42">
        <v>1.2813051974</v>
      </c>
      <c r="U2027">
        <f t="shared" si="453"/>
        <v>1.554629786733148</v>
      </c>
      <c r="V2027">
        <v>-888</v>
      </c>
      <c r="W2027" cm="1">
        <f t="array" ref="W2027">_xlfn.IFS(Q2027&lt;0,-1,Q2027=0,0,Q2027&gt;0,1)</f>
        <v>1</v>
      </c>
      <c r="X2027" cm="1">
        <f t="array" ref="X2027">_xlfn.IFS(W2027=0,0,AND(W2027&lt;0,V2027&lt;50),1,AND(W2027&lt;0,V2027&lt;80),2,AND(W2027&lt;0,V2027&lt;90),3,AND(W2027&lt;0,V2027&lt;100),4,AND(W2027&lt;0,V2027&gt;100),5,AND(W2027&gt;0,U2027&gt;100),5,AND(W2027&gt;0,U2027&gt;10),4,AND(W2027&gt;0,U2027&gt;5),3,AND(W2027&gt;0,U2027&gt;2),2,AND(W2027&gt;0,U2027&gt;0),1)</f>
        <v>1</v>
      </c>
      <c r="Y2027" cm="1">
        <f t="array" ref="Y2027">_xlfn.IFS(W2027=0,0,AND(W2027&lt;0,X2027=1),11,AND(W2027&gt;0,X2027=1),12,AND(W2027&lt;0,X2027=2),11,AND(W2027&gt;0,X2027=2),22,AND(W2027&lt;0,X2027=3),11,AND(W2027&gt;0,X2027=3),32,AND(W2027&lt;0,X2027=4),41,AND(W2027&gt;0,X2027=4),42,AND(W2027&lt;0,X2027=5),51,AND(W2027&gt;0,X2027=5),52)</f>
        <v>12</v>
      </c>
      <c r="Z2027">
        <f t="shared" si="447"/>
        <v>1</v>
      </c>
      <c r="AA2027">
        <f t="shared" si="448"/>
        <v>1</v>
      </c>
      <c r="AB2027">
        <v>0</v>
      </c>
      <c r="AC2027">
        <f t="shared" si="449"/>
        <v>1</v>
      </c>
    </row>
    <row r="2028" spans="1:29" x14ac:dyDescent="0.25">
      <c r="A2028" t="s">
        <v>5765</v>
      </c>
      <c r="B2028" t="s">
        <v>1841</v>
      </c>
      <c r="C2028" t="s">
        <v>6103</v>
      </c>
      <c r="E2028" t="s">
        <v>6112</v>
      </c>
      <c r="F2028" t="s">
        <v>6113</v>
      </c>
      <c r="G2028">
        <v>0</v>
      </c>
      <c r="H2028">
        <v>0</v>
      </c>
      <c r="I2028">
        <v>0</v>
      </c>
      <c r="J2028">
        <f t="shared" si="442"/>
        <v>0</v>
      </c>
      <c r="K2028">
        <v>0</v>
      </c>
      <c r="L2028">
        <v>0</v>
      </c>
      <c r="M2028">
        <v>0</v>
      </c>
      <c r="N2028">
        <f t="shared" si="443"/>
        <v>0</v>
      </c>
      <c r="O2028">
        <f t="shared" si="444"/>
        <v>0</v>
      </c>
      <c r="P2028">
        <f t="shared" si="445"/>
        <v>0</v>
      </c>
      <c r="Q2028" s="42">
        <f t="shared" si="446"/>
        <v>0</v>
      </c>
      <c r="R2028" s="50">
        <f t="shared" si="452"/>
        <v>0</v>
      </c>
      <c r="S2028" s="42">
        <v>0.27673535059999999</v>
      </c>
      <c r="T2028" s="42">
        <v>1.6577461187</v>
      </c>
      <c r="U2028">
        <f t="shared" si="453"/>
        <v>0</v>
      </c>
      <c r="V2028">
        <f>((R2028)/(T2028-S2028))*100</f>
        <v>0</v>
      </c>
      <c r="W2028" cm="1">
        <f t="array" ref="W2028">_xlfn.IFS(Q2028&lt;0,-1,Q2028=0,0,Q2028&gt;0,1)</f>
        <v>0</v>
      </c>
      <c r="X2028" cm="1">
        <f t="array" ref="X2028">_xlfn.IFS(W2028=0,0,AND(W2028&lt;0,V2028&lt;50),1,AND(W2028&lt;0,V2028&lt;80),2,AND(W2028&lt;0,V2028&lt;90),3,AND(W2028&lt;0,V2028&lt;100),4,AND(W2028&lt;0,V2028&gt;100),5,AND(W2028&gt;0,U2028&gt;100),5,AND(W2028&gt;0,U2028&gt;10),4,AND(W2028&gt;0,U2028&gt;5),3,AND(W2028&gt;0,U2028&gt;2),2,AND(W2028&gt;0,U2028&gt;0),1)</f>
        <v>0</v>
      </c>
      <c r="Y2028" cm="1">
        <f t="array" ref="Y2028">_xlfn.IFS(W2028=0,0,AND(W2028&lt;0,X2028=1),11,AND(W2028&gt;0,X2028=1),12,AND(W2028&lt;0,X2028=2),11,AND(W2028&gt;0,X2028=2),22,AND(W2028&lt;0,X2028=3),11,AND(W2028&gt;0,X2028=3),32,AND(W2028&lt;0,X2028=4),41,AND(W2028&gt;0,X2028=4),42,AND(W2028&lt;0,X2028=5),51,AND(W2028&gt;0,X2028=5),52)</f>
        <v>0</v>
      </c>
      <c r="Z2028">
        <f t="shared" si="447"/>
        <v>1</v>
      </c>
      <c r="AA2028">
        <f t="shared" si="448"/>
        <v>1</v>
      </c>
      <c r="AB2028">
        <v>1</v>
      </c>
      <c r="AC2028">
        <f t="shared" si="449"/>
        <v>2</v>
      </c>
    </row>
    <row r="2029" spans="1:29" x14ac:dyDescent="0.25">
      <c r="A2029" t="s">
        <v>4215</v>
      </c>
      <c r="B2029" t="s">
        <v>1842</v>
      </c>
      <c r="C2029" t="s">
        <v>6103</v>
      </c>
      <c r="E2029" t="s">
        <v>6112</v>
      </c>
      <c r="F2029" t="s">
        <v>6113</v>
      </c>
      <c r="G2029">
        <v>0</v>
      </c>
      <c r="H2029">
        <v>0</v>
      </c>
      <c r="I2029">
        <v>0</v>
      </c>
      <c r="J2029">
        <f t="shared" si="442"/>
        <v>0</v>
      </c>
      <c r="K2029">
        <v>0</v>
      </c>
      <c r="L2029">
        <v>0</v>
      </c>
      <c r="M2029">
        <v>71175</v>
      </c>
      <c r="N2029">
        <f t="shared" si="443"/>
        <v>71175</v>
      </c>
      <c r="O2029">
        <f t="shared" si="444"/>
        <v>0</v>
      </c>
      <c r="P2029">
        <f t="shared" si="445"/>
        <v>2.2569444444444442E-3</v>
      </c>
      <c r="Q2029" s="42">
        <f t="shared" si="446"/>
        <v>2.2569444444444442E-3</v>
      </c>
      <c r="R2029" s="50">
        <f t="shared" si="452"/>
        <v>2.2569444444444442E-3</v>
      </c>
      <c r="S2029" s="42">
        <v>9.0000000000000008E-4</v>
      </c>
      <c r="T2029" s="42">
        <v>1E-3</v>
      </c>
      <c r="U2029">
        <f t="shared" si="453"/>
        <v>225.69444444444443</v>
      </c>
      <c r="V2029">
        <v>-888</v>
      </c>
      <c r="W2029" cm="1">
        <f t="array" ref="W2029">_xlfn.IFS(Q2029&lt;0,-1,Q2029=0,0,Q2029&gt;0,1)</f>
        <v>1</v>
      </c>
      <c r="X2029" cm="1">
        <f t="array" ref="X2029">_xlfn.IFS(W2029=0,0,AND(W2029&lt;0,V2029&lt;50),1,AND(W2029&lt;0,V2029&lt;80),2,AND(W2029&lt;0,V2029&lt;90),3,AND(W2029&lt;0,V2029&lt;100),4,AND(W2029&lt;0,V2029&gt;100),5,AND(W2029&gt;0,U2029&gt;100),5,AND(W2029&gt;0,U2029&gt;10),4,AND(W2029&gt;0,U2029&gt;5),3,AND(W2029&gt;0,U2029&gt;2),2,AND(W2029&gt;0,U2029&gt;0),1)</f>
        <v>5</v>
      </c>
      <c r="Y2029" cm="1">
        <f t="array" ref="Y2029">_xlfn.IFS(W2029=0,0,AND(W2029&lt;0,X2029=1),11,AND(W2029&gt;0,X2029=1),12,AND(W2029&lt;0,X2029=2),11,AND(W2029&gt;0,X2029=2),22,AND(W2029&lt;0,X2029=3),11,AND(W2029&gt;0,X2029=3),32,AND(W2029&lt;0,X2029=4),41,AND(W2029&gt;0,X2029=4),42,AND(W2029&lt;0,X2029=5),51,AND(W2029&gt;0,X2029=5),52)</f>
        <v>52</v>
      </c>
      <c r="Z2029">
        <f t="shared" si="447"/>
        <v>0</v>
      </c>
      <c r="AA2029">
        <f t="shared" si="448"/>
        <v>0</v>
      </c>
      <c r="AB2029">
        <v>1</v>
      </c>
      <c r="AC2029">
        <f t="shared" si="449"/>
        <v>0</v>
      </c>
    </row>
    <row r="2030" spans="1:29" x14ac:dyDescent="0.25">
      <c r="A2030" t="s">
        <v>6048</v>
      </c>
      <c r="B2030" t="s">
        <v>1843</v>
      </c>
      <c r="C2030" t="s">
        <v>6103</v>
      </c>
      <c r="E2030" t="s">
        <v>6112</v>
      </c>
      <c r="F2030" t="s">
        <v>6113</v>
      </c>
      <c r="G2030">
        <v>0</v>
      </c>
      <c r="H2030">
        <v>0</v>
      </c>
      <c r="I2030">
        <v>0</v>
      </c>
      <c r="J2030">
        <f t="shared" si="442"/>
        <v>0</v>
      </c>
      <c r="K2030">
        <v>0</v>
      </c>
      <c r="L2030">
        <v>0</v>
      </c>
      <c r="M2030">
        <v>0</v>
      </c>
      <c r="N2030">
        <f t="shared" si="443"/>
        <v>0</v>
      </c>
      <c r="O2030">
        <f t="shared" si="444"/>
        <v>0</v>
      </c>
      <c r="P2030">
        <f t="shared" si="445"/>
        <v>0</v>
      </c>
      <c r="Q2030" s="42">
        <f t="shared" si="446"/>
        <v>0</v>
      </c>
      <c r="R2030" s="50">
        <f t="shared" si="452"/>
        <v>0</v>
      </c>
      <c r="S2030" s="42">
        <v>2.9358067999999998E-2</v>
      </c>
      <c r="T2030" s="42">
        <v>0.15327782449999999</v>
      </c>
      <c r="U2030">
        <f t="shared" si="453"/>
        <v>0</v>
      </c>
      <c r="V2030">
        <f>((R2030)/(T2030-S2030))*100</f>
        <v>0</v>
      </c>
      <c r="W2030" cm="1">
        <f t="array" ref="W2030">_xlfn.IFS(Q2030&lt;0,-1,Q2030=0,0,Q2030&gt;0,1)</f>
        <v>0</v>
      </c>
      <c r="X2030" cm="1">
        <f t="array" ref="X2030">_xlfn.IFS(W2030=0,0,AND(W2030&lt;0,V2030&lt;50),1,AND(W2030&lt;0,V2030&lt;80),2,AND(W2030&lt;0,V2030&lt;90),3,AND(W2030&lt;0,V2030&lt;100),4,AND(W2030&lt;0,V2030&gt;100),5,AND(W2030&gt;0,U2030&gt;100),5,AND(W2030&gt;0,U2030&gt;10),4,AND(W2030&gt;0,U2030&gt;5),3,AND(W2030&gt;0,U2030&gt;2),2,AND(W2030&gt;0,U2030&gt;0),1)</f>
        <v>0</v>
      </c>
      <c r="Y2030" cm="1">
        <f t="array" ref="Y2030">_xlfn.IFS(W2030=0,0,AND(W2030&lt;0,X2030=1),11,AND(W2030&gt;0,X2030=1),12,AND(W2030&lt;0,X2030=2),11,AND(W2030&gt;0,X2030=2),22,AND(W2030&lt;0,X2030=3),11,AND(W2030&gt;0,X2030=3),32,AND(W2030&lt;0,X2030=4),41,AND(W2030&gt;0,X2030=4),42,AND(W2030&lt;0,X2030=5),51,AND(W2030&gt;0,X2030=5),52)</f>
        <v>0</v>
      </c>
      <c r="Z2030">
        <f t="shared" si="447"/>
        <v>1</v>
      </c>
      <c r="AA2030">
        <f t="shared" si="448"/>
        <v>1</v>
      </c>
      <c r="AB2030">
        <v>1</v>
      </c>
      <c r="AC2030">
        <f t="shared" si="449"/>
        <v>2</v>
      </c>
    </row>
    <row r="2031" spans="1:29" x14ac:dyDescent="0.25">
      <c r="A2031" t="s">
        <v>4190</v>
      </c>
      <c r="B2031" t="s">
        <v>1844</v>
      </c>
      <c r="C2031" t="s">
        <v>6103</v>
      </c>
      <c r="E2031" t="s">
        <v>6112</v>
      </c>
      <c r="F2031" t="s">
        <v>6113</v>
      </c>
      <c r="G2031">
        <v>0</v>
      </c>
      <c r="H2031">
        <v>2286.7931475</v>
      </c>
      <c r="I2031">
        <v>0</v>
      </c>
      <c r="J2031">
        <f t="shared" si="442"/>
        <v>2286.7931475</v>
      </c>
      <c r="K2031">
        <v>0</v>
      </c>
      <c r="L2031">
        <v>0</v>
      </c>
      <c r="M2031">
        <v>98000</v>
      </c>
      <c r="N2031">
        <f t="shared" si="443"/>
        <v>98000</v>
      </c>
      <c r="O2031">
        <f t="shared" si="444"/>
        <v>7.2513735017123285E-5</v>
      </c>
      <c r="P2031">
        <f t="shared" si="445"/>
        <v>3.1075596144089293E-3</v>
      </c>
      <c r="Q2031" s="42">
        <f t="shared" si="446"/>
        <v>3.035045879391806E-3</v>
      </c>
      <c r="R2031" s="50">
        <f t="shared" si="452"/>
        <v>3.035045879391806E-3</v>
      </c>
      <c r="S2031" s="42">
        <v>8.6292542000000003E-3</v>
      </c>
      <c r="T2031" s="42">
        <v>8.0858577400000006E-2</v>
      </c>
      <c r="U2031">
        <f t="shared" si="453"/>
        <v>3.7535237163247519</v>
      </c>
      <c r="V2031">
        <v>-888</v>
      </c>
      <c r="W2031" cm="1">
        <f t="array" ref="W2031">_xlfn.IFS(Q2031&lt;0,-1,Q2031=0,0,Q2031&gt;0,1)</f>
        <v>1</v>
      </c>
      <c r="X2031" cm="1">
        <f t="array" ref="X2031">_xlfn.IFS(W2031=0,0,AND(W2031&lt;0,V2031&lt;50),1,AND(W2031&lt;0,V2031&lt;80),2,AND(W2031&lt;0,V2031&lt;90),3,AND(W2031&lt;0,V2031&lt;100),4,AND(W2031&lt;0,V2031&gt;100),5,AND(W2031&gt;0,U2031&gt;100),5,AND(W2031&gt;0,U2031&gt;10),4,AND(W2031&gt;0,U2031&gt;5),3,AND(W2031&gt;0,U2031&gt;2),2,AND(W2031&gt;0,U2031&gt;0),1)</f>
        <v>2</v>
      </c>
      <c r="Y2031" cm="1">
        <f t="array" ref="Y2031">_xlfn.IFS(W2031=0,0,AND(W2031&lt;0,X2031=1),11,AND(W2031&gt;0,X2031=1),12,AND(W2031&lt;0,X2031=2),11,AND(W2031&gt;0,X2031=2),22,AND(W2031&lt;0,X2031=3),11,AND(W2031&gt;0,X2031=3),32,AND(W2031&lt;0,X2031=4),41,AND(W2031&gt;0,X2031=4),42,AND(W2031&lt;0,X2031=5),51,AND(W2031&gt;0,X2031=5),52)</f>
        <v>22</v>
      </c>
      <c r="Z2031">
        <f t="shared" si="447"/>
        <v>0</v>
      </c>
      <c r="AA2031">
        <f t="shared" si="448"/>
        <v>1</v>
      </c>
      <c r="AB2031">
        <v>1</v>
      </c>
      <c r="AC2031">
        <f t="shared" si="449"/>
        <v>1</v>
      </c>
    </row>
    <row r="2032" spans="1:29" x14ac:dyDescent="0.25">
      <c r="A2032" t="s">
        <v>4470</v>
      </c>
      <c r="B2032" t="s">
        <v>1845</v>
      </c>
      <c r="C2032" t="s">
        <v>6103</v>
      </c>
      <c r="E2032" t="s">
        <v>6112</v>
      </c>
      <c r="F2032" t="s">
        <v>6113</v>
      </c>
      <c r="G2032">
        <v>0</v>
      </c>
      <c r="H2032">
        <v>0</v>
      </c>
      <c r="I2032">
        <v>0</v>
      </c>
      <c r="J2032">
        <f t="shared" si="442"/>
        <v>0</v>
      </c>
      <c r="K2032">
        <v>0</v>
      </c>
      <c r="L2032">
        <v>0</v>
      </c>
      <c r="M2032">
        <v>1900399.34</v>
      </c>
      <c r="N2032">
        <f t="shared" si="443"/>
        <v>1900399.34</v>
      </c>
      <c r="O2032">
        <f t="shared" si="444"/>
        <v>0</v>
      </c>
      <c r="P2032">
        <f t="shared" si="445"/>
        <v>6.0261267757483514E-2</v>
      </c>
      <c r="Q2032" s="42">
        <f t="shared" si="446"/>
        <v>6.0261267757483514E-2</v>
      </c>
      <c r="R2032" s="50">
        <f t="shared" si="452"/>
        <v>6.0261267757483514E-2</v>
      </c>
      <c r="S2032" s="42">
        <v>8.2755101000000011E-2</v>
      </c>
      <c r="T2032" s="42">
        <v>0.76662862710000002</v>
      </c>
      <c r="U2032">
        <f t="shared" si="453"/>
        <v>7.8605553754807751</v>
      </c>
      <c r="V2032">
        <v>-888</v>
      </c>
      <c r="W2032" cm="1">
        <f t="array" ref="W2032">_xlfn.IFS(Q2032&lt;0,-1,Q2032=0,0,Q2032&gt;0,1)</f>
        <v>1</v>
      </c>
      <c r="X2032" cm="1">
        <f t="array" ref="X2032">_xlfn.IFS(W2032=0,0,AND(W2032&lt;0,V2032&lt;50),1,AND(W2032&lt;0,V2032&lt;80),2,AND(W2032&lt;0,V2032&lt;90),3,AND(W2032&lt;0,V2032&lt;100),4,AND(W2032&lt;0,V2032&gt;100),5,AND(W2032&gt;0,U2032&gt;100),5,AND(W2032&gt;0,U2032&gt;10),4,AND(W2032&gt;0,U2032&gt;5),3,AND(W2032&gt;0,U2032&gt;2),2,AND(W2032&gt;0,U2032&gt;0),1)</f>
        <v>3</v>
      </c>
      <c r="Y2032" cm="1">
        <f t="array" ref="Y2032">_xlfn.IFS(W2032=0,0,AND(W2032&lt;0,X2032=1),11,AND(W2032&gt;0,X2032=1),12,AND(W2032&lt;0,X2032=2),11,AND(W2032&gt;0,X2032=2),22,AND(W2032&lt;0,X2032=3),11,AND(W2032&gt;0,X2032=3),32,AND(W2032&lt;0,X2032=4),41,AND(W2032&gt;0,X2032=4),42,AND(W2032&lt;0,X2032=5),51,AND(W2032&gt;0,X2032=5),52)</f>
        <v>32</v>
      </c>
      <c r="Z2032">
        <f t="shared" si="447"/>
        <v>1</v>
      </c>
      <c r="AA2032">
        <f t="shared" si="448"/>
        <v>1</v>
      </c>
      <c r="AB2032">
        <v>0</v>
      </c>
      <c r="AC2032">
        <f t="shared" si="449"/>
        <v>1</v>
      </c>
    </row>
    <row r="2033" spans="1:29" x14ac:dyDescent="0.25">
      <c r="A2033" t="s">
        <v>3754</v>
      </c>
      <c r="B2033" t="s">
        <v>1846</v>
      </c>
      <c r="C2033" t="s">
        <v>6103</v>
      </c>
      <c r="E2033" t="s">
        <v>6112</v>
      </c>
      <c r="F2033" t="s">
        <v>6113</v>
      </c>
      <c r="G2033">
        <v>0</v>
      </c>
      <c r="H2033">
        <v>0</v>
      </c>
      <c r="I2033">
        <v>0</v>
      </c>
      <c r="J2033">
        <f t="shared" si="442"/>
        <v>0</v>
      </c>
      <c r="K2033">
        <v>0</v>
      </c>
      <c r="L2033">
        <v>0</v>
      </c>
      <c r="M2033">
        <v>130626.3</v>
      </c>
      <c r="N2033">
        <f t="shared" si="443"/>
        <v>130626.3</v>
      </c>
      <c r="O2033">
        <f t="shared" si="444"/>
        <v>0</v>
      </c>
      <c r="P2033">
        <f t="shared" si="445"/>
        <v>4.1421328006088281E-3</v>
      </c>
      <c r="Q2033" s="42">
        <f t="shared" si="446"/>
        <v>4.1421328006088281E-3</v>
      </c>
      <c r="R2033" s="50">
        <f t="shared" si="452"/>
        <v>4.1421328006088281E-3</v>
      </c>
      <c r="S2033" s="42">
        <v>0.16505544799999999</v>
      </c>
      <c r="T2033" s="42">
        <v>0.39153024450000001</v>
      </c>
      <c r="U2033">
        <f t="shared" si="453"/>
        <v>1.0579343125582801</v>
      </c>
      <c r="V2033">
        <v>-888</v>
      </c>
      <c r="W2033" cm="1">
        <f t="array" ref="W2033">_xlfn.IFS(Q2033&lt;0,-1,Q2033=0,0,Q2033&gt;0,1)</f>
        <v>1</v>
      </c>
      <c r="X2033" cm="1">
        <f t="array" ref="X2033">_xlfn.IFS(W2033=0,0,AND(W2033&lt;0,V2033&lt;50),1,AND(W2033&lt;0,V2033&lt;80),2,AND(W2033&lt;0,V2033&lt;90),3,AND(W2033&lt;0,V2033&lt;100),4,AND(W2033&lt;0,V2033&gt;100),5,AND(W2033&gt;0,U2033&gt;100),5,AND(W2033&gt;0,U2033&gt;10),4,AND(W2033&gt;0,U2033&gt;5),3,AND(W2033&gt;0,U2033&gt;2),2,AND(W2033&gt;0,U2033&gt;0),1)</f>
        <v>1</v>
      </c>
      <c r="Y2033" cm="1">
        <f t="array" ref="Y2033">_xlfn.IFS(W2033=0,0,AND(W2033&lt;0,X2033=1),11,AND(W2033&gt;0,X2033=1),12,AND(W2033&lt;0,X2033=2),11,AND(W2033&gt;0,X2033=2),22,AND(W2033&lt;0,X2033=3),11,AND(W2033&gt;0,X2033=3),32,AND(W2033&lt;0,X2033=4),41,AND(W2033&gt;0,X2033=4),42,AND(W2033&lt;0,X2033=5),51,AND(W2033&gt;0,X2033=5),52)</f>
        <v>12</v>
      </c>
      <c r="Z2033">
        <f t="shared" si="447"/>
        <v>1</v>
      </c>
      <c r="AA2033">
        <f t="shared" si="448"/>
        <v>1</v>
      </c>
      <c r="AB2033">
        <v>1</v>
      </c>
      <c r="AC2033">
        <f t="shared" si="449"/>
        <v>2</v>
      </c>
    </row>
    <row r="2034" spans="1:29" x14ac:dyDescent="0.25">
      <c r="A2034" t="s">
        <v>3370</v>
      </c>
      <c r="B2034" t="s">
        <v>1847</v>
      </c>
      <c r="C2034" t="s">
        <v>6103</v>
      </c>
      <c r="E2034" t="s">
        <v>6112</v>
      </c>
      <c r="F2034" t="s">
        <v>6113</v>
      </c>
      <c r="G2034">
        <v>0</v>
      </c>
      <c r="H2034">
        <v>0</v>
      </c>
      <c r="I2034">
        <v>0</v>
      </c>
      <c r="J2034">
        <f t="shared" si="442"/>
        <v>0</v>
      </c>
      <c r="K2034">
        <v>0</v>
      </c>
      <c r="L2034">
        <v>0</v>
      </c>
      <c r="M2034">
        <v>3700</v>
      </c>
      <c r="N2034">
        <f t="shared" si="443"/>
        <v>3700</v>
      </c>
      <c r="O2034">
        <f t="shared" si="444"/>
        <v>0</v>
      </c>
      <c r="P2034">
        <f t="shared" si="445"/>
        <v>1.1732623033992897E-4</v>
      </c>
      <c r="Q2034" s="42">
        <f t="shared" si="446"/>
        <v>1.1732623033992897E-4</v>
      </c>
      <c r="R2034" s="50">
        <f t="shared" si="452"/>
        <v>1.1732623033992897E-4</v>
      </c>
      <c r="S2034" s="42">
        <v>2.7360955900000001E-2</v>
      </c>
      <c r="T2034" s="42">
        <v>6.4202402800000002E-2</v>
      </c>
      <c r="U2034">
        <f t="shared" si="453"/>
        <v>0.18274429806843454</v>
      </c>
      <c r="V2034">
        <v>-888</v>
      </c>
      <c r="W2034" cm="1">
        <f t="array" ref="W2034">_xlfn.IFS(Q2034&lt;0,-1,Q2034=0,0,Q2034&gt;0,1)</f>
        <v>1</v>
      </c>
      <c r="X2034" cm="1">
        <f t="array" ref="X2034">_xlfn.IFS(W2034=0,0,AND(W2034&lt;0,V2034&lt;50),1,AND(W2034&lt;0,V2034&lt;80),2,AND(W2034&lt;0,V2034&lt;90),3,AND(W2034&lt;0,V2034&lt;100),4,AND(W2034&lt;0,V2034&gt;100),5,AND(W2034&gt;0,U2034&gt;100),5,AND(W2034&gt;0,U2034&gt;10),4,AND(W2034&gt;0,U2034&gt;5),3,AND(W2034&gt;0,U2034&gt;2),2,AND(W2034&gt;0,U2034&gt;0),1)</f>
        <v>1</v>
      </c>
      <c r="Y2034" cm="1">
        <f t="array" ref="Y2034">_xlfn.IFS(W2034=0,0,AND(W2034&lt;0,X2034=1),11,AND(W2034&gt;0,X2034=1),12,AND(W2034&lt;0,X2034=2),11,AND(W2034&gt;0,X2034=2),22,AND(W2034&lt;0,X2034=3),11,AND(W2034&gt;0,X2034=3),32,AND(W2034&lt;0,X2034=4),41,AND(W2034&gt;0,X2034=4),42,AND(W2034&lt;0,X2034=5),51,AND(W2034&gt;0,X2034=5),52)</f>
        <v>12</v>
      </c>
      <c r="Z2034">
        <f t="shared" si="447"/>
        <v>1</v>
      </c>
      <c r="AA2034">
        <f t="shared" si="448"/>
        <v>1</v>
      </c>
      <c r="AB2034">
        <v>0</v>
      </c>
      <c r="AC2034">
        <f t="shared" si="449"/>
        <v>1</v>
      </c>
    </row>
    <row r="2035" spans="1:29" x14ac:dyDescent="0.25">
      <c r="A2035" t="s">
        <v>6009</v>
      </c>
      <c r="B2035" t="s">
        <v>1848</v>
      </c>
      <c r="C2035" t="s">
        <v>6103</v>
      </c>
      <c r="E2035" t="s">
        <v>6112</v>
      </c>
      <c r="F2035" t="s">
        <v>6113</v>
      </c>
      <c r="G2035">
        <v>0</v>
      </c>
      <c r="H2035">
        <v>0</v>
      </c>
      <c r="I2035">
        <v>0</v>
      </c>
      <c r="J2035">
        <f t="shared" si="442"/>
        <v>0</v>
      </c>
      <c r="K2035">
        <v>0</v>
      </c>
      <c r="L2035">
        <v>0</v>
      </c>
      <c r="M2035">
        <v>0</v>
      </c>
      <c r="N2035">
        <f t="shared" si="443"/>
        <v>0</v>
      </c>
      <c r="O2035">
        <f t="shared" si="444"/>
        <v>0</v>
      </c>
      <c r="P2035">
        <f t="shared" si="445"/>
        <v>0</v>
      </c>
      <c r="Q2035" s="42">
        <f t="shared" si="446"/>
        <v>0</v>
      </c>
      <c r="R2035" s="50">
        <f t="shared" si="452"/>
        <v>0</v>
      </c>
      <c r="S2035" s="42">
        <v>5.7651794999999992E-2</v>
      </c>
      <c r="T2035" s="42">
        <v>0.13552898629999999</v>
      </c>
      <c r="U2035">
        <f t="shared" si="453"/>
        <v>0</v>
      </c>
      <c r="V2035">
        <f>((R2035)/(T2035-S2035))*100</f>
        <v>0</v>
      </c>
      <c r="W2035" cm="1">
        <f t="array" ref="W2035">_xlfn.IFS(Q2035&lt;0,-1,Q2035=0,0,Q2035&gt;0,1)</f>
        <v>0</v>
      </c>
      <c r="X2035" cm="1">
        <f t="array" ref="X2035">_xlfn.IFS(W2035=0,0,AND(W2035&lt;0,V2035&lt;50),1,AND(W2035&lt;0,V2035&lt;80),2,AND(W2035&lt;0,V2035&lt;90),3,AND(W2035&lt;0,V2035&lt;100),4,AND(W2035&lt;0,V2035&gt;100),5,AND(W2035&gt;0,U2035&gt;100),5,AND(W2035&gt;0,U2035&gt;10),4,AND(W2035&gt;0,U2035&gt;5),3,AND(W2035&gt;0,U2035&gt;2),2,AND(W2035&gt;0,U2035&gt;0),1)</f>
        <v>0</v>
      </c>
      <c r="Y2035" cm="1">
        <f t="array" ref="Y2035">_xlfn.IFS(W2035=0,0,AND(W2035&lt;0,X2035=1),11,AND(W2035&gt;0,X2035=1),12,AND(W2035&lt;0,X2035=2),11,AND(W2035&gt;0,X2035=2),22,AND(W2035&lt;0,X2035=3),11,AND(W2035&gt;0,X2035=3),32,AND(W2035&lt;0,X2035=4),41,AND(W2035&gt;0,X2035=4),42,AND(W2035&lt;0,X2035=5),51,AND(W2035&gt;0,X2035=5),52)</f>
        <v>0</v>
      </c>
      <c r="Z2035">
        <f t="shared" si="447"/>
        <v>1</v>
      </c>
      <c r="AA2035">
        <f t="shared" si="448"/>
        <v>1</v>
      </c>
      <c r="AB2035">
        <v>0</v>
      </c>
      <c r="AC2035">
        <f t="shared" si="449"/>
        <v>1</v>
      </c>
    </row>
    <row r="2036" spans="1:29" x14ac:dyDescent="0.25">
      <c r="A2036" t="s">
        <v>4460</v>
      </c>
      <c r="B2036" t="s">
        <v>1849</v>
      </c>
      <c r="C2036" t="s">
        <v>6103</v>
      </c>
      <c r="E2036" t="s">
        <v>6112</v>
      </c>
      <c r="F2036" t="s">
        <v>6113</v>
      </c>
      <c r="G2036">
        <v>0</v>
      </c>
      <c r="H2036">
        <v>0</v>
      </c>
      <c r="I2036">
        <v>0</v>
      </c>
      <c r="J2036">
        <f t="shared" si="442"/>
        <v>0</v>
      </c>
      <c r="K2036">
        <v>0</v>
      </c>
      <c r="L2036">
        <v>0</v>
      </c>
      <c r="M2036">
        <v>2433453</v>
      </c>
      <c r="N2036">
        <f t="shared" si="443"/>
        <v>2433453</v>
      </c>
      <c r="O2036">
        <f t="shared" si="444"/>
        <v>0</v>
      </c>
      <c r="P2036">
        <f t="shared" si="445"/>
        <v>7.7164288432267886E-2</v>
      </c>
      <c r="Q2036" s="42">
        <f t="shared" si="446"/>
        <v>7.7164288432267886E-2</v>
      </c>
      <c r="R2036" s="50">
        <f t="shared" si="452"/>
        <v>7.7164288432267886E-2</v>
      </c>
      <c r="S2036" s="42">
        <v>8.8447107100000005E-2</v>
      </c>
      <c r="T2036" s="42">
        <v>0.54842350080000002</v>
      </c>
      <c r="U2036">
        <f t="shared" si="453"/>
        <v>14.070200915844467</v>
      </c>
      <c r="V2036">
        <v>-888</v>
      </c>
      <c r="W2036" cm="1">
        <f t="array" ref="W2036">_xlfn.IFS(Q2036&lt;0,-1,Q2036=0,0,Q2036&gt;0,1)</f>
        <v>1</v>
      </c>
      <c r="X2036" cm="1">
        <f t="array" ref="X2036">_xlfn.IFS(W2036=0,0,AND(W2036&lt;0,V2036&lt;50),1,AND(W2036&lt;0,V2036&lt;80),2,AND(W2036&lt;0,V2036&lt;90),3,AND(W2036&lt;0,V2036&lt;100),4,AND(W2036&lt;0,V2036&gt;100),5,AND(W2036&gt;0,U2036&gt;100),5,AND(W2036&gt;0,U2036&gt;10),4,AND(W2036&gt;0,U2036&gt;5),3,AND(W2036&gt;0,U2036&gt;2),2,AND(W2036&gt;0,U2036&gt;0),1)</f>
        <v>4</v>
      </c>
      <c r="Y2036" cm="1">
        <f t="array" ref="Y2036">_xlfn.IFS(W2036=0,0,AND(W2036&lt;0,X2036=1),11,AND(W2036&gt;0,X2036=1),12,AND(W2036&lt;0,X2036=2),11,AND(W2036&gt;0,X2036=2),22,AND(W2036&lt;0,X2036=3),11,AND(W2036&gt;0,X2036=3),32,AND(W2036&lt;0,X2036=4),41,AND(W2036&gt;0,X2036=4),42,AND(W2036&lt;0,X2036=5),51,AND(W2036&gt;0,X2036=5),52)</f>
        <v>42</v>
      </c>
      <c r="Z2036">
        <f t="shared" si="447"/>
        <v>1</v>
      </c>
      <c r="AA2036">
        <f t="shared" si="448"/>
        <v>1</v>
      </c>
      <c r="AB2036">
        <v>0</v>
      </c>
      <c r="AC2036">
        <f t="shared" si="449"/>
        <v>1</v>
      </c>
    </row>
    <row r="2037" spans="1:29" x14ac:dyDescent="0.25">
      <c r="A2037" t="s">
        <v>3858</v>
      </c>
      <c r="B2037" t="s">
        <v>1850</v>
      </c>
      <c r="C2037" t="s">
        <v>6103</v>
      </c>
      <c r="E2037" t="s">
        <v>6122</v>
      </c>
      <c r="F2037" t="s">
        <v>6123</v>
      </c>
      <c r="G2037">
        <v>0</v>
      </c>
      <c r="H2037">
        <v>491536.49653305003</v>
      </c>
      <c r="I2037">
        <v>0</v>
      </c>
      <c r="J2037">
        <f t="shared" si="442"/>
        <v>491536.49653305003</v>
      </c>
      <c r="K2037">
        <v>0</v>
      </c>
      <c r="L2037">
        <v>0</v>
      </c>
      <c r="M2037">
        <v>198187</v>
      </c>
      <c r="N2037">
        <f t="shared" si="443"/>
        <v>198187</v>
      </c>
      <c r="O2037">
        <f t="shared" si="444"/>
        <v>1.558652005749144E-2</v>
      </c>
      <c r="P2037">
        <f t="shared" si="445"/>
        <v>6.2844685438863523E-3</v>
      </c>
      <c r="Q2037" s="42">
        <f t="shared" si="446"/>
        <v>-9.3020515136050877E-3</v>
      </c>
      <c r="R2037" s="50">
        <f>Q2037*(-1)</f>
        <v>9.3020515136050877E-3</v>
      </c>
      <c r="S2037" s="42">
        <v>0.16614276610000001</v>
      </c>
      <c r="T2037" s="42">
        <v>0.59025553730000002</v>
      </c>
      <c r="U2037">
        <v>-888</v>
      </c>
      <c r="V2037">
        <f>((R2037)/(T2037-S2037))*100</f>
        <v>2.1932967232478116</v>
      </c>
      <c r="W2037" cm="1">
        <f t="array" ref="W2037">_xlfn.IFS(Q2037&lt;0,-1,Q2037=0,0,Q2037&gt;0,1)</f>
        <v>-1</v>
      </c>
      <c r="X2037" cm="1">
        <f t="array" ref="X2037">_xlfn.IFS(W2037=0,0,AND(W2037&lt;0,V2037&lt;50),1,AND(W2037&lt;0,V2037&lt;80),2,AND(W2037&lt;0,V2037&lt;90),3,AND(W2037&lt;0,V2037&lt;100),4,AND(W2037&lt;0,V2037&gt;100),5,AND(W2037&gt;0,U2037&gt;100),5,AND(W2037&gt;0,U2037&gt;10),4,AND(W2037&gt;0,U2037&gt;5),3,AND(W2037&gt;0,U2037&gt;2),2,AND(W2037&gt;0,U2037&gt;0),1)</f>
        <v>1</v>
      </c>
      <c r="Y2037" cm="1">
        <f t="array" ref="Y2037">_xlfn.IFS(W2037=0,0,AND(W2037&lt;0,X2037=1),11,AND(W2037&gt;0,X2037=1),12,AND(W2037&lt;0,X2037=2),11,AND(W2037&gt;0,X2037=2),22,AND(W2037&lt;0,X2037=3),11,AND(W2037&gt;0,X2037=3),32,AND(W2037&lt;0,X2037=4),41,AND(W2037&gt;0,X2037=4),42,AND(W2037&lt;0,X2037=5),51,AND(W2037&gt;0,X2037=5),52)</f>
        <v>11</v>
      </c>
      <c r="Z2037">
        <f t="shared" si="447"/>
        <v>1</v>
      </c>
      <c r="AA2037">
        <f t="shared" si="448"/>
        <v>1</v>
      </c>
      <c r="AB2037">
        <v>0</v>
      </c>
      <c r="AC2037">
        <f t="shared" si="449"/>
        <v>1</v>
      </c>
    </row>
    <row r="2038" spans="1:29" x14ac:dyDescent="0.25">
      <c r="A2038" t="s">
        <v>3046</v>
      </c>
      <c r="B2038" t="s">
        <v>1851</v>
      </c>
      <c r="C2038" t="s">
        <v>6103</v>
      </c>
      <c r="E2038" t="s">
        <v>6122</v>
      </c>
      <c r="F2038" t="s">
        <v>6123</v>
      </c>
      <c r="G2038">
        <v>0</v>
      </c>
      <c r="H2038">
        <v>0</v>
      </c>
      <c r="I2038">
        <v>0</v>
      </c>
      <c r="J2038">
        <f t="shared" si="442"/>
        <v>0</v>
      </c>
      <c r="K2038">
        <v>0</v>
      </c>
      <c r="L2038">
        <v>0</v>
      </c>
      <c r="M2038">
        <v>3658.2</v>
      </c>
      <c r="N2038">
        <f t="shared" si="443"/>
        <v>3658.2</v>
      </c>
      <c r="O2038">
        <f t="shared" si="444"/>
        <v>0</v>
      </c>
      <c r="P2038">
        <f t="shared" si="445"/>
        <v>1.1600076103500761E-4</v>
      </c>
      <c r="Q2038" s="42">
        <f t="shared" si="446"/>
        <v>1.1600076103500761E-4</v>
      </c>
      <c r="R2038" s="50">
        <f t="shared" ref="R2038:R2062" si="454">Q2038</f>
        <v>1.1600076103500761E-4</v>
      </c>
      <c r="S2038" s="42">
        <v>0.24739974429999997</v>
      </c>
      <c r="T2038" s="42">
        <v>1.0123415443999999</v>
      </c>
      <c r="U2038">
        <f t="shared" ref="U2038:U2062" si="455">(Q2038/T2038)*100</f>
        <v>1.1458658560116642E-2</v>
      </c>
      <c r="V2038">
        <v>-888</v>
      </c>
      <c r="W2038" cm="1">
        <f t="array" ref="W2038">_xlfn.IFS(Q2038&lt;0,-1,Q2038=0,0,Q2038&gt;0,1)</f>
        <v>1</v>
      </c>
      <c r="X2038" cm="1">
        <f t="array" ref="X2038">_xlfn.IFS(W2038=0,0,AND(W2038&lt;0,V2038&lt;50),1,AND(W2038&lt;0,V2038&lt;80),2,AND(W2038&lt;0,V2038&lt;90),3,AND(W2038&lt;0,V2038&lt;100),4,AND(W2038&lt;0,V2038&gt;100),5,AND(W2038&gt;0,U2038&gt;100),5,AND(W2038&gt;0,U2038&gt;10),4,AND(W2038&gt;0,U2038&gt;5),3,AND(W2038&gt;0,U2038&gt;2),2,AND(W2038&gt;0,U2038&gt;0),1)</f>
        <v>1</v>
      </c>
      <c r="Y2038" cm="1">
        <f t="array" ref="Y2038">_xlfn.IFS(W2038=0,0,AND(W2038&lt;0,X2038=1),11,AND(W2038&gt;0,X2038=1),12,AND(W2038&lt;0,X2038=2),11,AND(W2038&gt;0,X2038=2),22,AND(W2038&lt;0,X2038=3),11,AND(W2038&gt;0,X2038=3),32,AND(W2038&lt;0,X2038=4),41,AND(W2038&gt;0,X2038=4),42,AND(W2038&lt;0,X2038=5),51,AND(W2038&gt;0,X2038=5),52)</f>
        <v>12</v>
      </c>
      <c r="Z2038">
        <f t="shared" si="447"/>
        <v>1</v>
      </c>
      <c r="AA2038">
        <f t="shared" si="448"/>
        <v>1</v>
      </c>
      <c r="AB2038">
        <v>0</v>
      </c>
      <c r="AC2038">
        <f t="shared" si="449"/>
        <v>1</v>
      </c>
    </row>
    <row r="2039" spans="1:29" x14ac:dyDescent="0.25">
      <c r="A2039" t="s">
        <v>3928</v>
      </c>
      <c r="B2039" t="s">
        <v>219</v>
      </c>
      <c r="C2039" t="s">
        <v>6103</v>
      </c>
      <c r="E2039" t="s">
        <v>6122</v>
      </c>
      <c r="F2039" t="s">
        <v>6123</v>
      </c>
      <c r="G2039">
        <v>0</v>
      </c>
      <c r="H2039">
        <v>0</v>
      </c>
      <c r="I2039">
        <v>269.7</v>
      </c>
      <c r="J2039">
        <f t="shared" si="442"/>
        <v>269.7</v>
      </c>
      <c r="K2039">
        <v>0</v>
      </c>
      <c r="L2039">
        <v>0</v>
      </c>
      <c r="M2039">
        <v>286368</v>
      </c>
      <c r="N2039">
        <f t="shared" si="443"/>
        <v>286368</v>
      </c>
      <c r="O2039">
        <f t="shared" si="444"/>
        <v>8.5521308980213078E-6</v>
      </c>
      <c r="P2039">
        <f t="shared" si="445"/>
        <v>9.0806697108066978E-3</v>
      </c>
      <c r="Q2039" s="42">
        <f t="shared" si="446"/>
        <v>9.072117579908676E-3</v>
      </c>
      <c r="R2039" s="50">
        <f t="shared" si="454"/>
        <v>9.072117579908676E-3</v>
      </c>
      <c r="S2039" s="42">
        <v>0.17999592489999999</v>
      </c>
      <c r="T2039" s="42">
        <v>0.79158661389999996</v>
      </c>
      <c r="U2039">
        <f t="shared" si="455"/>
        <v>1.1460675838379886</v>
      </c>
      <c r="V2039">
        <v>-888</v>
      </c>
      <c r="W2039" cm="1">
        <f t="array" ref="W2039">_xlfn.IFS(Q2039&lt;0,-1,Q2039=0,0,Q2039&gt;0,1)</f>
        <v>1</v>
      </c>
      <c r="X2039" cm="1">
        <f t="array" ref="X2039">_xlfn.IFS(W2039=0,0,AND(W2039&lt;0,V2039&lt;50),1,AND(W2039&lt;0,V2039&lt;80),2,AND(W2039&lt;0,V2039&lt;90),3,AND(W2039&lt;0,V2039&lt;100),4,AND(W2039&lt;0,V2039&gt;100),5,AND(W2039&gt;0,U2039&gt;100),5,AND(W2039&gt;0,U2039&gt;10),4,AND(W2039&gt;0,U2039&gt;5),3,AND(W2039&gt;0,U2039&gt;2),2,AND(W2039&gt;0,U2039&gt;0),1)</f>
        <v>1</v>
      </c>
      <c r="Y2039" cm="1">
        <f t="array" ref="Y2039">_xlfn.IFS(W2039=0,0,AND(W2039&lt;0,X2039=1),11,AND(W2039&gt;0,X2039=1),12,AND(W2039&lt;0,X2039=2),11,AND(W2039&gt;0,X2039=2),22,AND(W2039&lt;0,X2039=3),11,AND(W2039&gt;0,X2039=3),32,AND(W2039&lt;0,X2039=4),41,AND(W2039&gt;0,X2039=4),42,AND(W2039&lt;0,X2039=5),51,AND(W2039&gt;0,X2039=5),52)</f>
        <v>12</v>
      </c>
      <c r="Z2039">
        <f t="shared" si="447"/>
        <v>1</v>
      </c>
      <c r="AA2039">
        <f t="shared" si="448"/>
        <v>1</v>
      </c>
      <c r="AB2039">
        <v>0</v>
      </c>
      <c r="AC2039">
        <f t="shared" si="449"/>
        <v>1</v>
      </c>
    </row>
    <row r="2040" spans="1:29" x14ac:dyDescent="0.25">
      <c r="A2040" t="s">
        <v>3445</v>
      </c>
      <c r="B2040" t="s">
        <v>1852</v>
      </c>
      <c r="C2040" t="s">
        <v>6103</v>
      </c>
      <c r="E2040" t="s">
        <v>6122</v>
      </c>
      <c r="F2040" t="s">
        <v>6123</v>
      </c>
      <c r="G2040">
        <v>0</v>
      </c>
      <c r="H2040">
        <v>0</v>
      </c>
      <c r="I2040">
        <v>47929</v>
      </c>
      <c r="J2040">
        <f t="shared" si="442"/>
        <v>47929</v>
      </c>
      <c r="K2040">
        <v>0</v>
      </c>
      <c r="L2040">
        <v>0</v>
      </c>
      <c r="M2040">
        <v>60250</v>
      </c>
      <c r="N2040">
        <f t="shared" si="443"/>
        <v>60250</v>
      </c>
      <c r="O2040">
        <f t="shared" si="444"/>
        <v>1.5198186199898529E-3</v>
      </c>
      <c r="P2040">
        <f t="shared" si="445"/>
        <v>1.9105149670218162E-3</v>
      </c>
      <c r="Q2040" s="42">
        <f t="shared" si="446"/>
        <v>3.9069634703196333E-4</v>
      </c>
      <c r="R2040" s="50">
        <f t="shared" si="454"/>
        <v>3.9069634703196333E-4</v>
      </c>
      <c r="S2040" s="42">
        <v>4.1049039099999997E-2</v>
      </c>
      <c r="T2040" s="42">
        <v>0.17621864230000001</v>
      </c>
      <c r="U2040">
        <f t="shared" si="455"/>
        <v>0.22171113222336031</v>
      </c>
      <c r="V2040">
        <v>-888</v>
      </c>
      <c r="W2040" cm="1">
        <f t="array" ref="W2040">_xlfn.IFS(Q2040&lt;0,-1,Q2040=0,0,Q2040&gt;0,1)</f>
        <v>1</v>
      </c>
      <c r="X2040" cm="1">
        <f t="array" ref="X2040">_xlfn.IFS(W2040=0,0,AND(W2040&lt;0,V2040&lt;50),1,AND(W2040&lt;0,V2040&lt;80),2,AND(W2040&lt;0,V2040&lt;90),3,AND(W2040&lt;0,V2040&lt;100),4,AND(W2040&lt;0,V2040&gt;100),5,AND(W2040&gt;0,U2040&gt;100),5,AND(W2040&gt;0,U2040&gt;10),4,AND(W2040&gt;0,U2040&gt;5),3,AND(W2040&gt;0,U2040&gt;2),2,AND(W2040&gt;0,U2040&gt;0),1)</f>
        <v>1</v>
      </c>
      <c r="Y2040" cm="1">
        <f t="array" ref="Y2040">_xlfn.IFS(W2040=0,0,AND(W2040&lt;0,X2040=1),11,AND(W2040&gt;0,X2040=1),12,AND(W2040&lt;0,X2040=2),11,AND(W2040&gt;0,X2040=2),22,AND(W2040&lt;0,X2040=3),11,AND(W2040&gt;0,X2040=3),32,AND(W2040&lt;0,X2040=4),41,AND(W2040&gt;0,X2040=4),42,AND(W2040&lt;0,X2040=5),51,AND(W2040&gt;0,X2040=5),52)</f>
        <v>12</v>
      </c>
      <c r="Z2040">
        <f t="shared" si="447"/>
        <v>1</v>
      </c>
      <c r="AA2040">
        <f t="shared" si="448"/>
        <v>1</v>
      </c>
      <c r="AB2040">
        <v>1</v>
      </c>
      <c r="AC2040">
        <f t="shared" si="449"/>
        <v>2</v>
      </c>
    </row>
    <row r="2041" spans="1:29" x14ac:dyDescent="0.25">
      <c r="A2041" t="s">
        <v>3481</v>
      </c>
      <c r="B2041" t="s">
        <v>1853</v>
      </c>
      <c r="C2041" t="s">
        <v>6103</v>
      </c>
      <c r="E2041" t="s">
        <v>6122</v>
      </c>
      <c r="F2041" t="s">
        <v>6123</v>
      </c>
      <c r="G2041">
        <v>0</v>
      </c>
      <c r="H2041">
        <v>0</v>
      </c>
      <c r="I2041">
        <v>0</v>
      </c>
      <c r="J2041">
        <f t="shared" si="442"/>
        <v>0</v>
      </c>
      <c r="K2041">
        <v>0</v>
      </c>
      <c r="L2041">
        <v>0</v>
      </c>
      <c r="M2041">
        <v>15593</v>
      </c>
      <c r="N2041">
        <f t="shared" si="443"/>
        <v>15593</v>
      </c>
      <c r="O2041">
        <f t="shared" si="444"/>
        <v>0</v>
      </c>
      <c r="P2041">
        <f t="shared" si="445"/>
        <v>4.9445078640284119E-4</v>
      </c>
      <c r="Q2041" s="42">
        <f t="shared" si="446"/>
        <v>4.9445078640284119E-4</v>
      </c>
      <c r="R2041" s="50">
        <f t="shared" si="454"/>
        <v>4.9445078640284119E-4</v>
      </c>
      <c r="S2041" s="42">
        <v>5.89747823E-2</v>
      </c>
      <c r="T2041" s="42">
        <v>0.20836304010000001</v>
      </c>
      <c r="U2041">
        <f t="shared" si="455"/>
        <v>0.23730253991568689</v>
      </c>
      <c r="V2041">
        <v>-888</v>
      </c>
      <c r="W2041" cm="1">
        <f t="array" ref="W2041">_xlfn.IFS(Q2041&lt;0,-1,Q2041=0,0,Q2041&gt;0,1)</f>
        <v>1</v>
      </c>
      <c r="X2041" cm="1">
        <f t="array" ref="X2041">_xlfn.IFS(W2041=0,0,AND(W2041&lt;0,V2041&lt;50),1,AND(W2041&lt;0,V2041&lt;80),2,AND(W2041&lt;0,V2041&lt;90),3,AND(W2041&lt;0,V2041&lt;100),4,AND(W2041&lt;0,V2041&gt;100),5,AND(W2041&gt;0,U2041&gt;100),5,AND(W2041&gt;0,U2041&gt;10),4,AND(W2041&gt;0,U2041&gt;5),3,AND(W2041&gt;0,U2041&gt;2),2,AND(W2041&gt;0,U2041&gt;0),1)</f>
        <v>1</v>
      </c>
      <c r="Y2041" cm="1">
        <f t="array" ref="Y2041">_xlfn.IFS(W2041=0,0,AND(W2041&lt;0,X2041=1),11,AND(W2041&gt;0,X2041=1),12,AND(W2041&lt;0,X2041=2),11,AND(W2041&gt;0,X2041=2),22,AND(W2041&lt;0,X2041=3),11,AND(W2041&gt;0,X2041=3),32,AND(W2041&lt;0,X2041=4),41,AND(W2041&gt;0,X2041=4),42,AND(W2041&lt;0,X2041=5),51,AND(W2041&gt;0,X2041=5),52)</f>
        <v>12</v>
      </c>
      <c r="Z2041">
        <f t="shared" si="447"/>
        <v>1</v>
      </c>
      <c r="AA2041">
        <f t="shared" si="448"/>
        <v>1</v>
      </c>
      <c r="AB2041">
        <v>1</v>
      </c>
      <c r="AC2041">
        <f t="shared" si="449"/>
        <v>2</v>
      </c>
    </row>
    <row r="2042" spans="1:29" x14ac:dyDescent="0.25">
      <c r="A2042" t="s">
        <v>5657</v>
      </c>
      <c r="B2042" t="s">
        <v>1854</v>
      </c>
      <c r="C2042" t="s">
        <v>6103</v>
      </c>
      <c r="E2042" t="s">
        <v>6122</v>
      </c>
      <c r="F2042" t="s">
        <v>6123</v>
      </c>
      <c r="G2042">
        <v>0</v>
      </c>
      <c r="H2042">
        <v>0</v>
      </c>
      <c r="I2042">
        <v>0</v>
      </c>
      <c r="J2042">
        <f t="shared" si="442"/>
        <v>0</v>
      </c>
      <c r="K2042">
        <v>0</v>
      </c>
      <c r="L2042">
        <v>0</v>
      </c>
      <c r="M2042">
        <v>0</v>
      </c>
      <c r="N2042">
        <f t="shared" si="443"/>
        <v>0</v>
      </c>
      <c r="O2042">
        <f t="shared" si="444"/>
        <v>0</v>
      </c>
      <c r="P2042">
        <f t="shared" si="445"/>
        <v>0</v>
      </c>
      <c r="Q2042" s="42">
        <f t="shared" si="446"/>
        <v>0</v>
      </c>
      <c r="R2042" s="50">
        <f t="shared" si="454"/>
        <v>0</v>
      </c>
      <c r="S2042" s="42">
        <v>9.0000000000000008E-4</v>
      </c>
      <c r="T2042" s="42">
        <v>1E-3</v>
      </c>
      <c r="U2042">
        <f t="shared" si="455"/>
        <v>0</v>
      </c>
      <c r="V2042">
        <f>((R2042)/(T2042-S2042))*100</f>
        <v>0</v>
      </c>
      <c r="W2042" cm="1">
        <f t="array" ref="W2042">_xlfn.IFS(Q2042&lt;0,-1,Q2042=0,0,Q2042&gt;0,1)</f>
        <v>0</v>
      </c>
      <c r="X2042" cm="1">
        <f t="array" ref="X2042">_xlfn.IFS(W2042=0,0,AND(W2042&lt;0,V2042&lt;50),1,AND(W2042&lt;0,V2042&lt;80),2,AND(W2042&lt;0,V2042&lt;90),3,AND(W2042&lt;0,V2042&lt;100),4,AND(W2042&lt;0,V2042&gt;100),5,AND(W2042&gt;0,U2042&gt;100),5,AND(W2042&gt;0,U2042&gt;10),4,AND(W2042&gt;0,U2042&gt;5),3,AND(W2042&gt;0,U2042&gt;2),2,AND(W2042&gt;0,U2042&gt;0),1)</f>
        <v>0</v>
      </c>
      <c r="Y2042" cm="1">
        <f t="array" ref="Y2042">_xlfn.IFS(W2042=0,0,AND(W2042&lt;0,X2042=1),11,AND(W2042&gt;0,X2042=1),12,AND(W2042&lt;0,X2042=2),11,AND(W2042&gt;0,X2042=2),22,AND(W2042&lt;0,X2042=3),11,AND(W2042&gt;0,X2042=3),32,AND(W2042&lt;0,X2042=4),41,AND(W2042&gt;0,X2042=4),42,AND(W2042&lt;0,X2042=5),51,AND(W2042&gt;0,X2042=5),52)</f>
        <v>0</v>
      </c>
      <c r="Z2042">
        <f t="shared" si="447"/>
        <v>0</v>
      </c>
      <c r="AA2042">
        <f t="shared" si="448"/>
        <v>0</v>
      </c>
      <c r="AB2042">
        <v>1</v>
      </c>
      <c r="AC2042">
        <f t="shared" si="449"/>
        <v>0</v>
      </c>
    </row>
    <row r="2043" spans="1:29" x14ac:dyDescent="0.25">
      <c r="A2043" t="s">
        <v>5879</v>
      </c>
      <c r="B2043" t="s">
        <v>1855</v>
      </c>
      <c r="C2043" t="s">
        <v>6103</v>
      </c>
      <c r="E2043" t="s">
        <v>6122</v>
      </c>
      <c r="F2043" t="s">
        <v>6123</v>
      </c>
      <c r="G2043">
        <v>0</v>
      </c>
      <c r="H2043">
        <v>0</v>
      </c>
      <c r="I2043">
        <v>0</v>
      </c>
      <c r="J2043">
        <f t="shared" si="442"/>
        <v>0</v>
      </c>
      <c r="K2043">
        <v>0</v>
      </c>
      <c r="L2043">
        <v>0</v>
      </c>
      <c r="M2043">
        <v>0</v>
      </c>
      <c r="N2043">
        <f t="shared" si="443"/>
        <v>0</v>
      </c>
      <c r="O2043">
        <f t="shared" si="444"/>
        <v>0</v>
      </c>
      <c r="P2043">
        <f t="shared" si="445"/>
        <v>0</v>
      </c>
      <c r="Q2043" s="42">
        <f t="shared" si="446"/>
        <v>0</v>
      </c>
      <c r="R2043" s="50">
        <f t="shared" si="454"/>
        <v>0</v>
      </c>
      <c r="S2043" s="42">
        <v>0.16167318920000001</v>
      </c>
      <c r="T2043" s="42">
        <v>0.27808746829999997</v>
      </c>
      <c r="U2043">
        <f t="shared" si="455"/>
        <v>0</v>
      </c>
      <c r="V2043">
        <f>((R2043)/(T2043-S2043))*100</f>
        <v>0</v>
      </c>
      <c r="W2043" cm="1">
        <f t="array" ref="W2043">_xlfn.IFS(Q2043&lt;0,-1,Q2043=0,0,Q2043&gt;0,1)</f>
        <v>0</v>
      </c>
      <c r="X2043" cm="1">
        <f t="array" ref="X2043">_xlfn.IFS(W2043=0,0,AND(W2043&lt;0,V2043&lt;50),1,AND(W2043&lt;0,V2043&lt;80),2,AND(W2043&lt;0,V2043&lt;90),3,AND(W2043&lt;0,V2043&lt;100),4,AND(W2043&lt;0,V2043&gt;100),5,AND(W2043&gt;0,U2043&gt;100),5,AND(W2043&gt;0,U2043&gt;10),4,AND(W2043&gt;0,U2043&gt;5),3,AND(W2043&gt;0,U2043&gt;2),2,AND(W2043&gt;0,U2043&gt;0),1)</f>
        <v>0</v>
      </c>
      <c r="Y2043" cm="1">
        <f t="array" ref="Y2043">_xlfn.IFS(W2043=0,0,AND(W2043&lt;0,X2043=1),11,AND(W2043&gt;0,X2043=1),12,AND(W2043&lt;0,X2043=2),11,AND(W2043&gt;0,X2043=2),22,AND(W2043&lt;0,X2043=3),11,AND(W2043&gt;0,X2043=3),32,AND(W2043&lt;0,X2043=4),41,AND(W2043&gt;0,X2043=4),42,AND(W2043&lt;0,X2043=5),51,AND(W2043&gt;0,X2043=5),52)</f>
        <v>0</v>
      </c>
      <c r="Z2043">
        <f t="shared" si="447"/>
        <v>1</v>
      </c>
      <c r="AA2043">
        <f t="shared" si="448"/>
        <v>1</v>
      </c>
      <c r="AB2043">
        <v>0</v>
      </c>
      <c r="AC2043">
        <f t="shared" si="449"/>
        <v>1</v>
      </c>
    </row>
    <row r="2044" spans="1:29" x14ac:dyDescent="0.25">
      <c r="A2044" t="s">
        <v>3564</v>
      </c>
      <c r="B2044" t="s">
        <v>1856</v>
      </c>
      <c r="C2044" t="s">
        <v>6103</v>
      </c>
      <c r="E2044" t="s">
        <v>6122</v>
      </c>
      <c r="F2044" t="s">
        <v>6123</v>
      </c>
      <c r="G2044">
        <v>0</v>
      </c>
      <c r="H2044">
        <v>0</v>
      </c>
      <c r="I2044">
        <v>0</v>
      </c>
      <c r="J2044">
        <f t="shared" si="442"/>
        <v>0</v>
      </c>
      <c r="K2044">
        <v>0</v>
      </c>
      <c r="L2044">
        <v>0</v>
      </c>
      <c r="M2044">
        <v>156384</v>
      </c>
      <c r="N2044">
        <f t="shared" si="443"/>
        <v>156384</v>
      </c>
      <c r="O2044">
        <f t="shared" si="444"/>
        <v>0</v>
      </c>
      <c r="P2044">
        <f t="shared" si="445"/>
        <v>4.9589041095890411E-3</v>
      </c>
      <c r="Q2044" s="42">
        <f t="shared" si="446"/>
        <v>4.9589041095890411E-3</v>
      </c>
      <c r="R2044" s="50">
        <f t="shared" si="454"/>
        <v>4.9589041095890411E-3</v>
      </c>
      <c r="S2044" s="42">
        <v>0.52527995129999994</v>
      </c>
      <c r="T2044" s="42">
        <v>0.96836974529999997</v>
      </c>
      <c r="U2044">
        <f t="shared" si="455"/>
        <v>0.51208788106579861</v>
      </c>
      <c r="V2044">
        <v>-888</v>
      </c>
      <c r="W2044" cm="1">
        <f t="array" ref="W2044">_xlfn.IFS(Q2044&lt;0,-1,Q2044=0,0,Q2044&gt;0,1)</f>
        <v>1</v>
      </c>
      <c r="X2044" cm="1">
        <f t="array" ref="X2044">_xlfn.IFS(W2044=0,0,AND(W2044&lt;0,V2044&lt;50),1,AND(W2044&lt;0,V2044&lt;80),2,AND(W2044&lt;0,V2044&lt;90),3,AND(W2044&lt;0,V2044&lt;100),4,AND(W2044&lt;0,V2044&gt;100),5,AND(W2044&gt;0,U2044&gt;100),5,AND(W2044&gt;0,U2044&gt;10),4,AND(W2044&gt;0,U2044&gt;5),3,AND(W2044&gt;0,U2044&gt;2),2,AND(W2044&gt;0,U2044&gt;0),1)</f>
        <v>1</v>
      </c>
      <c r="Y2044" cm="1">
        <f t="array" ref="Y2044">_xlfn.IFS(W2044=0,0,AND(W2044&lt;0,X2044=1),11,AND(W2044&gt;0,X2044=1),12,AND(W2044&lt;0,X2044=2),11,AND(W2044&gt;0,X2044=2),22,AND(W2044&lt;0,X2044=3),11,AND(W2044&gt;0,X2044=3),32,AND(W2044&lt;0,X2044=4),41,AND(W2044&gt;0,X2044=4),42,AND(W2044&lt;0,X2044=5),51,AND(W2044&gt;0,X2044=5),52)</f>
        <v>12</v>
      </c>
      <c r="Z2044">
        <f t="shared" si="447"/>
        <v>1</v>
      </c>
      <c r="AA2044">
        <f t="shared" si="448"/>
        <v>1</v>
      </c>
      <c r="AB2044">
        <v>0</v>
      </c>
      <c r="AC2044">
        <f t="shared" si="449"/>
        <v>1</v>
      </c>
    </row>
    <row r="2045" spans="1:29" x14ac:dyDescent="0.25">
      <c r="A2045" t="s">
        <v>3846</v>
      </c>
      <c r="B2045" t="s">
        <v>1857</v>
      </c>
      <c r="C2045" t="s">
        <v>6103</v>
      </c>
      <c r="E2045" t="s">
        <v>6122</v>
      </c>
      <c r="F2045" t="s">
        <v>6123</v>
      </c>
      <c r="G2045">
        <v>0</v>
      </c>
      <c r="H2045">
        <v>0</v>
      </c>
      <c r="I2045">
        <v>0</v>
      </c>
      <c r="J2045">
        <f t="shared" si="442"/>
        <v>0</v>
      </c>
      <c r="K2045">
        <v>0</v>
      </c>
      <c r="L2045">
        <v>0</v>
      </c>
      <c r="M2045">
        <v>135800</v>
      </c>
      <c r="N2045">
        <f t="shared" si="443"/>
        <v>135800</v>
      </c>
      <c r="O2045">
        <f t="shared" si="444"/>
        <v>0</v>
      </c>
      <c r="P2045">
        <f t="shared" si="445"/>
        <v>4.306189751395231E-3</v>
      </c>
      <c r="Q2045" s="42">
        <f t="shared" si="446"/>
        <v>4.306189751395231E-3</v>
      </c>
      <c r="R2045" s="50">
        <f t="shared" si="454"/>
        <v>4.306189751395231E-3</v>
      </c>
      <c r="S2045" s="42">
        <v>9.0000000000000008E-4</v>
      </c>
      <c r="T2045" s="42">
        <v>4.0000000000000001E-3</v>
      </c>
      <c r="U2045">
        <f t="shared" si="455"/>
        <v>107.65474378488078</v>
      </c>
      <c r="V2045">
        <v>-888</v>
      </c>
      <c r="W2045" cm="1">
        <f t="array" ref="W2045">_xlfn.IFS(Q2045&lt;0,-1,Q2045=0,0,Q2045&gt;0,1)</f>
        <v>1</v>
      </c>
      <c r="X2045" cm="1">
        <f t="array" ref="X2045">_xlfn.IFS(W2045=0,0,AND(W2045&lt;0,V2045&lt;50),1,AND(W2045&lt;0,V2045&lt;80),2,AND(W2045&lt;0,V2045&lt;90),3,AND(W2045&lt;0,V2045&lt;100),4,AND(W2045&lt;0,V2045&gt;100),5,AND(W2045&gt;0,U2045&gt;100),5,AND(W2045&gt;0,U2045&gt;10),4,AND(W2045&gt;0,U2045&gt;5),3,AND(W2045&gt;0,U2045&gt;2),2,AND(W2045&gt;0,U2045&gt;0),1)</f>
        <v>5</v>
      </c>
      <c r="Y2045" cm="1">
        <f t="array" ref="Y2045">_xlfn.IFS(W2045=0,0,AND(W2045&lt;0,X2045=1),11,AND(W2045&gt;0,X2045=1),12,AND(W2045&lt;0,X2045=2),11,AND(W2045&gt;0,X2045=2),22,AND(W2045&lt;0,X2045=3),11,AND(W2045&gt;0,X2045=3),32,AND(W2045&lt;0,X2045=4),41,AND(W2045&gt;0,X2045=4),42,AND(W2045&lt;0,X2045=5),51,AND(W2045&gt;0,X2045=5),52)</f>
        <v>52</v>
      </c>
      <c r="Z2045">
        <f t="shared" si="447"/>
        <v>0</v>
      </c>
      <c r="AA2045">
        <f t="shared" si="448"/>
        <v>0</v>
      </c>
      <c r="AB2045">
        <v>0</v>
      </c>
      <c r="AC2045">
        <f t="shared" si="449"/>
        <v>0</v>
      </c>
    </row>
    <row r="2046" spans="1:29" x14ac:dyDescent="0.25">
      <c r="A2046" t="s">
        <v>5566</v>
      </c>
      <c r="B2046" t="s">
        <v>1858</v>
      </c>
      <c r="C2046" t="s">
        <v>6103</v>
      </c>
      <c r="E2046" t="s">
        <v>6122</v>
      </c>
      <c r="F2046" t="s">
        <v>6123</v>
      </c>
      <c r="G2046">
        <v>0</v>
      </c>
      <c r="H2046">
        <v>0</v>
      </c>
      <c r="I2046">
        <v>0</v>
      </c>
      <c r="J2046">
        <f t="shared" si="442"/>
        <v>0</v>
      </c>
      <c r="K2046">
        <v>0</v>
      </c>
      <c r="L2046">
        <v>0</v>
      </c>
      <c r="M2046">
        <v>0</v>
      </c>
      <c r="N2046">
        <f t="shared" si="443"/>
        <v>0</v>
      </c>
      <c r="O2046">
        <f t="shared" si="444"/>
        <v>0</v>
      </c>
      <c r="P2046">
        <f t="shared" si="445"/>
        <v>0</v>
      </c>
      <c r="Q2046" s="42">
        <f t="shared" si="446"/>
        <v>0</v>
      </c>
      <c r="R2046" s="50">
        <f t="shared" si="454"/>
        <v>0</v>
      </c>
      <c r="S2046" s="42">
        <v>9.0000000000000008E-4</v>
      </c>
      <c r="T2046" s="42">
        <v>1E-3</v>
      </c>
      <c r="U2046">
        <f t="shared" si="455"/>
        <v>0</v>
      </c>
      <c r="V2046">
        <f>((R2046)/(T2046-S2046))*100</f>
        <v>0</v>
      </c>
      <c r="W2046" cm="1">
        <f t="array" ref="W2046">_xlfn.IFS(Q2046&lt;0,-1,Q2046=0,0,Q2046&gt;0,1)</f>
        <v>0</v>
      </c>
      <c r="X2046" cm="1">
        <f t="array" ref="X2046">_xlfn.IFS(W2046=0,0,AND(W2046&lt;0,V2046&lt;50),1,AND(W2046&lt;0,V2046&lt;80),2,AND(W2046&lt;0,V2046&lt;90),3,AND(W2046&lt;0,V2046&lt;100),4,AND(W2046&lt;0,V2046&gt;100),5,AND(W2046&gt;0,U2046&gt;100),5,AND(W2046&gt;0,U2046&gt;10),4,AND(W2046&gt;0,U2046&gt;5),3,AND(W2046&gt;0,U2046&gt;2),2,AND(W2046&gt;0,U2046&gt;0),1)</f>
        <v>0</v>
      </c>
      <c r="Y2046" cm="1">
        <f t="array" ref="Y2046">_xlfn.IFS(W2046=0,0,AND(W2046&lt;0,X2046=1),11,AND(W2046&gt;0,X2046=1),12,AND(W2046&lt;0,X2046=2),11,AND(W2046&gt;0,X2046=2),22,AND(W2046&lt;0,X2046=3),11,AND(W2046&gt;0,X2046=3),32,AND(W2046&lt;0,X2046=4),41,AND(W2046&gt;0,X2046=4),42,AND(W2046&lt;0,X2046=5),51,AND(W2046&gt;0,X2046=5),52)</f>
        <v>0</v>
      </c>
      <c r="Z2046">
        <f t="shared" si="447"/>
        <v>0</v>
      </c>
      <c r="AA2046">
        <f t="shared" si="448"/>
        <v>0</v>
      </c>
      <c r="AB2046">
        <v>1</v>
      </c>
      <c r="AC2046">
        <f t="shared" si="449"/>
        <v>0</v>
      </c>
    </row>
    <row r="2047" spans="1:29" x14ac:dyDescent="0.25">
      <c r="A2047" t="s">
        <v>5685</v>
      </c>
      <c r="B2047" t="s">
        <v>1859</v>
      </c>
      <c r="C2047" t="s">
        <v>6103</v>
      </c>
      <c r="E2047" t="s">
        <v>6122</v>
      </c>
      <c r="F2047" t="s">
        <v>6123</v>
      </c>
      <c r="G2047">
        <v>0</v>
      </c>
      <c r="H2047">
        <v>0</v>
      </c>
      <c r="I2047">
        <v>0</v>
      </c>
      <c r="J2047">
        <f t="shared" si="442"/>
        <v>0</v>
      </c>
      <c r="K2047">
        <v>0</v>
      </c>
      <c r="L2047">
        <v>0</v>
      </c>
      <c r="M2047">
        <v>0</v>
      </c>
      <c r="N2047">
        <f t="shared" si="443"/>
        <v>0</v>
      </c>
      <c r="O2047">
        <f t="shared" si="444"/>
        <v>0</v>
      </c>
      <c r="P2047">
        <f t="shared" si="445"/>
        <v>0</v>
      </c>
      <c r="Q2047" s="42">
        <f t="shared" si="446"/>
        <v>0</v>
      </c>
      <c r="R2047" s="50">
        <f t="shared" si="454"/>
        <v>0</v>
      </c>
      <c r="S2047" s="42">
        <v>1.2842297798E-2</v>
      </c>
      <c r="T2047" s="42">
        <v>2.3724669466999998E-2</v>
      </c>
      <c r="U2047">
        <f t="shared" si="455"/>
        <v>0</v>
      </c>
      <c r="V2047">
        <f>((R2047)/(T2047-S2047))*100</f>
        <v>0</v>
      </c>
      <c r="W2047" cm="1">
        <f t="array" ref="W2047">_xlfn.IFS(Q2047&lt;0,-1,Q2047=0,0,Q2047&gt;0,1)</f>
        <v>0</v>
      </c>
      <c r="X2047" cm="1">
        <f t="array" ref="X2047">_xlfn.IFS(W2047=0,0,AND(W2047&lt;0,V2047&lt;50),1,AND(W2047&lt;0,V2047&lt;80),2,AND(W2047&lt;0,V2047&lt;90),3,AND(W2047&lt;0,V2047&lt;100),4,AND(W2047&lt;0,V2047&gt;100),5,AND(W2047&gt;0,U2047&gt;100),5,AND(W2047&gt;0,U2047&gt;10),4,AND(W2047&gt;0,U2047&gt;5),3,AND(W2047&gt;0,U2047&gt;2),2,AND(W2047&gt;0,U2047&gt;0),1)</f>
        <v>0</v>
      </c>
      <c r="Y2047" cm="1">
        <f t="array" ref="Y2047">_xlfn.IFS(W2047=0,0,AND(W2047&lt;0,X2047=1),11,AND(W2047&gt;0,X2047=1),12,AND(W2047&lt;0,X2047=2),11,AND(W2047&gt;0,X2047=2),22,AND(W2047&lt;0,X2047=3),11,AND(W2047&gt;0,X2047=3),32,AND(W2047&lt;0,X2047=4),41,AND(W2047&gt;0,X2047=4),42,AND(W2047&lt;0,X2047=5),51,AND(W2047&gt;0,X2047=5),52)</f>
        <v>0</v>
      </c>
      <c r="Z2047">
        <f t="shared" si="447"/>
        <v>1</v>
      </c>
      <c r="AA2047">
        <f t="shared" si="448"/>
        <v>1</v>
      </c>
      <c r="AB2047">
        <v>1</v>
      </c>
      <c r="AC2047">
        <f t="shared" si="449"/>
        <v>2</v>
      </c>
    </row>
    <row r="2048" spans="1:29" x14ac:dyDescent="0.25">
      <c r="A2048" t="s">
        <v>5641</v>
      </c>
      <c r="B2048" t="s">
        <v>1860</v>
      </c>
      <c r="C2048" t="s">
        <v>6103</v>
      </c>
      <c r="E2048" t="s">
        <v>6122</v>
      </c>
      <c r="F2048" t="s">
        <v>6123</v>
      </c>
      <c r="G2048">
        <v>0</v>
      </c>
      <c r="H2048">
        <v>0</v>
      </c>
      <c r="I2048">
        <v>0</v>
      </c>
      <c r="J2048">
        <f t="shared" si="442"/>
        <v>0</v>
      </c>
      <c r="K2048">
        <v>0</v>
      </c>
      <c r="L2048">
        <v>0</v>
      </c>
      <c r="M2048">
        <v>0</v>
      </c>
      <c r="N2048">
        <f t="shared" si="443"/>
        <v>0</v>
      </c>
      <c r="O2048">
        <f t="shared" si="444"/>
        <v>0</v>
      </c>
      <c r="P2048">
        <f t="shared" si="445"/>
        <v>0</v>
      </c>
      <c r="Q2048" s="42">
        <f t="shared" si="446"/>
        <v>0</v>
      </c>
      <c r="R2048" s="50">
        <f t="shared" si="454"/>
        <v>0</v>
      </c>
      <c r="S2048" s="42">
        <v>9.0000000000000008E-4</v>
      </c>
      <c r="T2048" s="42">
        <v>1E-3</v>
      </c>
      <c r="U2048">
        <f t="shared" si="455"/>
        <v>0</v>
      </c>
      <c r="V2048">
        <f>((R2048)/(T2048-S2048))*100</f>
        <v>0</v>
      </c>
      <c r="W2048" cm="1">
        <f t="array" ref="W2048">_xlfn.IFS(Q2048&lt;0,-1,Q2048=0,0,Q2048&gt;0,1)</f>
        <v>0</v>
      </c>
      <c r="X2048" cm="1">
        <f t="array" ref="X2048">_xlfn.IFS(W2048=0,0,AND(W2048&lt;0,V2048&lt;50),1,AND(W2048&lt;0,V2048&lt;80),2,AND(W2048&lt;0,V2048&lt;90),3,AND(W2048&lt;0,V2048&lt;100),4,AND(W2048&lt;0,V2048&gt;100),5,AND(W2048&gt;0,U2048&gt;100),5,AND(W2048&gt;0,U2048&gt;10),4,AND(W2048&gt;0,U2048&gt;5),3,AND(W2048&gt;0,U2048&gt;2),2,AND(W2048&gt;0,U2048&gt;0),1)</f>
        <v>0</v>
      </c>
      <c r="Y2048" cm="1">
        <f t="array" ref="Y2048">_xlfn.IFS(W2048=0,0,AND(W2048&lt;0,X2048=1),11,AND(W2048&gt;0,X2048=1),12,AND(W2048&lt;0,X2048=2),11,AND(W2048&gt;0,X2048=2),22,AND(W2048&lt;0,X2048=3),11,AND(W2048&gt;0,X2048=3),32,AND(W2048&lt;0,X2048=4),41,AND(W2048&gt;0,X2048=4),42,AND(W2048&lt;0,X2048=5),51,AND(W2048&gt;0,X2048=5),52)</f>
        <v>0</v>
      </c>
      <c r="Z2048">
        <f t="shared" si="447"/>
        <v>0</v>
      </c>
      <c r="AA2048">
        <f t="shared" si="448"/>
        <v>0</v>
      </c>
      <c r="AB2048">
        <v>1</v>
      </c>
      <c r="AC2048">
        <f t="shared" si="449"/>
        <v>0</v>
      </c>
    </row>
    <row r="2049" spans="1:29" x14ac:dyDescent="0.25">
      <c r="A2049" t="s">
        <v>4051</v>
      </c>
      <c r="B2049" t="s">
        <v>1861</v>
      </c>
      <c r="C2049" t="s">
        <v>6103</v>
      </c>
      <c r="E2049" t="s">
        <v>6122</v>
      </c>
      <c r="F2049" t="s">
        <v>6123</v>
      </c>
      <c r="G2049">
        <v>0</v>
      </c>
      <c r="H2049">
        <v>0</v>
      </c>
      <c r="I2049">
        <v>0</v>
      </c>
      <c r="J2049">
        <f t="shared" si="442"/>
        <v>0</v>
      </c>
      <c r="K2049">
        <v>0</v>
      </c>
      <c r="L2049">
        <v>0</v>
      </c>
      <c r="M2049">
        <v>1227433</v>
      </c>
      <c r="N2049">
        <f t="shared" si="443"/>
        <v>1227433</v>
      </c>
      <c r="O2049">
        <f t="shared" si="444"/>
        <v>0</v>
      </c>
      <c r="P2049">
        <f t="shared" si="445"/>
        <v>3.8921645104008119E-2</v>
      </c>
      <c r="Q2049" s="42">
        <f t="shared" si="446"/>
        <v>3.8921645104008119E-2</v>
      </c>
      <c r="R2049" s="50">
        <f t="shared" si="454"/>
        <v>3.8921645104008119E-2</v>
      </c>
      <c r="S2049" s="42">
        <v>0.65934982040000001</v>
      </c>
      <c r="T2049" s="42">
        <v>1.1203262669</v>
      </c>
      <c r="U2049">
        <f t="shared" si="455"/>
        <v>3.4741348349982277</v>
      </c>
      <c r="V2049">
        <v>-888</v>
      </c>
      <c r="W2049" cm="1">
        <f t="array" ref="W2049">_xlfn.IFS(Q2049&lt;0,-1,Q2049=0,0,Q2049&gt;0,1)</f>
        <v>1</v>
      </c>
      <c r="X2049" cm="1">
        <f t="array" ref="X2049">_xlfn.IFS(W2049=0,0,AND(W2049&lt;0,V2049&lt;50),1,AND(W2049&lt;0,V2049&lt;80),2,AND(W2049&lt;0,V2049&lt;90),3,AND(W2049&lt;0,V2049&lt;100),4,AND(W2049&lt;0,V2049&gt;100),5,AND(W2049&gt;0,U2049&gt;100),5,AND(W2049&gt;0,U2049&gt;10),4,AND(W2049&gt;0,U2049&gt;5),3,AND(W2049&gt;0,U2049&gt;2),2,AND(W2049&gt;0,U2049&gt;0),1)</f>
        <v>2</v>
      </c>
      <c r="Y2049" cm="1">
        <f t="array" ref="Y2049">_xlfn.IFS(W2049=0,0,AND(W2049&lt;0,X2049=1),11,AND(W2049&gt;0,X2049=1),12,AND(W2049&lt;0,X2049=2),11,AND(W2049&gt;0,X2049=2),22,AND(W2049&lt;0,X2049=3),11,AND(W2049&gt;0,X2049=3),32,AND(W2049&lt;0,X2049=4),41,AND(W2049&gt;0,X2049=4),42,AND(W2049&lt;0,X2049=5),51,AND(W2049&gt;0,X2049=5),52)</f>
        <v>22</v>
      </c>
      <c r="Z2049">
        <f t="shared" si="447"/>
        <v>1</v>
      </c>
      <c r="AA2049">
        <f t="shared" si="448"/>
        <v>1</v>
      </c>
      <c r="AB2049">
        <v>0</v>
      </c>
      <c r="AC2049">
        <f t="shared" si="449"/>
        <v>1</v>
      </c>
    </row>
    <row r="2050" spans="1:29" x14ac:dyDescent="0.25">
      <c r="A2050" t="s">
        <v>3043</v>
      </c>
      <c r="B2050" t="s">
        <v>1862</v>
      </c>
      <c r="C2050" t="s">
        <v>6103</v>
      </c>
      <c r="E2050" t="s">
        <v>6122</v>
      </c>
      <c r="F2050" t="s">
        <v>6123</v>
      </c>
      <c r="G2050">
        <v>0</v>
      </c>
      <c r="H2050">
        <v>0</v>
      </c>
      <c r="I2050">
        <v>0</v>
      </c>
      <c r="J2050">
        <f t="shared" si="442"/>
        <v>0</v>
      </c>
      <c r="K2050">
        <v>0</v>
      </c>
      <c r="L2050">
        <v>0</v>
      </c>
      <c r="M2050">
        <v>3420.5</v>
      </c>
      <c r="N2050">
        <f t="shared" si="443"/>
        <v>3420.5</v>
      </c>
      <c r="O2050">
        <f t="shared" si="444"/>
        <v>0</v>
      </c>
      <c r="P2050">
        <f t="shared" si="445"/>
        <v>1.0846334348046677E-4</v>
      </c>
      <c r="Q2050" s="42">
        <f t="shared" si="446"/>
        <v>1.0846334348046677E-4</v>
      </c>
      <c r="R2050" s="50">
        <f t="shared" si="454"/>
        <v>1.0846334348046677E-4</v>
      </c>
      <c r="S2050" s="42">
        <v>1.0680062182000001</v>
      </c>
      <c r="T2050" s="42">
        <v>1.8110256966</v>
      </c>
      <c r="U2050">
        <f t="shared" si="455"/>
        <v>5.9890560185918221E-3</v>
      </c>
      <c r="V2050">
        <v>-888</v>
      </c>
      <c r="W2050" cm="1">
        <f t="array" ref="W2050">_xlfn.IFS(Q2050&lt;0,-1,Q2050=0,0,Q2050&gt;0,1)</f>
        <v>1</v>
      </c>
      <c r="X2050" cm="1">
        <f t="array" ref="X2050">_xlfn.IFS(W2050=0,0,AND(W2050&lt;0,V2050&lt;50),1,AND(W2050&lt;0,V2050&lt;80),2,AND(W2050&lt;0,V2050&lt;90),3,AND(W2050&lt;0,V2050&lt;100),4,AND(W2050&lt;0,V2050&gt;100),5,AND(W2050&gt;0,U2050&gt;100),5,AND(W2050&gt;0,U2050&gt;10),4,AND(W2050&gt;0,U2050&gt;5),3,AND(W2050&gt;0,U2050&gt;2),2,AND(W2050&gt;0,U2050&gt;0),1)</f>
        <v>1</v>
      </c>
      <c r="Y2050" cm="1">
        <f t="array" ref="Y2050">_xlfn.IFS(W2050=0,0,AND(W2050&lt;0,X2050=1),11,AND(W2050&gt;0,X2050=1),12,AND(W2050&lt;0,X2050=2),11,AND(W2050&gt;0,X2050=2),22,AND(W2050&lt;0,X2050=3),11,AND(W2050&gt;0,X2050=3),32,AND(W2050&lt;0,X2050=4),41,AND(W2050&gt;0,X2050=4),42,AND(W2050&lt;0,X2050=5),51,AND(W2050&gt;0,X2050=5),52)</f>
        <v>12</v>
      </c>
      <c r="Z2050">
        <f t="shared" si="447"/>
        <v>1</v>
      </c>
      <c r="AA2050">
        <f t="shared" si="448"/>
        <v>1</v>
      </c>
      <c r="AB2050">
        <v>1</v>
      </c>
      <c r="AC2050">
        <f t="shared" si="449"/>
        <v>2</v>
      </c>
    </row>
    <row r="2051" spans="1:29" x14ac:dyDescent="0.25">
      <c r="A2051" t="s">
        <v>3907</v>
      </c>
      <c r="B2051" t="s">
        <v>1863</v>
      </c>
      <c r="C2051" t="s">
        <v>6103</v>
      </c>
      <c r="E2051" t="s">
        <v>6122</v>
      </c>
      <c r="F2051" t="s">
        <v>6123</v>
      </c>
      <c r="G2051">
        <v>0</v>
      </c>
      <c r="H2051">
        <v>0</v>
      </c>
      <c r="I2051">
        <v>0</v>
      </c>
      <c r="J2051">
        <f t="shared" si="442"/>
        <v>0</v>
      </c>
      <c r="K2051">
        <v>0</v>
      </c>
      <c r="L2051">
        <v>0</v>
      </c>
      <c r="M2051">
        <v>376239.800001</v>
      </c>
      <c r="N2051">
        <f t="shared" si="443"/>
        <v>376239.800001</v>
      </c>
      <c r="O2051">
        <f t="shared" si="444"/>
        <v>0</v>
      </c>
      <c r="P2051">
        <f t="shared" si="445"/>
        <v>1.19304857940449E-2</v>
      </c>
      <c r="Q2051" s="42">
        <f t="shared" si="446"/>
        <v>1.19304857940449E-2</v>
      </c>
      <c r="R2051" s="50">
        <f t="shared" si="454"/>
        <v>1.19304857940449E-2</v>
      </c>
      <c r="S2051" s="42">
        <v>0.41746891530000002</v>
      </c>
      <c r="T2051" s="42">
        <v>0.70873918209999998</v>
      </c>
      <c r="U2051">
        <f t="shared" si="455"/>
        <v>1.683339385681313</v>
      </c>
      <c r="V2051">
        <v>-888</v>
      </c>
      <c r="W2051" cm="1">
        <f t="array" ref="W2051">_xlfn.IFS(Q2051&lt;0,-1,Q2051=0,0,Q2051&gt;0,1)</f>
        <v>1</v>
      </c>
      <c r="X2051" cm="1">
        <f t="array" ref="X2051">_xlfn.IFS(W2051=0,0,AND(W2051&lt;0,V2051&lt;50),1,AND(W2051&lt;0,V2051&lt;80),2,AND(W2051&lt;0,V2051&lt;90),3,AND(W2051&lt;0,V2051&lt;100),4,AND(W2051&lt;0,V2051&gt;100),5,AND(W2051&gt;0,U2051&gt;100),5,AND(W2051&gt;0,U2051&gt;10),4,AND(W2051&gt;0,U2051&gt;5),3,AND(W2051&gt;0,U2051&gt;2),2,AND(W2051&gt;0,U2051&gt;0),1)</f>
        <v>1</v>
      </c>
      <c r="Y2051" cm="1">
        <f t="array" ref="Y2051">_xlfn.IFS(W2051=0,0,AND(W2051&lt;0,X2051=1),11,AND(W2051&gt;0,X2051=1),12,AND(W2051&lt;0,X2051=2),11,AND(W2051&gt;0,X2051=2),22,AND(W2051&lt;0,X2051=3),11,AND(W2051&gt;0,X2051=3),32,AND(W2051&lt;0,X2051=4),41,AND(W2051&gt;0,X2051=4),42,AND(W2051&lt;0,X2051=5),51,AND(W2051&gt;0,X2051=5),52)</f>
        <v>12</v>
      </c>
      <c r="Z2051">
        <f t="shared" si="447"/>
        <v>1</v>
      </c>
      <c r="AA2051">
        <f t="shared" si="448"/>
        <v>1</v>
      </c>
      <c r="AB2051">
        <v>0</v>
      </c>
      <c r="AC2051">
        <f t="shared" si="449"/>
        <v>1</v>
      </c>
    </row>
    <row r="2052" spans="1:29" x14ac:dyDescent="0.25">
      <c r="A2052" t="s">
        <v>3871</v>
      </c>
      <c r="B2052" t="s">
        <v>279</v>
      </c>
      <c r="C2052" t="s">
        <v>6103</v>
      </c>
      <c r="E2052" t="s">
        <v>6122</v>
      </c>
      <c r="F2052" t="s">
        <v>6123</v>
      </c>
      <c r="G2052">
        <v>0</v>
      </c>
      <c r="H2052">
        <v>0</v>
      </c>
      <c r="I2052">
        <v>0</v>
      </c>
      <c r="J2052">
        <f t="shared" ref="J2052:J2115" si="456">I2052+H2052+G2052</f>
        <v>0</v>
      </c>
      <c r="K2052">
        <v>0</v>
      </c>
      <c r="L2052">
        <v>0</v>
      </c>
      <c r="M2052">
        <v>360028</v>
      </c>
      <c r="N2052">
        <f t="shared" ref="N2052:N2115" si="457">K2052+L2052+M2052</f>
        <v>360028</v>
      </c>
      <c r="O2052">
        <f t="shared" ref="O2052:O2115" si="458">J2052/31536000</f>
        <v>0</v>
      </c>
      <c r="P2052">
        <f t="shared" ref="P2052:P2115" si="459">N2052/31536000</f>
        <v>1.1416412988330796E-2</v>
      </c>
      <c r="Q2052" s="42">
        <f t="shared" ref="Q2052:Q2115" si="460">P2052-O2052</f>
        <v>1.1416412988330796E-2</v>
      </c>
      <c r="R2052" s="50">
        <f t="shared" si="454"/>
        <v>1.1416412988330796E-2</v>
      </c>
      <c r="S2052" s="42">
        <v>0.37690402029999998</v>
      </c>
      <c r="T2052" s="42">
        <v>0.84777101570000002</v>
      </c>
      <c r="U2052">
        <f t="shared" si="455"/>
        <v>1.3466387475991173</v>
      </c>
      <c r="V2052">
        <v>-888</v>
      </c>
      <c r="W2052" cm="1">
        <f t="array" ref="W2052">_xlfn.IFS(Q2052&lt;0,-1,Q2052=0,0,Q2052&gt;0,1)</f>
        <v>1</v>
      </c>
      <c r="X2052" cm="1">
        <f t="array" ref="X2052">_xlfn.IFS(W2052=0,0,AND(W2052&lt;0,V2052&lt;50),1,AND(W2052&lt;0,V2052&lt;80),2,AND(W2052&lt;0,V2052&lt;90),3,AND(W2052&lt;0,V2052&lt;100),4,AND(W2052&lt;0,V2052&gt;100),5,AND(W2052&gt;0,U2052&gt;100),5,AND(W2052&gt;0,U2052&gt;10),4,AND(W2052&gt;0,U2052&gt;5),3,AND(W2052&gt;0,U2052&gt;2),2,AND(W2052&gt;0,U2052&gt;0),1)</f>
        <v>1</v>
      </c>
      <c r="Y2052" cm="1">
        <f t="array" ref="Y2052">_xlfn.IFS(W2052=0,0,AND(W2052&lt;0,X2052=1),11,AND(W2052&gt;0,X2052=1),12,AND(W2052&lt;0,X2052=2),11,AND(W2052&gt;0,X2052=2),22,AND(W2052&lt;0,X2052=3),11,AND(W2052&gt;0,X2052=3),32,AND(W2052&lt;0,X2052=4),41,AND(W2052&gt;0,X2052=4),42,AND(W2052&lt;0,X2052=5),51,AND(W2052&gt;0,X2052=5),52)</f>
        <v>12</v>
      </c>
      <c r="Z2052">
        <f t="shared" ref="Z2052:Z2115" si="461">IF(S2052&lt;0.01,0,1)</f>
        <v>1</v>
      </c>
      <c r="AA2052">
        <f t="shared" ref="AA2052:AA2115" si="462">IF(T2052&lt;0.01,0,1)</f>
        <v>1</v>
      </c>
      <c r="AB2052">
        <v>0</v>
      </c>
      <c r="AC2052">
        <f t="shared" ref="AC2052:AC2115" si="463">IF(AND(Z2052=1,AA2052=1,AB2052=1),2,IF(AND(Z2052=1,AA2052=1,AB2052=0),1,IF(AND(Z2052=0,AA2052=0,AB2052=0),0,IF(AND(Z2052=0,AA2052=0),0,1))))</f>
        <v>1</v>
      </c>
    </row>
    <row r="2053" spans="1:29" x14ac:dyDescent="0.25">
      <c r="A2053" t="s">
        <v>3223</v>
      </c>
      <c r="B2053" t="s">
        <v>1864</v>
      </c>
      <c r="C2053" t="s">
        <v>6103</v>
      </c>
      <c r="E2053" t="s">
        <v>6122</v>
      </c>
      <c r="F2053" t="s">
        <v>6123</v>
      </c>
      <c r="G2053">
        <v>0</v>
      </c>
      <c r="H2053">
        <v>0</v>
      </c>
      <c r="I2053">
        <v>0</v>
      </c>
      <c r="J2053">
        <f t="shared" si="456"/>
        <v>0</v>
      </c>
      <c r="K2053">
        <v>0</v>
      </c>
      <c r="L2053">
        <v>0</v>
      </c>
      <c r="M2053">
        <v>4380</v>
      </c>
      <c r="N2053">
        <f t="shared" si="457"/>
        <v>4380</v>
      </c>
      <c r="O2053">
        <f t="shared" si="458"/>
        <v>0</v>
      </c>
      <c r="P2053">
        <f t="shared" si="459"/>
        <v>1.3888888888888889E-4</v>
      </c>
      <c r="Q2053" s="42">
        <f t="shared" si="460"/>
        <v>1.3888888888888889E-4</v>
      </c>
      <c r="R2053" s="50">
        <f t="shared" si="454"/>
        <v>1.3888888888888889E-4</v>
      </c>
      <c r="S2053" s="42">
        <v>9.0000000000000008E-4</v>
      </c>
      <c r="T2053" s="42">
        <v>2E-3</v>
      </c>
      <c r="U2053">
        <f t="shared" si="455"/>
        <v>6.9444444444444446</v>
      </c>
      <c r="V2053">
        <v>-888</v>
      </c>
      <c r="W2053" cm="1">
        <f t="array" ref="W2053">_xlfn.IFS(Q2053&lt;0,-1,Q2053=0,0,Q2053&gt;0,1)</f>
        <v>1</v>
      </c>
      <c r="X2053" cm="1">
        <f t="array" ref="X2053">_xlfn.IFS(W2053=0,0,AND(W2053&lt;0,V2053&lt;50),1,AND(W2053&lt;0,V2053&lt;80),2,AND(W2053&lt;0,V2053&lt;90),3,AND(W2053&lt;0,V2053&lt;100),4,AND(W2053&lt;0,V2053&gt;100),5,AND(W2053&gt;0,U2053&gt;100),5,AND(W2053&gt;0,U2053&gt;10),4,AND(W2053&gt;0,U2053&gt;5),3,AND(W2053&gt;0,U2053&gt;2),2,AND(W2053&gt;0,U2053&gt;0),1)</f>
        <v>3</v>
      </c>
      <c r="Y2053" cm="1">
        <f t="array" ref="Y2053">_xlfn.IFS(W2053=0,0,AND(W2053&lt;0,X2053=1),11,AND(W2053&gt;0,X2053=1),12,AND(W2053&lt;0,X2053=2),11,AND(W2053&gt;0,X2053=2),22,AND(W2053&lt;0,X2053=3),11,AND(W2053&gt;0,X2053=3),32,AND(W2053&lt;0,X2053=4),41,AND(W2053&gt;0,X2053=4),42,AND(W2053&lt;0,X2053=5),51,AND(W2053&gt;0,X2053=5),52)</f>
        <v>32</v>
      </c>
      <c r="Z2053">
        <f t="shared" si="461"/>
        <v>0</v>
      </c>
      <c r="AA2053">
        <f t="shared" si="462"/>
        <v>0</v>
      </c>
      <c r="AB2053">
        <v>0</v>
      </c>
      <c r="AC2053">
        <f t="shared" si="463"/>
        <v>0</v>
      </c>
    </row>
    <row r="2054" spans="1:29" x14ac:dyDescent="0.25">
      <c r="A2054" t="s">
        <v>4519</v>
      </c>
      <c r="B2054" t="s">
        <v>1865</v>
      </c>
      <c r="C2054" t="s">
        <v>6103</v>
      </c>
      <c r="E2054" t="s">
        <v>6122</v>
      </c>
      <c r="F2054" t="s">
        <v>6123</v>
      </c>
      <c r="G2054">
        <v>0</v>
      </c>
      <c r="H2054">
        <v>0</v>
      </c>
      <c r="I2054">
        <v>0</v>
      </c>
      <c r="J2054">
        <f t="shared" si="456"/>
        <v>0</v>
      </c>
      <c r="K2054">
        <v>0</v>
      </c>
      <c r="L2054">
        <v>0</v>
      </c>
      <c r="M2054">
        <v>2040100</v>
      </c>
      <c r="N2054">
        <f t="shared" si="457"/>
        <v>2040100</v>
      </c>
      <c r="O2054">
        <f t="shared" si="458"/>
        <v>0</v>
      </c>
      <c r="P2054">
        <f t="shared" si="459"/>
        <v>6.4691146626078139E-2</v>
      </c>
      <c r="Q2054" s="42">
        <f t="shared" si="460"/>
        <v>6.4691146626078139E-2</v>
      </c>
      <c r="R2054" s="50">
        <f t="shared" si="454"/>
        <v>6.4691146626078139E-2</v>
      </c>
      <c r="S2054" s="42">
        <v>9.0000000000000008E-4</v>
      </c>
      <c r="T2054" s="42">
        <v>2E-3</v>
      </c>
      <c r="U2054">
        <f t="shared" si="455"/>
        <v>3234.5573313039067</v>
      </c>
      <c r="V2054">
        <v>-888</v>
      </c>
      <c r="W2054" cm="1">
        <f t="array" ref="W2054">_xlfn.IFS(Q2054&lt;0,-1,Q2054=0,0,Q2054&gt;0,1)</f>
        <v>1</v>
      </c>
      <c r="X2054" cm="1">
        <f t="array" ref="X2054">_xlfn.IFS(W2054=0,0,AND(W2054&lt;0,V2054&lt;50),1,AND(W2054&lt;0,V2054&lt;80),2,AND(W2054&lt;0,V2054&lt;90),3,AND(W2054&lt;0,V2054&lt;100),4,AND(W2054&lt;0,V2054&gt;100),5,AND(W2054&gt;0,U2054&gt;100),5,AND(W2054&gt;0,U2054&gt;10),4,AND(W2054&gt;0,U2054&gt;5),3,AND(W2054&gt;0,U2054&gt;2),2,AND(W2054&gt;0,U2054&gt;0),1)</f>
        <v>5</v>
      </c>
      <c r="Y2054" cm="1">
        <f t="array" ref="Y2054">_xlfn.IFS(W2054=0,0,AND(W2054&lt;0,X2054=1),11,AND(W2054&gt;0,X2054=1),12,AND(W2054&lt;0,X2054=2),11,AND(W2054&gt;0,X2054=2),22,AND(W2054&lt;0,X2054=3),11,AND(W2054&gt;0,X2054=3),32,AND(W2054&lt;0,X2054=4),41,AND(W2054&gt;0,X2054=4),42,AND(W2054&lt;0,X2054=5),51,AND(W2054&gt;0,X2054=5),52)</f>
        <v>52</v>
      </c>
      <c r="Z2054">
        <f t="shared" si="461"/>
        <v>0</v>
      </c>
      <c r="AA2054">
        <f t="shared" si="462"/>
        <v>0</v>
      </c>
      <c r="AB2054">
        <v>1</v>
      </c>
      <c r="AC2054">
        <f t="shared" si="463"/>
        <v>0</v>
      </c>
    </row>
    <row r="2055" spans="1:29" x14ac:dyDescent="0.25">
      <c r="A2055" t="s">
        <v>4389</v>
      </c>
      <c r="B2055" t="s">
        <v>161</v>
      </c>
      <c r="C2055" t="s">
        <v>6103</v>
      </c>
      <c r="E2055" t="s">
        <v>6122</v>
      </c>
      <c r="F2055" t="s">
        <v>6123</v>
      </c>
      <c r="G2055">
        <v>0</v>
      </c>
      <c r="H2055">
        <v>0</v>
      </c>
      <c r="I2055">
        <v>0</v>
      </c>
      <c r="J2055">
        <f t="shared" si="456"/>
        <v>0</v>
      </c>
      <c r="K2055">
        <v>0</v>
      </c>
      <c r="L2055">
        <v>0</v>
      </c>
      <c r="M2055">
        <v>1831789.6</v>
      </c>
      <c r="N2055">
        <f t="shared" si="457"/>
        <v>1831789.6</v>
      </c>
      <c r="O2055">
        <f t="shared" si="458"/>
        <v>0</v>
      </c>
      <c r="P2055">
        <f t="shared" si="459"/>
        <v>5.8085667174023338E-2</v>
      </c>
      <c r="Q2055" s="42">
        <f t="shared" si="460"/>
        <v>5.8085667174023338E-2</v>
      </c>
      <c r="R2055" s="50">
        <f t="shared" si="454"/>
        <v>5.8085667174023338E-2</v>
      </c>
      <c r="S2055" s="42">
        <v>0.2147731547</v>
      </c>
      <c r="T2055" s="42">
        <v>0.36367254789999998</v>
      </c>
      <c r="U2055">
        <f t="shared" si="455"/>
        <v>15.971969154514051</v>
      </c>
      <c r="V2055">
        <v>-888</v>
      </c>
      <c r="W2055" cm="1">
        <f t="array" ref="W2055">_xlfn.IFS(Q2055&lt;0,-1,Q2055=0,0,Q2055&gt;0,1)</f>
        <v>1</v>
      </c>
      <c r="X2055" cm="1">
        <f t="array" ref="X2055">_xlfn.IFS(W2055=0,0,AND(W2055&lt;0,V2055&lt;50),1,AND(W2055&lt;0,V2055&lt;80),2,AND(W2055&lt;0,V2055&lt;90),3,AND(W2055&lt;0,V2055&lt;100),4,AND(W2055&lt;0,V2055&gt;100),5,AND(W2055&gt;0,U2055&gt;100),5,AND(W2055&gt;0,U2055&gt;10),4,AND(W2055&gt;0,U2055&gt;5),3,AND(W2055&gt;0,U2055&gt;2),2,AND(W2055&gt;0,U2055&gt;0),1)</f>
        <v>4</v>
      </c>
      <c r="Y2055" cm="1">
        <f t="array" ref="Y2055">_xlfn.IFS(W2055=0,0,AND(W2055&lt;0,X2055=1),11,AND(W2055&gt;0,X2055=1),12,AND(W2055&lt;0,X2055=2),11,AND(W2055&gt;0,X2055=2),22,AND(W2055&lt;0,X2055=3),11,AND(W2055&gt;0,X2055=3),32,AND(W2055&lt;0,X2055=4),41,AND(W2055&gt;0,X2055=4),42,AND(W2055&lt;0,X2055=5),51,AND(W2055&gt;0,X2055=5),52)</f>
        <v>42</v>
      </c>
      <c r="Z2055">
        <f t="shared" si="461"/>
        <v>1</v>
      </c>
      <c r="AA2055">
        <f t="shared" si="462"/>
        <v>1</v>
      </c>
      <c r="AB2055">
        <v>1</v>
      </c>
      <c r="AC2055">
        <f t="shared" si="463"/>
        <v>2</v>
      </c>
    </row>
    <row r="2056" spans="1:29" x14ac:dyDescent="0.25">
      <c r="A2056" t="s">
        <v>3590</v>
      </c>
      <c r="B2056" t="s">
        <v>1866</v>
      </c>
      <c r="C2056" t="s">
        <v>6103</v>
      </c>
      <c r="E2056" t="s">
        <v>6122</v>
      </c>
      <c r="F2056" t="s">
        <v>6123</v>
      </c>
      <c r="G2056">
        <v>0</v>
      </c>
      <c r="H2056">
        <v>0</v>
      </c>
      <c r="I2056">
        <v>0</v>
      </c>
      <c r="J2056">
        <f t="shared" si="456"/>
        <v>0</v>
      </c>
      <c r="K2056">
        <v>0</v>
      </c>
      <c r="L2056">
        <v>0</v>
      </c>
      <c r="M2056">
        <v>54750</v>
      </c>
      <c r="N2056">
        <f t="shared" si="457"/>
        <v>54750</v>
      </c>
      <c r="O2056">
        <f t="shared" si="458"/>
        <v>0</v>
      </c>
      <c r="P2056">
        <f t="shared" si="459"/>
        <v>1.736111111111111E-3</v>
      </c>
      <c r="Q2056" s="42">
        <f t="shared" si="460"/>
        <v>1.736111111111111E-3</v>
      </c>
      <c r="R2056" s="50">
        <f t="shared" si="454"/>
        <v>1.736111111111111E-3</v>
      </c>
      <c r="S2056" s="42">
        <v>0.20073207099999998</v>
      </c>
      <c r="T2056" s="42">
        <v>0.33995270620000001</v>
      </c>
      <c r="U2056">
        <f t="shared" si="455"/>
        <v>0.51069195198279349</v>
      </c>
      <c r="V2056">
        <v>-888</v>
      </c>
      <c r="W2056" cm="1">
        <f t="array" ref="W2056">_xlfn.IFS(Q2056&lt;0,-1,Q2056=0,0,Q2056&gt;0,1)</f>
        <v>1</v>
      </c>
      <c r="X2056" cm="1">
        <f t="array" ref="X2056">_xlfn.IFS(W2056=0,0,AND(W2056&lt;0,V2056&lt;50),1,AND(W2056&lt;0,V2056&lt;80),2,AND(W2056&lt;0,V2056&lt;90),3,AND(W2056&lt;0,V2056&lt;100),4,AND(W2056&lt;0,V2056&gt;100),5,AND(W2056&gt;0,U2056&gt;100),5,AND(W2056&gt;0,U2056&gt;10),4,AND(W2056&gt;0,U2056&gt;5),3,AND(W2056&gt;0,U2056&gt;2),2,AND(W2056&gt;0,U2056&gt;0),1)</f>
        <v>1</v>
      </c>
      <c r="Y2056" cm="1">
        <f t="array" ref="Y2056">_xlfn.IFS(W2056=0,0,AND(W2056&lt;0,X2056=1),11,AND(W2056&gt;0,X2056=1),12,AND(W2056&lt;0,X2056=2),11,AND(W2056&gt;0,X2056=2),22,AND(W2056&lt;0,X2056=3),11,AND(W2056&gt;0,X2056=3),32,AND(W2056&lt;0,X2056=4),41,AND(W2056&gt;0,X2056=4),42,AND(W2056&lt;0,X2056=5),51,AND(W2056&gt;0,X2056=5),52)</f>
        <v>12</v>
      </c>
      <c r="Z2056">
        <f t="shared" si="461"/>
        <v>1</v>
      </c>
      <c r="AA2056">
        <f t="shared" si="462"/>
        <v>1</v>
      </c>
      <c r="AB2056">
        <v>1</v>
      </c>
      <c r="AC2056">
        <f t="shared" si="463"/>
        <v>2</v>
      </c>
    </row>
    <row r="2057" spans="1:29" x14ac:dyDescent="0.25">
      <c r="A2057" t="s">
        <v>3205</v>
      </c>
      <c r="B2057" t="s">
        <v>1867</v>
      </c>
      <c r="C2057" t="s">
        <v>6103</v>
      </c>
      <c r="E2057" t="s">
        <v>6122</v>
      </c>
      <c r="F2057" t="s">
        <v>6123</v>
      </c>
      <c r="G2057">
        <v>0</v>
      </c>
      <c r="H2057">
        <v>0</v>
      </c>
      <c r="I2057">
        <v>0</v>
      </c>
      <c r="J2057">
        <f t="shared" si="456"/>
        <v>0</v>
      </c>
      <c r="K2057">
        <v>0</v>
      </c>
      <c r="L2057">
        <v>0</v>
      </c>
      <c r="M2057">
        <v>20496.2</v>
      </c>
      <c r="N2057">
        <f t="shared" si="457"/>
        <v>20496.2</v>
      </c>
      <c r="O2057">
        <f t="shared" si="458"/>
        <v>0</v>
      </c>
      <c r="P2057">
        <f t="shared" si="459"/>
        <v>6.4993023845763575E-4</v>
      </c>
      <c r="Q2057" s="42">
        <f t="shared" si="460"/>
        <v>6.4993023845763575E-4</v>
      </c>
      <c r="R2057" s="50">
        <f t="shared" si="454"/>
        <v>6.4993023845763575E-4</v>
      </c>
      <c r="S2057" s="42">
        <v>0.51037467280000004</v>
      </c>
      <c r="T2057" s="42">
        <v>0.88673120240000003</v>
      </c>
      <c r="U2057">
        <f t="shared" si="455"/>
        <v>7.3295068076837055E-2</v>
      </c>
      <c r="V2057">
        <v>-888</v>
      </c>
      <c r="W2057" cm="1">
        <f t="array" ref="W2057">_xlfn.IFS(Q2057&lt;0,-1,Q2057=0,0,Q2057&gt;0,1)</f>
        <v>1</v>
      </c>
      <c r="X2057" cm="1">
        <f t="array" ref="X2057">_xlfn.IFS(W2057=0,0,AND(W2057&lt;0,V2057&lt;50),1,AND(W2057&lt;0,V2057&lt;80),2,AND(W2057&lt;0,V2057&lt;90),3,AND(W2057&lt;0,V2057&lt;100),4,AND(W2057&lt;0,V2057&gt;100),5,AND(W2057&gt;0,U2057&gt;100),5,AND(W2057&gt;0,U2057&gt;10),4,AND(W2057&gt;0,U2057&gt;5),3,AND(W2057&gt;0,U2057&gt;2),2,AND(W2057&gt;0,U2057&gt;0),1)</f>
        <v>1</v>
      </c>
      <c r="Y2057" cm="1">
        <f t="array" ref="Y2057">_xlfn.IFS(W2057=0,0,AND(W2057&lt;0,X2057=1),11,AND(W2057&gt;0,X2057=1),12,AND(W2057&lt;0,X2057=2),11,AND(W2057&gt;0,X2057=2),22,AND(W2057&lt;0,X2057=3),11,AND(W2057&gt;0,X2057=3),32,AND(W2057&lt;0,X2057=4),41,AND(W2057&gt;0,X2057=4),42,AND(W2057&lt;0,X2057=5),51,AND(W2057&gt;0,X2057=5),52)</f>
        <v>12</v>
      </c>
      <c r="Z2057">
        <f t="shared" si="461"/>
        <v>1</v>
      </c>
      <c r="AA2057">
        <f t="shared" si="462"/>
        <v>1</v>
      </c>
      <c r="AB2057">
        <v>0</v>
      </c>
      <c r="AC2057">
        <f t="shared" si="463"/>
        <v>1</v>
      </c>
    </row>
    <row r="2058" spans="1:29" x14ac:dyDescent="0.25">
      <c r="A2058" t="s">
        <v>5705</v>
      </c>
      <c r="B2058" t="s">
        <v>1868</v>
      </c>
      <c r="C2058" t="s">
        <v>6103</v>
      </c>
      <c r="E2058" t="s">
        <v>6122</v>
      </c>
      <c r="F2058" t="s">
        <v>6123</v>
      </c>
      <c r="G2058">
        <v>0</v>
      </c>
      <c r="H2058">
        <v>0</v>
      </c>
      <c r="I2058">
        <v>0</v>
      </c>
      <c r="J2058">
        <f t="shared" si="456"/>
        <v>0</v>
      </c>
      <c r="K2058">
        <v>0</v>
      </c>
      <c r="L2058">
        <v>0</v>
      </c>
      <c r="M2058">
        <v>0</v>
      </c>
      <c r="N2058">
        <f t="shared" si="457"/>
        <v>0</v>
      </c>
      <c r="O2058">
        <f t="shared" si="458"/>
        <v>0</v>
      </c>
      <c r="P2058">
        <f t="shared" si="459"/>
        <v>0</v>
      </c>
      <c r="Q2058" s="42">
        <f t="shared" si="460"/>
        <v>0</v>
      </c>
      <c r="R2058" s="50">
        <f t="shared" si="454"/>
        <v>0</v>
      </c>
      <c r="S2058" s="42">
        <v>9.2362527040000003E-2</v>
      </c>
      <c r="T2058" s="42">
        <v>0.15986776580000001</v>
      </c>
      <c r="U2058">
        <f t="shared" si="455"/>
        <v>0</v>
      </c>
      <c r="V2058">
        <f>((R2058)/(T2058-S2058))*100</f>
        <v>0</v>
      </c>
      <c r="W2058" cm="1">
        <f t="array" ref="W2058">_xlfn.IFS(Q2058&lt;0,-1,Q2058=0,0,Q2058&gt;0,1)</f>
        <v>0</v>
      </c>
      <c r="X2058" cm="1">
        <f t="array" ref="X2058">_xlfn.IFS(W2058=0,0,AND(W2058&lt;0,V2058&lt;50),1,AND(W2058&lt;0,V2058&lt;80),2,AND(W2058&lt;0,V2058&lt;90),3,AND(W2058&lt;0,V2058&lt;100),4,AND(W2058&lt;0,V2058&gt;100),5,AND(W2058&gt;0,U2058&gt;100),5,AND(W2058&gt;0,U2058&gt;10),4,AND(W2058&gt;0,U2058&gt;5),3,AND(W2058&gt;0,U2058&gt;2),2,AND(W2058&gt;0,U2058&gt;0),1)</f>
        <v>0</v>
      </c>
      <c r="Y2058" cm="1">
        <f t="array" ref="Y2058">_xlfn.IFS(W2058=0,0,AND(W2058&lt;0,X2058=1),11,AND(W2058&gt;0,X2058=1),12,AND(W2058&lt;0,X2058=2),11,AND(W2058&gt;0,X2058=2),22,AND(W2058&lt;0,X2058=3),11,AND(W2058&gt;0,X2058=3),32,AND(W2058&lt;0,X2058=4),41,AND(W2058&gt;0,X2058=4),42,AND(W2058&lt;0,X2058=5),51,AND(W2058&gt;0,X2058=5),52)</f>
        <v>0</v>
      </c>
      <c r="Z2058">
        <f t="shared" si="461"/>
        <v>1</v>
      </c>
      <c r="AA2058">
        <f t="shared" si="462"/>
        <v>1</v>
      </c>
      <c r="AB2058">
        <v>1</v>
      </c>
      <c r="AC2058">
        <f t="shared" si="463"/>
        <v>2</v>
      </c>
    </row>
    <row r="2059" spans="1:29" x14ac:dyDescent="0.25">
      <c r="A2059" t="s">
        <v>6012</v>
      </c>
      <c r="B2059" t="s">
        <v>1869</v>
      </c>
      <c r="C2059" t="s">
        <v>6103</v>
      </c>
      <c r="E2059" t="s">
        <v>6122</v>
      </c>
      <c r="F2059" t="s">
        <v>6123</v>
      </c>
      <c r="G2059">
        <v>0</v>
      </c>
      <c r="H2059">
        <v>0</v>
      </c>
      <c r="I2059">
        <v>0</v>
      </c>
      <c r="J2059">
        <f t="shared" si="456"/>
        <v>0</v>
      </c>
      <c r="K2059">
        <v>0</v>
      </c>
      <c r="L2059">
        <v>0</v>
      </c>
      <c r="M2059">
        <v>0</v>
      </c>
      <c r="N2059">
        <f t="shared" si="457"/>
        <v>0</v>
      </c>
      <c r="O2059">
        <f t="shared" si="458"/>
        <v>0</v>
      </c>
      <c r="P2059">
        <f t="shared" si="459"/>
        <v>0</v>
      </c>
      <c r="Q2059" s="42">
        <f t="shared" si="460"/>
        <v>0</v>
      </c>
      <c r="R2059" s="50">
        <f t="shared" si="454"/>
        <v>0</v>
      </c>
      <c r="S2059" s="42">
        <v>7.8385729099999996E-2</v>
      </c>
      <c r="T2059" s="42">
        <v>0.13528733840000001</v>
      </c>
      <c r="U2059">
        <f t="shared" si="455"/>
        <v>0</v>
      </c>
      <c r="V2059">
        <f>((R2059)/(T2059-S2059))*100</f>
        <v>0</v>
      </c>
      <c r="W2059" cm="1">
        <f t="array" ref="W2059">_xlfn.IFS(Q2059&lt;0,-1,Q2059=0,0,Q2059&gt;0,1)</f>
        <v>0</v>
      </c>
      <c r="X2059" cm="1">
        <f t="array" ref="X2059">_xlfn.IFS(W2059=0,0,AND(W2059&lt;0,V2059&lt;50),1,AND(W2059&lt;0,V2059&lt;80),2,AND(W2059&lt;0,V2059&lt;90),3,AND(W2059&lt;0,V2059&lt;100),4,AND(W2059&lt;0,V2059&gt;100),5,AND(W2059&gt;0,U2059&gt;100),5,AND(W2059&gt;0,U2059&gt;10),4,AND(W2059&gt;0,U2059&gt;5),3,AND(W2059&gt;0,U2059&gt;2),2,AND(W2059&gt;0,U2059&gt;0),1)</f>
        <v>0</v>
      </c>
      <c r="Y2059" cm="1">
        <f t="array" ref="Y2059">_xlfn.IFS(W2059=0,0,AND(W2059&lt;0,X2059=1),11,AND(W2059&gt;0,X2059=1),12,AND(W2059&lt;0,X2059=2),11,AND(W2059&gt;0,X2059=2),22,AND(W2059&lt;0,X2059=3),11,AND(W2059&gt;0,X2059=3),32,AND(W2059&lt;0,X2059=4),41,AND(W2059&gt;0,X2059=4),42,AND(W2059&lt;0,X2059=5),51,AND(W2059&gt;0,X2059=5),52)</f>
        <v>0</v>
      </c>
      <c r="Z2059">
        <f t="shared" si="461"/>
        <v>1</v>
      </c>
      <c r="AA2059">
        <f t="shared" si="462"/>
        <v>1</v>
      </c>
      <c r="AB2059">
        <v>1</v>
      </c>
      <c r="AC2059">
        <f t="shared" si="463"/>
        <v>2</v>
      </c>
    </row>
    <row r="2060" spans="1:29" x14ac:dyDescent="0.25">
      <c r="A2060" t="s">
        <v>5777</v>
      </c>
      <c r="B2060" t="s">
        <v>1870</v>
      </c>
      <c r="C2060" t="s">
        <v>6103</v>
      </c>
      <c r="E2060" t="s">
        <v>6122</v>
      </c>
      <c r="F2060" t="s">
        <v>6123</v>
      </c>
      <c r="G2060">
        <v>0</v>
      </c>
      <c r="H2060">
        <v>0</v>
      </c>
      <c r="I2060">
        <v>0</v>
      </c>
      <c r="J2060">
        <f t="shared" si="456"/>
        <v>0</v>
      </c>
      <c r="K2060">
        <v>0</v>
      </c>
      <c r="L2060">
        <v>0</v>
      </c>
      <c r="M2060">
        <v>0</v>
      </c>
      <c r="N2060">
        <f t="shared" si="457"/>
        <v>0</v>
      </c>
      <c r="O2060">
        <f t="shared" si="458"/>
        <v>0</v>
      </c>
      <c r="P2060">
        <f t="shared" si="459"/>
        <v>0</v>
      </c>
      <c r="Q2060" s="42">
        <f t="shared" si="460"/>
        <v>0</v>
      </c>
      <c r="R2060" s="50">
        <f t="shared" si="454"/>
        <v>0</v>
      </c>
      <c r="S2060" s="42">
        <v>0.13471982139999999</v>
      </c>
      <c r="T2060" s="42">
        <v>0.23228431460000001</v>
      </c>
      <c r="U2060">
        <f t="shared" si="455"/>
        <v>0</v>
      </c>
      <c r="V2060">
        <f>((R2060)/(T2060-S2060))*100</f>
        <v>0</v>
      </c>
      <c r="W2060" cm="1">
        <f t="array" ref="W2060">_xlfn.IFS(Q2060&lt;0,-1,Q2060=0,0,Q2060&gt;0,1)</f>
        <v>0</v>
      </c>
      <c r="X2060" cm="1">
        <f t="array" ref="X2060">_xlfn.IFS(W2060=0,0,AND(W2060&lt;0,V2060&lt;50),1,AND(W2060&lt;0,V2060&lt;80),2,AND(W2060&lt;0,V2060&lt;90),3,AND(W2060&lt;0,V2060&lt;100),4,AND(W2060&lt;0,V2060&gt;100),5,AND(W2060&gt;0,U2060&gt;100),5,AND(W2060&gt;0,U2060&gt;10),4,AND(W2060&gt;0,U2060&gt;5),3,AND(W2060&gt;0,U2060&gt;2),2,AND(W2060&gt;0,U2060&gt;0),1)</f>
        <v>0</v>
      </c>
      <c r="Y2060" cm="1">
        <f t="array" ref="Y2060">_xlfn.IFS(W2060=0,0,AND(W2060&lt;0,X2060=1),11,AND(W2060&gt;0,X2060=1),12,AND(W2060&lt;0,X2060=2),11,AND(W2060&gt;0,X2060=2),22,AND(W2060&lt;0,X2060=3),11,AND(W2060&gt;0,X2060=3),32,AND(W2060&lt;0,X2060=4),41,AND(W2060&gt;0,X2060=4),42,AND(W2060&lt;0,X2060=5),51,AND(W2060&gt;0,X2060=5),52)</f>
        <v>0</v>
      </c>
      <c r="Z2060">
        <f t="shared" si="461"/>
        <v>1</v>
      </c>
      <c r="AA2060">
        <f t="shared" si="462"/>
        <v>1</v>
      </c>
      <c r="AB2060">
        <v>1</v>
      </c>
      <c r="AC2060">
        <f t="shared" si="463"/>
        <v>2</v>
      </c>
    </row>
    <row r="2061" spans="1:29" x14ac:dyDescent="0.25">
      <c r="A2061" t="s">
        <v>3377</v>
      </c>
      <c r="B2061" t="s">
        <v>1871</v>
      </c>
      <c r="C2061" t="s">
        <v>6103</v>
      </c>
      <c r="E2061" t="s">
        <v>6122</v>
      </c>
      <c r="F2061" t="s">
        <v>6123</v>
      </c>
      <c r="G2061">
        <v>0</v>
      </c>
      <c r="H2061">
        <v>0</v>
      </c>
      <c r="I2061">
        <v>0</v>
      </c>
      <c r="J2061">
        <f t="shared" si="456"/>
        <v>0</v>
      </c>
      <c r="K2061">
        <v>0</v>
      </c>
      <c r="L2061">
        <v>0</v>
      </c>
      <c r="M2061">
        <v>46041</v>
      </c>
      <c r="N2061">
        <f t="shared" si="457"/>
        <v>46041</v>
      </c>
      <c r="O2061">
        <f t="shared" si="458"/>
        <v>0</v>
      </c>
      <c r="P2061">
        <f t="shared" si="459"/>
        <v>1.4599505327245054E-3</v>
      </c>
      <c r="Q2061" s="42">
        <f t="shared" si="460"/>
        <v>1.4599505327245054E-3</v>
      </c>
      <c r="R2061" s="50">
        <f t="shared" si="454"/>
        <v>1.4599505327245054E-3</v>
      </c>
      <c r="S2061" s="42">
        <v>0.69378928870000001</v>
      </c>
      <c r="T2061" s="42">
        <v>1.1961444789</v>
      </c>
      <c r="U2061">
        <f t="shared" si="455"/>
        <v>0.12205469811365155</v>
      </c>
      <c r="V2061">
        <v>-888</v>
      </c>
      <c r="W2061" cm="1">
        <f t="array" ref="W2061">_xlfn.IFS(Q2061&lt;0,-1,Q2061=0,0,Q2061&gt;0,1)</f>
        <v>1</v>
      </c>
      <c r="X2061" cm="1">
        <f t="array" ref="X2061">_xlfn.IFS(W2061=0,0,AND(W2061&lt;0,V2061&lt;50),1,AND(W2061&lt;0,V2061&lt;80),2,AND(W2061&lt;0,V2061&lt;90),3,AND(W2061&lt;0,V2061&lt;100),4,AND(W2061&lt;0,V2061&gt;100),5,AND(W2061&gt;0,U2061&gt;100),5,AND(W2061&gt;0,U2061&gt;10),4,AND(W2061&gt;0,U2061&gt;5),3,AND(W2061&gt;0,U2061&gt;2),2,AND(W2061&gt;0,U2061&gt;0),1)</f>
        <v>1</v>
      </c>
      <c r="Y2061" cm="1">
        <f t="array" ref="Y2061">_xlfn.IFS(W2061=0,0,AND(W2061&lt;0,X2061=1),11,AND(W2061&gt;0,X2061=1),12,AND(W2061&lt;0,X2061=2),11,AND(W2061&gt;0,X2061=2),22,AND(W2061&lt;0,X2061=3),11,AND(W2061&gt;0,X2061=3),32,AND(W2061&lt;0,X2061=4),41,AND(W2061&gt;0,X2061=4),42,AND(W2061&lt;0,X2061=5),51,AND(W2061&gt;0,X2061=5),52)</f>
        <v>12</v>
      </c>
      <c r="Z2061">
        <f t="shared" si="461"/>
        <v>1</v>
      </c>
      <c r="AA2061">
        <f t="shared" si="462"/>
        <v>1</v>
      </c>
      <c r="AB2061">
        <v>1</v>
      </c>
      <c r="AC2061">
        <f t="shared" si="463"/>
        <v>2</v>
      </c>
    </row>
    <row r="2062" spans="1:29" x14ac:dyDescent="0.25">
      <c r="A2062" t="s">
        <v>4582</v>
      </c>
      <c r="B2062" t="s">
        <v>1872</v>
      </c>
      <c r="C2062" t="s">
        <v>6103</v>
      </c>
      <c r="E2062" t="s">
        <v>6122</v>
      </c>
      <c r="F2062" t="s">
        <v>6123</v>
      </c>
      <c r="G2062">
        <v>0</v>
      </c>
      <c r="H2062">
        <v>0</v>
      </c>
      <c r="I2062">
        <v>8984</v>
      </c>
      <c r="J2062">
        <f t="shared" si="456"/>
        <v>8984</v>
      </c>
      <c r="K2062">
        <v>0</v>
      </c>
      <c r="L2062">
        <v>0</v>
      </c>
      <c r="M2062">
        <v>170450</v>
      </c>
      <c r="N2062">
        <f t="shared" si="457"/>
        <v>170450</v>
      </c>
      <c r="O2062">
        <f t="shared" si="458"/>
        <v>2.8488077118214104E-4</v>
      </c>
      <c r="P2062">
        <f t="shared" si="459"/>
        <v>5.404934043632674E-3</v>
      </c>
      <c r="Q2062" s="42">
        <f t="shared" si="460"/>
        <v>5.1200532724505329E-3</v>
      </c>
      <c r="R2062" s="50">
        <f t="shared" si="454"/>
        <v>5.1200532724505329E-3</v>
      </c>
      <c r="S2062" s="42">
        <v>0.42465058550000001</v>
      </c>
      <c r="T2062" s="42">
        <v>0.71960242720000001</v>
      </c>
      <c r="U2062">
        <f t="shared" si="455"/>
        <v>0.71151139558726229</v>
      </c>
      <c r="V2062">
        <v>-888</v>
      </c>
      <c r="W2062" cm="1">
        <f t="array" ref="W2062">_xlfn.IFS(Q2062&lt;0,-1,Q2062=0,0,Q2062&gt;0,1)</f>
        <v>1</v>
      </c>
      <c r="X2062" cm="1">
        <f t="array" ref="X2062">_xlfn.IFS(W2062=0,0,AND(W2062&lt;0,V2062&lt;50),1,AND(W2062&lt;0,V2062&lt;80),2,AND(W2062&lt;0,V2062&lt;90),3,AND(W2062&lt;0,V2062&lt;100),4,AND(W2062&lt;0,V2062&gt;100),5,AND(W2062&gt;0,U2062&gt;100),5,AND(W2062&gt;0,U2062&gt;10),4,AND(W2062&gt;0,U2062&gt;5),3,AND(W2062&gt;0,U2062&gt;2),2,AND(W2062&gt;0,U2062&gt;0),1)</f>
        <v>1</v>
      </c>
      <c r="Y2062" cm="1">
        <f t="array" ref="Y2062">_xlfn.IFS(W2062=0,0,AND(W2062&lt;0,X2062=1),11,AND(W2062&gt;0,X2062=1),12,AND(W2062&lt;0,X2062=2),11,AND(W2062&gt;0,X2062=2),22,AND(W2062&lt;0,X2062=3),11,AND(W2062&gt;0,X2062=3),32,AND(W2062&lt;0,X2062=4),41,AND(W2062&gt;0,X2062=4),42,AND(W2062&lt;0,X2062=5),51,AND(W2062&gt;0,X2062=5),52)</f>
        <v>12</v>
      </c>
      <c r="Z2062">
        <f t="shared" si="461"/>
        <v>1</v>
      </c>
      <c r="AA2062">
        <f t="shared" si="462"/>
        <v>1</v>
      </c>
      <c r="AB2062">
        <v>0</v>
      </c>
      <c r="AC2062">
        <f t="shared" si="463"/>
        <v>1</v>
      </c>
    </row>
    <row r="2063" spans="1:29" x14ac:dyDescent="0.25">
      <c r="A2063" t="s">
        <v>3739</v>
      </c>
      <c r="B2063" t="s">
        <v>447</v>
      </c>
      <c r="C2063" t="s">
        <v>6103</v>
      </c>
      <c r="E2063" t="s">
        <v>6122</v>
      </c>
      <c r="F2063" t="s">
        <v>6123</v>
      </c>
      <c r="G2063">
        <v>0</v>
      </c>
      <c r="H2063">
        <v>199088.62607250002</v>
      </c>
      <c r="I2063">
        <v>0</v>
      </c>
      <c r="J2063">
        <f t="shared" si="456"/>
        <v>199088.62607250002</v>
      </c>
      <c r="K2063">
        <v>0</v>
      </c>
      <c r="L2063">
        <v>0</v>
      </c>
      <c r="M2063">
        <v>161060.70000000001</v>
      </c>
      <c r="N2063">
        <f t="shared" si="457"/>
        <v>161060.70000000001</v>
      </c>
      <c r="O2063">
        <f t="shared" si="458"/>
        <v>6.3130589190924661E-3</v>
      </c>
      <c r="P2063">
        <f t="shared" si="459"/>
        <v>5.1072012937595137E-3</v>
      </c>
      <c r="Q2063" s="42">
        <f t="shared" si="460"/>
        <v>-1.2058576253329524E-3</v>
      </c>
      <c r="R2063" s="50">
        <f>Q2063*(-1)</f>
        <v>1.2058576253329524E-3</v>
      </c>
      <c r="S2063" s="42">
        <v>0.2249818042</v>
      </c>
      <c r="T2063" s="42">
        <v>0.381508968</v>
      </c>
      <c r="U2063">
        <v>-888</v>
      </c>
      <c r="V2063">
        <f>((R2063)/(T2063-S2063))*100</f>
        <v>0.77038233879565921</v>
      </c>
      <c r="W2063" cm="1">
        <f t="array" ref="W2063">_xlfn.IFS(Q2063&lt;0,-1,Q2063=0,0,Q2063&gt;0,1)</f>
        <v>-1</v>
      </c>
      <c r="X2063" cm="1">
        <f t="array" ref="X2063">_xlfn.IFS(W2063=0,0,AND(W2063&lt;0,V2063&lt;50),1,AND(W2063&lt;0,V2063&lt;80),2,AND(W2063&lt;0,V2063&lt;90),3,AND(W2063&lt;0,V2063&lt;100),4,AND(W2063&lt;0,V2063&gt;100),5,AND(W2063&gt;0,U2063&gt;100),5,AND(W2063&gt;0,U2063&gt;10),4,AND(W2063&gt;0,U2063&gt;5),3,AND(W2063&gt;0,U2063&gt;2),2,AND(W2063&gt;0,U2063&gt;0),1)</f>
        <v>1</v>
      </c>
      <c r="Y2063" cm="1">
        <f t="array" ref="Y2063">_xlfn.IFS(W2063=0,0,AND(W2063&lt;0,X2063=1),11,AND(W2063&gt;0,X2063=1),12,AND(W2063&lt;0,X2063=2),11,AND(W2063&gt;0,X2063=2),22,AND(W2063&lt;0,X2063=3),11,AND(W2063&gt;0,X2063=3),32,AND(W2063&lt;0,X2063=4),41,AND(W2063&gt;0,X2063=4),42,AND(W2063&lt;0,X2063=5),51,AND(W2063&gt;0,X2063=5),52)</f>
        <v>11</v>
      </c>
      <c r="Z2063">
        <f t="shared" si="461"/>
        <v>1</v>
      </c>
      <c r="AA2063">
        <f t="shared" si="462"/>
        <v>1</v>
      </c>
      <c r="AB2063">
        <v>1</v>
      </c>
      <c r="AC2063">
        <f t="shared" si="463"/>
        <v>2</v>
      </c>
    </row>
    <row r="2064" spans="1:29" x14ac:dyDescent="0.25">
      <c r="A2064" t="s">
        <v>3415</v>
      </c>
      <c r="B2064" t="s">
        <v>1873</v>
      </c>
      <c r="C2064" t="s">
        <v>6103</v>
      </c>
      <c r="E2064" t="s">
        <v>6122</v>
      </c>
      <c r="F2064" t="s">
        <v>6123</v>
      </c>
      <c r="G2064">
        <v>0</v>
      </c>
      <c r="H2064">
        <v>361422.32611815003</v>
      </c>
      <c r="I2064">
        <v>0</v>
      </c>
      <c r="J2064">
        <f t="shared" si="456"/>
        <v>361422.32611815003</v>
      </c>
      <c r="K2064">
        <v>0</v>
      </c>
      <c r="L2064">
        <v>0</v>
      </c>
      <c r="M2064">
        <v>45496</v>
      </c>
      <c r="N2064">
        <f t="shared" si="457"/>
        <v>45496</v>
      </c>
      <c r="O2064">
        <f t="shared" si="458"/>
        <v>1.1460626779494864E-2</v>
      </c>
      <c r="P2064">
        <f t="shared" si="459"/>
        <v>1.4426686960933536E-3</v>
      </c>
      <c r="Q2064" s="42">
        <f t="shared" si="460"/>
        <v>-1.001795808340151E-2</v>
      </c>
      <c r="R2064" s="50">
        <f>Q2064*(-1)</f>
        <v>1.001795808340151E-2</v>
      </c>
      <c r="S2064" s="42">
        <v>0.23778394720000001</v>
      </c>
      <c r="T2064" s="42">
        <v>0.49858513240000002</v>
      </c>
      <c r="U2064">
        <v>-888</v>
      </c>
      <c r="V2064">
        <f>((R2064)/(T2064-S2064))*100</f>
        <v>3.8412241400356604</v>
      </c>
      <c r="W2064" cm="1">
        <f t="array" ref="W2064">_xlfn.IFS(Q2064&lt;0,-1,Q2064=0,0,Q2064&gt;0,1)</f>
        <v>-1</v>
      </c>
      <c r="X2064" cm="1">
        <f t="array" ref="X2064">_xlfn.IFS(W2064=0,0,AND(W2064&lt;0,V2064&lt;50),1,AND(W2064&lt;0,V2064&lt;80),2,AND(W2064&lt;0,V2064&lt;90),3,AND(W2064&lt;0,V2064&lt;100),4,AND(W2064&lt;0,V2064&gt;100),5,AND(W2064&gt;0,U2064&gt;100),5,AND(W2064&gt;0,U2064&gt;10),4,AND(W2064&gt;0,U2064&gt;5),3,AND(W2064&gt;0,U2064&gt;2),2,AND(W2064&gt;0,U2064&gt;0),1)</f>
        <v>1</v>
      </c>
      <c r="Y2064" cm="1">
        <f t="array" ref="Y2064">_xlfn.IFS(W2064=0,0,AND(W2064&lt;0,X2064=1),11,AND(W2064&gt;0,X2064=1),12,AND(W2064&lt;0,X2064=2),11,AND(W2064&gt;0,X2064=2),22,AND(W2064&lt;0,X2064=3),11,AND(W2064&gt;0,X2064=3),32,AND(W2064&lt;0,X2064=4),41,AND(W2064&gt;0,X2064=4),42,AND(W2064&lt;0,X2064=5),51,AND(W2064&gt;0,X2064=5),52)</f>
        <v>11</v>
      </c>
      <c r="Z2064">
        <f t="shared" si="461"/>
        <v>1</v>
      </c>
      <c r="AA2064">
        <f t="shared" si="462"/>
        <v>1</v>
      </c>
      <c r="AB2064">
        <v>0</v>
      </c>
      <c r="AC2064">
        <f t="shared" si="463"/>
        <v>1</v>
      </c>
    </row>
    <row r="2065" spans="1:29" x14ac:dyDescent="0.25">
      <c r="A2065" t="s">
        <v>3657</v>
      </c>
      <c r="B2065" t="s">
        <v>1874</v>
      </c>
      <c r="C2065" t="s">
        <v>6103</v>
      </c>
      <c r="E2065" t="s">
        <v>6122</v>
      </c>
      <c r="F2065" t="s">
        <v>6123</v>
      </c>
      <c r="G2065">
        <v>0</v>
      </c>
      <c r="H2065">
        <v>583946.92055137502</v>
      </c>
      <c r="I2065">
        <v>0</v>
      </c>
      <c r="J2065">
        <f t="shared" si="456"/>
        <v>583946.92055137502</v>
      </c>
      <c r="K2065">
        <v>0</v>
      </c>
      <c r="L2065">
        <v>0</v>
      </c>
      <c r="M2065">
        <v>91954.15</v>
      </c>
      <c r="N2065">
        <f t="shared" si="457"/>
        <v>91954.15</v>
      </c>
      <c r="O2065">
        <f t="shared" si="458"/>
        <v>1.8516835380244009E-2</v>
      </c>
      <c r="P2065">
        <f t="shared" si="459"/>
        <v>2.9158469685438863E-3</v>
      </c>
      <c r="Q2065" s="42">
        <f t="shared" si="460"/>
        <v>-1.5600988411700122E-2</v>
      </c>
      <c r="R2065" s="50">
        <f>Q2065*(-1)</f>
        <v>1.5600988411700122E-2</v>
      </c>
      <c r="S2065" s="42">
        <v>0.1660062588</v>
      </c>
      <c r="T2065" s="42">
        <v>0.34842457230000001</v>
      </c>
      <c r="U2065">
        <v>-888</v>
      </c>
      <c r="V2065">
        <f>((R2065)/(T2065-S2065))*100</f>
        <v>8.5523147936021893</v>
      </c>
      <c r="W2065" cm="1">
        <f t="array" ref="W2065">_xlfn.IFS(Q2065&lt;0,-1,Q2065=0,0,Q2065&gt;0,1)</f>
        <v>-1</v>
      </c>
      <c r="X2065" cm="1">
        <f t="array" ref="X2065">_xlfn.IFS(W2065=0,0,AND(W2065&lt;0,V2065&lt;50),1,AND(W2065&lt;0,V2065&lt;80),2,AND(W2065&lt;0,V2065&lt;90),3,AND(W2065&lt;0,V2065&lt;100),4,AND(W2065&lt;0,V2065&gt;100),5,AND(W2065&gt;0,U2065&gt;100),5,AND(W2065&gt;0,U2065&gt;10),4,AND(W2065&gt;0,U2065&gt;5),3,AND(W2065&gt;0,U2065&gt;2),2,AND(W2065&gt;0,U2065&gt;0),1)</f>
        <v>1</v>
      </c>
      <c r="Y2065" cm="1">
        <f t="array" ref="Y2065">_xlfn.IFS(W2065=0,0,AND(W2065&lt;0,X2065=1),11,AND(W2065&gt;0,X2065=1),12,AND(W2065&lt;0,X2065=2),11,AND(W2065&gt;0,X2065=2),22,AND(W2065&lt;0,X2065=3),11,AND(W2065&gt;0,X2065=3),32,AND(W2065&lt;0,X2065=4),41,AND(W2065&gt;0,X2065=4),42,AND(W2065&lt;0,X2065=5),51,AND(W2065&gt;0,X2065=5),52)</f>
        <v>11</v>
      </c>
      <c r="Z2065">
        <f t="shared" si="461"/>
        <v>1</v>
      </c>
      <c r="AA2065">
        <f t="shared" si="462"/>
        <v>1</v>
      </c>
      <c r="AB2065">
        <v>1</v>
      </c>
      <c r="AC2065">
        <f t="shared" si="463"/>
        <v>2</v>
      </c>
    </row>
    <row r="2066" spans="1:29" x14ac:dyDescent="0.25">
      <c r="A2066" t="s">
        <v>5683</v>
      </c>
      <c r="B2066" t="s">
        <v>1875</v>
      </c>
      <c r="C2066" t="s">
        <v>6103</v>
      </c>
      <c r="E2066" t="s">
        <v>6122</v>
      </c>
      <c r="F2066" t="s">
        <v>6123</v>
      </c>
      <c r="G2066">
        <v>0</v>
      </c>
      <c r="H2066">
        <v>0</v>
      </c>
      <c r="I2066">
        <v>0</v>
      </c>
      <c r="J2066">
        <f t="shared" si="456"/>
        <v>0</v>
      </c>
      <c r="K2066">
        <v>0</v>
      </c>
      <c r="L2066">
        <v>0</v>
      </c>
      <c r="M2066">
        <v>0</v>
      </c>
      <c r="N2066">
        <f t="shared" si="457"/>
        <v>0</v>
      </c>
      <c r="O2066">
        <f t="shared" si="458"/>
        <v>0</v>
      </c>
      <c r="P2066">
        <f t="shared" si="459"/>
        <v>0</v>
      </c>
      <c r="Q2066" s="42">
        <f t="shared" si="460"/>
        <v>0</v>
      </c>
      <c r="R2066" s="50">
        <f>Q2066</f>
        <v>0</v>
      </c>
      <c r="S2066" s="42">
        <v>2.1234493174999997E-2</v>
      </c>
      <c r="T2066" s="42">
        <v>4.7956346220199994E-2</v>
      </c>
      <c r="U2066">
        <f>(Q2066/T2066)*100</f>
        <v>0</v>
      </c>
      <c r="V2066">
        <f>((R2066)/(T2066-S2066))*100</f>
        <v>0</v>
      </c>
      <c r="W2066" cm="1">
        <f t="array" ref="W2066">_xlfn.IFS(Q2066&lt;0,-1,Q2066=0,0,Q2066&gt;0,1)</f>
        <v>0</v>
      </c>
      <c r="X2066" cm="1">
        <f t="array" ref="X2066">_xlfn.IFS(W2066=0,0,AND(W2066&lt;0,V2066&lt;50),1,AND(W2066&lt;0,V2066&lt;80),2,AND(W2066&lt;0,V2066&lt;90),3,AND(W2066&lt;0,V2066&lt;100),4,AND(W2066&lt;0,V2066&gt;100),5,AND(W2066&gt;0,U2066&gt;100),5,AND(W2066&gt;0,U2066&gt;10),4,AND(W2066&gt;0,U2066&gt;5),3,AND(W2066&gt;0,U2066&gt;2),2,AND(W2066&gt;0,U2066&gt;0),1)</f>
        <v>0</v>
      </c>
      <c r="Y2066" cm="1">
        <f t="array" ref="Y2066">_xlfn.IFS(W2066=0,0,AND(W2066&lt;0,X2066=1),11,AND(W2066&gt;0,X2066=1),12,AND(W2066&lt;0,X2066=2),11,AND(W2066&gt;0,X2066=2),22,AND(W2066&lt;0,X2066=3),11,AND(W2066&gt;0,X2066=3),32,AND(W2066&lt;0,X2066=4),41,AND(W2066&gt;0,X2066=4),42,AND(W2066&lt;0,X2066=5),51,AND(W2066&gt;0,X2066=5),52)</f>
        <v>0</v>
      </c>
      <c r="Z2066">
        <f t="shared" si="461"/>
        <v>1</v>
      </c>
      <c r="AA2066">
        <f t="shared" si="462"/>
        <v>1</v>
      </c>
      <c r="AB2066">
        <v>1</v>
      </c>
      <c r="AC2066">
        <f t="shared" si="463"/>
        <v>2</v>
      </c>
    </row>
    <row r="2067" spans="1:29" x14ac:dyDescent="0.25">
      <c r="A2067" t="s">
        <v>3716</v>
      </c>
      <c r="B2067" t="s">
        <v>1876</v>
      </c>
      <c r="C2067" t="s">
        <v>6103</v>
      </c>
      <c r="E2067" t="s">
        <v>6122</v>
      </c>
      <c r="F2067" t="s">
        <v>6123</v>
      </c>
      <c r="G2067">
        <v>0</v>
      </c>
      <c r="H2067">
        <v>0</v>
      </c>
      <c r="I2067">
        <v>0</v>
      </c>
      <c r="J2067">
        <f t="shared" si="456"/>
        <v>0</v>
      </c>
      <c r="K2067">
        <v>0</v>
      </c>
      <c r="L2067">
        <v>0</v>
      </c>
      <c r="M2067">
        <v>851250.4</v>
      </c>
      <c r="N2067">
        <f t="shared" si="457"/>
        <v>851250.4</v>
      </c>
      <c r="O2067">
        <f t="shared" si="458"/>
        <v>0</v>
      </c>
      <c r="P2067">
        <f t="shared" si="459"/>
        <v>2.6992973110096397E-2</v>
      </c>
      <c r="Q2067" s="42">
        <f t="shared" si="460"/>
        <v>2.6992973110096397E-2</v>
      </c>
      <c r="R2067" s="50">
        <f>Q2067</f>
        <v>2.6992973110096397E-2</v>
      </c>
      <c r="S2067" s="42">
        <v>0.23256924609999999</v>
      </c>
      <c r="T2067" s="42">
        <v>0.48818933739999998</v>
      </c>
      <c r="U2067">
        <f>(Q2067/T2067)*100</f>
        <v>5.5292016933134267</v>
      </c>
      <c r="V2067">
        <v>-888</v>
      </c>
      <c r="W2067" cm="1">
        <f t="array" ref="W2067">_xlfn.IFS(Q2067&lt;0,-1,Q2067=0,0,Q2067&gt;0,1)</f>
        <v>1</v>
      </c>
      <c r="X2067" cm="1">
        <f t="array" ref="X2067">_xlfn.IFS(W2067=0,0,AND(W2067&lt;0,V2067&lt;50),1,AND(W2067&lt;0,V2067&lt;80),2,AND(W2067&lt;0,V2067&lt;90),3,AND(W2067&lt;0,V2067&lt;100),4,AND(W2067&lt;0,V2067&gt;100),5,AND(W2067&gt;0,U2067&gt;100),5,AND(W2067&gt;0,U2067&gt;10),4,AND(W2067&gt;0,U2067&gt;5),3,AND(W2067&gt;0,U2067&gt;2),2,AND(W2067&gt;0,U2067&gt;0),1)</f>
        <v>3</v>
      </c>
      <c r="Y2067" cm="1">
        <f t="array" ref="Y2067">_xlfn.IFS(W2067=0,0,AND(W2067&lt;0,X2067=1),11,AND(W2067&gt;0,X2067=1),12,AND(W2067&lt;0,X2067=2),11,AND(W2067&gt;0,X2067=2),22,AND(W2067&lt;0,X2067=3),11,AND(W2067&gt;0,X2067=3),32,AND(W2067&lt;0,X2067=4),41,AND(W2067&gt;0,X2067=4),42,AND(W2067&lt;0,X2067=5),51,AND(W2067&gt;0,X2067=5),52)</f>
        <v>32</v>
      </c>
      <c r="Z2067">
        <f t="shared" si="461"/>
        <v>1</v>
      </c>
      <c r="AA2067">
        <f t="shared" si="462"/>
        <v>1</v>
      </c>
      <c r="AB2067">
        <v>0</v>
      </c>
      <c r="AC2067">
        <f t="shared" si="463"/>
        <v>1</v>
      </c>
    </row>
    <row r="2068" spans="1:29" x14ac:dyDescent="0.25">
      <c r="A2068" t="s">
        <v>2993</v>
      </c>
      <c r="B2068" t="s">
        <v>1877</v>
      </c>
      <c r="C2068" t="s">
        <v>6103</v>
      </c>
      <c r="E2068" t="s">
        <v>6122</v>
      </c>
      <c r="F2068" t="s">
        <v>6123</v>
      </c>
      <c r="G2068">
        <v>0</v>
      </c>
      <c r="H2068">
        <v>0</v>
      </c>
      <c r="I2068">
        <v>0</v>
      </c>
      <c r="J2068">
        <f t="shared" si="456"/>
        <v>0</v>
      </c>
      <c r="K2068">
        <v>0</v>
      </c>
      <c r="L2068">
        <v>0</v>
      </c>
      <c r="M2068">
        <v>730</v>
      </c>
      <c r="N2068">
        <f t="shared" si="457"/>
        <v>730</v>
      </c>
      <c r="O2068">
        <f t="shared" si="458"/>
        <v>0</v>
      </c>
      <c r="P2068">
        <f t="shared" si="459"/>
        <v>2.3148148148148147E-5</v>
      </c>
      <c r="Q2068" s="42">
        <f t="shared" si="460"/>
        <v>2.3148148148148147E-5</v>
      </c>
      <c r="R2068" s="50">
        <f>Q2068</f>
        <v>2.3148148148148147E-5</v>
      </c>
      <c r="S2068" s="42">
        <v>0.21679693670199998</v>
      </c>
      <c r="T2068" s="42">
        <v>0.48891693069500003</v>
      </c>
      <c r="U2068">
        <f>(Q2068/T2068)*100</f>
        <v>4.7345769178504084E-3</v>
      </c>
      <c r="V2068">
        <v>-888</v>
      </c>
      <c r="W2068" cm="1">
        <f t="array" ref="W2068">_xlfn.IFS(Q2068&lt;0,-1,Q2068=0,0,Q2068&gt;0,1)</f>
        <v>1</v>
      </c>
      <c r="X2068" cm="1">
        <f t="array" ref="X2068">_xlfn.IFS(W2068=0,0,AND(W2068&lt;0,V2068&lt;50),1,AND(W2068&lt;0,V2068&lt;80),2,AND(W2068&lt;0,V2068&lt;90),3,AND(W2068&lt;0,V2068&lt;100),4,AND(W2068&lt;0,V2068&gt;100),5,AND(W2068&gt;0,U2068&gt;100),5,AND(W2068&gt;0,U2068&gt;10),4,AND(W2068&gt;0,U2068&gt;5),3,AND(W2068&gt;0,U2068&gt;2),2,AND(W2068&gt;0,U2068&gt;0),1)</f>
        <v>1</v>
      </c>
      <c r="Y2068" cm="1">
        <f t="array" ref="Y2068">_xlfn.IFS(W2068=0,0,AND(W2068&lt;0,X2068=1),11,AND(W2068&gt;0,X2068=1),12,AND(W2068&lt;0,X2068=2),11,AND(W2068&gt;0,X2068=2),22,AND(W2068&lt;0,X2068=3),11,AND(W2068&gt;0,X2068=3),32,AND(W2068&lt;0,X2068=4),41,AND(W2068&gt;0,X2068=4),42,AND(W2068&lt;0,X2068=5),51,AND(W2068&gt;0,X2068=5),52)</f>
        <v>12</v>
      </c>
      <c r="Z2068">
        <f t="shared" si="461"/>
        <v>1</v>
      </c>
      <c r="AA2068">
        <f t="shared" si="462"/>
        <v>1</v>
      </c>
      <c r="AB2068">
        <v>1</v>
      </c>
      <c r="AC2068">
        <f t="shared" si="463"/>
        <v>2</v>
      </c>
    </row>
    <row r="2069" spans="1:29" x14ac:dyDescent="0.25">
      <c r="A2069" t="s">
        <v>3578</v>
      </c>
      <c r="B2069" t="s">
        <v>1878</v>
      </c>
      <c r="C2069" t="s">
        <v>6103</v>
      </c>
      <c r="E2069" t="s">
        <v>6122</v>
      </c>
      <c r="F2069" t="s">
        <v>6123</v>
      </c>
      <c r="G2069">
        <v>0</v>
      </c>
      <c r="H2069">
        <v>0</v>
      </c>
      <c r="I2069">
        <v>0</v>
      </c>
      <c r="J2069">
        <f t="shared" si="456"/>
        <v>0</v>
      </c>
      <c r="K2069">
        <v>0</v>
      </c>
      <c r="L2069">
        <v>0</v>
      </c>
      <c r="M2069">
        <v>45077.5</v>
      </c>
      <c r="N2069">
        <f t="shared" si="457"/>
        <v>45077.5</v>
      </c>
      <c r="O2069">
        <f t="shared" si="458"/>
        <v>0</v>
      </c>
      <c r="P2069">
        <f t="shared" si="459"/>
        <v>1.4293981481481482E-3</v>
      </c>
      <c r="Q2069" s="42">
        <f t="shared" si="460"/>
        <v>1.4293981481481482E-3</v>
      </c>
      <c r="R2069" s="50">
        <f>Q2069</f>
        <v>1.4293981481481482E-3</v>
      </c>
      <c r="S2069" s="42">
        <v>21.896981171</v>
      </c>
      <c r="T2069" s="42">
        <v>49.3505406636</v>
      </c>
      <c r="U2069">
        <f>(Q2069/T2069)*100</f>
        <v>2.8964184159434034E-3</v>
      </c>
      <c r="V2069">
        <v>-888</v>
      </c>
      <c r="W2069" cm="1">
        <f t="array" ref="W2069">_xlfn.IFS(Q2069&lt;0,-1,Q2069=0,0,Q2069&gt;0,1)</f>
        <v>1</v>
      </c>
      <c r="X2069" cm="1">
        <f t="array" ref="X2069">_xlfn.IFS(W2069=0,0,AND(W2069&lt;0,V2069&lt;50),1,AND(W2069&lt;0,V2069&lt;80),2,AND(W2069&lt;0,V2069&lt;90),3,AND(W2069&lt;0,V2069&lt;100),4,AND(W2069&lt;0,V2069&gt;100),5,AND(W2069&gt;0,U2069&gt;100),5,AND(W2069&gt;0,U2069&gt;10),4,AND(W2069&gt;0,U2069&gt;5),3,AND(W2069&gt;0,U2069&gt;2),2,AND(W2069&gt;0,U2069&gt;0),1)</f>
        <v>1</v>
      </c>
      <c r="Y2069" cm="1">
        <f t="array" ref="Y2069">_xlfn.IFS(W2069=0,0,AND(W2069&lt;0,X2069=1),11,AND(W2069&gt;0,X2069=1),12,AND(W2069&lt;0,X2069=2),11,AND(W2069&gt;0,X2069=2),22,AND(W2069&lt;0,X2069=3),11,AND(W2069&gt;0,X2069=3),32,AND(W2069&lt;0,X2069=4),41,AND(W2069&gt;0,X2069=4),42,AND(W2069&lt;0,X2069=5),51,AND(W2069&gt;0,X2069=5),52)</f>
        <v>12</v>
      </c>
      <c r="Z2069">
        <f t="shared" si="461"/>
        <v>1</v>
      </c>
      <c r="AA2069">
        <f t="shared" si="462"/>
        <v>1</v>
      </c>
      <c r="AB2069">
        <v>1</v>
      </c>
      <c r="AC2069">
        <f t="shared" si="463"/>
        <v>2</v>
      </c>
    </row>
    <row r="2070" spans="1:29" x14ac:dyDescent="0.25">
      <c r="A2070" t="s">
        <v>2932</v>
      </c>
      <c r="B2070" t="s">
        <v>1879</v>
      </c>
      <c r="C2070" t="s">
        <v>6103</v>
      </c>
      <c r="E2070" t="s">
        <v>6122</v>
      </c>
      <c r="F2070" t="s">
        <v>6123</v>
      </c>
      <c r="G2070">
        <v>0</v>
      </c>
      <c r="H2070">
        <v>460504.96411657502</v>
      </c>
      <c r="I2070">
        <v>0</v>
      </c>
      <c r="J2070">
        <f t="shared" si="456"/>
        <v>460504.96411657502</v>
      </c>
      <c r="K2070">
        <v>0</v>
      </c>
      <c r="L2070">
        <v>0</v>
      </c>
      <c r="M2070">
        <v>219</v>
      </c>
      <c r="N2070">
        <f t="shared" si="457"/>
        <v>219</v>
      </c>
      <c r="O2070">
        <f t="shared" si="458"/>
        <v>1.4602516619627569E-2</v>
      </c>
      <c r="P2070">
        <f t="shared" si="459"/>
        <v>6.9444444444444448E-6</v>
      </c>
      <c r="Q2070" s="42">
        <f t="shared" si="460"/>
        <v>-1.4595572175183124E-2</v>
      </c>
      <c r="R2070" s="50">
        <f>Q2070*(-1)</f>
        <v>1.4595572175183124E-2</v>
      </c>
      <c r="S2070" s="42">
        <v>0.52950538000000003</v>
      </c>
      <c r="T2070" s="42">
        <v>1.099922898</v>
      </c>
      <c r="U2070">
        <v>-888</v>
      </c>
      <c r="V2070">
        <f>((R2070)/(T2070-S2070))*100</f>
        <v>2.5587524426595758</v>
      </c>
      <c r="W2070" cm="1">
        <f t="array" ref="W2070">_xlfn.IFS(Q2070&lt;0,-1,Q2070=0,0,Q2070&gt;0,1)</f>
        <v>-1</v>
      </c>
      <c r="X2070" cm="1">
        <f t="array" ref="X2070">_xlfn.IFS(W2070=0,0,AND(W2070&lt;0,V2070&lt;50),1,AND(W2070&lt;0,V2070&lt;80),2,AND(W2070&lt;0,V2070&lt;90),3,AND(W2070&lt;0,V2070&lt;100),4,AND(W2070&lt;0,V2070&gt;100),5,AND(W2070&gt;0,U2070&gt;100),5,AND(W2070&gt;0,U2070&gt;10),4,AND(W2070&gt;0,U2070&gt;5),3,AND(W2070&gt;0,U2070&gt;2),2,AND(W2070&gt;0,U2070&gt;0),1)</f>
        <v>1</v>
      </c>
      <c r="Y2070" cm="1">
        <f t="array" ref="Y2070">_xlfn.IFS(W2070=0,0,AND(W2070&lt;0,X2070=1),11,AND(W2070&gt;0,X2070=1),12,AND(W2070&lt;0,X2070=2),11,AND(W2070&gt;0,X2070=2),22,AND(W2070&lt;0,X2070=3),11,AND(W2070&gt;0,X2070=3),32,AND(W2070&lt;0,X2070=4),41,AND(W2070&gt;0,X2070=4),42,AND(W2070&lt;0,X2070=5),51,AND(W2070&gt;0,X2070=5),52)</f>
        <v>11</v>
      </c>
      <c r="Z2070">
        <f t="shared" si="461"/>
        <v>1</v>
      </c>
      <c r="AA2070">
        <f t="shared" si="462"/>
        <v>1</v>
      </c>
      <c r="AB2070">
        <v>0</v>
      </c>
      <c r="AC2070">
        <f t="shared" si="463"/>
        <v>1</v>
      </c>
    </row>
    <row r="2071" spans="1:29" x14ac:dyDescent="0.25">
      <c r="A2071" t="s">
        <v>3263</v>
      </c>
      <c r="B2071" t="s">
        <v>1880</v>
      </c>
      <c r="C2071" t="s">
        <v>6103</v>
      </c>
      <c r="E2071" t="s">
        <v>6122</v>
      </c>
      <c r="F2071" t="s">
        <v>6123</v>
      </c>
      <c r="G2071">
        <v>0</v>
      </c>
      <c r="H2071">
        <v>0</v>
      </c>
      <c r="I2071">
        <v>0</v>
      </c>
      <c r="J2071">
        <f t="shared" si="456"/>
        <v>0</v>
      </c>
      <c r="K2071">
        <v>0</v>
      </c>
      <c r="L2071">
        <v>0</v>
      </c>
      <c r="M2071">
        <v>7045</v>
      </c>
      <c r="N2071">
        <f t="shared" si="457"/>
        <v>7045</v>
      </c>
      <c r="O2071">
        <f t="shared" si="458"/>
        <v>0</v>
      </c>
      <c r="P2071">
        <f t="shared" si="459"/>
        <v>2.2339548452562151E-4</v>
      </c>
      <c r="Q2071" s="42">
        <f t="shared" si="460"/>
        <v>2.2339548452562151E-4</v>
      </c>
      <c r="R2071" s="50">
        <f>Q2071</f>
        <v>2.2339548452562151E-4</v>
      </c>
      <c r="S2071" s="42">
        <v>4.0099828310000002E-3</v>
      </c>
      <c r="T2071" s="42">
        <v>1.3280443551E-2</v>
      </c>
      <c r="U2071">
        <f>(Q2071/T2071)*100</f>
        <v>1.6821387302896229</v>
      </c>
      <c r="V2071">
        <v>-888</v>
      </c>
      <c r="W2071" cm="1">
        <f t="array" ref="W2071">_xlfn.IFS(Q2071&lt;0,-1,Q2071=0,0,Q2071&gt;0,1)</f>
        <v>1</v>
      </c>
      <c r="X2071" cm="1">
        <f t="array" ref="X2071">_xlfn.IFS(W2071=0,0,AND(W2071&lt;0,V2071&lt;50),1,AND(W2071&lt;0,V2071&lt;80),2,AND(W2071&lt;0,V2071&lt;90),3,AND(W2071&lt;0,V2071&lt;100),4,AND(W2071&lt;0,V2071&gt;100),5,AND(W2071&gt;0,U2071&gt;100),5,AND(W2071&gt;0,U2071&gt;10),4,AND(W2071&gt;0,U2071&gt;5),3,AND(W2071&gt;0,U2071&gt;2),2,AND(W2071&gt;0,U2071&gt;0),1)</f>
        <v>1</v>
      </c>
      <c r="Y2071" cm="1">
        <f t="array" ref="Y2071">_xlfn.IFS(W2071=0,0,AND(W2071&lt;0,X2071=1),11,AND(W2071&gt;0,X2071=1),12,AND(W2071&lt;0,X2071=2),11,AND(W2071&gt;0,X2071=2),22,AND(W2071&lt;0,X2071=3),11,AND(W2071&gt;0,X2071=3),32,AND(W2071&lt;0,X2071=4),41,AND(W2071&gt;0,X2071=4),42,AND(W2071&lt;0,X2071=5),51,AND(W2071&gt;0,X2071=5),52)</f>
        <v>12</v>
      </c>
      <c r="Z2071">
        <f t="shared" si="461"/>
        <v>0</v>
      </c>
      <c r="AA2071">
        <f t="shared" si="462"/>
        <v>1</v>
      </c>
      <c r="AB2071">
        <v>1</v>
      </c>
      <c r="AC2071">
        <f t="shared" si="463"/>
        <v>1</v>
      </c>
    </row>
    <row r="2072" spans="1:29" x14ac:dyDescent="0.25">
      <c r="A2072" t="s">
        <v>3704</v>
      </c>
      <c r="B2072" t="s">
        <v>1881</v>
      </c>
      <c r="C2072" t="s">
        <v>6103</v>
      </c>
      <c r="E2072" t="s">
        <v>6122</v>
      </c>
      <c r="F2072" t="s">
        <v>6123</v>
      </c>
      <c r="G2072">
        <v>0</v>
      </c>
      <c r="H2072">
        <v>0</v>
      </c>
      <c r="I2072">
        <v>0</v>
      </c>
      <c r="J2072">
        <f t="shared" si="456"/>
        <v>0</v>
      </c>
      <c r="K2072">
        <v>0</v>
      </c>
      <c r="L2072">
        <v>0</v>
      </c>
      <c r="M2072">
        <v>144700</v>
      </c>
      <c r="N2072">
        <f t="shared" si="457"/>
        <v>144700</v>
      </c>
      <c r="O2072">
        <f t="shared" si="458"/>
        <v>0</v>
      </c>
      <c r="P2072">
        <f t="shared" si="459"/>
        <v>4.5884069000507359E-3</v>
      </c>
      <c r="Q2072" s="42">
        <f t="shared" si="460"/>
        <v>4.5884069000507359E-3</v>
      </c>
      <c r="R2072" s="50">
        <f>Q2072</f>
        <v>4.5884069000507359E-3</v>
      </c>
      <c r="S2072" s="42">
        <v>0.2312386078</v>
      </c>
      <c r="T2072" s="42">
        <v>0.62905914969999999</v>
      </c>
      <c r="U2072">
        <f>(Q2072/T2072)*100</f>
        <v>0.7294078628756866</v>
      </c>
      <c r="V2072">
        <v>-888</v>
      </c>
      <c r="W2072" cm="1">
        <f t="array" ref="W2072">_xlfn.IFS(Q2072&lt;0,-1,Q2072=0,0,Q2072&gt;0,1)</f>
        <v>1</v>
      </c>
      <c r="X2072" cm="1">
        <f t="array" ref="X2072">_xlfn.IFS(W2072=0,0,AND(W2072&lt;0,V2072&lt;50),1,AND(W2072&lt;0,V2072&lt;80),2,AND(W2072&lt;0,V2072&lt;90),3,AND(W2072&lt;0,V2072&lt;100),4,AND(W2072&lt;0,V2072&gt;100),5,AND(W2072&gt;0,U2072&gt;100),5,AND(W2072&gt;0,U2072&gt;10),4,AND(W2072&gt;0,U2072&gt;5),3,AND(W2072&gt;0,U2072&gt;2),2,AND(W2072&gt;0,U2072&gt;0),1)</f>
        <v>1</v>
      </c>
      <c r="Y2072" cm="1">
        <f t="array" ref="Y2072">_xlfn.IFS(W2072=0,0,AND(W2072&lt;0,X2072=1),11,AND(W2072&gt;0,X2072=1),12,AND(W2072&lt;0,X2072=2),11,AND(W2072&gt;0,X2072=2),22,AND(W2072&lt;0,X2072=3),11,AND(W2072&gt;0,X2072=3),32,AND(W2072&lt;0,X2072=4),41,AND(W2072&gt;0,X2072=4),42,AND(W2072&lt;0,X2072=5),51,AND(W2072&gt;0,X2072=5),52)</f>
        <v>12</v>
      </c>
      <c r="Z2072">
        <f t="shared" si="461"/>
        <v>1</v>
      </c>
      <c r="AA2072">
        <f t="shared" si="462"/>
        <v>1</v>
      </c>
      <c r="AB2072">
        <v>1</v>
      </c>
      <c r="AC2072">
        <f t="shared" si="463"/>
        <v>2</v>
      </c>
    </row>
    <row r="2073" spans="1:29" x14ac:dyDescent="0.25">
      <c r="A2073" t="s">
        <v>2936</v>
      </c>
      <c r="B2073" t="s">
        <v>1882</v>
      </c>
      <c r="C2073" t="s">
        <v>6103</v>
      </c>
      <c r="E2073" t="s">
        <v>6122</v>
      </c>
      <c r="F2073" t="s">
        <v>6123</v>
      </c>
      <c r="G2073">
        <v>0</v>
      </c>
      <c r="H2073">
        <v>157010.321295</v>
      </c>
      <c r="I2073">
        <v>0</v>
      </c>
      <c r="J2073">
        <f t="shared" si="456"/>
        <v>157010.321295</v>
      </c>
      <c r="K2073">
        <v>0</v>
      </c>
      <c r="L2073">
        <v>0</v>
      </c>
      <c r="M2073">
        <v>120</v>
      </c>
      <c r="N2073">
        <f t="shared" si="457"/>
        <v>120</v>
      </c>
      <c r="O2073">
        <f t="shared" si="458"/>
        <v>4.9787646275684929E-3</v>
      </c>
      <c r="P2073">
        <f t="shared" si="459"/>
        <v>3.8051750380517502E-6</v>
      </c>
      <c r="Q2073" s="42">
        <f t="shared" si="460"/>
        <v>-4.9749594525304412E-3</v>
      </c>
      <c r="R2073" s="50">
        <f>Q2073*(-1)</f>
        <v>4.9749594525304412E-3</v>
      </c>
      <c r="S2073" s="42">
        <v>1.6709211569999999E-3</v>
      </c>
      <c r="T2073" s="42">
        <v>4.5938933740000002E-3</v>
      </c>
      <c r="U2073">
        <v>-888</v>
      </c>
      <c r="V2073">
        <f>((R2073)/(T2073-S2073))*100</f>
        <v>170.20207799431304</v>
      </c>
      <c r="W2073" cm="1">
        <f t="array" ref="W2073">_xlfn.IFS(Q2073&lt;0,-1,Q2073=0,0,Q2073&gt;0,1)</f>
        <v>-1</v>
      </c>
      <c r="X2073" cm="1">
        <f t="array" ref="X2073">_xlfn.IFS(W2073=0,0,AND(W2073&lt;0,V2073&lt;50),1,AND(W2073&lt;0,V2073&lt;80),2,AND(W2073&lt;0,V2073&lt;90),3,AND(W2073&lt;0,V2073&lt;100),4,AND(W2073&lt;0,V2073&gt;100),5,AND(W2073&gt;0,U2073&gt;100),5,AND(W2073&gt;0,U2073&gt;10),4,AND(W2073&gt;0,U2073&gt;5),3,AND(W2073&gt;0,U2073&gt;2),2,AND(W2073&gt;0,U2073&gt;0),1)</f>
        <v>5</v>
      </c>
      <c r="Y2073" cm="1">
        <f t="array" ref="Y2073">_xlfn.IFS(W2073=0,0,AND(W2073&lt;0,X2073=1),11,AND(W2073&gt;0,X2073=1),12,AND(W2073&lt;0,X2073=2),11,AND(W2073&gt;0,X2073=2),22,AND(W2073&lt;0,X2073=3),11,AND(W2073&gt;0,X2073=3),32,AND(W2073&lt;0,X2073=4),41,AND(W2073&gt;0,X2073=4),42,AND(W2073&lt;0,X2073=5),51,AND(W2073&gt;0,X2073=5),52)</f>
        <v>51</v>
      </c>
      <c r="Z2073">
        <f t="shared" si="461"/>
        <v>0</v>
      </c>
      <c r="AA2073">
        <f t="shared" si="462"/>
        <v>0</v>
      </c>
      <c r="AB2073">
        <v>1</v>
      </c>
      <c r="AC2073">
        <f t="shared" si="463"/>
        <v>0</v>
      </c>
    </row>
    <row r="2074" spans="1:29" x14ac:dyDescent="0.25">
      <c r="A2074" t="s">
        <v>3594</v>
      </c>
      <c r="B2074" t="s">
        <v>1883</v>
      </c>
      <c r="C2074" t="s">
        <v>6103</v>
      </c>
      <c r="E2074" t="s">
        <v>6122</v>
      </c>
      <c r="F2074" t="s">
        <v>6123</v>
      </c>
      <c r="G2074">
        <v>0</v>
      </c>
      <c r="H2074">
        <v>0</v>
      </c>
      <c r="I2074">
        <v>0</v>
      </c>
      <c r="J2074">
        <f t="shared" si="456"/>
        <v>0</v>
      </c>
      <c r="K2074">
        <v>0</v>
      </c>
      <c r="L2074">
        <v>0</v>
      </c>
      <c r="M2074">
        <v>59913</v>
      </c>
      <c r="N2074">
        <f t="shared" si="457"/>
        <v>59913</v>
      </c>
      <c r="O2074">
        <f t="shared" si="458"/>
        <v>0</v>
      </c>
      <c r="P2074">
        <f t="shared" si="459"/>
        <v>1.8998287671232877E-3</v>
      </c>
      <c r="Q2074" s="42">
        <f t="shared" si="460"/>
        <v>1.8998287671232877E-3</v>
      </c>
      <c r="R2074" s="50">
        <f t="shared" ref="R2074:R2089" si="464">Q2074</f>
        <v>1.8998287671232877E-3</v>
      </c>
      <c r="S2074" s="42">
        <v>0.31408180209999997</v>
      </c>
      <c r="T2074" s="42">
        <v>0.8621592938</v>
      </c>
      <c r="U2074">
        <f t="shared" ref="U2074:U2089" si="465">(Q2074/T2074)*100</f>
        <v>0.22035704779678472</v>
      </c>
      <c r="V2074">
        <v>-888</v>
      </c>
      <c r="W2074" cm="1">
        <f t="array" ref="W2074">_xlfn.IFS(Q2074&lt;0,-1,Q2074=0,0,Q2074&gt;0,1)</f>
        <v>1</v>
      </c>
      <c r="X2074" cm="1">
        <f t="array" ref="X2074">_xlfn.IFS(W2074=0,0,AND(W2074&lt;0,V2074&lt;50),1,AND(W2074&lt;0,V2074&lt;80),2,AND(W2074&lt;0,V2074&lt;90),3,AND(W2074&lt;0,V2074&lt;100),4,AND(W2074&lt;0,V2074&gt;100),5,AND(W2074&gt;0,U2074&gt;100),5,AND(W2074&gt;0,U2074&gt;10),4,AND(W2074&gt;0,U2074&gt;5),3,AND(W2074&gt;0,U2074&gt;2),2,AND(W2074&gt;0,U2074&gt;0),1)</f>
        <v>1</v>
      </c>
      <c r="Y2074" cm="1">
        <f t="array" ref="Y2074">_xlfn.IFS(W2074=0,0,AND(W2074&lt;0,X2074=1),11,AND(W2074&gt;0,X2074=1),12,AND(W2074&lt;0,X2074=2),11,AND(W2074&gt;0,X2074=2),22,AND(W2074&lt;0,X2074=3),11,AND(W2074&gt;0,X2074=3),32,AND(W2074&lt;0,X2074=4),41,AND(W2074&gt;0,X2074=4),42,AND(W2074&lt;0,X2074=5),51,AND(W2074&gt;0,X2074=5),52)</f>
        <v>12</v>
      </c>
      <c r="Z2074">
        <f t="shared" si="461"/>
        <v>1</v>
      </c>
      <c r="AA2074">
        <f t="shared" si="462"/>
        <v>1</v>
      </c>
      <c r="AB2074">
        <v>1</v>
      </c>
      <c r="AC2074">
        <f t="shared" si="463"/>
        <v>2</v>
      </c>
    </row>
    <row r="2075" spans="1:29" x14ac:dyDescent="0.25">
      <c r="A2075" t="s">
        <v>5936</v>
      </c>
      <c r="B2075" t="s">
        <v>1884</v>
      </c>
      <c r="C2075" t="s">
        <v>6103</v>
      </c>
      <c r="E2075" t="s">
        <v>6122</v>
      </c>
      <c r="F2075" t="s">
        <v>6123</v>
      </c>
      <c r="G2075">
        <v>0</v>
      </c>
      <c r="H2075">
        <v>0</v>
      </c>
      <c r="I2075">
        <v>0</v>
      </c>
      <c r="J2075">
        <f t="shared" si="456"/>
        <v>0</v>
      </c>
      <c r="K2075">
        <v>0</v>
      </c>
      <c r="L2075">
        <v>0</v>
      </c>
      <c r="M2075">
        <v>0</v>
      </c>
      <c r="N2075">
        <f t="shared" si="457"/>
        <v>0</v>
      </c>
      <c r="O2075">
        <f t="shared" si="458"/>
        <v>0</v>
      </c>
      <c r="P2075">
        <f t="shared" si="459"/>
        <v>0</v>
      </c>
      <c r="Q2075" s="42">
        <f t="shared" si="460"/>
        <v>0</v>
      </c>
      <c r="R2075" s="50">
        <f t="shared" si="464"/>
        <v>0</v>
      </c>
      <c r="S2075" s="42">
        <v>5.2709203500000002E-4</v>
      </c>
      <c r="T2075" s="42">
        <v>1.412162273E-3</v>
      </c>
      <c r="U2075">
        <f t="shared" si="465"/>
        <v>0</v>
      </c>
      <c r="V2075">
        <f>((R2075)/(T2075-S2075))*100</f>
        <v>0</v>
      </c>
      <c r="W2075" cm="1">
        <f t="array" ref="W2075">_xlfn.IFS(Q2075&lt;0,-1,Q2075=0,0,Q2075&gt;0,1)</f>
        <v>0</v>
      </c>
      <c r="X2075" cm="1">
        <f t="array" ref="X2075">_xlfn.IFS(W2075=0,0,AND(W2075&lt;0,V2075&lt;50),1,AND(W2075&lt;0,V2075&lt;80),2,AND(W2075&lt;0,V2075&lt;90),3,AND(W2075&lt;0,V2075&lt;100),4,AND(W2075&lt;0,V2075&gt;100),5,AND(W2075&gt;0,U2075&gt;100),5,AND(W2075&gt;0,U2075&gt;10),4,AND(W2075&gt;0,U2075&gt;5),3,AND(W2075&gt;0,U2075&gt;2),2,AND(W2075&gt;0,U2075&gt;0),1)</f>
        <v>0</v>
      </c>
      <c r="Y2075" cm="1">
        <f t="array" ref="Y2075">_xlfn.IFS(W2075=0,0,AND(W2075&lt;0,X2075=1),11,AND(W2075&gt;0,X2075=1),12,AND(W2075&lt;0,X2075=2),11,AND(W2075&gt;0,X2075=2),22,AND(W2075&lt;0,X2075=3),11,AND(W2075&gt;0,X2075=3),32,AND(W2075&lt;0,X2075=4),41,AND(W2075&gt;0,X2075=4),42,AND(W2075&lt;0,X2075=5),51,AND(W2075&gt;0,X2075=5),52)</f>
        <v>0</v>
      </c>
      <c r="Z2075">
        <f t="shared" si="461"/>
        <v>0</v>
      </c>
      <c r="AA2075">
        <f t="shared" si="462"/>
        <v>0</v>
      </c>
      <c r="AB2075">
        <v>1</v>
      </c>
      <c r="AC2075">
        <f t="shared" si="463"/>
        <v>0</v>
      </c>
    </row>
    <row r="2076" spans="1:29" x14ac:dyDescent="0.25">
      <c r="A2076" t="s">
        <v>3408</v>
      </c>
      <c r="B2076" t="s">
        <v>536</v>
      </c>
      <c r="C2076" t="s">
        <v>6103</v>
      </c>
      <c r="E2076" t="s">
        <v>6122</v>
      </c>
      <c r="F2076" t="s">
        <v>6123</v>
      </c>
      <c r="G2076">
        <v>0</v>
      </c>
      <c r="H2076">
        <v>0</v>
      </c>
      <c r="I2076">
        <v>0</v>
      </c>
      <c r="J2076">
        <f t="shared" si="456"/>
        <v>0</v>
      </c>
      <c r="K2076">
        <v>0</v>
      </c>
      <c r="L2076">
        <v>0</v>
      </c>
      <c r="M2076">
        <v>18615</v>
      </c>
      <c r="N2076">
        <f t="shared" si="457"/>
        <v>18615</v>
      </c>
      <c r="O2076">
        <f t="shared" si="458"/>
        <v>0</v>
      </c>
      <c r="P2076">
        <f t="shared" si="459"/>
        <v>5.9027777777777778E-4</v>
      </c>
      <c r="Q2076" s="42">
        <f t="shared" si="460"/>
        <v>5.9027777777777778E-4</v>
      </c>
      <c r="R2076" s="50">
        <f t="shared" si="464"/>
        <v>5.9027777777777778E-4</v>
      </c>
      <c r="S2076" s="42">
        <v>0.13802950789999999</v>
      </c>
      <c r="T2076" s="42">
        <v>0.2617126575</v>
      </c>
      <c r="U2076">
        <f t="shared" si="465"/>
        <v>0.225544222207815</v>
      </c>
      <c r="V2076">
        <v>-888</v>
      </c>
      <c r="W2076" cm="1">
        <f t="array" ref="W2076">_xlfn.IFS(Q2076&lt;0,-1,Q2076=0,0,Q2076&gt;0,1)</f>
        <v>1</v>
      </c>
      <c r="X2076" cm="1">
        <f t="array" ref="X2076">_xlfn.IFS(W2076=0,0,AND(W2076&lt;0,V2076&lt;50),1,AND(W2076&lt;0,V2076&lt;80),2,AND(W2076&lt;0,V2076&lt;90),3,AND(W2076&lt;0,V2076&lt;100),4,AND(W2076&lt;0,V2076&gt;100),5,AND(W2076&gt;0,U2076&gt;100),5,AND(W2076&gt;0,U2076&gt;10),4,AND(W2076&gt;0,U2076&gt;5),3,AND(W2076&gt;0,U2076&gt;2),2,AND(W2076&gt;0,U2076&gt;0),1)</f>
        <v>1</v>
      </c>
      <c r="Y2076" cm="1">
        <f t="array" ref="Y2076">_xlfn.IFS(W2076=0,0,AND(W2076&lt;0,X2076=1),11,AND(W2076&gt;0,X2076=1),12,AND(W2076&lt;0,X2076=2),11,AND(W2076&gt;0,X2076=2),22,AND(W2076&lt;0,X2076=3),11,AND(W2076&gt;0,X2076=3),32,AND(W2076&lt;0,X2076=4),41,AND(W2076&gt;0,X2076=4),42,AND(W2076&lt;0,X2076=5),51,AND(W2076&gt;0,X2076=5),52)</f>
        <v>12</v>
      </c>
      <c r="Z2076">
        <f t="shared" si="461"/>
        <v>1</v>
      </c>
      <c r="AA2076">
        <f t="shared" si="462"/>
        <v>1</v>
      </c>
      <c r="AB2076">
        <v>1</v>
      </c>
      <c r="AC2076">
        <f t="shared" si="463"/>
        <v>2</v>
      </c>
    </row>
    <row r="2077" spans="1:29" x14ac:dyDescent="0.25">
      <c r="A2077" t="s">
        <v>5922</v>
      </c>
      <c r="B2077" t="s">
        <v>1885</v>
      </c>
      <c r="C2077" t="s">
        <v>6103</v>
      </c>
      <c r="E2077" t="s">
        <v>6122</v>
      </c>
      <c r="F2077" t="s">
        <v>6123</v>
      </c>
      <c r="G2077">
        <v>0</v>
      </c>
      <c r="H2077">
        <v>0</v>
      </c>
      <c r="I2077">
        <v>0</v>
      </c>
      <c r="J2077">
        <f t="shared" si="456"/>
        <v>0</v>
      </c>
      <c r="K2077">
        <v>0</v>
      </c>
      <c r="L2077">
        <v>0</v>
      </c>
      <c r="M2077">
        <v>0</v>
      </c>
      <c r="N2077">
        <f t="shared" si="457"/>
        <v>0</v>
      </c>
      <c r="O2077">
        <f t="shared" si="458"/>
        <v>0</v>
      </c>
      <c r="P2077">
        <f t="shared" si="459"/>
        <v>0</v>
      </c>
      <c r="Q2077" s="42">
        <f t="shared" si="460"/>
        <v>0</v>
      </c>
      <c r="R2077" s="50">
        <f t="shared" si="464"/>
        <v>0</v>
      </c>
      <c r="S2077" s="42">
        <v>0.1630316225</v>
      </c>
      <c r="T2077" s="42">
        <v>0.31169428719999998</v>
      </c>
      <c r="U2077">
        <f t="shared" si="465"/>
        <v>0</v>
      </c>
      <c r="V2077">
        <f>((R2077)/(T2077-S2077))*100</f>
        <v>0</v>
      </c>
      <c r="W2077" cm="1">
        <f t="array" ref="W2077">_xlfn.IFS(Q2077&lt;0,-1,Q2077=0,0,Q2077&gt;0,1)</f>
        <v>0</v>
      </c>
      <c r="X2077" cm="1">
        <f t="array" ref="X2077">_xlfn.IFS(W2077=0,0,AND(W2077&lt;0,V2077&lt;50),1,AND(W2077&lt;0,V2077&lt;80),2,AND(W2077&lt;0,V2077&lt;90),3,AND(W2077&lt;0,V2077&lt;100),4,AND(W2077&lt;0,V2077&gt;100),5,AND(W2077&gt;0,U2077&gt;100),5,AND(W2077&gt;0,U2077&gt;10),4,AND(W2077&gt;0,U2077&gt;5),3,AND(W2077&gt;0,U2077&gt;2),2,AND(W2077&gt;0,U2077&gt;0),1)</f>
        <v>0</v>
      </c>
      <c r="Y2077" cm="1">
        <f t="array" ref="Y2077">_xlfn.IFS(W2077=0,0,AND(W2077&lt;0,X2077=1),11,AND(W2077&gt;0,X2077=1),12,AND(W2077&lt;0,X2077=2),11,AND(W2077&gt;0,X2077=2),22,AND(W2077&lt;0,X2077=3),11,AND(W2077&gt;0,X2077=3),32,AND(W2077&lt;0,X2077=4),41,AND(W2077&gt;0,X2077=4),42,AND(W2077&lt;0,X2077=5),51,AND(W2077&gt;0,X2077=5),52)</f>
        <v>0</v>
      </c>
      <c r="Z2077">
        <f t="shared" si="461"/>
        <v>1</v>
      </c>
      <c r="AA2077">
        <f t="shared" si="462"/>
        <v>1</v>
      </c>
      <c r="AB2077">
        <v>1</v>
      </c>
      <c r="AC2077">
        <f t="shared" si="463"/>
        <v>2</v>
      </c>
    </row>
    <row r="2078" spans="1:29" x14ac:dyDescent="0.25">
      <c r="A2078" t="s">
        <v>5889</v>
      </c>
      <c r="B2078" t="s">
        <v>1886</v>
      </c>
      <c r="C2078" t="s">
        <v>6103</v>
      </c>
      <c r="E2078" t="s">
        <v>6122</v>
      </c>
      <c r="F2078" t="s">
        <v>6123</v>
      </c>
      <c r="G2078">
        <v>0</v>
      </c>
      <c r="H2078">
        <v>0</v>
      </c>
      <c r="I2078">
        <v>0</v>
      </c>
      <c r="J2078">
        <f t="shared" si="456"/>
        <v>0</v>
      </c>
      <c r="K2078">
        <v>0</v>
      </c>
      <c r="L2078">
        <v>0</v>
      </c>
      <c r="M2078">
        <v>0</v>
      </c>
      <c r="N2078">
        <f t="shared" si="457"/>
        <v>0</v>
      </c>
      <c r="O2078">
        <f t="shared" si="458"/>
        <v>0</v>
      </c>
      <c r="P2078">
        <f t="shared" si="459"/>
        <v>0</v>
      </c>
      <c r="Q2078" s="42">
        <f t="shared" si="460"/>
        <v>0</v>
      </c>
      <c r="R2078" s="50">
        <f t="shared" si="464"/>
        <v>0</v>
      </c>
      <c r="S2078" s="42">
        <v>7.3383874200000004E-2</v>
      </c>
      <c r="T2078" s="42">
        <v>0.14047949670000001</v>
      </c>
      <c r="U2078">
        <f t="shared" si="465"/>
        <v>0</v>
      </c>
      <c r="V2078">
        <f>((R2078)/(T2078-S2078))*100</f>
        <v>0</v>
      </c>
      <c r="W2078" cm="1">
        <f t="array" ref="W2078">_xlfn.IFS(Q2078&lt;0,-1,Q2078=0,0,Q2078&gt;0,1)</f>
        <v>0</v>
      </c>
      <c r="X2078" cm="1">
        <f t="array" ref="X2078">_xlfn.IFS(W2078=0,0,AND(W2078&lt;0,V2078&lt;50),1,AND(W2078&lt;0,V2078&lt;80),2,AND(W2078&lt;0,V2078&lt;90),3,AND(W2078&lt;0,V2078&lt;100),4,AND(W2078&lt;0,V2078&gt;100),5,AND(W2078&gt;0,U2078&gt;100),5,AND(W2078&gt;0,U2078&gt;10),4,AND(W2078&gt;0,U2078&gt;5),3,AND(W2078&gt;0,U2078&gt;2),2,AND(W2078&gt;0,U2078&gt;0),1)</f>
        <v>0</v>
      </c>
      <c r="Y2078" cm="1">
        <f t="array" ref="Y2078">_xlfn.IFS(W2078=0,0,AND(W2078&lt;0,X2078=1),11,AND(W2078&gt;0,X2078=1),12,AND(W2078&lt;0,X2078=2),11,AND(W2078&gt;0,X2078=2),22,AND(W2078&lt;0,X2078=3),11,AND(W2078&gt;0,X2078=3),32,AND(W2078&lt;0,X2078=4),41,AND(W2078&gt;0,X2078=4),42,AND(W2078&lt;0,X2078=5),51,AND(W2078&gt;0,X2078=5),52)</f>
        <v>0</v>
      </c>
      <c r="Z2078">
        <f t="shared" si="461"/>
        <v>1</v>
      </c>
      <c r="AA2078">
        <f t="shared" si="462"/>
        <v>1</v>
      </c>
      <c r="AB2078">
        <v>1</v>
      </c>
      <c r="AC2078">
        <f t="shared" si="463"/>
        <v>2</v>
      </c>
    </row>
    <row r="2079" spans="1:29" x14ac:dyDescent="0.25">
      <c r="A2079" t="s">
        <v>2971</v>
      </c>
      <c r="B2079" t="s">
        <v>1702</v>
      </c>
      <c r="C2079" t="s">
        <v>6103</v>
      </c>
      <c r="E2079" t="s">
        <v>6122</v>
      </c>
      <c r="F2079" t="s">
        <v>6123</v>
      </c>
      <c r="G2079">
        <v>0</v>
      </c>
      <c r="H2079">
        <v>0</v>
      </c>
      <c r="I2079">
        <v>0</v>
      </c>
      <c r="J2079">
        <f t="shared" si="456"/>
        <v>0</v>
      </c>
      <c r="K2079">
        <v>0</v>
      </c>
      <c r="L2079">
        <v>0</v>
      </c>
      <c r="M2079">
        <v>994.63</v>
      </c>
      <c r="N2079">
        <f t="shared" si="457"/>
        <v>994.63</v>
      </c>
      <c r="O2079">
        <f t="shared" si="458"/>
        <v>0</v>
      </c>
      <c r="P2079">
        <f t="shared" si="459"/>
        <v>3.1539510400811768E-5</v>
      </c>
      <c r="Q2079" s="42">
        <f t="shared" si="460"/>
        <v>3.1539510400811768E-5</v>
      </c>
      <c r="R2079" s="50">
        <f t="shared" si="464"/>
        <v>3.1539510400811768E-5</v>
      </c>
      <c r="S2079" s="42">
        <v>0.2833795637</v>
      </c>
      <c r="T2079" s="42">
        <v>0.54328210249999997</v>
      </c>
      <c r="U2079">
        <f t="shared" si="465"/>
        <v>5.80536525235741E-3</v>
      </c>
      <c r="V2079">
        <v>-888</v>
      </c>
      <c r="W2079" cm="1">
        <f t="array" ref="W2079">_xlfn.IFS(Q2079&lt;0,-1,Q2079=0,0,Q2079&gt;0,1)</f>
        <v>1</v>
      </c>
      <c r="X2079" cm="1">
        <f t="array" ref="X2079">_xlfn.IFS(W2079=0,0,AND(W2079&lt;0,V2079&lt;50),1,AND(W2079&lt;0,V2079&lt;80),2,AND(W2079&lt;0,V2079&lt;90),3,AND(W2079&lt;0,V2079&lt;100),4,AND(W2079&lt;0,V2079&gt;100),5,AND(W2079&gt;0,U2079&gt;100),5,AND(W2079&gt;0,U2079&gt;10),4,AND(W2079&gt;0,U2079&gt;5),3,AND(W2079&gt;0,U2079&gt;2),2,AND(W2079&gt;0,U2079&gt;0),1)</f>
        <v>1</v>
      </c>
      <c r="Y2079" cm="1">
        <f t="array" ref="Y2079">_xlfn.IFS(W2079=0,0,AND(W2079&lt;0,X2079=1),11,AND(W2079&gt;0,X2079=1),12,AND(W2079&lt;0,X2079=2),11,AND(W2079&gt;0,X2079=2),22,AND(W2079&lt;0,X2079=3),11,AND(W2079&gt;0,X2079=3),32,AND(W2079&lt;0,X2079=4),41,AND(W2079&gt;0,X2079=4),42,AND(W2079&lt;0,X2079=5),51,AND(W2079&gt;0,X2079=5),52)</f>
        <v>12</v>
      </c>
      <c r="Z2079">
        <f t="shared" si="461"/>
        <v>1</v>
      </c>
      <c r="AA2079">
        <f t="shared" si="462"/>
        <v>1</v>
      </c>
      <c r="AB2079">
        <v>1</v>
      </c>
      <c r="AC2079">
        <f t="shared" si="463"/>
        <v>2</v>
      </c>
    </row>
    <row r="2080" spans="1:29" x14ac:dyDescent="0.25">
      <c r="A2080" t="s">
        <v>3732</v>
      </c>
      <c r="B2080" t="s">
        <v>1887</v>
      </c>
      <c r="C2080" t="s">
        <v>6103</v>
      </c>
      <c r="E2080" t="s">
        <v>6122</v>
      </c>
      <c r="F2080" t="s">
        <v>6123</v>
      </c>
      <c r="G2080">
        <v>0</v>
      </c>
      <c r="H2080">
        <v>177925.311774</v>
      </c>
      <c r="I2080">
        <v>0</v>
      </c>
      <c r="J2080">
        <f t="shared" si="456"/>
        <v>177925.311774</v>
      </c>
      <c r="K2080">
        <v>0</v>
      </c>
      <c r="L2080">
        <v>0</v>
      </c>
      <c r="M2080">
        <v>262422</v>
      </c>
      <c r="N2080">
        <f t="shared" si="457"/>
        <v>262422</v>
      </c>
      <c r="O2080">
        <f t="shared" si="458"/>
        <v>5.6419746249999998E-3</v>
      </c>
      <c r="P2080">
        <f t="shared" si="459"/>
        <v>8.3213470319634698E-3</v>
      </c>
      <c r="Q2080" s="42">
        <f t="shared" si="460"/>
        <v>2.67937240696347E-3</v>
      </c>
      <c r="R2080" s="50">
        <f t="shared" si="464"/>
        <v>2.67937240696347E-3</v>
      </c>
      <c r="S2080" s="42">
        <v>0.40243021410000002</v>
      </c>
      <c r="T2080" s="42">
        <v>0.76770600909999998</v>
      </c>
      <c r="U2080">
        <f t="shared" si="465"/>
        <v>0.34901021682825722</v>
      </c>
      <c r="V2080">
        <v>-888</v>
      </c>
      <c r="W2080" cm="1">
        <f t="array" ref="W2080">_xlfn.IFS(Q2080&lt;0,-1,Q2080=0,0,Q2080&gt;0,1)</f>
        <v>1</v>
      </c>
      <c r="X2080" cm="1">
        <f t="array" ref="X2080">_xlfn.IFS(W2080=0,0,AND(W2080&lt;0,V2080&lt;50),1,AND(W2080&lt;0,V2080&lt;80),2,AND(W2080&lt;0,V2080&lt;90),3,AND(W2080&lt;0,V2080&lt;100),4,AND(W2080&lt;0,V2080&gt;100),5,AND(W2080&gt;0,U2080&gt;100),5,AND(W2080&gt;0,U2080&gt;10),4,AND(W2080&gt;0,U2080&gt;5),3,AND(W2080&gt;0,U2080&gt;2),2,AND(W2080&gt;0,U2080&gt;0),1)</f>
        <v>1</v>
      </c>
      <c r="Y2080" cm="1">
        <f t="array" ref="Y2080">_xlfn.IFS(W2080=0,0,AND(W2080&lt;0,X2080=1),11,AND(W2080&gt;0,X2080=1),12,AND(W2080&lt;0,X2080=2),11,AND(W2080&gt;0,X2080=2),22,AND(W2080&lt;0,X2080=3),11,AND(W2080&gt;0,X2080=3),32,AND(W2080&lt;0,X2080=4),41,AND(W2080&gt;0,X2080=4),42,AND(W2080&lt;0,X2080=5),51,AND(W2080&gt;0,X2080=5),52)</f>
        <v>12</v>
      </c>
      <c r="Z2080">
        <f t="shared" si="461"/>
        <v>1</v>
      </c>
      <c r="AA2080">
        <f t="shared" si="462"/>
        <v>1</v>
      </c>
      <c r="AB2080">
        <v>1</v>
      </c>
      <c r="AC2080">
        <f t="shared" si="463"/>
        <v>2</v>
      </c>
    </row>
    <row r="2081" spans="1:29" x14ac:dyDescent="0.25">
      <c r="A2081" t="s">
        <v>5464</v>
      </c>
      <c r="B2081" t="s">
        <v>1888</v>
      </c>
      <c r="C2081" t="s">
        <v>6103</v>
      </c>
      <c r="E2081" t="s">
        <v>6122</v>
      </c>
      <c r="F2081" t="s">
        <v>6123</v>
      </c>
      <c r="G2081">
        <v>0</v>
      </c>
      <c r="H2081">
        <v>0</v>
      </c>
      <c r="I2081">
        <v>0</v>
      </c>
      <c r="J2081">
        <f t="shared" si="456"/>
        <v>0</v>
      </c>
      <c r="K2081">
        <v>0</v>
      </c>
      <c r="L2081">
        <v>0</v>
      </c>
      <c r="M2081">
        <v>0</v>
      </c>
      <c r="N2081">
        <f t="shared" si="457"/>
        <v>0</v>
      </c>
      <c r="O2081">
        <f t="shared" si="458"/>
        <v>0</v>
      </c>
      <c r="P2081">
        <f t="shared" si="459"/>
        <v>0</v>
      </c>
      <c r="Q2081" s="42">
        <f t="shared" si="460"/>
        <v>0</v>
      </c>
      <c r="R2081" s="50">
        <f t="shared" si="464"/>
        <v>0</v>
      </c>
      <c r="S2081" s="42">
        <v>0.12278576970000001</v>
      </c>
      <c r="T2081" s="42">
        <v>0.19987688689999999</v>
      </c>
      <c r="U2081">
        <f t="shared" si="465"/>
        <v>0</v>
      </c>
      <c r="V2081">
        <f>((R2081)/(T2081-S2081))*100</f>
        <v>0</v>
      </c>
      <c r="W2081" cm="1">
        <f t="array" ref="W2081">_xlfn.IFS(Q2081&lt;0,-1,Q2081=0,0,Q2081&gt;0,1)</f>
        <v>0</v>
      </c>
      <c r="X2081" cm="1">
        <f t="array" ref="X2081">_xlfn.IFS(W2081=0,0,AND(W2081&lt;0,V2081&lt;50),1,AND(W2081&lt;0,V2081&lt;80),2,AND(W2081&lt;0,V2081&lt;90),3,AND(W2081&lt;0,V2081&lt;100),4,AND(W2081&lt;0,V2081&gt;100),5,AND(W2081&gt;0,U2081&gt;100),5,AND(W2081&gt;0,U2081&gt;10),4,AND(W2081&gt;0,U2081&gt;5),3,AND(W2081&gt;0,U2081&gt;2),2,AND(W2081&gt;0,U2081&gt;0),1)</f>
        <v>0</v>
      </c>
      <c r="Y2081" cm="1">
        <f t="array" ref="Y2081">_xlfn.IFS(W2081=0,0,AND(W2081&lt;0,X2081=1),11,AND(W2081&gt;0,X2081=1),12,AND(W2081&lt;0,X2081=2),11,AND(W2081&gt;0,X2081=2),22,AND(W2081&lt;0,X2081=3),11,AND(W2081&gt;0,X2081=3),32,AND(W2081&lt;0,X2081=4),41,AND(W2081&gt;0,X2081=4),42,AND(W2081&lt;0,X2081=5),51,AND(W2081&gt;0,X2081=5),52)</f>
        <v>0</v>
      </c>
      <c r="Z2081">
        <f t="shared" si="461"/>
        <v>1</v>
      </c>
      <c r="AA2081">
        <f t="shared" si="462"/>
        <v>1</v>
      </c>
      <c r="AB2081">
        <v>1</v>
      </c>
      <c r="AC2081">
        <f t="shared" si="463"/>
        <v>2</v>
      </c>
    </row>
    <row r="2082" spans="1:29" x14ac:dyDescent="0.25">
      <c r="A2082" t="s">
        <v>3278</v>
      </c>
      <c r="B2082" t="s">
        <v>1889</v>
      </c>
      <c r="C2082" t="s">
        <v>6103</v>
      </c>
      <c r="E2082" t="s">
        <v>6122</v>
      </c>
      <c r="F2082" t="s">
        <v>6123</v>
      </c>
      <c r="G2082">
        <v>0</v>
      </c>
      <c r="H2082">
        <v>0</v>
      </c>
      <c r="I2082">
        <v>0</v>
      </c>
      <c r="J2082">
        <f t="shared" si="456"/>
        <v>0</v>
      </c>
      <c r="K2082">
        <v>0</v>
      </c>
      <c r="L2082">
        <v>0</v>
      </c>
      <c r="M2082">
        <v>9125</v>
      </c>
      <c r="N2082">
        <f t="shared" si="457"/>
        <v>9125</v>
      </c>
      <c r="O2082">
        <f t="shared" si="458"/>
        <v>0</v>
      </c>
      <c r="P2082">
        <f t="shared" si="459"/>
        <v>2.8935185185185184E-4</v>
      </c>
      <c r="Q2082" s="42">
        <f t="shared" si="460"/>
        <v>2.8935185185185184E-4</v>
      </c>
      <c r="R2082" s="50">
        <f t="shared" si="464"/>
        <v>2.8935185185185184E-4</v>
      </c>
      <c r="S2082" s="42">
        <v>0.1245207103</v>
      </c>
      <c r="T2082" s="42">
        <v>0.20332400610000001</v>
      </c>
      <c r="U2082">
        <f t="shared" si="465"/>
        <v>0.14231071746124316</v>
      </c>
      <c r="V2082">
        <v>-888</v>
      </c>
      <c r="W2082" cm="1">
        <f t="array" ref="W2082">_xlfn.IFS(Q2082&lt;0,-1,Q2082=0,0,Q2082&gt;0,1)</f>
        <v>1</v>
      </c>
      <c r="X2082" cm="1">
        <f t="array" ref="X2082">_xlfn.IFS(W2082=0,0,AND(W2082&lt;0,V2082&lt;50),1,AND(W2082&lt;0,V2082&lt;80),2,AND(W2082&lt;0,V2082&lt;90),3,AND(W2082&lt;0,V2082&lt;100),4,AND(W2082&lt;0,V2082&gt;100),5,AND(W2082&gt;0,U2082&gt;100),5,AND(W2082&gt;0,U2082&gt;10),4,AND(W2082&gt;0,U2082&gt;5),3,AND(W2082&gt;0,U2082&gt;2),2,AND(W2082&gt;0,U2082&gt;0),1)</f>
        <v>1</v>
      </c>
      <c r="Y2082" cm="1">
        <f t="array" ref="Y2082">_xlfn.IFS(W2082=0,0,AND(W2082&lt;0,X2082=1),11,AND(W2082&gt;0,X2082=1),12,AND(W2082&lt;0,X2082=2),11,AND(W2082&gt;0,X2082=2),22,AND(W2082&lt;0,X2082=3),11,AND(W2082&gt;0,X2082=3),32,AND(W2082&lt;0,X2082=4),41,AND(W2082&gt;0,X2082=4),42,AND(W2082&lt;0,X2082=5),51,AND(W2082&gt;0,X2082=5),52)</f>
        <v>12</v>
      </c>
      <c r="Z2082">
        <f t="shared" si="461"/>
        <v>1</v>
      </c>
      <c r="AA2082">
        <f t="shared" si="462"/>
        <v>1</v>
      </c>
      <c r="AB2082">
        <v>1</v>
      </c>
      <c r="AC2082">
        <f t="shared" si="463"/>
        <v>2</v>
      </c>
    </row>
    <row r="2083" spans="1:29" x14ac:dyDescent="0.25">
      <c r="A2083" t="s">
        <v>3253</v>
      </c>
      <c r="B2083" t="s">
        <v>1890</v>
      </c>
      <c r="C2083" t="s">
        <v>6103</v>
      </c>
      <c r="E2083" t="s">
        <v>6122</v>
      </c>
      <c r="F2083" t="s">
        <v>6123</v>
      </c>
      <c r="G2083">
        <v>0</v>
      </c>
      <c r="H2083">
        <v>0</v>
      </c>
      <c r="I2083">
        <v>0</v>
      </c>
      <c r="J2083">
        <f t="shared" si="456"/>
        <v>0</v>
      </c>
      <c r="K2083">
        <v>0</v>
      </c>
      <c r="L2083">
        <v>0</v>
      </c>
      <c r="M2083">
        <v>21680</v>
      </c>
      <c r="N2083">
        <f t="shared" si="457"/>
        <v>21680</v>
      </c>
      <c r="O2083">
        <f t="shared" si="458"/>
        <v>0</v>
      </c>
      <c r="P2083">
        <f t="shared" si="459"/>
        <v>6.8746829020801625E-4</v>
      </c>
      <c r="Q2083" s="42">
        <f t="shared" si="460"/>
        <v>6.8746829020801625E-4</v>
      </c>
      <c r="R2083" s="50">
        <f t="shared" si="464"/>
        <v>6.8746829020801625E-4</v>
      </c>
      <c r="S2083" s="42">
        <v>0.42757935670000002</v>
      </c>
      <c r="T2083" s="42">
        <v>0.69836020700000001</v>
      </c>
      <c r="U2083">
        <f t="shared" si="465"/>
        <v>9.8440358330441957E-2</v>
      </c>
      <c r="V2083">
        <v>-888</v>
      </c>
      <c r="W2083" cm="1">
        <f t="array" ref="W2083">_xlfn.IFS(Q2083&lt;0,-1,Q2083=0,0,Q2083&gt;0,1)</f>
        <v>1</v>
      </c>
      <c r="X2083" cm="1">
        <f t="array" ref="X2083">_xlfn.IFS(W2083=0,0,AND(W2083&lt;0,V2083&lt;50),1,AND(W2083&lt;0,V2083&lt;80),2,AND(W2083&lt;0,V2083&lt;90),3,AND(W2083&lt;0,V2083&lt;100),4,AND(W2083&lt;0,V2083&gt;100),5,AND(W2083&gt;0,U2083&gt;100),5,AND(W2083&gt;0,U2083&gt;10),4,AND(W2083&gt;0,U2083&gt;5),3,AND(W2083&gt;0,U2083&gt;2),2,AND(W2083&gt;0,U2083&gt;0),1)</f>
        <v>1</v>
      </c>
      <c r="Y2083" cm="1">
        <f t="array" ref="Y2083">_xlfn.IFS(W2083=0,0,AND(W2083&lt;0,X2083=1),11,AND(W2083&gt;0,X2083=1),12,AND(W2083&lt;0,X2083=2),11,AND(W2083&gt;0,X2083=2),22,AND(W2083&lt;0,X2083=3),11,AND(W2083&gt;0,X2083=3),32,AND(W2083&lt;0,X2083=4),41,AND(W2083&gt;0,X2083=4),42,AND(W2083&lt;0,X2083=5),51,AND(W2083&gt;0,X2083=5),52)</f>
        <v>12</v>
      </c>
      <c r="Z2083">
        <f t="shared" si="461"/>
        <v>1</v>
      </c>
      <c r="AA2083">
        <f t="shared" si="462"/>
        <v>1</v>
      </c>
      <c r="AB2083">
        <v>1</v>
      </c>
      <c r="AC2083">
        <f t="shared" si="463"/>
        <v>2</v>
      </c>
    </row>
    <row r="2084" spans="1:29" x14ac:dyDescent="0.25">
      <c r="A2084" t="s">
        <v>3696</v>
      </c>
      <c r="B2084" t="s">
        <v>1891</v>
      </c>
      <c r="C2084" t="s">
        <v>6103</v>
      </c>
      <c r="E2084" t="s">
        <v>6122</v>
      </c>
      <c r="F2084" t="s">
        <v>6123</v>
      </c>
      <c r="G2084">
        <v>0</v>
      </c>
      <c r="H2084">
        <v>0</v>
      </c>
      <c r="I2084">
        <v>0</v>
      </c>
      <c r="J2084">
        <f t="shared" si="456"/>
        <v>0</v>
      </c>
      <c r="K2084">
        <v>0</v>
      </c>
      <c r="L2084">
        <v>0</v>
      </c>
      <c r="M2084">
        <v>366386</v>
      </c>
      <c r="N2084">
        <f t="shared" si="457"/>
        <v>366386</v>
      </c>
      <c r="O2084">
        <f t="shared" si="458"/>
        <v>0</v>
      </c>
      <c r="P2084">
        <f t="shared" si="459"/>
        <v>1.1618023845763572E-2</v>
      </c>
      <c r="Q2084" s="42">
        <f t="shared" si="460"/>
        <v>1.1618023845763572E-2</v>
      </c>
      <c r="R2084" s="50">
        <f t="shared" si="464"/>
        <v>1.1618023845763572E-2</v>
      </c>
      <c r="S2084" s="42">
        <v>0.53302836733000003</v>
      </c>
      <c r="T2084" s="42">
        <v>1.09607068899</v>
      </c>
      <c r="U2084">
        <f t="shared" si="465"/>
        <v>1.0599703068849757</v>
      </c>
      <c r="V2084">
        <v>-888</v>
      </c>
      <c r="W2084" cm="1">
        <f t="array" ref="W2084">_xlfn.IFS(Q2084&lt;0,-1,Q2084=0,0,Q2084&gt;0,1)</f>
        <v>1</v>
      </c>
      <c r="X2084" cm="1">
        <f t="array" ref="X2084">_xlfn.IFS(W2084=0,0,AND(W2084&lt;0,V2084&lt;50),1,AND(W2084&lt;0,V2084&lt;80),2,AND(W2084&lt;0,V2084&lt;90),3,AND(W2084&lt;0,V2084&lt;100),4,AND(W2084&lt;0,V2084&gt;100),5,AND(W2084&gt;0,U2084&gt;100),5,AND(W2084&gt;0,U2084&gt;10),4,AND(W2084&gt;0,U2084&gt;5),3,AND(W2084&gt;0,U2084&gt;2),2,AND(W2084&gt;0,U2084&gt;0),1)</f>
        <v>1</v>
      </c>
      <c r="Y2084" cm="1">
        <f t="array" ref="Y2084">_xlfn.IFS(W2084=0,0,AND(W2084&lt;0,X2084=1),11,AND(W2084&gt;0,X2084=1),12,AND(W2084&lt;0,X2084=2),11,AND(W2084&gt;0,X2084=2),22,AND(W2084&lt;0,X2084=3),11,AND(W2084&gt;0,X2084=3),32,AND(W2084&lt;0,X2084=4),41,AND(W2084&gt;0,X2084=4),42,AND(W2084&lt;0,X2084=5),51,AND(W2084&gt;0,X2084=5),52)</f>
        <v>12</v>
      </c>
      <c r="Z2084">
        <f t="shared" si="461"/>
        <v>1</v>
      </c>
      <c r="AA2084">
        <f t="shared" si="462"/>
        <v>1</v>
      </c>
      <c r="AB2084">
        <v>0</v>
      </c>
      <c r="AC2084">
        <f t="shared" si="463"/>
        <v>1</v>
      </c>
    </row>
    <row r="2085" spans="1:29" x14ac:dyDescent="0.25">
      <c r="A2085" t="s">
        <v>5848</v>
      </c>
      <c r="B2085" t="s">
        <v>1892</v>
      </c>
      <c r="C2085" t="s">
        <v>6103</v>
      </c>
      <c r="E2085" t="s">
        <v>6122</v>
      </c>
      <c r="F2085" t="s">
        <v>6123</v>
      </c>
      <c r="G2085">
        <v>0</v>
      </c>
      <c r="H2085">
        <v>0</v>
      </c>
      <c r="I2085">
        <v>0</v>
      </c>
      <c r="J2085">
        <f t="shared" si="456"/>
        <v>0</v>
      </c>
      <c r="K2085">
        <v>0</v>
      </c>
      <c r="L2085">
        <v>0</v>
      </c>
      <c r="M2085">
        <v>0</v>
      </c>
      <c r="N2085">
        <f t="shared" si="457"/>
        <v>0</v>
      </c>
      <c r="O2085">
        <f t="shared" si="458"/>
        <v>0</v>
      </c>
      <c r="P2085">
        <f t="shared" si="459"/>
        <v>0</v>
      </c>
      <c r="Q2085" s="42">
        <f t="shared" si="460"/>
        <v>0</v>
      </c>
      <c r="R2085" s="50">
        <f t="shared" si="464"/>
        <v>0</v>
      </c>
      <c r="S2085" s="42">
        <v>5.8099505225999999E-2</v>
      </c>
      <c r="T2085" s="42">
        <v>0.11740681091800001</v>
      </c>
      <c r="U2085">
        <f t="shared" si="465"/>
        <v>0</v>
      </c>
      <c r="V2085">
        <f>((R2085)/(T2085-S2085))*100</f>
        <v>0</v>
      </c>
      <c r="W2085" cm="1">
        <f t="array" ref="W2085">_xlfn.IFS(Q2085&lt;0,-1,Q2085=0,0,Q2085&gt;0,1)</f>
        <v>0</v>
      </c>
      <c r="X2085" cm="1">
        <f t="array" ref="X2085">_xlfn.IFS(W2085=0,0,AND(W2085&lt;0,V2085&lt;50),1,AND(W2085&lt;0,V2085&lt;80),2,AND(W2085&lt;0,V2085&lt;90),3,AND(W2085&lt;0,V2085&lt;100),4,AND(W2085&lt;0,V2085&gt;100),5,AND(W2085&gt;0,U2085&gt;100),5,AND(W2085&gt;0,U2085&gt;10),4,AND(W2085&gt;0,U2085&gt;5),3,AND(W2085&gt;0,U2085&gt;2),2,AND(W2085&gt;0,U2085&gt;0),1)</f>
        <v>0</v>
      </c>
      <c r="Y2085" cm="1">
        <f t="array" ref="Y2085">_xlfn.IFS(W2085=0,0,AND(W2085&lt;0,X2085=1),11,AND(W2085&gt;0,X2085=1),12,AND(W2085&lt;0,X2085=2),11,AND(W2085&gt;0,X2085=2),22,AND(W2085&lt;0,X2085=3),11,AND(W2085&gt;0,X2085=3),32,AND(W2085&lt;0,X2085=4),41,AND(W2085&gt;0,X2085=4),42,AND(W2085&lt;0,X2085=5),51,AND(W2085&gt;0,X2085=5),52)</f>
        <v>0</v>
      </c>
      <c r="Z2085">
        <f t="shared" si="461"/>
        <v>1</v>
      </c>
      <c r="AA2085">
        <f t="shared" si="462"/>
        <v>1</v>
      </c>
      <c r="AB2085">
        <v>1</v>
      </c>
      <c r="AC2085">
        <f t="shared" si="463"/>
        <v>2</v>
      </c>
    </row>
    <row r="2086" spans="1:29" x14ac:dyDescent="0.25">
      <c r="A2086" t="s">
        <v>3660</v>
      </c>
      <c r="B2086" t="s">
        <v>1893</v>
      </c>
      <c r="C2086" t="s">
        <v>6103</v>
      </c>
      <c r="E2086" t="s">
        <v>6122</v>
      </c>
      <c r="F2086" t="s">
        <v>6123</v>
      </c>
      <c r="G2086">
        <v>0</v>
      </c>
      <c r="H2086">
        <v>0</v>
      </c>
      <c r="I2086">
        <v>0</v>
      </c>
      <c r="J2086">
        <f t="shared" si="456"/>
        <v>0</v>
      </c>
      <c r="K2086">
        <v>0</v>
      </c>
      <c r="L2086">
        <v>0</v>
      </c>
      <c r="M2086">
        <v>326081.84000000003</v>
      </c>
      <c r="N2086">
        <f t="shared" si="457"/>
        <v>326081.84000000003</v>
      </c>
      <c r="O2086">
        <f t="shared" si="458"/>
        <v>0</v>
      </c>
      <c r="P2086">
        <f t="shared" si="459"/>
        <v>1.0339987316083207E-2</v>
      </c>
      <c r="Q2086" s="42">
        <f t="shared" si="460"/>
        <v>1.0339987316083207E-2</v>
      </c>
      <c r="R2086" s="50">
        <f t="shared" si="464"/>
        <v>1.0339987316083207E-2</v>
      </c>
      <c r="S2086" s="42">
        <v>0.63745837849999998</v>
      </c>
      <c r="T2086" s="42">
        <v>1.0455236773000001</v>
      </c>
      <c r="U2086">
        <f t="shared" si="465"/>
        <v>0.98897686782049554</v>
      </c>
      <c r="V2086">
        <v>-888</v>
      </c>
      <c r="W2086" cm="1">
        <f t="array" ref="W2086">_xlfn.IFS(Q2086&lt;0,-1,Q2086=0,0,Q2086&gt;0,1)</f>
        <v>1</v>
      </c>
      <c r="X2086" cm="1">
        <f t="array" ref="X2086">_xlfn.IFS(W2086=0,0,AND(W2086&lt;0,V2086&lt;50),1,AND(W2086&lt;0,V2086&lt;80),2,AND(W2086&lt;0,V2086&lt;90),3,AND(W2086&lt;0,V2086&lt;100),4,AND(W2086&lt;0,V2086&gt;100),5,AND(W2086&gt;0,U2086&gt;100),5,AND(W2086&gt;0,U2086&gt;10),4,AND(W2086&gt;0,U2086&gt;5),3,AND(W2086&gt;0,U2086&gt;2),2,AND(W2086&gt;0,U2086&gt;0),1)</f>
        <v>1</v>
      </c>
      <c r="Y2086" cm="1">
        <f t="array" ref="Y2086">_xlfn.IFS(W2086=0,0,AND(W2086&lt;0,X2086=1),11,AND(W2086&gt;0,X2086=1),12,AND(W2086&lt;0,X2086=2),11,AND(W2086&gt;0,X2086=2),22,AND(W2086&lt;0,X2086=3),11,AND(W2086&gt;0,X2086=3),32,AND(W2086&lt;0,X2086=4),41,AND(W2086&gt;0,X2086=4),42,AND(W2086&lt;0,X2086=5),51,AND(W2086&gt;0,X2086=5),52)</f>
        <v>12</v>
      </c>
      <c r="Z2086">
        <f t="shared" si="461"/>
        <v>1</v>
      </c>
      <c r="AA2086">
        <f t="shared" si="462"/>
        <v>1</v>
      </c>
      <c r="AB2086">
        <v>0</v>
      </c>
      <c r="AC2086">
        <f t="shared" si="463"/>
        <v>1</v>
      </c>
    </row>
    <row r="2087" spans="1:29" x14ac:dyDescent="0.25">
      <c r="A2087" t="s">
        <v>3609</v>
      </c>
      <c r="B2087" t="s">
        <v>1894</v>
      </c>
      <c r="C2087" t="s">
        <v>6103</v>
      </c>
      <c r="E2087" t="s">
        <v>6122</v>
      </c>
      <c r="F2087" t="s">
        <v>6123</v>
      </c>
      <c r="G2087">
        <v>0</v>
      </c>
      <c r="H2087">
        <v>0</v>
      </c>
      <c r="I2087">
        <v>0</v>
      </c>
      <c r="J2087">
        <f t="shared" si="456"/>
        <v>0</v>
      </c>
      <c r="K2087">
        <v>0</v>
      </c>
      <c r="L2087">
        <v>0</v>
      </c>
      <c r="M2087">
        <v>156285</v>
      </c>
      <c r="N2087">
        <f t="shared" si="457"/>
        <v>156285</v>
      </c>
      <c r="O2087">
        <f t="shared" si="458"/>
        <v>0</v>
      </c>
      <c r="P2087">
        <f t="shared" si="459"/>
        <v>4.9557648401826488E-3</v>
      </c>
      <c r="Q2087" s="42">
        <f t="shared" si="460"/>
        <v>4.9557648401826488E-3</v>
      </c>
      <c r="R2087" s="50">
        <f t="shared" si="464"/>
        <v>4.9557648401826488E-3</v>
      </c>
      <c r="S2087" s="42">
        <v>0.45696610450000003</v>
      </c>
      <c r="T2087" s="42">
        <v>0.74397515979999995</v>
      </c>
      <c r="U2087">
        <f t="shared" si="465"/>
        <v>0.66611966473650652</v>
      </c>
      <c r="V2087">
        <v>-888</v>
      </c>
      <c r="W2087" cm="1">
        <f t="array" ref="W2087">_xlfn.IFS(Q2087&lt;0,-1,Q2087=0,0,Q2087&gt;0,1)</f>
        <v>1</v>
      </c>
      <c r="X2087" cm="1">
        <f t="array" ref="X2087">_xlfn.IFS(W2087=0,0,AND(W2087&lt;0,V2087&lt;50),1,AND(W2087&lt;0,V2087&lt;80),2,AND(W2087&lt;0,V2087&lt;90),3,AND(W2087&lt;0,V2087&lt;100),4,AND(W2087&lt;0,V2087&gt;100),5,AND(W2087&gt;0,U2087&gt;100),5,AND(W2087&gt;0,U2087&gt;10),4,AND(W2087&gt;0,U2087&gt;5),3,AND(W2087&gt;0,U2087&gt;2),2,AND(W2087&gt;0,U2087&gt;0),1)</f>
        <v>1</v>
      </c>
      <c r="Y2087" cm="1">
        <f t="array" ref="Y2087">_xlfn.IFS(W2087=0,0,AND(W2087&lt;0,X2087=1),11,AND(W2087&gt;0,X2087=1),12,AND(W2087&lt;0,X2087=2),11,AND(W2087&gt;0,X2087=2),22,AND(W2087&lt;0,X2087=3),11,AND(W2087&gt;0,X2087=3),32,AND(W2087&lt;0,X2087=4),41,AND(W2087&gt;0,X2087=4),42,AND(W2087&lt;0,X2087=5),51,AND(W2087&gt;0,X2087=5),52)</f>
        <v>12</v>
      </c>
      <c r="Z2087">
        <f t="shared" si="461"/>
        <v>1</v>
      </c>
      <c r="AA2087">
        <f t="shared" si="462"/>
        <v>1</v>
      </c>
      <c r="AB2087">
        <v>1</v>
      </c>
      <c r="AC2087">
        <f t="shared" si="463"/>
        <v>2</v>
      </c>
    </row>
    <row r="2088" spans="1:29" x14ac:dyDescent="0.25">
      <c r="A2088" t="s">
        <v>5900</v>
      </c>
      <c r="B2088" t="s">
        <v>1895</v>
      </c>
      <c r="C2088" t="s">
        <v>6103</v>
      </c>
      <c r="E2088" t="s">
        <v>6122</v>
      </c>
      <c r="F2088" t="s">
        <v>6123</v>
      </c>
      <c r="G2088">
        <v>0</v>
      </c>
      <c r="H2088">
        <v>0</v>
      </c>
      <c r="I2088">
        <v>0</v>
      </c>
      <c r="J2088">
        <f t="shared" si="456"/>
        <v>0</v>
      </c>
      <c r="K2088">
        <v>0</v>
      </c>
      <c r="L2088">
        <v>0</v>
      </c>
      <c r="M2088">
        <v>0</v>
      </c>
      <c r="N2088">
        <f t="shared" si="457"/>
        <v>0</v>
      </c>
      <c r="O2088">
        <f t="shared" si="458"/>
        <v>0</v>
      </c>
      <c r="P2088">
        <f t="shared" si="459"/>
        <v>0</v>
      </c>
      <c r="Q2088" s="42">
        <f t="shared" si="460"/>
        <v>0</v>
      </c>
      <c r="R2088" s="50">
        <f t="shared" si="464"/>
        <v>0</v>
      </c>
      <c r="S2088" s="42">
        <v>0.27798781529999994</v>
      </c>
      <c r="T2088" s="42">
        <v>0.45833075600000001</v>
      </c>
      <c r="U2088">
        <f t="shared" si="465"/>
        <v>0</v>
      </c>
      <c r="V2088">
        <f>((R2088)/(T2088-S2088))*100</f>
        <v>0</v>
      </c>
      <c r="W2088" cm="1">
        <f t="array" ref="W2088">_xlfn.IFS(Q2088&lt;0,-1,Q2088=0,0,Q2088&gt;0,1)</f>
        <v>0</v>
      </c>
      <c r="X2088" cm="1">
        <f t="array" ref="X2088">_xlfn.IFS(W2088=0,0,AND(W2088&lt;0,V2088&lt;50),1,AND(W2088&lt;0,V2088&lt;80),2,AND(W2088&lt;0,V2088&lt;90),3,AND(W2088&lt;0,V2088&lt;100),4,AND(W2088&lt;0,V2088&gt;100),5,AND(W2088&gt;0,U2088&gt;100),5,AND(W2088&gt;0,U2088&gt;10),4,AND(W2088&gt;0,U2088&gt;5),3,AND(W2088&gt;0,U2088&gt;2),2,AND(W2088&gt;0,U2088&gt;0),1)</f>
        <v>0</v>
      </c>
      <c r="Y2088" cm="1">
        <f t="array" ref="Y2088">_xlfn.IFS(W2088=0,0,AND(W2088&lt;0,X2088=1),11,AND(W2088&gt;0,X2088=1),12,AND(W2088&lt;0,X2088=2),11,AND(W2088&gt;0,X2088=2),22,AND(W2088&lt;0,X2088=3),11,AND(W2088&gt;0,X2088=3),32,AND(W2088&lt;0,X2088=4),41,AND(W2088&gt;0,X2088=4),42,AND(W2088&lt;0,X2088=5),51,AND(W2088&gt;0,X2088=5),52)</f>
        <v>0</v>
      </c>
      <c r="Z2088">
        <f t="shared" si="461"/>
        <v>1</v>
      </c>
      <c r="AA2088">
        <f t="shared" si="462"/>
        <v>1</v>
      </c>
      <c r="AB2088">
        <v>1</v>
      </c>
      <c r="AC2088">
        <f t="shared" si="463"/>
        <v>2</v>
      </c>
    </row>
    <row r="2089" spans="1:29" x14ac:dyDescent="0.25">
      <c r="A2089" t="s">
        <v>4319</v>
      </c>
      <c r="B2089" t="s">
        <v>161</v>
      </c>
      <c r="C2089" t="s">
        <v>6103</v>
      </c>
      <c r="E2089" t="s">
        <v>6122</v>
      </c>
      <c r="F2089" t="s">
        <v>6123</v>
      </c>
      <c r="G2089">
        <v>0</v>
      </c>
      <c r="H2089">
        <v>0</v>
      </c>
      <c r="I2089">
        <v>0</v>
      </c>
      <c r="J2089">
        <f t="shared" si="456"/>
        <v>0</v>
      </c>
      <c r="K2089">
        <v>0</v>
      </c>
      <c r="L2089">
        <v>0</v>
      </c>
      <c r="M2089">
        <v>707000</v>
      </c>
      <c r="N2089">
        <f t="shared" si="457"/>
        <v>707000</v>
      </c>
      <c r="O2089">
        <f t="shared" si="458"/>
        <v>0</v>
      </c>
      <c r="P2089">
        <f t="shared" si="459"/>
        <v>2.2418822932521561E-2</v>
      </c>
      <c r="Q2089" s="42">
        <f t="shared" si="460"/>
        <v>2.2418822932521561E-2</v>
      </c>
      <c r="R2089" s="50">
        <f t="shared" si="464"/>
        <v>2.2418822932521561E-2</v>
      </c>
      <c r="S2089" s="42">
        <v>0.1055904292</v>
      </c>
      <c r="T2089" s="42">
        <v>0.22170689399999999</v>
      </c>
      <c r="U2089">
        <f t="shared" si="465"/>
        <v>10.111919628679459</v>
      </c>
      <c r="V2089">
        <v>-888</v>
      </c>
      <c r="W2089" cm="1">
        <f t="array" ref="W2089">_xlfn.IFS(Q2089&lt;0,-1,Q2089=0,0,Q2089&gt;0,1)</f>
        <v>1</v>
      </c>
      <c r="X2089" cm="1">
        <f t="array" ref="X2089">_xlfn.IFS(W2089=0,0,AND(W2089&lt;0,V2089&lt;50),1,AND(W2089&lt;0,V2089&lt;80),2,AND(W2089&lt;0,V2089&lt;90),3,AND(W2089&lt;0,V2089&lt;100),4,AND(W2089&lt;0,V2089&gt;100),5,AND(W2089&gt;0,U2089&gt;100),5,AND(W2089&gt;0,U2089&gt;10),4,AND(W2089&gt;0,U2089&gt;5),3,AND(W2089&gt;0,U2089&gt;2),2,AND(W2089&gt;0,U2089&gt;0),1)</f>
        <v>4</v>
      </c>
      <c r="Y2089" cm="1">
        <f t="array" ref="Y2089">_xlfn.IFS(W2089=0,0,AND(W2089&lt;0,X2089=1),11,AND(W2089&gt;0,X2089=1),12,AND(W2089&lt;0,X2089=2),11,AND(W2089&gt;0,X2089=2),22,AND(W2089&lt;0,X2089=3),11,AND(W2089&gt;0,X2089=3),32,AND(W2089&lt;0,X2089=4),41,AND(W2089&gt;0,X2089=4),42,AND(W2089&lt;0,X2089=5),51,AND(W2089&gt;0,X2089=5),52)</f>
        <v>42</v>
      </c>
      <c r="Z2089">
        <f t="shared" si="461"/>
        <v>1</v>
      </c>
      <c r="AA2089">
        <f t="shared" si="462"/>
        <v>1</v>
      </c>
      <c r="AB2089">
        <v>0</v>
      </c>
      <c r="AC2089">
        <f t="shared" si="463"/>
        <v>1</v>
      </c>
    </row>
    <row r="2090" spans="1:29" x14ac:dyDescent="0.25">
      <c r="A2090" t="s">
        <v>5887</v>
      </c>
      <c r="B2090" t="s">
        <v>1896</v>
      </c>
      <c r="C2090" t="s">
        <v>6103</v>
      </c>
      <c r="E2090" t="s">
        <v>6122</v>
      </c>
      <c r="F2090" t="s">
        <v>6123</v>
      </c>
      <c r="G2090">
        <v>0</v>
      </c>
      <c r="H2090">
        <v>160343.45100045003</v>
      </c>
      <c r="I2090">
        <v>0</v>
      </c>
      <c r="J2090">
        <f t="shared" si="456"/>
        <v>160343.45100045003</v>
      </c>
      <c r="K2090">
        <v>0</v>
      </c>
      <c r="L2090">
        <v>0</v>
      </c>
      <c r="M2090">
        <v>0</v>
      </c>
      <c r="N2090">
        <f t="shared" si="457"/>
        <v>0</v>
      </c>
      <c r="O2090">
        <f t="shared" si="458"/>
        <v>5.0844574771832206E-3</v>
      </c>
      <c r="P2090">
        <f t="shared" si="459"/>
        <v>0</v>
      </c>
      <c r="Q2090" s="42">
        <f t="shared" si="460"/>
        <v>-5.0844574771832206E-3</v>
      </c>
      <c r="R2090" s="50">
        <f>Q2090*(-1)</f>
        <v>5.0844574771832206E-3</v>
      </c>
      <c r="S2090" s="42">
        <v>0.38677849619999999</v>
      </c>
      <c r="T2090" s="42">
        <v>0.84483532829999997</v>
      </c>
      <c r="U2090">
        <v>-888</v>
      </c>
      <c r="V2090">
        <f>((R2090)/(T2090-S2090))*100</f>
        <v>1.110005816062845</v>
      </c>
      <c r="W2090" cm="1">
        <f t="array" ref="W2090">_xlfn.IFS(Q2090&lt;0,-1,Q2090=0,0,Q2090&gt;0,1)</f>
        <v>-1</v>
      </c>
      <c r="X2090" cm="1">
        <f t="array" ref="X2090">_xlfn.IFS(W2090=0,0,AND(W2090&lt;0,V2090&lt;50),1,AND(W2090&lt;0,V2090&lt;80),2,AND(W2090&lt;0,V2090&lt;90),3,AND(W2090&lt;0,V2090&lt;100),4,AND(W2090&lt;0,V2090&gt;100),5,AND(W2090&gt;0,U2090&gt;100),5,AND(W2090&gt;0,U2090&gt;10),4,AND(W2090&gt;0,U2090&gt;5),3,AND(W2090&gt;0,U2090&gt;2),2,AND(W2090&gt;0,U2090&gt;0),1)</f>
        <v>1</v>
      </c>
      <c r="Y2090" cm="1">
        <f t="array" ref="Y2090">_xlfn.IFS(W2090=0,0,AND(W2090&lt;0,X2090=1),11,AND(W2090&gt;0,X2090=1),12,AND(W2090&lt;0,X2090=2),11,AND(W2090&gt;0,X2090=2),22,AND(W2090&lt;0,X2090=3),11,AND(W2090&gt;0,X2090=3),32,AND(W2090&lt;0,X2090=4),41,AND(W2090&gt;0,X2090=4),42,AND(W2090&lt;0,X2090=5),51,AND(W2090&gt;0,X2090=5),52)</f>
        <v>11</v>
      </c>
      <c r="Z2090">
        <f t="shared" si="461"/>
        <v>1</v>
      </c>
      <c r="AA2090">
        <f t="shared" si="462"/>
        <v>1</v>
      </c>
      <c r="AB2090">
        <v>0</v>
      </c>
      <c r="AC2090">
        <f t="shared" si="463"/>
        <v>1</v>
      </c>
    </row>
    <row r="2091" spans="1:29" x14ac:dyDescent="0.25">
      <c r="A2091" t="s">
        <v>3017</v>
      </c>
      <c r="B2091" t="s">
        <v>1897</v>
      </c>
      <c r="C2091" t="s">
        <v>6103</v>
      </c>
      <c r="E2091" t="s">
        <v>6122</v>
      </c>
      <c r="F2091" t="s">
        <v>6123</v>
      </c>
      <c r="G2091">
        <v>0</v>
      </c>
      <c r="H2091">
        <v>0</v>
      </c>
      <c r="I2091">
        <v>0</v>
      </c>
      <c r="J2091">
        <f t="shared" si="456"/>
        <v>0</v>
      </c>
      <c r="K2091">
        <v>0</v>
      </c>
      <c r="L2091">
        <v>0</v>
      </c>
      <c r="M2091">
        <v>1440</v>
      </c>
      <c r="N2091">
        <f t="shared" si="457"/>
        <v>1440</v>
      </c>
      <c r="O2091">
        <f t="shared" si="458"/>
        <v>0</v>
      </c>
      <c r="P2091">
        <f t="shared" si="459"/>
        <v>4.5662100456621006E-5</v>
      </c>
      <c r="Q2091" s="42">
        <f t="shared" si="460"/>
        <v>4.5662100456621006E-5</v>
      </c>
      <c r="R2091" s="50">
        <f t="shared" ref="R2091:R2096" si="466">Q2091</f>
        <v>4.5662100456621006E-5</v>
      </c>
      <c r="S2091" s="42">
        <v>8.6477826080000014E-2</v>
      </c>
      <c r="T2091" s="42">
        <v>0.18486171730000001</v>
      </c>
      <c r="U2091">
        <f t="shared" ref="U2091:U2096" si="467">(Q2091/T2091)*100</f>
        <v>2.4700679580142038E-2</v>
      </c>
      <c r="V2091">
        <v>-888</v>
      </c>
      <c r="W2091" cm="1">
        <f t="array" ref="W2091">_xlfn.IFS(Q2091&lt;0,-1,Q2091=0,0,Q2091&gt;0,1)</f>
        <v>1</v>
      </c>
      <c r="X2091" cm="1">
        <f t="array" ref="X2091">_xlfn.IFS(W2091=0,0,AND(W2091&lt;0,V2091&lt;50),1,AND(W2091&lt;0,V2091&lt;80),2,AND(W2091&lt;0,V2091&lt;90),3,AND(W2091&lt;0,V2091&lt;100),4,AND(W2091&lt;0,V2091&gt;100),5,AND(W2091&gt;0,U2091&gt;100),5,AND(W2091&gt;0,U2091&gt;10),4,AND(W2091&gt;0,U2091&gt;5),3,AND(W2091&gt;0,U2091&gt;2),2,AND(W2091&gt;0,U2091&gt;0),1)</f>
        <v>1</v>
      </c>
      <c r="Y2091" cm="1">
        <f t="array" ref="Y2091">_xlfn.IFS(W2091=0,0,AND(W2091&lt;0,X2091=1),11,AND(W2091&gt;0,X2091=1),12,AND(W2091&lt;0,X2091=2),11,AND(W2091&gt;0,X2091=2),22,AND(W2091&lt;0,X2091=3),11,AND(W2091&gt;0,X2091=3),32,AND(W2091&lt;0,X2091=4),41,AND(W2091&gt;0,X2091=4),42,AND(W2091&lt;0,X2091=5),51,AND(W2091&gt;0,X2091=5),52)</f>
        <v>12</v>
      </c>
      <c r="Z2091">
        <f t="shared" si="461"/>
        <v>1</v>
      </c>
      <c r="AA2091">
        <f t="shared" si="462"/>
        <v>1</v>
      </c>
      <c r="AB2091">
        <v>0</v>
      </c>
      <c r="AC2091">
        <f t="shared" si="463"/>
        <v>1</v>
      </c>
    </row>
    <row r="2092" spans="1:29" x14ac:dyDescent="0.25">
      <c r="A2092" t="s">
        <v>4058</v>
      </c>
      <c r="B2092" t="s">
        <v>1898</v>
      </c>
      <c r="C2092" t="s">
        <v>6103</v>
      </c>
      <c r="E2092" t="s">
        <v>6126</v>
      </c>
      <c r="F2092" t="s">
        <v>6127</v>
      </c>
      <c r="G2092">
        <v>0</v>
      </c>
      <c r="H2092">
        <v>0</v>
      </c>
      <c r="I2092">
        <v>630720</v>
      </c>
      <c r="J2092">
        <f t="shared" si="456"/>
        <v>630720</v>
      </c>
      <c r="K2092">
        <v>0</v>
      </c>
      <c r="L2092">
        <v>0</v>
      </c>
      <c r="M2092">
        <v>918827</v>
      </c>
      <c r="N2092">
        <f t="shared" si="457"/>
        <v>918827</v>
      </c>
      <c r="O2092">
        <f t="shared" si="458"/>
        <v>0.02</v>
      </c>
      <c r="P2092">
        <f t="shared" si="459"/>
        <v>2.9135813039066465E-2</v>
      </c>
      <c r="Q2092" s="42">
        <f t="shared" si="460"/>
        <v>9.1358130390664649E-3</v>
      </c>
      <c r="R2092" s="50">
        <f t="shared" si="466"/>
        <v>9.1358130390664649E-3</v>
      </c>
      <c r="S2092" s="42">
        <v>0.12643590624000001</v>
      </c>
      <c r="T2092" s="42">
        <v>0.38782714154999998</v>
      </c>
      <c r="U2092">
        <f t="shared" si="467"/>
        <v>2.3556404542895164</v>
      </c>
      <c r="V2092">
        <v>-888</v>
      </c>
      <c r="W2092" cm="1">
        <f t="array" ref="W2092">_xlfn.IFS(Q2092&lt;0,-1,Q2092=0,0,Q2092&gt;0,1)</f>
        <v>1</v>
      </c>
      <c r="X2092" cm="1">
        <f t="array" ref="X2092">_xlfn.IFS(W2092=0,0,AND(W2092&lt;0,V2092&lt;50),1,AND(W2092&lt;0,V2092&lt;80),2,AND(W2092&lt;0,V2092&lt;90),3,AND(W2092&lt;0,V2092&lt;100),4,AND(W2092&lt;0,V2092&gt;100),5,AND(W2092&gt;0,U2092&gt;100),5,AND(W2092&gt;0,U2092&gt;10),4,AND(W2092&gt;0,U2092&gt;5),3,AND(W2092&gt;0,U2092&gt;2),2,AND(W2092&gt;0,U2092&gt;0),1)</f>
        <v>2</v>
      </c>
      <c r="Y2092" cm="1">
        <f t="array" ref="Y2092">_xlfn.IFS(W2092=0,0,AND(W2092&lt;0,X2092=1),11,AND(W2092&gt;0,X2092=1),12,AND(W2092&lt;0,X2092=2),11,AND(W2092&gt;0,X2092=2),22,AND(W2092&lt;0,X2092=3),11,AND(W2092&gt;0,X2092=3),32,AND(W2092&lt;0,X2092=4),41,AND(W2092&gt;0,X2092=4),42,AND(W2092&lt;0,X2092=5),51,AND(W2092&gt;0,X2092=5),52)</f>
        <v>22</v>
      </c>
      <c r="Z2092">
        <f t="shared" si="461"/>
        <v>1</v>
      </c>
      <c r="AA2092">
        <f t="shared" si="462"/>
        <v>1</v>
      </c>
      <c r="AB2092">
        <v>1</v>
      </c>
      <c r="AC2092">
        <f t="shared" si="463"/>
        <v>2</v>
      </c>
    </row>
    <row r="2093" spans="1:29" x14ac:dyDescent="0.25">
      <c r="A2093" t="s">
        <v>3193</v>
      </c>
      <c r="B2093" t="s">
        <v>1899</v>
      </c>
      <c r="C2093" t="s">
        <v>6103</v>
      </c>
      <c r="E2093" t="s">
        <v>6126</v>
      </c>
      <c r="F2093" t="s">
        <v>6127</v>
      </c>
      <c r="G2093">
        <v>0</v>
      </c>
      <c r="H2093">
        <v>0</v>
      </c>
      <c r="I2093">
        <v>0</v>
      </c>
      <c r="J2093">
        <f t="shared" si="456"/>
        <v>0</v>
      </c>
      <c r="K2093">
        <v>0</v>
      </c>
      <c r="L2093">
        <v>0</v>
      </c>
      <c r="M2093">
        <v>5976.8</v>
      </c>
      <c r="N2093">
        <f t="shared" si="457"/>
        <v>5976.8</v>
      </c>
      <c r="O2093">
        <f t="shared" si="458"/>
        <v>0</v>
      </c>
      <c r="P2093">
        <f t="shared" si="459"/>
        <v>1.8952308472856418E-4</v>
      </c>
      <c r="Q2093" s="42">
        <f t="shared" si="460"/>
        <v>1.8952308472856418E-4</v>
      </c>
      <c r="R2093" s="50">
        <f t="shared" si="466"/>
        <v>1.8952308472856418E-4</v>
      </c>
      <c r="S2093" s="42">
        <v>0.30702806700000002</v>
      </c>
      <c r="T2093" s="42">
        <v>0.63311423639999997</v>
      </c>
      <c r="U2093">
        <f t="shared" si="467"/>
        <v>2.9935053396718123E-2</v>
      </c>
      <c r="V2093">
        <v>-888</v>
      </c>
      <c r="W2093" cm="1">
        <f t="array" ref="W2093">_xlfn.IFS(Q2093&lt;0,-1,Q2093=0,0,Q2093&gt;0,1)</f>
        <v>1</v>
      </c>
      <c r="X2093" cm="1">
        <f t="array" ref="X2093">_xlfn.IFS(W2093=0,0,AND(W2093&lt;0,V2093&lt;50),1,AND(W2093&lt;0,V2093&lt;80),2,AND(W2093&lt;0,V2093&lt;90),3,AND(W2093&lt;0,V2093&lt;100),4,AND(W2093&lt;0,V2093&gt;100),5,AND(W2093&gt;0,U2093&gt;100),5,AND(W2093&gt;0,U2093&gt;10),4,AND(W2093&gt;0,U2093&gt;5),3,AND(W2093&gt;0,U2093&gt;2),2,AND(W2093&gt;0,U2093&gt;0),1)</f>
        <v>1</v>
      </c>
      <c r="Y2093" cm="1">
        <f t="array" ref="Y2093">_xlfn.IFS(W2093=0,0,AND(W2093&lt;0,X2093=1),11,AND(W2093&gt;0,X2093=1),12,AND(W2093&lt;0,X2093=2),11,AND(W2093&gt;0,X2093=2),22,AND(W2093&lt;0,X2093=3),11,AND(W2093&gt;0,X2093=3),32,AND(W2093&lt;0,X2093=4),41,AND(W2093&gt;0,X2093=4),42,AND(W2093&lt;0,X2093=5),51,AND(W2093&gt;0,X2093=5),52)</f>
        <v>12</v>
      </c>
      <c r="Z2093">
        <f t="shared" si="461"/>
        <v>1</v>
      </c>
      <c r="AA2093">
        <f t="shared" si="462"/>
        <v>1</v>
      </c>
      <c r="AB2093">
        <v>1</v>
      </c>
      <c r="AC2093">
        <f t="shared" si="463"/>
        <v>2</v>
      </c>
    </row>
    <row r="2094" spans="1:29" x14ac:dyDescent="0.25">
      <c r="A2094" t="s">
        <v>3424</v>
      </c>
      <c r="B2094" t="s">
        <v>1900</v>
      </c>
      <c r="C2094" t="s">
        <v>6103</v>
      </c>
      <c r="E2094" t="s">
        <v>6126</v>
      </c>
      <c r="F2094" t="s">
        <v>6127</v>
      </c>
      <c r="G2094">
        <v>0</v>
      </c>
      <c r="H2094">
        <v>0</v>
      </c>
      <c r="I2094">
        <v>0</v>
      </c>
      <c r="J2094">
        <f t="shared" si="456"/>
        <v>0</v>
      </c>
      <c r="K2094">
        <v>0</v>
      </c>
      <c r="L2094">
        <v>0</v>
      </c>
      <c r="M2094">
        <v>34006</v>
      </c>
      <c r="N2094">
        <f t="shared" si="457"/>
        <v>34006</v>
      </c>
      <c r="O2094">
        <f t="shared" si="458"/>
        <v>0</v>
      </c>
      <c r="P2094">
        <f t="shared" si="459"/>
        <v>1.0783231861998986E-3</v>
      </c>
      <c r="Q2094" s="42">
        <f t="shared" si="460"/>
        <v>1.0783231861998986E-3</v>
      </c>
      <c r="R2094" s="50">
        <f t="shared" si="466"/>
        <v>1.0783231861998986E-3</v>
      </c>
      <c r="S2094" s="42">
        <v>1.5836205458999999</v>
      </c>
      <c r="T2094" s="42">
        <v>4.5366592552</v>
      </c>
      <c r="U2094">
        <f t="shared" si="467"/>
        <v>2.3769102450529104E-2</v>
      </c>
      <c r="V2094">
        <v>-888</v>
      </c>
      <c r="W2094" cm="1">
        <f t="array" ref="W2094">_xlfn.IFS(Q2094&lt;0,-1,Q2094=0,0,Q2094&gt;0,1)</f>
        <v>1</v>
      </c>
      <c r="X2094" cm="1">
        <f t="array" ref="X2094">_xlfn.IFS(W2094=0,0,AND(W2094&lt;0,V2094&lt;50),1,AND(W2094&lt;0,V2094&lt;80),2,AND(W2094&lt;0,V2094&lt;90),3,AND(W2094&lt;0,V2094&lt;100),4,AND(W2094&lt;0,V2094&gt;100),5,AND(W2094&gt;0,U2094&gt;100),5,AND(W2094&gt;0,U2094&gt;10),4,AND(W2094&gt;0,U2094&gt;5),3,AND(W2094&gt;0,U2094&gt;2),2,AND(W2094&gt;0,U2094&gt;0),1)</f>
        <v>1</v>
      </c>
      <c r="Y2094" cm="1">
        <f t="array" ref="Y2094">_xlfn.IFS(W2094=0,0,AND(W2094&lt;0,X2094=1),11,AND(W2094&gt;0,X2094=1),12,AND(W2094&lt;0,X2094=2),11,AND(W2094&gt;0,X2094=2),22,AND(W2094&lt;0,X2094=3),11,AND(W2094&gt;0,X2094=3),32,AND(W2094&lt;0,X2094=4),41,AND(W2094&gt;0,X2094=4),42,AND(W2094&lt;0,X2094=5),51,AND(W2094&gt;0,X2094=5),52)</f>
        <v>12</v>
      </c>
      <c r="Z2094">
        <f t="shared" si="461"/>
        <v>1</v>
      </c>
      <c r="AA2094">
        <f t="shared" si="462"/>
        <v>1</v>
      </c>
      <c r="AB2094">
        <v>1</v>
      </c>
      <c r="AC2094">
        <f t="shared" si="463"/>
        <v>2</v>
      </c>
    </row>
    <row r="2095" spans="1:29" x14ac:dyDescent="0.25">
      <c r="A2095" t="s">
        <v>3777</v>
      </c>
      <c r="B2095" t="s">
        <v>1901</v>
      </c>
      <c r="C2095" t="s">
        <v>6103</v>
      </c>
      <c r="E2095" t="s">
        <v>6126</v>
      </c>
      <c r="F2095" t="s">
        <v>6127</v>
      </c>
      <c r="G2095">
        <v>0</v>
      </c>
      <c r="H2095">
        <v>0</v>
      </c>
      <c r="I2095">
        <v>0</v>
      </c>
      <c r="J2095">
        <f t="shared" si="456"/>
        <v>0</v>
      </c>
      <c r="K2095">
        <v>0</v>
      </c>
      <c r="L2095">
        <v>0</v>
      </c>
      <c r="M2095">
        <v>55525</v>
      </c>
      <c r="N2095">
        <f t="shared" si="457"/>
        <v>55525</v>
      </c>
      <c r="O2095">
        <f t="shared" si="458"/>
        <v>0</v>
      </c>
      <c r="P2095">
        <f t="shared" si="459"/>
        <v>1.7606861998985287E-3</v>
      </c>
      <c r="Q2095" s="42">
        <f t="shared" si="460"/>
        <v>1.7606861998985287E-3</v>
      </c>
      <c r="R2095" s="50">
        <f t="shared" si="466"/>
        <v>1.7606861998985287E-3</v>
      </c>
      <c r="S2095" s="42">
        <v>9.0000000000000008E-4</v>
      </c>
      <c r="T2095" s="42">
        <v>1E-3</v>
      </c>
      <c r="U2095">
        <f t="shared" si="467"/>
        <v>176.06861998985289</v>
      </c>
      <c r="V2095">
        <v>-888</v>
      </c>
      <c r="W2095" cm="1">
        <f t="array" ref="W2095">_xlfn.IFS(Q2095&lt;0,-1,Q2095=0,0,Q2095&gt;0,1)</f>
        <v>1</v>
      </c>
      <c r="X2095" cm="1">
        <f t="array" ref="X2095">_xlfn.IFS(W2095=0,0,AND(W2095&lt;0,V2095&lt;50),1,AND(W2095&lt;0,V2095&lt;80),2,AND(W2095&lt;0,V2095&lt;90),3,AND(W2095&lt;0,V2095&lt;100),4,AND(W2095&lt;0,V2095&gt;100),5,AND(W2095&gt;0,U2095&gt;100),5,AND(W2095&gt;0,U2095&gt;10),4,AND(W2095&gt;0,U2095&gt;5),3,AND(W2095&gt;0,U2095&gt;2),2,AND(W2095&gt;0,U2095&gt;0),1)</f>
        <v>5</v>
      </c>
      <c r="Y2095" cm="1">
        <f t="array" ref="Y2095">_xlfn.IFS(W2095=0,0,AND(W2095&lt;0,X2095=1),11,AND(W2095&gt;0,X2095=1),12,AND(W2095&lt;0,X2095=2),11,AND(W2095&gt;0,X2095=2),22,AND(W2095&lt;0,X2095=3),11,AND(W2095&gt;0,X2095=3),32,AND(W2095&lt;0,X2095=4),41,AND(W2095&gt;0,X2095=4),42,AND(W2095&lt;0,X2095=5),51,AND(W2095&gt;0,X2095=5),52)</f>
        <v>52</v>
      </c>
      <c r="Z2095">
        <f t="shared" si="461"/>
        <v>0</v>
      </c>
      <c r="AA2095">
        <f t="shared" si="462"/>
        <v>0</v>
      </c>
      <c r="AB2095">
        <v>1</v>
      </c>
      <c r="AC2095">
        <f t="shared" si="463"/>
        <v>0</v>
      </c>
    </row>
    <row r="2096" spans="1:29" x14ac:dyDescent="0.25">
      <c r="A2096" t="s">
        <v>3550</v>
      </c>
      <c r="B2096" t="s">
        <v>1902</v>
      </c>
      <c r="C2096" t="s">
        <v>6103</v>
      </c>
      <c r="E2096" t="s">
        <v>6126</v>
      </c>
      <c r="F2096" t="s">
        <v>6127</v>
      </c>
      <c r="G2096">
        <v>0</v>
      </c>
      <c r="H2096">
        <v>0</v>
      </c>
      <c r="I2096">
        <v>0</v>
      </c>
      <c r="J2096">
        <f t="shared" si="456"/>
        <v>0</v>
      </c>
      <c r="K2096">
        <v>0</v>
      </c>
      <c r="L2096">
        <v>0</v>
      </c>
      <c r="M2096">
        <v>444629.4</v>
      </c>
      <c r="N2096">
        <f t="shared" si="457"/>
        <v>444629.4</v>
      </c>
      <c r="O2096">
        <f t="shared" si="458"/>
        <v>0</v>
      </c>
      <c r="P2096">
        <f t="shared" si="459"/>
        <v>1.4099105783866058E-2</v>
      </c>
      <c r="Q2096" s="42">
        <f t="shared" si="460"/>
        <v>1.4099105783866058E-2</v>
      </c>
      <c r="R2096" s="50">
        <f t="shared" si="466"/>
        <v>1.4099105783866058E-2</v>
      </c>
      <c r="S2096" s="42">
        <v>0.33825600810000001</v>
      </c>
      <c r="T2096" s="42">
        <v>0.69746927250000001</v>
      </c>
      <c r="U2096">
        <f t="shared" si="467"/>
        <v>2.0214662265090761</v>
      </c>
      <c r="V2096">
        <v>-888</v>
      </c>
      <c r="W2096" cm="1">
        <f t="array" ref="W2096">_xlfn.IFS(Q2096&lt;0,-1,Q2096=0,0,Q2096&gt;0,1)</f>
        <v>1</v>
      </c>
      <c r="X2096" cm="1">
        <f t="array" ref="X2096">_xlfn.IFS(W2096=0,0,AND(W2096&lt;0,V2096&lt;50),1,AND(W2096&lt;0,V2096&lt;80),2,AND(W2096&lt;0,V2096&lt;90),3,AND(W2096&lt;0,V2096&lt;100),4,AND(W2096&lt;0,V2096&gt;100),5,AND(W2096&gt;0,U2096&gt;100),5,AND(W2096&gt;0,U2096&gt;10),4,AND(W2096&gt;0,U2096&gt;5),3,AND(W2096&gt;0,U2096&gt;2),2,AND(W2096&gt;0,U2096&gt;0),1)</f>
        <v>2</v>
      </c>
      <c r="Y2096" cm="1">
        <f t="array" ref="Y2096">_xlfn.IFS(W2096=0,0,AND(W2096&lt;0,X2096=1),11,AND(W2096&gt;0,X2096=1),12,AND(W2096&lt;0,X2096=2),11,AND(W2096&gt;0,X2096=2),22,AND(W2096&lt;0,X2096=3),11,AND(W2096&gt;0,X2096=3),32,AND(W2096&lt;0,X2096=4),41,AND(W2096&gt;0,X2096=4),42,AND(W2096&lt;0,X2096=5),51,AND(W2096&gt;0,X2096=5),52)</f>
        <v>22</v>
      </c>
      <c r="Z2096">
        <f t="shared" si="461"/>
        <v>1</v>
      </c>
      <c r="AA2096">
        <f t="shared" si="462"/>
        <v>1</v>
      </c>
      <c r="AB2096">
        <v>1</v>
      </c>
      <c r="AC2096">
        <f t="shared" si="463"/>
        <v>2</v>
      </c>
    </row>
    <row r="2097" spans="1:29" x14ac:dyDescent="0.25">
      <c r="A2097" t="s">
        <v>3422</v>
      </c>
      <c r="B2097" t="s">
        <v>1903</v>
      </c>
      <c r="C2097" t="s">
        <v>6103</v>
      </c>
      <c r="E2097" t="s">
        <v>6126</v>
      </c>
      <c r="F2097" t="s">
        <v>6127</v>
      </c>
      <c r="G2097">
        <v>0</v>
      </c>
      <c r="H2097">
        <v>0</v>
      </c>
      <c r="I2097">
        <v>7190208.0000000009</v>
      </c>
      <c r="J2097">
        <f t="shared" si="456"/>
        <v>7190208.0000000009</v>
      </c>
      <c r="K2097">
        <v>0</v>
      </c>
      <c r="L2097">
        <v>0</v>
      </c>
      <c r="M2097">
        <v>78288.7</v>
      </c>
      <c r="N2097">
        <f t="shared" si="457"/>
        <v>78288.7</v>
      </c>
      <c r="O2097">
        <f t="shared" si="458"/>
        <v>0.22800000000000004</v>
      </c>
      <c r="P2097">
        <f t="shared" si="459"/>
        <v>2.4825183916793504E-3</v>
      </c>
      <c r="Q2097" s="42">
        <f t="shared" si="460"/>
        <v>-0.22551748160832069</v>
      </c>
      <c r="R2097" s="50">
        <f>Q2097*(-1)</f>
        <v>0.22551748160832069</v>
      </c>
      <c r="S2097" s="42">
        <v>3.5938285100000002E-2</v>
      </c>
      <c r="T2097" s="42">
        <v>7.4085154700000003E-2</v>
      </c>
      <c r="U2097">
        <v>-888</v>
      </c>
      <c r="V2097">
        <f>((R2097)/(T2097-S2097))*100</f>
        <v>591.18214410002508</v>
      </c>
      <c r="W2097" cm="1">
        <f t="array" ref="W2097">_xlfn.IFS(Q2097&lt;0,-1,Q2097=0,0,Q2097&gt;0,1)</f>
        <v>-1</v>
      </c>
      <c r="X2097" cm="1">
        <f t="array" ref="X2097">_xlfn.IFS(W2097=0,0,AND(W2097&lt;0,V2097&lt;50),1,AND(W2097&lt;0,V2097&lt;80),2,AND(W2097&lt;0,V2097&lt;90),3,AND(W2097&lt;0,V2097&lt;100),4,AND(W2097&lt;0,V2097&gt;100),5,AND(W2097&gt;0,U2097&gt;100),5,AND(W2097&gt;0,U2097&gt;10),4,AND(W2097&gt;0,U2097&gt;5),3,AND(W2097&gt;0,U2097&gt;2),2,AND(W2097&gt;0,U2097&gt;0),1)</f>
        <v>5</v>
      </c>
      <c r="Y2097" cm="1">
        <f t="array" ref="Y2097">_xlfn.IFS(W2097=0,0,AND(W2097&lt;0,X2097=1),11,AND(W2097&gt;0,X2097=1),12,AND(W2097&lt;0,X2097=2),11,AND(W2097&gt;0,X2097=2),22,AND(W2097&lt;0,X2097=3),11,AND(W2097&gt;0,X2097=3),32,AND(W2097&lt;0,X2097=4),41,AND(W2097&gt;0,X2097=4),42,AND(W2097&lt;0,X2097=5),51,AND(W2097&gt;0,X2097=5),52)</f>
        <v>51</v>
      </c>
      <c r="Z2097">
        <f t="shared" si="461"/>
        <v>1</v>
      </c>
      <c r="AA2097">
        <f t="shared" si="462"/>
        <v>1</v>
      </c>
      <c r="AB2097">
        <v>0</v>
      </c>
      <c r="AC2097">
        <f t="shared" si="463"/>
        <v>1</v>
      </c>
    </row>
    <row r="2098" spans="1:29" x14ac:dyDescent="0.25">
      <c r="A2098" t="s">
        <v>3826</v>
      </c>
      <c r="B2098" t="s">
        <v>1904</v>
      </c>
      <c r="C2098" t="s">
        <v>6103</v>
      </c>
      <c r="E2098" t="s">
        <v>6126</v>
      </c>
      <c r="F2098" t="s">
        <v>6127</v>
      </c>
      <c r="G2098">
        <v>0</v>
      </c>
      <c r="H2098">
        <v>0</v>
      </c>
      <c r="I2098">
        <v>52876.799999999996</v>
      </c>
      <c r="J2098">
        <f t="shared" si="456"/>
        <v>52876.799999999996</v>
      </c>
      <c r="K2098">
        <v>0</v>
      </c>
      <c r="L2098">
        <v>0</v>
      </c>
      <c r="M2098">
        <v>816026.8</v>
      </c>
      <c r="N2098">
        <f t="shared" si="457"/>
        <v>816026.8</v>
      </c>
      <c r="O2098">
        <f t="shared" si="458"/>
        <v>1.6767123287671232E-3</v>
      </c>
      <c r="P2098">
        <f t="shared" si="459"/>
        <v>2.5876040081177068E-2</v>
      </c>
      <c r="Q2098" s="42">
        <f t="shared" si="460"/>
        <v>2.4199327752409946E-2</v>
      </c>
      <c r="R2098" s="50">
        <f>Q2098</f>
        <v>2.4199327752409946E-2</v>
      </c>
      <c r="S2098" s="42">
        <v>1.2569795E-3</v>
      </c>
      <c r="T2098" s="42">
        <v>2.5917893999999999E-3</v>
      </c>
      <c r="U2098">
        <f>(Q2098/T2098)*100</f>
        <v>933.69190229769231</v>
      </c>
      <c r="V2098">
        <v>-888</v>
      </c>
      <c r="W2098" cm="1">
        <f t="array" ref="W2098">_xlfn.IFS(Q2098&lt;0,-1,Q2098=0,0,Q2098&gt;0,1)</f>
        <v>1</v>
      </c>
      <c r="X2098" cm="1">
        <f t="array" ref="X2098">_xlfn.IFS(W2098=0,0,AND(W2098&lt;0,V2098&lt;50),1,AND(W2098&lt;0,V2098&lt;80),2,AND(W2098&lt;0,V2098&lt;90),3,AND(W2098&lt;0,V2098&lt;100),4,AND(W2098&lt;0,V2098&gt;100),5,AND(W2098&gt;0,U2098&gt;100),5,AND(W2098&gt;0,U2098&gt;10),4,AND(W2098&gt;0,U2098&gt;5),3,AND(W2098&gt;0,U2098&gt;2),2,AND(W2098&gt;0,U2098&gt;0),1)</f>
        <v>5</v>
      </c>
      <c r="Y2098" cm="1">
        <f t="array" ref="Y2098">_xlfn.IFS(W2098=0,0,AND(W2098&lt;0,X2098=1),11,AND(W2098&gt;0,X2098=1),12,AND(W2098&lt;0,X2098=2),11,AND(W2098&gt;0,X2098=2),22,AND(W2098&lt;0,X2098=3),11,AND(W2098&gt;0,X2098=3),32,AND(W2098&lt;0,X2098=4),41,AND(W2098&gt;0,X2098=4),42,AND(W2098&lt;0,X2098=5),51,AND(W2098&gt;0,X2098=5),52)</f>
        <v>52</v>
      </c>
      <c r="Z2098">
        <f t="shared" si="461"/>
        <v>0</v>
      </c>
      <c r="AA2098">
        <f t="shared" si="462"/>
        <v>0</v>
      </c>
      <c r="AB2098">
        <v>0</v>
      </c>
      <c r="AC2098">
        <f t="shared" si="463"/>
        <v>0</v>
      </c>
    </row>
    <row r="2099" spans="1:29" x14ac:dyDescent="0.25">
      <c r="A2099" t="s">
        <v>5231</v>
      </c>
      <c r="B2099" t="s">
        <v>1905</v>
      </c>
      <c r="C2099" t="s">
        <v>6103</v>
      </c>
      <c r="E2099" t="s">
        <v>6126</v>
      </c>
      <c r="F2099" t="s">
        <v>6127</v>
      </c>
      <c r="G2099">
        <v>0</v>
      </c>
      <c r="H2099">
        <v>0</v>
      </c>
      <c r="I2099">
        <v>0</v>
      </c>
      <c r="J2099">
        <f t="shared" si="456"/>
        <v>0</v>
      </c>
      <c r="K2099">
        <v>0</v>
      </c>
      <c r="L2099">
        <v>0</v>
      </c>
      <c r="M2099">
        <v>15031.55</v>
      </c>
      <c r="N2099">
        <f t="shared" si="457"/>
        <v>15031.55</v>
      </c>
      <c r="O2099">
        <f t="shared" si="458"/>
        <v>0</v>
      </c>
      <c r="P2099">
        <f t="shared" si="459"/>
        <v>4.7664732369355657E-4</v>
      </c>
      <c r="Q2099" s="42">
        <f t="shared" si="460"/>
        <v>4.7664732369355657E-4</v>
      </c>
      <c r="R2099" s="50">
        <f>Q2099</f>
        <v>4.7664732369355657E-4</v>
      </c>
      <c r="S2099" s="42">
        <v>1E-4</v>
      </c>
      <c r="T2099" s="42">
        <v>1E-3</v>
      </c>
      <c r="U2099">
        <f>(Q2099/T2099)*100</f>
        <v>47.664732369355654</v>
      </c>
      <c r="V2099">
        <v>-888</v>
      </c>
      <c r="W2099" cm="1">
        <f t="array" ref="W2099">_xlfn.IFS(Q2099&lt;0,-1,Q2099=0,0,Q2099&gt;0,1)</f>
        <v>1</v>
      </c>
      <c r="X2099" cm="1">
        <f t="array" ref="X2099">_xlfn.IFS(W2099=0,0,AND(W2099&lt;0,V2099&lt;50),1,AND(W2099&lt;0,V2099&lt;80),2,AND(W2099&lt;0,V2099&lt;90),3,AND(W2099&lt;0,V2099&lt;100),4,AND(W2099&lt;0,V2099&gt;100),5,AND(W2099&gt;0,U2099&gt;100),5,AND(W2099&gt;0,U2099&gt;10),4,AND(W2099&gt;0,U2099&gt;5),3,AND(W2099&gt;0,U2099&gt;2),2,AND(W2099&gt;0,U2099&gt;0),1)</f>
        <v>4</v>
      </c>
      <c r="Y2099" cm="1">
        <f t="array" ref="Y2099">_xlfn.IFS(W2099=0,0,AND(W2099&lt;0,X2099=1),11,AND(W2099&gt;0,X2099=1),12,AND(W2099&lt;0,X2099=2),11,AND(W2099&gt;0,X2099=2),22,AND(W2099&lt;0,X2099=3),11,AND(W2099&gt;0,X2099=3),32,AND(W2099&lt;0,X2099=4),41,AND(W2099&gt;0,X2099=4),42,AND(W2099&lt;0,X2099=5),51,AND(W2099&gt;0,X2099=5),52)</f>
        <v>42</v>
      </c>
      <c r="Z2099">
        <f t="shared" si="461"/>
        <v>0</v>
      </c>
      <c r="AA2099">
        <f t="shared" si="462"/>
        <v>0</v>
      </c>
      <c r="AB2099">
        <v>1</v>
      </c>
      <c r="AC2099">
        <f t="shared" si="463"/>
        <v>0</v>
      </c>
    </row>
    <row r="2100" spans="1:29" x14ac:dyDescent="0.25">
      <c r="A2100" t="s">
        <v>2953</v>
      </c>
      <c r="B2100" t="s">
        <v>1906</v>
      </c>
      <c r="C2100" t="s">
        <v>6103</v>
      </c>
      <c r="E2100" t="s">
        <v>6126</v>
      </c>
      <c r="F2100" t="s">
        <v>6127</v>
      </c>
      <c r="G2100">
        <v>0</v>
      </c>
      <c r="H2100">
        <v>0</v>
      </c>
      <c r="I2100">
        <v>0</v>
      </c>
      <c r="J2100">
        <f t="shared" si="456"/>
        <v>0</v>
      </c>
      <c r="K2100">
        <v>0</v>
      </c>
      <c r="L2100">
        <v>0</v>
      </c>
      <c r="M2100">
        <v>106</v>
      </c>
      <c r="N2100">
        <f t="shared" si="457"/>
        <v>106</v>
      </c>
      <c r="O2100">
        <f t="shared" si="458"/>
        <v>0</v>
      </c>
      <c r="P2100">
        <f t="shared" si="459"/>
        <v>3.361237950279046E-6</v>
      </c>
      <c r="Q2100" s="42">
        <f t="shared" si="460"/>
        <v>3.361237950279046E-6</v>
      </c>
      <c r="R2100" s="50">
        <f>Q2100</f>
        <v>3.361237950279046E-6</v>
      </c>
      <c r="S2100" s="42">
        <v>1E-4</v>
      </c>
      <c r="T2100" s="42">
        <v>1E-3</v>
      </c>
      <c r="U2100">
        <f>(Q2100/T2100)*100</f>
        <v>0.33612379502790457</v>
      </c>
      <c r="V2100">
        <v>-888</v>
      </c>
      <c r="W2100" cm="1">
        <f t="array" ref="W2100">_xlfn.IFS(Q2100&lt;0,-1,Q2100=0,0,Q2100&gt;0,1)</f>
        <v>1</v>
      </c>
      <c r="X2100" cm="1">
        <f t="array" ref="X2100">_xlfn.IFS(W2100=0,0,AND(W2100&lt;0,V2100&lt;50),1,AND(W2100&lt;0,V2100&lt;80),2,AND(W2100&lt;0,V2100&lt;90),3,AND(W2100&lt;0,V2100&lt;100),4,AND(W2100&lt;0,V2100&gt;100),5,AND(W2100&gt;0,U2100&gt;100),5,AND(W2100&gt;0,U2100&gt;10),4,AND(W2100&gt;0,U2100&gt;5),3,AND(W2100&gt;0,U2100&gt;2),2,AND(W2100&gt;0,U2100&gt;0),1)</f>
        <v>1</v>
      </c>
      <c r="Y2100" cm="1">
        <f t="array" ref="Y2100">_xlfn.IFS(W2100=0,0,AND(W2100&lt;0,X2100=1),11,AND(W2100&gt;0,X2100=1),12,AND(W2100&lt;0,X2100=2),11,AND(W2100&gt;0,X2100=2),22,AND(W2100&lt;0,X2100=3),11,AND(W2100&gt;0,X2100=3),32,AND(W2100&lt;0,X2100=4),41,AND(W2100&gt;0,X2100=4),42,AND(W2100&lt;0,X2100=5),51,AND(W2100&gt;0,X2100=5),52)</f>
        <v>12</v>
      </c>
      <c r="Z2100">
        <f t="shared" si="461"/>
        <v>0</v>
      </c>
      <c r="AA2100">
        <f t="shared" si="462"/>
        <v>0</v>
      </c>
      <c r="AB2100">
        <v>1</v>
      </c>
      <c r="AC2100">
        <f t="shared" si="463"/>
        <v>0</v>
      </c>
    </row>
    <row r="2101" spans="1:29" x14ac:dyDescent="0.25">
      <c r="A2101" t="s">
        <v>2954</v>
      </c>
      <c r="B2101" t="s">
        <v>1907</v>
      </c>
      <c r="C2101" t="s">
        <v>6103</v>
      </c>
      <c r="E2101" t="s">
        <v>6126</v>
      </c>
      <c r="F2101" t="s">
        <v>6127</v>
      </c>
      <c r="G2101">
        <v>0</v>
      </c>
      <c r="H2101">
        <v>222418.66871835</v>
      </c>
      <c r="I2101">
        <v>0</v>
      </c>
      <c r="J2101">
        <f t="shared" si="456"/>
        <v>222418.66871835</v>
      </c>
      <c r="K2101">
        <v>0</v>
      </c>
      <c r="L2101">
        <v>0</v>
      </c>
      <c r="M2101">
        <v>4899</v>
      </c>
      <c r="N2101">
        <f t="shared" si="457"/>
        <v>4899</v>
      </c>
      <c r="O2101">
        <f t="shared" si="458"/>
        <v>7.0528497183647261E-3</v>
      </c>
      <c r="P2101">
        <f t="shared" si="459"/>
        <v>1.5534627092846272E-4</v>
      </c>
      <c r="Q2101" s="42">
        <f t="shared" si="460"/>
        <v>-6.8975034474362635E-3</v>
      </c>
      <c r="R2101" s="50">
        <f>Q2101*(-1)</f>
        <v>6.8975034474362635E-3</v>
      </c>
      <c r="S2101" s="42">
        <v>1E-4</v>
      </c>
      <c r="T2101" s="42">
        <v>1E-3</v>
      </c>
      <c r="U2101">
        <v>-888</v>
      </c>
      <c r="V2101">
        <f>((R2101)/(T2101-S2101))*100</f>
        <v>766.38927193736265</v>
      </c>
      <c r="W2101" cm="1">
        <f t="array" ref="W2101">_xlfn.IFS(Q2101&lt;0,-1,Q2101=0,0,Q2101&gt;0,1)</f>
        <v>-1</v>
      </c>
      <c r="X2101" cm="1">
        <f t="array" ref="X2101">_xlfn.IFS(W2101=0,0,AND(W2101&lt;0,V2101&lt;50),1,AND(W2101&lt;0,V2101&lt;80),2,AND(W2101&lt;0,V2101&lt;90),3,AND(W2101&lt;0,V2101&lt;100),4,AND(W2101&lt;0,V2101&gt;100),5,AND(W2101&gt;0,U2101&gt;100),5,AND(W2101&gt;0,U2101&gt;10),4,AND(W2101&gt;0,U2101&gt;5),3,AND(W2101&gt;0,U2101&gt;2),2,AND(W2101&gt;0,U2101&gt;0),1)</f>
        <v>5</v>
      </c>
      <c r="Y2101" cm="1">
        <f t="array" ref="Y2101">_xlfn.IFS(W2101=0,0,AND(W2101&lt;0,X2101=1),11,AND(W2101&gt;0,X2101=1),12,AND(W2101&lt;0,X2101=2),11,AND(W2101&gt;0,X2101=2),22,AND(W2101&lt;0,X2101=3),11,AND(W2101&gt;0,X2101=3),32,AND(W2101&lt;0,X2101=4),41,AND(W2101&gt;0,X2101=4),42,AND(W2101&lt;0,X2101=5),51,AND(W2101&gt;0,X2101=5),52)</f>
        <v>51</v>
      </c>
      <c r="Z2101">
        <f t="shared" si="461"/>
        <v>0</v>
      </c>
      <c r="AA2101">
        <f t="shared" si="462"/>
        <v>0</v>
      </c>
      <c r="AB2101">
        <v>0</v>
      </c>
      <c r="AC2101">
        <f t="shared" si="463"/>
        <v>0</v>
      </c>
    </row>
    <row r="2102" spans="1:29" x14ac:dyDescent="0.25">
      <c r="A2102" t="s">
        <v>4657</v>
      </c>
      <c r="B2102" t="s">
        <v>1908</v>
      </c>
      <c r="C2102" t="s">
        <v>6103</v>
      </c>
      <c r="E2102" t="s">
        <v>6126</v>
      </c>
      <c r="F2102" t="s">
        <v>6127</v>
      </c>
      <c r="G2102">
        <v>0</v>
      </c>
      <c r="H2102">
        <v>0</v>
      </c>
      <c r="I2102">
        <v>995211.36</v>
      </c>
      <c r="J2102">
        <f t="shared" si="456"/>
        <v>995211.36</v>
      </c>
      <c r="K2102">
        <v>0</v>
      </c>
      <c r="L2102">
        <v>0</v>
      </c>
      <c r="M2102">
        <v>11969155</v>
      </c>
      <c r="N2102">
        <f t="shared" si="457"/>
        <v>11969155</v>
      </c>
      <c r="O2102">
        <f t="shared" si="458"/>
        <v>3.155794520547945E-2</v>
      </c>
      <c r="P2102">
        <f t="shared" si="459"/>
        <v>0.37953941527143581</v>
      </c>
      <c r="Q2102" s="42">
        <f t="shared" si="460"/>
        <v>0.34798147006595637</v>
      </c>
      <c r="R2102" s="50">
        <f>Q2102</f>
        <v>0.34798147006595637</v>
      </c>
      <c r="S2102" s="42">
        <v>1.0902635999999999E-3</v>
      </c>
      <c r="T2102" s="42">
        <v>4.5801573000000002E-3</v>
      </c>
      <c r="U2102">
        <f>(Q2102/T2102)*100</f>
        <v>7597.5877524109565</v>
      </c>
      <c r="V2102">
        <v>-888</v>
      </c>
      <c r="W2102" cm="1">
        <f t="array" ref="W2102">_xlfn.IFS(Q2102&lt;0,-1,Q2102=0,0,Q2102&gt;0,1)</f>
        <v>1</v>
      </c>
      <c r="X2102" cm="1">
        <f t="array" ref="X2102">_xlfn.IFS(W2102=0,0,AND(W2102&lt;0,V2102&lt;50),1,AND(W2102&lt;0,V2102&lt;80),2,AND(W2102&lt;0,V2102&lt;90),3,AND(W2102&lt;0,V2102&lt;100),4,AND(W2102&lt;0,V2102&gt;100),5,AND(W2102&gt;0,U2102&gt;100),5,AND(W2102&gt;0,U2102&gt;10),4,AND(W2102&gt;0,U2102&gt;5),3,AND(W2102&gt;0,U2102&gt;2),2,AND(W2102&gt;0,U2102&gt;0),1)</f>
        <v>5</v>
      </c>
      <c r="Y2102" cm="1">
        <f t="array" ref="Y2102">_xlfn.IFS(W2102=0,0,AND(W2102&lt;0,X2102=1),11,AND(W2102&gt;0,X2102=1),12,AND(W2102&lt;0,X2102=2),11,AND(W2102&gt;0,X2102=2),22,AND(W2102&lt;0,X2102=3),11,AND(W2102&gt;0,X2102=3),32,AND(W2102&lt;0,X2102=4),41,AND(W2102&gt;0,X2102=4),42,AND(W2102&lt;0,X2102=5),51,AND(W2102&gt;0,X2102=5),52)</f>
        <v>52</v>
      </c>
      <c r="Z2102">
        <f t="shared" si="461"/>
        <v>0</v>
      </c>
      <c r="AA2102">
        <f t="shared" si="462"/>
        <v>0</v>
      </c>
      <c r="AB2102">
        <v>0</v>
      </c>
      <c r="AC2102">
        <f t="shared" si="463"/>
        <v>0</v>
      </c>
    </row>
    <row r="2103" spans="1:29" x14ac:dyDescent="0.25">
      <c r="A2103" t="s">
        <v>3873</v>
      </c>
      <c r="B2103" t="s">
        <v>1909</v>
      </c>
      <c r="C2103" t="s">
        <v>6103</v>
      </c>
      <c r="E2103" t="s">
        <v>6126</v>
      </c>
      <c r="F2103" t="s">
        <v>6127</v>
      </c>
      <c r="G2103">
        <v>0</v>
      </c>
      <c r="H2103">
        <v>0</v>
      </c>
      <c r="I2103">
        <v>165170.87999999998</v>
      </c>
      <c r="J2103">
        <f t="shared" si="456"/>
        <v>165170.87999999998</v>
      </c>
      <c r="K2103">
        <v>0</v>
      </c>
      <c r="L2103">
        <v>0</v>
      </c>
      <c r="M2103">
        <v>49054.7</v>
      </c>
      <c r="N2103">
        <f t="shared" si="457"/>
        <v>49054.7</v>
      </c>
      <c r="O2103">
        <f t="shared" si="458"/>
        <v>5.237534246575342E-3</v>
      </c>
      <c r="P2103">
        <f t="shared" si="459"/>
        <v>1.5555143328259767E-3</v>
      </c>
      <c r="Q2103" s="42">
        <f t="shared" si="460"/>
        <v>-3.6820199137493652E-3</v>
      </c>
      <c r="R2103" s="50">
        <f>Q2103*(-1)</f>
        <v>3.6820199137493652E-3</v>
      </c>
      <c r="S2103" s="42">
        <v>2.9022809999999999E-4</v>
      </c>
      <c r="T2103" s="42">
        <v>1.1043508000000001E-3</v>
      </c>
      <c r="U2103">
        <v>-888</v>
      </c>
      <c r="V2103">
        <f>((R2103)/(T2103-S2103))*100</f>
        <v>452.26842510955231</v>
      </c>
      <c r="W2103" cm="1">
        <f t="array" ref="W2103">_xlfn.IFS(Q2103&lt;0,-1,Q2103=0,0,Q2103&gt;0,1)</f>
        <v>-1</v>
      </c>
      <c r="X2103" cm="1">
        <f t="array" ref="X2103">_xlfn.IFS(W2103=0,0,AND(W2103&lt;0,V2103&lt;50),1,AND(W2103&lt;0,V2103&lt;80),2,AND(W2103&lt;0,V2103&lt;90),3,AND(W2103&lt;0,V2103&lt;100),4,AND(W2103&lt;0,V2103&gt;100),5,AND(W2103&gt;0,U2103&gt;100),5,AND(W2103&gt;0,U2103&gt;10),4,AND(W2103&gt;0,U2103&gt;5),3,AND(W2103&gt;0,U2103&gt;2),2,AND(W2103&gt;0,U2103&gt;0),1)</f>
        <v>5</v>
      </c>
      <c r="Y2103" cm="1">
        <f t="array" ref="Y2103">_xlfn.IFS(W2103=0,0,AND(W2103&lt;0,X2103=1),11,AND(W2103&gt;0,X2103=1),12,AND(W2103&lt;0,X2103=2),11,AND(W2103&gt;0,X2103=2),22,AND(W2103&lt;0,X2103=3),11,AND(W2103&gt;0,X2103=3),32,AND(W2103&lt;0,X2103=4),41,AND(W2103&gt;0,X2103=4),42,AND(W2103&lt;0,X2103=5),51,AND(W2103&gt;0,X2103=5),52)</f>
        <v>51</v>
      </c>
      <c r="Z2103">
        <f t="shared" si="461"/>
        <v>0</v>
      </c>
      <c r="AA2103">
        <f t="shared" si="462"/>
        <v>0</v>
      </c>
      <c r="AB2103">
        <v>1</v>
      </c>
      <c r="AC2103">
        <f t="shared" si="463"/>
        <v>0</v>
      </c>
    </row>
    <row r="2104" spans="1:29" x14ac:dyDescent="0.25">
      <c r="A2104" t="s">
        <v>4511</v>
      </c>
      <c r="B2104" t="s">
        <v>297</v>
      </c>
      <c r="C2104" t="s">
        <v>6103</v>
      </c>
      <c r="E2104" t="s">
        <v>6126</v>
      </c>
      <c r="F2104" t="s">
        <v>6127</v>
      </c>
      <c r="G2104">
        <v>0</v>
      </c>
      <c r="H2104">
        <v>0</v>
      </c>
      <c r="I2104">
        <v>0</v>
      </c>
      <c r="J2104">
        <f t="shared" si="456"/>
        <v>0</v>
      </c>
      <c r="K2104">
        <v>0</v>
      </c>
      <c r="L2104">
        <v>0</v>
      </c>
      <c r="M2104">
        <v>1058632.6000000001</v>
      </c>
      <c r="N2104">
        <f t="shared" si="457"/>
        <v>1058632.6000000001</v>
      </c>
      <c r="O2104">
        <f t="shared" si="458"/>
        <v>0</v>
      </c>
      <c r="P2104">
        <f t="shared" si="459"/>
        <v>3.3569019533231867E-2</v>
      </c>
      <c r="Q2104" s="42">
        <f t="shared" si="460"/>
        <v>3.3569019533231867E-2</v>
      </c>
      <c r="R2104" s="50">
        <f t="shared" ref="R2104:R2110" si="468">Q2104</f>
        <v>3.3569019533231867E-2</v>
      </c>
      <c r="S2104" s="42">
        <v>1E-4</v>
      </c>
      <c r="T2104" s="42">
        <v>1E-3</v>
      </c>
      <c r="U2104">
        <f t="shared" ref="U2104:U2110" si="469">(Q2104/T2104)*100</f>
        <v>3356.9019533231867</v>
      </c>
      <c r="V2104">
        <v>-888</v>
      </c>
      <c r="W2104" cm="1">
        <f t="array" ref="W2104">_xlfn.IFS(Q2104&lt;0,-1,Q2104=0,0,Q2104&gt;0,1)</f>
        <v>1</v>
      </c>
      <c r="X2104" cm="1">
        <f t="array" ref="X2104">_xlfn.IFS(W2104=0,0,AND(W2104&lt;0,V2104&lt;50),1,AND(W2104&lt;0,V2104&lt;80),2,AND(W2104&lt;0,V2104&lt;90),3,AND(W2104&lt;0,V2104&lt;100),4,AND(W2104&lt;0,V2104&gt;100),5,AND(W2104&gt;0,U2104&gt;100),5,AND(W2104&gt;0,U2104&gt;10),4,AND(W2104&gt;0,U2104&gt;5),3,AND(W2104&gt;0,U2104&gt;2),2,AND(W2104&gt;0,U2104&gt;0),1)</f>
        <v>5</v>
      </c>
      <c r="Y2104" cm="1">
        <f t="array" ref="Y2104">_xlfn.IFS(W2104=0,0,AND(W2104&lt;0,X2104=1),11,AND(W2104&gt;0,X2104=1),12,AND(W2104&lt;0,X2104=2),11,AND(W2104&gt;0,X2104=2),22,AND(W2104&lt;0,X2104=3),11,AND(W2104&gt;0,X2104=3),32,AND(W2104&lt;0,X2104=4),41,AND(W2104&gt;0,X2104=4),42,AND(W2104&lt;0,X2104=5),51,AND(W2104&gt;0,X2104=5),52)</f>
        <v>52</v>
      </c>
      <c r="Z2104">
        <f t="shared" si="461"/>
        <v>0</v>
      </c>
      <c r="AA2104">
        <f t="shared" si="462"/>
        <v>0</v>
      </c>
      <c r="AB2104">
        <v>0</v>
      </c>
      <c r="AC2104">
        <f t="shared" si="463"/>
        <v>0</v>
      </c>
    </row>
    <row r="2105" spans="1:29" x14ac:dyDescent="0.25">
      <c r="A2105" t="s">
        <v>3021</v>
      </c>
      <c r="B2105" t="s">
        <v>1910</v>
      </c>
      <c r="C2105" t="s">
        <v>6103</v>
      </c>
      <c r="E2105" t="s">
        <v>6126</v>
      </c>
      <c r="F2105" t="s">
        <v>6127</v>
      </c>
      <c r="G2105">
        <v>0</v>
      </c>
      <c r="H2105">
        <v>0</v>
      </c>
      <c r="I2105">
        <v>0</v>
      </c>
      <c r="J2105">
        <f t="shared" si="456"/>
        <v>0</v>
      </c>
      <c r="K2105">
        <v>0</v>
      </c>
      <c r="L2105">
        <v>0</v>
      </c>
      <c r="M2105">
        <v>365</v>
      </c>
      <c r="N2105">
        <f t="shared" si="457"/>
        <v>365</v>
      </c>
      <c r="O2105">
        <f t="shared" si="458"/>
        <v>0</v>
      </c>
      <c r="P2105">
        <f t="shared" si="459"/>
        <v>1.1574074074074073E-5</v>
      </c>
      <c r="Q2105" s="42">
        <f t="shared" si="460"/>
        <v>1.1574074074074073E-5</v>
      </c>
      <c r="R2105" s="50">
        <f t="shared" si="468"/>
        <v>1.1574074074074073E-5</v>
      </c>
      <c r="S2105" s="42">
        <v>9.0000000000000008E-4</v>
      </c>
      <c r="T2105" s="42">
        <v>1E-3</v>
      </c>
      <c r="U2105">
        <f t="shared" si="469"/>
        <v>1.1574074074074074</v>
      </c>
      <c r="V2105">
        <v>-888</v>
      </c>
      <c r="W2105" cm="1">
        <f t="array" ref="W2105">_xlfn.IFS(Q2105&lt;0,-1,Q2105=0,0,Q2105&gt;0,1)</f>
        <v>1</v>
      </c>
      <c r="X2105" cm="1">
        <f t="array" ref="X2105">_xlfn.IFS(W2105=0,0,AND(W2105&lt;0,V2105&lt;50),1,AND(W2105&lt;0,V2105&lt;80),2,AND(W2105&lt;0,V2105&lt;90),3,AND(W2105&lt;0,V2105&lt;100),4,AND(W2105&lt;0,V2105&gt;100),5,AND(W2105&gt;0,U2105&gt;100),5,AND(W2105&gt;0,U2105&gt;10),4,AND(W2105&gt;0,U2105&gt;5),3,AND(W2105&gt;0,U2105&gt;2),2,AND(W2105&gt;0,U2105&gt;0),1)</f>
        <v>1</v>
      </c>
      <c r="Y2105" cm="1">
        <f t="array" ref="Y2105">_xlfn.IFS(W2105=0,0,AND(W2105&lt;0,X2105=1),11,AND(W2105&gt;0,X2105=1),12,AND(W2105&lt;0,X2105=2),11,AND(W2105&gt;0,X2105=2),22,AND(W2105&lt;0,X2105=3),11,AND(W2105&gt;0,X2105=3),32,AND(W2105&lt;0,X2105=4),41,AND(W2105&gt;0,X2105=4),42,AND(W2105&lt;0,X2105=5),51,AND(W2105&gt;0,X2105=5),52)</f>
        <v>12</v>
      </c>
      <c r="Z2105">
        <f t="shared" si="461"/>
        <v>0</v>
      </c>
      <c r="AA2105">
        <f t="shared" si="462"/>
        <v>0</v>
      </c>
      <c r="AB2105">
        <v>1</v>
      </c>
      <c r="AC2105">
        <f t="shared" si="463"/>
        <v>0</v>
      </c>
    </row>
    <row r="2106" spans="1:29" x14ac:dyDescent="0.25">
      <c r="A2106" t="s">
        <v>5336</v>
      </c>
      <c r="B2106" t="s">
        <v>1911</v>
      </c>
      <c r="C2106" t="s">
        <v>6103</v>
      </c>
      <c r="E2106" t="s">
        <v>6126</v>
      </c>
      <c r="F2106" t="s">
        <v>6127</v>
      </c>
      <c r="G2106">
        <v>0</v>
      </c>
      <c r="H2106">
        <v>0</v>
      </c>
      <c r="I2106">
        <v>0</v>
      </c>
      <c r="J2106">
        <f t="shared" si="456"/>
        <v>0</v>
      </c>
      <c r="K2106">
        <v>0</v>
      </c>
      <c r="L2106">
        <v>0</v>
      </c>
      <c r="M2106">
        <v>551.20000000000005</v>
      </c>
      <c r="N2106">
        <f t="shared" si="457"/>
        <v>551.20000000000005</v>
      </c>
      <c r="O2106">
        <f t="shared" si="458"/>
        <v>0</v>
      </c>
      <c r="P2106">
        <f t="shared" si="459"/>
        <v>1.7478437341451043E-5</v>
      </c>
      <c r="Q2106" s="42">
        <f t="shared" si="460"/>
        <v>1.7478437341451043E-5</v>
      </c>
      <c r="R2106" s="50">
        <f t="shared" si="468"/>
        <v>1.7478437341451043E-5</v>
      </c>
      <c r="S2106" s="42">
        <v>0.1121355413</v>
      </c>
      <c r="T2106" s="42">
        <v>0.38836099439999999</v>
      </c>
      <c r="U2106">
        <f t="shared" si="469"/>
        <v>4.5005645761244462E-3</v>
      </c>
      <c r="V2106">
        <v>-888</v>
      </c>
      <c r="W2106" cm="1">
        <f t="array" ref="W2106">_xlfn.IFS(Q2106&lt;0,-1,Q2106=0,0,Q2106&gt;0,1)</f>
        <v>1</v>
      </c>
      <c r="X2106" cm="1">
        <f t="array" ref="X2106">_xlfn.IFS(W2106=0,0,AND(W2106&lt;0,V2106&lt;50),1,AND(W2106&lt;0,V2106&lt;80),2,AND(W2106&lt;0,V2106&lt;90),3,AND(W2106&lt;0,V2106&lt;100),4,AND(W2106&lt;0,V2106&gt;100),5,AND(W2106&gt;0,U2106&gt;100),5,AND(W2106&gt;0,U2106&gt;10),4,AND(W2106&gt;0,U2106&gt;5),3,AND(W2106&gt;0,U2106&gt;2),2,AND(W2106&gt;0,U2106&gt;0),1)</f>
        <v>1</v>
      </c>
      <c r="Y2106" cm="1">
        <f t="array" ref="Y2106">_xlfn.IFS(W2106=0,0,AND(W2106&lt;0,X2106=1),11,AND(W2106&gt;0,X2106=1),12,AND(W2106&lt;0,X2106=2),11,AND(W2106&gt;0,X2106=2),22,AND(W2106&lt;0,X2106=3),11,AND(W2106&gt;0,X2106=3),32,AND(W2106&lt;0,X2106=4),41,AND(W2106&gt;0,X2106=4),42,AND(W2106&lt;0,X2106=5),51,AND(W2106&gt;0,X2106=5),52)</f>
        <v>12</v>
      </c>
      <c r="Z2106">
        <f t="shared" si="461"/>
        <v>1</v>
      </c>
      <c r="AA2106">
        <f t="shared" si="462"/>
        <v>1</v>
      </c>
      <c r="AB2106">
        <v>1</v>
      </c>
      <c r="AC2106">
        <f t="shared" si="463"/>
        <v>2</v>
      </c>
    </row>
    <row r="2107" spans="1:29" x14ac:dyDescent="0.25">
      <c r="A2107" t="s">
        <v>4567</v>
      </c>
      <c r="B2107" t="s">
        <v>1912</v>
      </c>
      <c r="C2107" t="s">
        <v>6103</v>
      </c>
      <c r="E2107" t="s">
        <v>6126</v>
      </c>
      <c r="F2107" t="s">
        <v>6127</v>
      </c>
      <c r="G2107">
        <v>0</v>
      </c>
      <c r="H2107">
        <v>0</v>
      </c>
      <c r="I2107">
        <v>0</v>
      </c>
      <c r="J2107">
        <f t="shared" si="456"/>
        <v>0</v>
      </c>
      <c r="K2107">
        <v>0</v>
      </c>
      <c r="L2107">
        <v>0</v>
      </c>
      <c r="M2107">
        <v>2417284.35</v>
      </c>
      <c r="N2107">
        <f t="shared" si="457"/>
        <v>2417284.35</v>
      </c>
      <c r="O2107">
        <f t="shared" si="458"/>
        <v>0</v>
      </c>
      <c r="P2107">
        <f t="shared" si="459"/>
        <v>7.6651583904109588E-2</v>
      </c>
      <c r="Q2107" s="42">
        <f t="shared" si="460"/>
        <v>7.6651583904109588E-2</v>
      </c>
      <c r="R2107" s="50">
        <f t="shared" si="468"/>
        <v>7.6651583904109588E-2</v>
      </c>
      <c r="S2107" s="42">
        <v>6.4336521160000007E-2</v>
      </c>
      <c r="T2107" s="42">
        <v>0.22262069122</v>
      </c>
      <c r="U2107">
        <f t="shared" si="469"/>
        <v>34.431473320851538</v>
      </c>
      <c r="V2107">
        <v>-888</v>
      </c>
      <c r="W2107" cm="1">
        <f t="array" ref="W2107">_xlfn.IFS(Q2107&lt;0,-1,Q2107=0,0,Q2107&gt;0,1)</f>
        <v>1</v>
      </c>
      <c r="X2107" cm="1">
        <f t="array" ref="X2107">_xlfn.IFS(W2107=0,0,AND(W2107&lt;0,V2107&lt;50),1,AND(W2107&lt;0,V2107&lt;80),2,AND(W2107&lt;0,V2107&lt;90),3,AND(W2107&lt;0,V2107&lt;100),4,AND(W2107&lt;0,V2107&gt;100),5,AND(W2107&gt;0,U2107&gt;100),5,AND(W2107&gt;0,U2107&gt;10),4,AND(W2107&gt;0,U2107&gt;5),3,AND(W2107&gt;0,U2107&gt;2),2,AND(W2107&gt;0,U2107&gt;0),1)</f>
        <v>4</v>
      </c>
      <c r="Y2107" cm="1">
        <f t="array" ref="Y2107">_xlfn.IFS(W2107=0,0,AND(W2107&lt;0,X2107=1),11,AND(W2107&gt;0,X2107=1),12,AND(W2107&lt;0,X2107=2),11,AND(W2107&gt;0,X2107=2),22,AND(W2107&lt;0,X2107=3),11,AND(W2107&gt;0,X2107=3),32,AND(W2107&lt;0,X2107=4),41,AND(W2107&gt;0,X2107=4),42,AND(W2107&lt;0,X2107=5),51,AND(W2107&gt;0,X2107=5),52)</f>
        <v>42</v>
      </c>
      <c r="Z2107">
        <f t="shared" si="461"/>
        <v>1</v>
      </c>
      <c r="AA2107">
        <f t="shared" si="462"/>
        <v>1</v>
      </c>
      <c r="AB2107">
        <v>1</v>
      </c>
      <c r="AC2107">
        <f t="shared" si="463"/>
        <v>2</v>
      </c>
    </row>
    <row r="2108" spans="1:29" x14ac:dyDescent="0.25">
      <c r="A2108" t="s">
        <v>4004</v>
      </c>
      <c r="B2108" t="s">
        <v>1913</v>
      </c>
      <c r="C2108" t="s">
        <v>6103</v>
      </c>
      <c r="E2108" t="s">
        <v>6126</v>
      </c>
      <c r="F2108" t="s">
        <v>6127</v>
      </c>
      <c r="G2108">
        <v>0</v>
      </c>
      <c r="H2108">
        <v>0</v>
      </c>
      <c r="I2108">
        <v>0</v>
      </c>
      <c r="J2108">
        <f t="shared" si="456"/>
        <v>0</v>
      </c>
      <c r="K2108">
        <v>0</v>
      </c>
      <c r="L2108">
        <v>0</v>
      </c>
      <c r="M2108">
        <v>33330</v>
      </c>
      <c r="N2108">
        <f t="shared" si="457"/>
        <v>33330</v>
      </c>
      <c r="O2108">
        <f t="shared" si="458"/>
        <v>0</v>
      </c>
      <c r="P2108">
        <f t="shared" si="459"/>
        <v>1.0568873668188737E-3</v>
      </c>
      <c r="Q2108" s="42">
        <f t="shared" si="460"/>
        <v>1.0568873668188737E-3</v>
      </c>
      <c r="R2108" s="50">
        <f t="shared" si="468"/>
        <v>1.0568873668188737E-3</v>
      </c>
      <c r="S2108" s="42">
        <v>3.2144353100000002E-2</v>
      </c>
      <c r="T2108" s="42">
        <v>0.12539432980000001</v>
      </c>
      <c r="U2108">
        <f t="shared" si="469"/>
        <v>0.84285100331456431</v>
      </c>
      <c r="V2108">
        <v>-888</v>
      </c>
      <c r="W2108" cm="1">
        <f t="array" ref="W2108">_xlfn.IFS(Q2108&lt;0,-1,Q2108=0,0,Q2108&gt;0,1)</f>
        <v>1</v>
      </c>
      <c r="X2108" cm="1">
        <f t="array" ref="X2108">_xlfn.IFS(W2108=0,0,AND(W2108&lt;0,V2108&lt;50),1,AND(W2108&lt;0,V2108&lt;80),2,AND(W2108&lt;0,V2108&lt;90),3,AND(W2108&lt;0,V2108&lt;100),4,AND(W2108&lt;0,V2108&gt;100),5,AND(W2108&gt;0,U2108&gt;100),5,AND(W2108&gt;0,U2108&gt;10),4,AND(W2108&gt;0,U2108&gt;5),3,AND(W2108&gt;0,U2108&gt;2),2,AND(W2108&gt;0,U2108&gt;0),1)</f>
        <v>1</v>
      </c>
      <c r="Y2108" cm="1">
        <f t="array" ref="Y2108">_xlfn.IFS(W2108=0,0,AND(W2108&lt;0,X2108=1),11,AND(W2108&gt;0,X2108=1),12,AND(W2108&lt;0,X2108=2),11,AND(W2108&gt;0,X2108=2),22,AND(W2108&lt;0,X2108=3),11,AND(W2108&gt;0,X2108=3),32,AND(W2108&lt;0,X2108=4),41,AND(W2108&gt;0,X2108=4),42,AND(W2108&lt;0,X2108=5),51,AND(W2108&gt;0,X2108=5),52)</f>
        <v>12</v>
      </c>
      <c r="Z2108">
        <f t="shared" si="461"/>
        <v>1</v>
      </c>
      <c r="AA2108">
        <f t="shared" si="462"/>
        <v>1</v>
      </c>
      <c r="AB2108">
        <v>1</v>
      </c>
      <c r="AC2108">
        <f t="shared" si="463"/>
        <v>2</v>
      </c>
    </row>
    <row r="2109" spans="1:29" x14ac:dyDescent="0.25">
      <c r="A2109" t="s">
        <v>3488</v>
      </c>
      <c r="B2109" t="s">
        <v>1914</v>
      </c>
      <c r="C2109" t="s">
        <v>6103</v>
      </c>
      <c r="E2109" t="s">
        <v>6126</v>
      </c>
      <c r="F2109" t="s">
        <v>6127</v>
      </c>
      <c r="G2109">
        <v>0</v>
      </c>
      <c r="H2109">
        <v>0</v>
      </c>
      <c r="I2109">
        <v>0</v>
      </c>
      <c r="J2109">
        <f t="shared" si="456"/>
        <v>0</v>
      </c>
      <c r="K2109">
        <v>0</v>
      </c>
      <c r="L2109">
        <v>0</v>
      </c>
      <c r="M2109">
        <v>2187.5</v>
      </c>
      <c r="N2109">
        <f t="shared" si="457"/>
        <v>2187.5</v>
      </c>
      <c r="O2109">
        <f t="shared" si="458"/>
        <v>0</v>
      </c>
      <c r="P2109">
        <f t="shared" si="459"/>
        <v>6.9365169964485029E-5</v>
      </c>
      <c r="Q2109" s="42">
        <f t="shared" si="460"/>
        <v>6.9365169964485029E-5</v>
      </c>
      <c r="R2109" s="50">
        <f t="shared" si="468"/>
        <v>6.9365169964485029E-5</v>
      </c>
      <c r="S2109" s="42">
        <v>3.26522983E-2</v>
      </c>
      <c r="T2109" s="42">
        <v>0.1275101451</v>
      </c>
      <c r="U2109">
        <f t="shared" si="469"/>
        <v>5.4399726319882463E-2</v>
      </c>
      <c r="V2109">
        <v>-888</v>
      </c>
      <c r="W2109" cm="1">
        <f t="array" ref="W2109">_xlfn.IFS(Q2109&lt;0,-1,Q2109=0,0,Q2109&gt;0,1)</f>
        <v>1</v>
      </c>
      <c r="X2109" cm="1">
        <f t="array" ref="X2109">_xlfn.IFS(W2109=0,0,AND(W2109&lt;0,V2109&lt;50),1,AND(W2109&lt;0,V2109&lt;80),2,AND(W2109&lt;0,V2109&lt;90),3,AND(W2109&lt;0,V2109&lt;100),4,AND(W2109&lt;0,V2109&gt;100),5,AND(W2109&gt;0,U2109&gt;100),5,AND(W2109&gt;0,U2109&gt;10),4,AND(W2109&gt;0,U2109&gt;5),3,AND(W2109&gt;0,U2109&gt;2),2,AND(W2109&gt;0,U2109&gt;0),1)</f>
        <v>1</v>
      </c>
      <c r="Y2109" cm="1">
        <f t="array" ref="Y2109">_xlfn.IFS(W2109=0,0,AND(W2109&lt;0,X2109=1),11,AND(W2109&gt;0,X2109=1),12,AND(W2109&lt;0,X2109=2),11,AND(W2109&gt;0,X2109=2),22,AND(W2109&lt;0,X2109=3),11,AND(W2109&gt;0,X2109=3),32,AND(W2109&lt;0,X2109=4),41,AND(W2109&gt;0,X2109=4),42,AND(W2109&lt;0,X2109=5),51,AND(W2109&gt;0,X2109=5),52)</f>
        <v>12</v>
      </c>
      <c r="Z2109">
        <f t="shared" si="461"/>
        <v>1</v>
      </c>
      <c r="AA2109">
        <f t="shared" si="462"/>
        <v>1</v>
      </c>
      <c r="AB2109">
        <v>1</v>
      </c>
      <c r="AC2109">
        <f t="shared" si="463"/>
        <v>2</v>
      </c>
    </row>
    <row r="2110" spans="1:29" x14ac:dyDescent="0.25">
      <c r="A2110" t="s">
        <v>3883</v>
      </c>
      <c r="B2110" t="s">
        <v>1915</v>
      </c>
      <c r="C2110" t="s">
        <v>6103</v>
      </c>
      <c r="E2110" t="s">
        <v>6126</v>
      </c>
      <c r="F2110" t="s">
        <v>6127</v>
      </c>
      <c r="G2110">
        <v>0</v>
      </c>
      <c r="H2110">
        <v>0</v>
      </c>
      <c r="I2110">
        <v>0</v>
      </c>
      <c r="J2110">
        <f t="shared" si="456"/>
        <v>0</v>
      </c>
      <c r="K2110">
        <v>0</v>
      </c>
      <c r="L2110">
        <v>0</v>
      </c>
      <c r="M2110">
        <v>6268</v>
      </c>
      <c r="N2110">
        <f t="shared" si="457"/>
        <v>6268</v>
      </c>
      <c r="O2110">
        <f t="shared" si="458"/>
        <v>0</v>
      </c>
      <c r="P2110">
        <f t="shared" si="459"/>
        <v>1.9875697615423643E-4</v>
      </c>
      <c r="Q2110" s="42">
        <f t="shared" si="460"/>
        <v>1.9875697615423643E-4</v>
      </c>
      <c r="R2110" s="50">
        <f t="shared" si="468"/>
        <v>1.9875697615423643E-4</v>
      </c>
      <c r="S2110" s="42">
        <v>4.5508018300000001E-2</v>
      </c>
      <c r="T2110" s="42">
        <v>0.17764890110000001</v>
      </c>
      <c r="U2110">
        <f t="shared" si="469"/>
        <v>0.11188190578356268</v>
      </c>
      <c r="V2110">
        <v>-888</v>
      </c>
      <c r="W2110" cm="1">
        <f t="array" ref="W2110">_xlfn.IFS(Q2110&lt;0,-1,Q2110=0,0,Q2110&gt;0,1)</f>
        <v>1</v>
      </c>
      <c r="X2110" cm="1">
        <f t="array" ref="X2110">_xlfn.IFS(W2110=0,0,AND(W2110&lt;0,V2110&lt;50),1,AND(W2110&lt;0,V2110&lt;80),2,AND(W2110&lt;0,V2110&lt;90),3,AND(W2110&lt;0,V2110&lt;100),4,AND(W2110&lt;0,V2110&gt;100),5,AND(W2110&gt;0,U2110&gt;100),5,AND(W2110&gt;0,U2110&gt;10),4,AND(W2110&gt;0,U2110&gt;5),3,AND(W2110&gt;0,U2110&gt;2),2,AND(W2110&gt;0,U2110&gt;0),1)</f>
        <v>1</v>
      </c>
      <c r="Y2110" cm="1">
        <f t="array" ref="Y2110">_xlfn.IFS(W2110=0,0,AND(W2110&lt;0,X2110=1),11,AND(W2110&gt;0,X2110=1),12,AND(W2110&lt;0,X2110=2),11,AND(W2110&gt;0,X2110=2),22,AND(W2110&lt;0,X2110=3),11,AND(W2110&gt;0,X2110=3),32,AND(W2110&lt;0,X2110=4),41,AND(W2110&gt;0,X2110=4),42,AND(W2110&lt;0,X2110=5),51,AND(W2110&gt;0,X2110=5),52)</f>
        <v>12</v>
      </c>
      <c r="Z2110">
        <f t="shared" si="461"/>
        <v>1</v>
      </c>
      <c r="AA2110">
        <f t="shared" si="462"/>
        <v>1</v>
      </c>
      <c r="AB2110">
        <v>1</v>
      </c>
      <c r="AC2110">
        <f t="shared" si="463"/>
        <v>2</v>
      </c>
    </row>
    <row r="2111" spans="1:29" x14ac:dyDescent="0.25">
      <c r="A2111" t="s">
        <v>4850</v>
      </c>
      <c r="B2111" t="s">
        <v>1916</v>
      </c>
      <c r="C2111" t="s">
        <v>6103</v>
      </c>
      <c r="E2111" t="s">
        <v>6126</v>
      </c>
      <c r="F2111" t="s">
        <v>6127</v>
      </c>
      <c r="G2111">
        <v>0</v>
      </c>
      <c r="H2111">
        <v>203313.31450650003</v>
      </c>
      <c r="I2111">
        <v>0</v>
      </c>
      <c r="J2111">
        <f t="shared" si="456"/>
        <v>203313.31450650003</v>
      </c>
      <c r="K2111">
        <v>0</v>
      </c>
      <c r="L2111">
        <v>0</v>
      </c>
      <c r="M2111">
        <v>22027</v>
      </c>
      <c r="N2111">
        <f t="shared" si="457"/>
        <v>22027</v>
      </c>
      <c r="O2111">
        <f t="shared" si="458"/>
        <v>6.4470229105308228E-3</v>
      </c>
      <c r="P2111">
        <f t="shared" si="459"/>
        <v>6.9847158802638257E-4</v>
      </c>
      <c r="Q2111" s="42">
        <f t="shared" si="460"/>
        <v>-5.74855132250444E-3</v>
      </c>
      <c r="R2111" s="50">
        <f>Q2111*(-1)</f>
        <v>5.74855132250444E-3</v>
      </c>
      <c r="S2111" s="42">
        <v>6.0946605799999998E-2</v>
      </c>
      <c r="T2111" s="42">
        <v>0.23814646780000001</v>
      </c>
      <c r="U2111">
        <v>-888</v>
      </c>
      <c r="V2111">
        <f>((R2111)/(T2111-S2111))*100</f>
        <v>3.2441059815861708</v>
      </c>
      <c r="W2111" cm="1">
        <f t="array" ref="W2111">_xlfn.IFS(Q2111&lt;0,-1,Q2111=0,0,Q2111&gt;0,1)</f>
        <v>-1</v>
      </c>
      <c r="X2111" cm="1">
        <f t="array" ref="X2111">_xlfn.IFS(W2111=0,0,AND(W2111&lt;0,V2111&lt;50),1,AND(W2111&lt;0,V2111&lt;80),2,AND(W2111&lt;0,V2111&lt;90),3,AND(W2111&lt;0,V2111&lt;100),4,AND(W2111&lt;0,V2111&gt;100),5,AND(W2111&gt;0,U2111&gt;100),5,AND(W2111&gt;0,U2111&gt;10),4,AND(W2111&gt;0,U2111&gt;5),3,AND(W2111&gt;0,U2111&gt;2),2,AND(W2111&gt;0,U2111&gt;0),1)</f>
        <v>1</v>
      </c>
      <c r="Y2111" cm="1">
        <f t="array" ref="Y2111">_xlfn.IFS(W2111=0,0,AND(W2111&lt;0,X2111=1),11,AND(W2111&gt;0,X2111=1),12,AND(W2111&lt;0,X2111=2),11,AND(W2111&gt;0,X2111=2),22,AND(W2111&lt;0,X2111=3),11,AND(W2111&gt;0,X2111=3),32,AND(W2111&lt;0,X2111=4),41,AND(W2111&gt;0,X2111=4),42,AND(W2111&lt;0,X2111=5),51,AND(W2111&gt;0,X2111=5),52)</f>
        <v>11</v>
      </c>
      <c r="Z2111">
        <f t="shared" si="461"/>
        <v>1</v>
      </c>
      <c r="AA2111">
        <f t="shared" si="462"/>
        <v>1</v>
      </c>
      <c r="AB2111">
        <v>0</v>
      </c>
      <c r="AC2111">
        <f t="shared" si="463"/>
        <v>1</v>
      </c>
    </row>
    <row r="2112" spans="1:29" x14ac:dyDescent="0.25">
      <c r="A2112" t="s">
        <v>4202</v>
      </c>
      <c r="B2112" t="s">
        <v>1917</v>
      </c>
      <c r="C2112" t="s">
        <v>6103</v>
      </c>
      <c r="E2112" t="s">
        <v>6126</v>
      </c>
      <c r="F2112" t="s">
        <v>6127</v>
      </c>
      <c r="G2112">
        <v>0</v>
      </c>
      <c r="H2112">
        <v>0</v>
      </c>
      <c r="I2112">
        <v>0</v>
      </c>
      <c r="J2112">
        <f t="shared" si="456"/>
        <v>0</v>
      </c>
      <c r="K2112">
        <v>0</v>
      </c>
      <c r="L2112">
        <v>0</v>
      </c>
      <c r="M2112">
        <v>24053</v>
      </c>
      <c r="N2112">
        <f t="shared" si="457"/>
        <v>24053</v>
      </c>
      <c r="O2112">
        <f t="shared" si="458"/>
        <v>0</v>
      </c>
      <c r="P2112">
        <f t="shared" si="459"/>
        <v>7.6271562658548962E-4</v>
      </c>
      <c r="Q2112" s="42">
        <f t="shared" si="460"/>
        <v>7.6271562658548962E-4</v>
      </c>
      <c r="R2112" s="50">
        <f>Q2112</f>
        <v>7.6271562658548962E-4</v>
      </c>
      <c r="S2112" s="42">
        <v>9.0000000000000008E-4</v>
      </c>
      <c r="T2112" s="42">
        <v>1E-3</v>
      </c>
      <c r="U2112">
        <f>(Q2112/T2112)*100</f>
        <v>76.271562658548959</v>
      </c>
      <c r="V2112">
        <v>-888</v>
      </c>
      <c r="W2112" cm="1">
        <f t="array" ref="W2112">_xlfn.IFS(Q2112&lt;0,-1,Q2112=0,0,Q2112&gt;0,1)</f>
        <v>1</v>
      </c>
      <c r="X2112" cm="1">
        <f t="array" ref="X2112">_xlfn.IFS(W2112=0,0,AND(W2112&lt;0,V2112&lt;50),1,AND(W2112&lt;0,V2112&lt;80),2,AND(W2112&lt;0,V2112&lt;90),3,AND(W2112&lt;0,V2112&lt;100),4,AND(W2112&lt;0,V2112&gt;100),5,AND(W2112&gt;0,U2112&gt;100),5,AND(W2112&gt;0,U2112&gt;10),4,AND(W2112&gt;0,U2112&gt;5),3,AND(W2112&gt;0,U2112&gt;2),2,AND(W2112&gt;0,U2112&gt;0),1)</f>
        <v>4</v>
      </c>
      <c r="Y2112" cm="1">
        <f t="array" ref="Y2112">_xlfn.IFS(W2112=0,0,AND(W2112&lt;0,X2112=1),11,AND(W2112&gt;0,X2112=1),12,AND(W2112&lt;0,X2112=2),11,AND(W2112&gt;0,X2112=2),22,AND(W2112&lt;0,X2112=3),11,AND(W2112&gt;0,X2112=3),32,AND(W2112&lt;0,X2112=4),41,AND(W2112&gt;0,X2112=4),42,AND(W2112&lt;0,X2112=5),51,AND(W2112&gt;0,X2112=5),52)</f>
        <v>42</v>
      </c>
      <c r="Z2112">
        <f t="shared" si="461"/>
        <v>0</v>
      </c>
      <c r="AA2112">
        <f t="shared" si="462"/>
        <v>0</v>
      </c>
      <c r="AB2112">
        <v>1</v>
      </c>
      <c r="AC2112">
        <f t="shared" si="463"/>
        <v>0</v>
      </c>
    </row>
    <row r="2113" spans="1:29" x14ac:dyDescent="0.25">
      <c r="A2113" t="s">
        <v>3703</v>
      </c>
      <c r="B2113" t="s">
        <v>1918</v>
      </c>
      <c r="C2113" t="s">
        <v>6103</v>
      </c>
      <c r="E2113" t="s">
        <v>6126</v>
      </c>
      <c r="F2113" t="s">
        <v>6127</v>
      </c>
      <c r="G2113">
        <v>0</v>
      </c>
      <c r="H2113">
        <v>0</v>
      </c>
      <c r="I2113">
        <v>0</v>
      </c>
      <c r="J2113">
        <f t="shared" si="456"/>
        <v>0</v>
      </c>
      <c r="K2113">
        <v>0</v>
      </c>
      <c r="L2113">
        <v>0</v>
      </c>
      <c r="M2113">
        <v>55294.2</v>
      </c>
      <c r="N2113">
        <f t="shared" si="457"/>
        <v>55294.2</v>
      </c>
      <c r="O2113">
        <f t="shared" si="458"/>
        <v>0</v>
      </c>
      <c r="P2113">
        <f t="shared" si="459"/>
        <v>1.7533675799086758E-3</v>
      </c>
      <c r="Q2113" s="42">
        <f t="shared" si="460"/>
        <v>1.7533675799086758E-3</v>
      </c>
      <c r="R2113" s="50">
        <f>Q2113</f>
        <v>1.7533675799086758E-3</v>
      </c>
      <c r="S2113" s="42">
        <v>0.16147167530000001</v>
      </c>
      <c r="T2113" s="42">
        <v>0.63090829829999995</v>
      </c>
      <c r="U2113">
        <f>(Q2113/T2113)*100</f>
        <v>0.27791163702128718</v>
      </c>
      <c r="V2113">
        <v>-888</v>
      </c>
      <c r="W2113" cm="1">
        <f t="array" ref="W2113">_xlfn.IFS(Q2113&lt;0,-1,Q2113=0,0,Q2113&gt;0,1)</f>
        <v>1</v>
      </c>
      <c r="X2113" cm="1">
        <f t="array" ref="X2113">_xlfn.IFS(W2113=0,0,AND(W2113&lt;0,V2113&lt;50),1,AND(W2113&lt;0,V2113&lt;80),2,AND(W2113&lt;0,V2113&lt;90),3,AND(W2113&lt;0,V2113&lt;100),4,AND(W2113&lt;0,V2113&gt;100),5,AND(W2113&gt;0,U2113&gt;100),5,AND(W2113&gt;0,U2113&gt;10),4,AND(W2113&gt;0,U2113&gt;5),3,AND(W2113&gt;0,U2113&gt;2),2,AND(W2113&gt;0,U2113&gt;0),1)</f>
        <v>1</v>
      </c>
      <c r="Y2113" cm="1">
        <f t="array" ref="Y2113">_xlfn.IFS(W2113=0,0,AND(W2113&lt;0,X2113=1),11,AND(W2113&gt;0,X2113=1),12,AND(W2113&lt;0,X2113=2),11,AND(W2113&gt;0,X2113=2),22,AND(W2113&lt;0,X2113=3),11,AND(W2113&gt;0,X2113=3),32,AND(W2113&lt;0,X2113=4),41,AND(W2113&gt;0,X2113=4),42,AND(W2113&lt;0,X2113=5),51,AND(W2113&gt;0,X2113=5),52)</f>
        <v>12</v>
      </c>
      <c r="Z2113">
        <f t="shared" si="461"/>
        <v>1</v>
      </c>
      <c r="AA2113">
        <f t="shared" si="462"/>
        <v>1</v>
      </c>
      <c r="AB2113">
        <v>1</v>
      </c>
      <c r="AC2113">
        <f t="shared" si="463"/>
        <v>2</v>
      </c>
    </row>
    <row r="2114" spans="1:29" x14ac:dyDescent="0.25">
      <c r="A2114" t="s">
        <v>4031</v>
      </c>
      <c r="B2114" t="s">
        <v>1919</v>
      </c>
      <c r="C2114" t="s">
        <v>6103</v>
      </c>
      <c r="E2114" t="s">
        <v>6126</v>
      </c>
      <c r="F2114" t="s">
        <v>6127</v>
      </c>
      <c r="G2114">
        <v>0</v>
      </c>
      <c r="H2114">
        <v>0</v>
      </c>
      <c r="I2114">
        <v>0</v>
      </c>
      <c r="J2114">
        <f t="shared" si="456"/>
        <v>0</v>
      </c>
      <c r="K2114">
        <v>0</v>
      </c>
      <c r="L2114">
        <v>0</v>
      </c>
      <c r="M2114">
        <v>74043.3</v>
      </c>
      <c r="N2114">
        <f t="shared" si="457"/>
        <v>74043.3</v>
      </c>
      <c r="O2114">
        <f t="shared" si="458"/>
        <v>0</v>
      </c>
      <c r="P2114">
        <f t="shared" si="459"/>
        <v>2.3478976407914766E-3</v>
      </c>
      <c r="Q2114" s="42">
        <f t="shared" si="460"/>
        <v>2.3478976407914766E-3</v>
      </c>
      <c r="R2114" s="50">
        <f>Q2114</f>
        <v>2.3478976407914766E-3</v>
      </c>
      <c r="S2114" s="42">
        <v>5.4263062399999999E-2</v>
      </c>
      <c r="T2114" s="42">
        <v>0.2110447245</v>
      </c>
      <c r="U2114">
        <f>(Q2114/T2114)*100</f>
        <v>1.1125118840824078</v>
      </c>
      <c r="V2114">
        <v>-888</v>
      </c>
      <c r="W2114" cm="1">
        <f t="array" ref="W2114">_xlfn.IFS(Q2114&lt;0,-1,Q2114=0,0,Q2114&gt;0,1)</f>
        <v>1</v>
      </c>
      <c r="X2114" cm="1">
        <f t="array" ref="X2114">_xlfn.IFS(W2114=0,0,AND(W2114&lt;0,V2114&lt;50),1,AND(W2114&lt;0,V2114&lt;80),2,AND(W2114&lt;0,V2114&lt;90),3,AND(W2114&lt;0,V2114&lt;100),4,AND(W2114&lt;0,V2114&gt;100),5,AND(W2114&gt;0,U2114&gt;100),5,AND(W2114&gt;0,U2114&gt;10),4,AND(W2114&gt;0,U2114&gt;5),3,AND(W2114&gt;0,U2114&gt;2),2,AND(W2114&gt;0,U2114&gt;0),1)</f>
        <v>1</v>
      </c>
      <c r="Y2114" cm="1">
        <f t="array" ref="Y2114">_xlfn.IFS(W2114=0,0,AND(W2114&lt;0,X2114=1),11,AND(W2114&gt;0,X2114=1),12,AND(W2114&lt;0,X2114=2),11,AND(W2114&gt;0,X2114=2),22,AND(W2114&lt;0,X2114=3),11,AND(W2114&gt;0,X2114=3),32,AND(W2114&lt;0,X2114=4),41,AND(W2114&gt;0,X2114=4),42,AND(W2114&lt;0,X2114=5),51,AND(W2114&gt;0,X2114=5),52)</f>
        <v>12</v>
      </c>
      <c r="Z2114">
        <f t="shared" si="461"/>
        <v>1</v>
      </c>
      <c r="AA2114">
        <f t="shared" si="462"/>
        <v>1</v>
      </c>
      <c r="AB2114">
        <v>1</v>
      </c>
      <c r="AC2114">
        <f t="shared" si="463"/>
        <v>2</v>
      </c>
    </row>
    <row r="2115" spans="1:29" x14ac:dyDescent="0.25">
      <c r="A2115" t="s">
        <v>4208</v>
      </c>
      <c r="B2115" t="s">
        <v>1920</v>
      </c>
      <c r="C2115" t="s">
        <v>6103</v>
      </c>
      <c r="E2115" t="s">
        <v>6126</v>
      </c>
      <c r="F2115" t="s">
        <v>6127</v>
      </c>
      <c r="G2115">
        <v>0</v>
      </c>
      <c r="H2115">
        <v>0</v>
      </c>
      <c r="I2115">
        <v>0</v>
      </c>
      <c r="J2115">
        <f t="shared" si="456"/>
        <v>0</v>
      </c>
      <c r="K2115">
        <v>0</v>
      </c>
      <c r="L2115">
        <v>0</v>
      </c>
      <c r="M2115">
        <v>40753</v>
      </c>
      <c r="N2115">
        <f t="shared" si="457"/>
        <v>40753</v>
      </c>
      <c r="O2115">
        <f t="shared" si="458"/>
        <v>0</v>
      </c>
      <c r="P2115">
        <f t="shared" si="459"/>
        <v>1.2922691527143583E-3</v>
      </c>
      <c r="Q2115" s="42">
        <f t="shared" si="460"/>
        <v>1.2922691527143583E-3</v>
      </c>
      <c r="R2115" s="50">
        <f>Q2115</f>
        <v>1.2922691527143583E-3</v>
      </c>
      <c r="S2115" s="42">
        <v>9.0000000000000008E-4</v>
      </c>
      <c r="T2115" s="42">
        <v>1E-3</v>
      </c>
      <c r="U2115">
        <f>(Q2115/T2115)*100</f>
        <v>129.22691527143581</v>
      </c>
      <c r="V2115">
        <v>-888</v>
      </c>
      <c r="W2115" cm="1">
        <f t="array" ref="W2115">_xlfn.IFS(Q2115&lt;0,-1,Q2115=0,0,Q2115&gt;0,1)</f>
        <v>1</v>
      </c>
      <c r="X2115" cm="1">
        <f t="array" ref="X2115">_xlfn.IFS(W2115=0,0,AND(W2115&lt;0,V2115&lt;50),1,AND(W2115&lt;0,V2115&lt;80),2,AND(W2115&lt;0,V2115&lt;90),3,AND(W2115&lt;0,V2115&lt;100),4,AND(W2115&lt;0,V2115&gt;100),5,AND(W2115&gt;0,U2115&gt;100),5,AND(W2115&gt;0,U2115&gt;10),4,AND(W2115&gt;0,U2115&gt;5),3,AND(W2115&gt;0,U2115&gt;2),2,AND(W2115&gt;0,U2115&gt;0),1)</f>
        <v>5</v>
      </c>
      <c r="Y2115" cm="1">
        <f t="array" ref="Y2115">_xlfn.IFS(W2115=0,0,AND(W2115&lt;0,X2115=1),11,AND(W2115&gt;0,X2115=1),12,AND(W2115&lt;0,X2115=2),11,AND(W2115&gt;0,X2115=2),22,AND(W2115&lt;0,X2115=3),11,AND(W2115&gt;0,X2115=3),32,AND(W2115&lt;0,X2115=4),41,AND(W2115&gt;0,X2115=4),42,AND(W2115&lt;0,X2115=5),51,AND(W2115&gt;0,X2115=5),52)</f>
        <v>52</v>
      </c>
      <c r="Z2115">
        <f t="shared" si="461"/>
        <v>0</v>
      </c>
      <c r="AA2115">
        <f t="shared" si="462"/>
        <v>0</v>
      </c>
      <c r="AB2115">
        <v>0</v>
      </c>
      <c r="AC2115">
        <f t="shared" si="463"/>
        <v>0</v>
      </c>
    </row>
    <row r="2116" spans="1:29" x14ac:dyDescent="0.25">
      <c r="A2116" t="s">
        <v>4937</v>
      </c>
      <c r="B2116" t="s">
        <v>1921</v>
      </c>
      <c r="C2116" t="s">
        <v>6103</v>
      </c>
      <c r="E2116" t="s">
        <v>6126</v>
      </c>
      <c r="F2116" t="s">
        <v>6127</v>
      </c>
      <c r="G2116">
        <v>0</v>
      </c>
      <c r="H2116">
        <v>888100.9391101501</v>
      </c>
      <c r="I2116">
        <v>0</v>
      </c>
      <c r="J2116">
        <f t="shared" ref="J2116:J2179" si="470">I2116+H2116+G2116</f>
        <v>888100.9391101501</v>
      </c>
      <c r="K2116">
        <v>0</v>
      </c>
      <c r="L2116">
        <v>0</v>
      </c>
      <c r="M2116">
        <v>178633.5</v>
      </c>
      <c r="N2116">
        <f t="shared" ref="N2116:N2179" si="471">K2116+L2116+M2116</f>
        <v>178633.5</v>
      </c>
      <c r="O2116">
        <f t="shared" ref="O2116:O2179" si="472">J2116/31536000</f>
        <v>2.8161496039768839E-2</v>
      </c>
      <c r="P2116">
        <f t="shared" ref="P2116:P2179" si="473">N2116/31536000</f>
        <v>5.6644311263318115E-3</v>
      </c>
      <c r="Q2116" s="42">
        <f t="shared" ref="Q2116:Q2179" si="474">P2116-O2116</f>
        <v>-2.2497064913437028E-2</v>
      </c>
      <c r="R2116" s="50">
        <f>Q2116*(-1)</f>
        <v>2.2497064913437028E-2</v>
      </c>
      <c r="S2116" s="42">
        <v>0.20219499539999999</v>
      </c>
      <c r="T2116" s="42">
        <v>0.70829342260000006</v>
      </c>
      <c r="U2116">
        <v>-888</v>
      </c>
      <c r="V2116">
        <f>((R2116)/(T2116-S2116))*100</f>
        <v>4.4451955794256266</v>
      </c>
      <c r="W2116" cm="1">
        <f t="array" ref="W2116">_xlfn.IFS(Q2116&lt;0,-1,Q2116=0,0,Q2116&gt;0,1)</f>
        <v>-1</v>
      </c>
      <c r="X2116" cm="1">
        <f t="array" ref="X2116">_xlfn.IFS(W2116=0,0,AND(W2116&lt;0,V2116&lt;50),1,AND(W2116&lt;0,V2116&lt;80),2,AND(W2116&lt;0,V2116&lt;90),3,AND(W2116&lt;0,V2116&lt;100),4,AND(W2116&lt;0,V2116&gt;100),5,AND(W2116&gt;0,U2116&gt;100),5,AND(W2116&gt;0,U2116&gt;10),4,AND(W2116&gt;0,U2116&gt;5),3,AND(W2116&gt;0,U2116&gt;2),2,AND(W2116&gt;0,U2116&gt;0),1)</f>
        <v>1</v>
      </c>
      <c r="Y2116" cm="1">
        <f t="array" ref="Y2116">_xlfn.IFS(W2116=0,0,AND(W2116&lt;0,X2116=1),11,AND(W2116&gt;0,X2116=1),12,AND(W2116&lt;0,X2116=2),11,AND(W2116&gt;0,X2116=2),22,AND(W2116&lt;0,X2116=3),11,AND(W2116&gt;0,X2116=3),32,AND(W2116&lt;0,X2116=4),41,AND(W2116&gt;0,X2116=4),42,AND(W2116&lt;0,X2116=5),51,AND(W2116&gt;0,X2116=5),52)</f>
        <v>11</v>
      </c>
      <c r="Z2116">
        <f t="shared" ref="Z2116:Z2179" si="475">IF(S2116&lt;0.01,0,1)</f>
        <v>1</v>
      </c>
      <c r="AA2116">
        <f t="shared" ref="AA2116:AA2179" si="476">IF(T2116&lt;0.01,0,1)</f>
        <v>1</v>
      </c>
      <c r="AB2116">
        <v>1</v>
      </c>
      <c r="AC2116">
        <f t="shared" ref="AC2116:AC2179" si="477">IF(AND(Z2116=1,AA2116=1,AB2116=1),2,IF(AND(Z2116=1,AA2116=1,AB2116=0),1,IF(AND(Z2116=0,AA2116=0,AB2116=0),0,IF(AND(Z2116=0,AA2116=0),0,1))))</f>
        <v>2</v>
      </c>
    </row>
    <row r="2117" spans="1:29" x14ac:dyDescent="0.25">
      <c r="A2117" t="s">
        <v>4928</v>
      </c>
      <c r="B2117" t="s">
        <v>1922</v>
      </c>
      <c r="C2117" t="s">
        <v>6103</v>
      </c>
      <c r="E2117" t="s">
        <v>6126</v>
      </c>
      <c r="F2117" t="s">
        <v>6127</v>
      </c>
      <c r="G2117">
        <v>0</v>
      </c>
      <c r="H2117">
        <v>0</v>
      </c>
      <c r="I2117">
        <v>0</v>
      </c>
      <c r="J2117">
        <f t="shared" si="470"/>
        <v>0</v>
      </c>
      <c r="K2117">
        <v>0</v>
      </c>
      <c r="L2117">
        <v>0</v>
      </c>
      <c r="M2117">
        <v>24190</v>
      </c>
      <c r="N2117">
        <f t="shared" si="471"/>
        <v>24190</v>
      </c>
      <c r="O2117">
        <f t="shared" si="472"/>
        <v>0</v>
      </c>
      <c r="P2117">
        <f t="shared" si="473"/>
        <v>7.6705986808726532E-4</v>
      </c>
      <c r="Q2117" s="42">
        <f t="shared" si="474"/>
        <v>7.6705986808726532E-4</v>
      </c>
      <c r="R2117" s="50">
        <f t="shared" ref="R2117:R2122" si="478">Q2117</f>
        <v>7.6705986808726532E-4</v>
      </c>
      <c r="S2117" s="42">
        <v>0.2560510117</v>
      </c>
      <c r="T2117" s="42">
        <v>0.95371455709999997</v>
      </c>
      <c r="U2117">
        <f t="shared" ref="U2117:U2122" si="479">(Q2117/T2117)*100</f>
        <v>8.0428663102269995E-2</v>
      </c>
      <c r="V2117">
        <v>-888</v>
      </c>
      <c r="W2117" cm="1">
        <f t="array" ref="W2117">_xlfn.IFS(Q2117&lt;0,-1,Q2117=0,0,Q2117&gt;0,1)</f>
        <v>1</v>
      </c>
      <c r="X2117" cm="1">
        <f t="array" ref="X2117">_xlfn.IFS(W2117=0,0,AND(W2117&lt;0,V2117&lt;50),1,AND(W2117&lt;0,V2117&lt;80),2,AND(W2117&lt;0,V2117&lt;90),3,AND(W2117&lt;0,V2117&lt;100),4,AND(W2117&lt;0,V2117&gt;100),5,AND(W2117&gt;0,U2117&gt;100),5,AND(W2117&gt;0,U2117&gt;10),4,AND(W2117&gt;0,U2117&gt;5),3,AND(W2117&gt;0,U2117&gt;2),2,AND(W2117&gt;0,U2117&gt;0),1)</f>
        <v>1</v>
      </c>
      <c r="Y2117" cm="1">
        <f t="array" ref="Y2117">_xlfn.IFS(W2117=0,0,AND(W2117&lt;0,X2117=1),11,AND(W2117&gt;0,X2117=1),12,AND(W2117&lt;0,X2117=2),11,AND(W2117&gt;0,X2117=2),22,AND(W2117&lt;0,X2117=3),11,AND(W2117&gt;0,X2117=3),32,AND(W2117&lt;0,X2117=4),41,AND(W2117&gt;0,X2117=4),42,AND(W2117&lt;0,X2117=5),51,AND(W2117&gt;0,X2117=5),52)</f>
        <v>12</v>
      </c>
      <c r="Z2117">
        <f t="shared" si="475"/>
        <v>1</v>
      </c>
      <c r="AA2117">
        <f t="shared" si="476"/>
        <v>1</v>
      </c>
      <c r="AB2117">
        <v>0</v>
      </c>
      <c r="AC2117">
        <f t="shared" si="477"/>
        <v>1</v>
      </c>
    </row>
    <row r="2118" spans="1:29" x14ac:dyDescent="0.25">
      <c r="A2118" t="s">
        <v>4253</v>
      </c>
      <c r="B2118" t="s">
        <v>361</v>
      </c>
      <c r="C2118" t="s">
        <v>6103</v>
      </c>
      <c r="E2118" t="s">
        <v>6126</v>
      </c>
      <c r="F2118" t="s">
        <v>6127</v>
      </c>
      <c r="G2118">
        <v>0</v>
      </c>
      <c r="H2118">
        <v>0</v>
      </c>
      <c r="I2118">
        <v>0</v>
      </c>
      <c r="J2118">
        <f t="shared" si="470"/>
        <v>0</v>
      </c>
      <c r="K2118">
        <v>0</v>
      </c>
      <c r="L2118">
        <v>0</v>
      </c>
      <c r="M2118">
        <v>1354370</v>
      </c>
      <c r="N2118">
        <f t="shared" si="471"/>
        <v>1354370</v>
      </c>
      <c r="O2118">
        <f t="shared" si="472"/>
        <v>0</v>
      </c>
      <c r="P2118">
        <f t="shared" si="473"/>
        <v>4.2946790969051241E-2</v>
      </c>
      <c r="Q2118" s="42">
        <f t="shared" si="474"/>
        <v>4.2946790969051241E-2</v>
      </c>
      <c r="R2118" s="50">
        <f t="shared" si="478"/>
        <v>4.2946790969051241E-2</v>
      </c>
      <c r="S2118" s="42">
        <v>0.48156814610000004</v>
      </c>
      <c r="T2118" s="42">
        <v>1.7493639858000001</v>
      </c>
      <c r="U2118">
        <f t="shared" si="479"/>
        <v>2.454994576180856</v>
      </c>
      <c r="V2118">
        <v>-888</v>
      </c>
      <c r="W2118" cm="1">
        <f t="array" ref="W2118">_xlfn.IFS(Q2118&lt;0,-1,Q2118=0,0,Q2118&gt;0,1)</f>
        <v>1</v>
      </c>
      <c r="X2118" cm="1">
        <f t="array" ref="X2118">_xlfn.IFS(W2118=0,0,AND(W2118&lt;0,V2118&lt;50),1,AND(W2118&lt;0,V2118&lt;80),2,AND(W2118&lt;0,V2118&lt;90),3,AND(W2118&lt;0,V2118&lt;100),4,AND(W2118&lt;0,V2118&gt;100),5,AND(W2118&gt;0,U2118&gt;100),5,AND(W2118&gt;0,U2118&gt;10),4,AND(W2118&gt;0,U2118&gt;5),3,AND(W2118&gt;0,U2118&gt;2),2,AND(W2118&gt;0,U2118&gt;0),1)</f>
        <v>2</v>
      </c>
      <c r="Y2118" cm="1">
        <f t="array" ref="Y2118">_xlfn.IFS(W2118=0,0,AND(W2118&lt;0,X2118=1),11,AND(W2118&gt;0,X2118=1),12,AND(W2118&lt;0,X2118=2),11,AND(W2118&gt;0,X2118=2),22,AND(W2118&lt;0,X2118=3),11,AND(W2118&gt;0,X2118=3),32,AND(W2118&lt;0,X2118=4),41,AND(W2118&gt;0,X2118=4),42,AND(W2118&lt;0,X2118=5),51,AND(W2118&gt;0,X2118=5),52)</f>
        <v>22</v>
      </c>
      <c r="Z2118">
        <f t="shared" si="475"/>
        <v>1</v>
      </c>
      <c r="AA2118">
        <f t="shared" si="476"/>
        <v>1</v>
      </c>
      <c r="AB2118">
        <v>0</v>
      </c>
      <c r="AC2118">
        <f t="shared" si="477"/>
        <v>1</v>
      </c>
    </row>
    <row r="2119" spans="1:29" x14ac:dyDescent="0.25">
      <c r="A2119" t="s">
        <v>5985</v>
      </c>
      <c r="B2119" t="s">
        <v>1923</v>
      </c>
      <c r="C2119" t="s">
        <v>6103</v>
      </c>
      <c r="E2119" t="s">
        <v>6126</v>
      </c>
      <c r="F2119" t="s">
        <v>6127</v>
      </c>
      <c r="G2119">
        <v>0</v>
      </c>
      <c r="H2119">
        <v>0</v>
      </c>
      <c r="I2119">
        <v>0</v>
      </c>
      <c r="J2119">
        <f t="shared" si="470"/>
        <v>0</v>
      </c>
      <c r="K2119">
        <v>0</v>
      </c>
      <c r="L2119">
        <v>0</v>
      </c>
      <c r="M2119">
        <v>2127</v>
      </c>
      <c r="N2119">
        <f t="shared" si="471"/>
        <v>2127</v>
      </c>
      <c r="O2119">
        <f t="shared" si="472"/>
        <v>0</v>
      </c>
      <c r="P2119">
        <f t="shared" si="473"/>
        <v>6.7446727549467277E-5</v>
      </c>
      <c r="Q2119" s="42">
        <f t="shared" si="474"/>
        <v>6.7446727549467277E-5</v>
      </c>
      <c r="R2119" s="50">
        <f t="shared" si="478"/>
        <v>6.7446727549467277E-5</v>
      </c>
      <c r="S2119" s="42">
        <v>5.1484551599999991E-2</v>
      </c>
      <c r="T2119" s="42">
        <v>0.18741446981000001</v>
      </c>
      <c r="U2119">
        <f t="shared" si="479"/>
        <v>3.59880043509151E-2</v>
      </c>
      <c r="V2119">
        <v>-888</v>
      </c>
      <c r="W2119" cm="1">
        <f t="array" ref="W2119">_xlfn.IFS(Q2119&lt;0,-1,Q2119=0,0,Q2119&gt;0,1)</f>
        <v>1</v>
      </c>
      <c r="X2119" cm="1">
        <f t="array" ref="X2119">_xlfn.IFS(W2119=0,0,AND(W2119&lt;0,V2119&lt;50),1,AND(W2119&lt;0,V2119&lt;80),2,AND(W2119&lt;0,V2119&lt;90),3,AND(W2119&lt;0,V2119&lt;100),4,AND(W2119&lt;0,V2119&gt;100),5,AND(W2119&gt;0,U2119&gt;100),5,AND(W2119&gt;0,U2119&gt;10),4,AND(W2119&gt;0,U2119&gt;5),3,AND(W2119&gt;0,U2119&gt;2),2,AND(W2119&gt;0,U2119&gt;0),1)</f>
        <v>1</v>
      </c>
      <c r="Y2119" cm="1">
        <f t="array" ref="Y2119">_xlfn.IFS(W2119=0,0,AND(W2119&lt;0,X2119=1),11,AND(W2119&gt;0,X2119=1),12,AND(W2119&lt;0,X2119=2),11,AND(W2119&gt;0,X2119=2),22,AND(W2119&lt;0,X2119=3),11,AND(W2119&gt;0,X2119=3),32,AND(W2119&lt;0,X2119=4),41,AND(W2119&gt;0,X2119=4),42,AND(W2119&lt;0,X2119=5),51,AND(W2119&gt;0,X2119=5),52)</f>
        <v>12</v>
      </c>
      <c r="Z2119">
        <f t="shared" si="475"/>
        <v>1</v>
      </c>
      <c r="AA2119">
        <f t="shared" si="476"/>
        <v>1</v>
      </c>
      <c r="AB2119">
        <v>1</v>
      </c>
      <c r="AC2119">
        <f t="shared" si="477"/>
        <v>2</v>
      </c>
    </row>
    <row r="2120" spans="1:29" x14ac:dyDescent="0.25">
      <c r="A2120" t="s">
        <v>5289</v>
      </c>
      <c r="B2120" t="s">
        <v>1924</v>
      </c>
      <c r="C2120" t="s">
        <v>6103</v>
      </c>
      <c r="E2120" t="s">
        <v>6126</v>
      </c>
      <c r="F2120" t="s">
        <v>6127</v>
      </c>
      <c r="G2120">
        <v>0</v>
      </c>
      <c r="H2120">
        <v>0</v>
      </c>
      <c r="I2120">
        <v>0</v>
      </c>
      <c r="J2120">
        <f t="shared" si="470"/>
        <v>0</v>
      </c>
      <c r="K2120">
        <v>0</v>
      </c>
      <c r="L2120">
        <v>0</v>
      </c>
      <c r="M2120">
        <v>53745.25</v>
      </c>
      <c r="N2120">
        <f t="shared" si="471"/>
        <v>53745.25</v>
      </c>
      <c r="O2120">
        <f t="shared" si="472"/>
        <v>0</v>
      </c>
      <c r="P2120">
        <f t="shared" si="473"/>
        <v>1.7042506976154236E-3</v>
      </c>
      <c r="Q2120" s="42">
        <f t="shared" si="474"/>
        <v>1.7042506976154236E-3</v>
      </c>
      <c r="R2120" s="50">
        <f t="shared" si="478"/>
        <v>1.7042506976154236E-3</v>
      </c>
      <c r="S2120" s="42">
        <v>0.111171588</v>
      </c>
      <c r="T2120" s="42">
        <v>0.4164493313</v>
      </c>
      <c r="U2120">
        <f t="shared" si="479"/>
        <v>0.40923362568391847</v>
      </c>
      <c r="V2120">
        <v>-888</v>
      </c>
      <c r="W2120" cm="1">
        <f t="array" ref="W2120">_xlfn.IFS(Q2120&lt;0,-1,Q2120=0,0,Q2120&gt;0,1)</f>
        <v>1</v>
      </c>
      <c r="X2120" cm="1">
        <f t="array" ref="X2120">_xlfn.IFS(W2120=0,0,AND(W2120&lt;0,V2120&lt;50),1,AND(W2120&lt;0,V2120&lt;80),2,AND(W2120&lt;0,V2120&lt;90),3,AND(W2120&lt;0,V2120&lt;100),4,AND(W2120&lt;0,V2120&gt;100),5,AND(W2120&gt;0,U2120&gt;100),5,AND(W2120&gt;0,U2120&gt;10),4,AND(W2120&gt;0,U2120&gt;5),3,AND(W2120&gt;0,U2120&gt;2),2,AND(W2120&gt;0,U2120&gt;0),1)</f>
        <v>1</v>
      </c>
      <c r="Y2120" cm="1">
        <f t="array" ref="Y2120">_xlfn.IFS(W2120=0,0,AND(W2120&lt;0,X2120=1),11,AND(W2120&gt;0,X2120=1),12,AND(W2120&lt;0,X2120=2),11,AND(W2120&gt;0,X2120=2),22,AND(W2120&lt;0,X2120=3),11,AND(W2120&gt;0,X2120=3),32,AND(W2120&lt;0,X2120=4),41,AND(W2120&gt;0,X2120=4),42,AND(W2120&lt;0,X2120=5),51,AND(W2120&gt;0,X2120=5),52)</f>
        <v>12</v>
      </c>
      <c r="Z2120">
        <f t="shared" si="475"/>
        <v>1</v>
      </c>
      <c r="AA2120">
        <f t="shared" si="476"/>
        <v>1</v>
      </c>
      <c r="AB2120">
        <v>1</v>
      </c>
      <c r="AC2120">
        <f t="shared" si="477"/>
        <v>2</v>
      </c>
    </row>
    <row r="2121" spans="1:29" x14ac:dyDescent="0.25">
      <c r="A2121" t="s">
        <v>3073</v>
      </c>
      <c r="B2121" t="s">
        <v>1925</v>
      </c>
      <c r="C2121" t="s">
        <v>6103</v>
      </c>
      <c r="E2121" t="s">
        <v>6126</v>
      </c>
      <c r="F2121" t="s">
        <v>6127</v>
      </c>
      <c r="G2121">
        <v>0</v>
      </c>
      <c r="H2121">
        <v>0</v>
      </c>
      <c r="I2121">
        <v>0</v>
      </c>
      <c r="J2121">
        <f t="shared" si="470"/>
        <v>0</v>
      </c>
      <c r="K2121">
        <v>0</v>
      </c>
      <c r="L2121">
        <v>0</v>
      </c>
      <c r="M2121">
        <v>1120</v>
      </c>
      <c r="N2121">
        <f t="shared" si="471"/>
        <v>1120</v>
      </c>
      <c r="O2121">
        <f t="shared" si="472"/>
        <v>0</v>
      </c>
      <c r="P2121">
        <f t="shared" si="473"/>
        <v>3.5514967021816334E-5</v>
      </c>
      <c r="Q2121" s="42">
        <f t="shared" si="474"/>
        <v>3.5514967021816334E-5</v>
      </c>
      <c r="R2121" s="50">
        <f t="shared" si="478"/>
        <v>3.5514967021816334E-5</v>
      </c>
      <c r="S2121" s="42">
        <v>5.1815301900000006E-2</v>
      </c>
      <c r="T2121" s="42">
        <v>0.19436787010000001</v>
      </c>
      <c r="U2121">
        <f t="shared" si="479"/>
        <v>1.8272035909815906E-2</v>
      </c>
      <c r="V2121">
        <v>-888</v>
      </c>
      <c r="W2121" cm="1">
        <f t="array" ref="W2121">_xlfn.IFS(Q2121&lt;0,-1,Q2121=0,0,Q2121&gt;0,1)</f>
        <v>1</v>
      </c>
      <c r="X2121" cm="1">
        <f t="array" ref="X2121">_xlfn.IFS(W2121=0,0,AND(W2121&lt;0,V2121&lt;50),1,AND(W2121&lt;0,V2121&lt;80),2,AND(W2121&lt;0,V2121&lt;90),3,AND(W2121&lt;0,V2121&lt;100),4,AND(W2121&lt;0,V2121&gt;100),5,AND(W2121&gt;0,U2121&gt;100),5,AND(W2121&gt;0,U2121&gt;10),4,AND(W2121&gt;0,U2121&gt;5),3,AND(W2121&gt;0,U2121&gt;2),2,AND(W2121&gt;0,U2121&gt;0),1)</f>
        <v>1</v>
      </c>
      <c r="Y2121" cm="1">
        <f t="array" ref="Y2121">_xlfn.IFS(W2121=0,0,AND(W2121&lt;0,X2121=1),11,AND(W2121&gt;0,X2121=1),12,AND(W2121&lt;0,X2121=2),11,AND(W2121&gt;0,X2121=2),22,AND(W2121&lt;0,X2121=3),11,AND(W2121&gt;0,X2121=3),32,AND(W2121&lt;0,X2121=4),41,AND(W2121&gt;0,X2121=4),42,AND(W2121&lt;0,X2121=5),51,AND(W2121&gt;0,X2121=5),52)</f>
        <v>12</v>
      </c>
      <c r="Z2121">
        <f t="shared" si="475"/>
        <v>1</v>
      </c>
      <c r="AA2121">
        <f t="shared" si="476"/>
        <v>1</v>
      </c>
      <c r="AB2121">
        <v>1</v>
      </c>
      <c r="AC2121">
        <f t="shared" si="477"/>
        <v>2</v>
      </c>
    </row>
    <row r="2122" spans="1:29" x14ac:dyDescent="0.25">
      <c r="A2122" t="s">
        <v>5646</v>
      </c>
      <c r="B2122" t="s">
        <v>1926</v>
      </c>
      <c r="C2122" t="s">
        <v>6103</v>
      </c>
      <c r="E2122" t="s">
        <v>6126</v>
      </c>
      <c r="F2122" t="s">
        <v>6127</v>
      </c>
      <c r="G2122">
        <v>0</v>
      </c>
      <c r="H2122">
        <v>0</v>
      </c>
      <c r="I2122">
        <v>0</v>
      </c>
      <c r="J2122">
        <f t="shared" si="470"/>
        <v>0</v>
      </c>
      <c r="K2122">
        <v>0</v>
      </c>
      <c r="L2122">
        <v>0</v>
      </c>
      <c r="M2122">
        <v>0</v>
      </c>
      <c r="N2122">
        <f t="shared" si="471"/>
        <v>0</v>
      </c>
      <c r="O2122">
        <f t="shared" si="472"/>
        <v>0</v>
      </c>
      <c r="P2122">
        <f t="shared" si="473"/>
        <v>0</v>
      </c>
      <c r="Q2122" s="42">
        <f t="shared" si="474"/>
        <v>0</v>
      </c>
      <c r="R2122" s="50">
        <f t="shared" si="478"/>
        <v>0</v>
      </c>
      <c r="S2122" s="42">
        <v>9.0000000000000008E-4</v>
      </c>
      <c r="T2122" s="42">
        <v>1E-3</v>
      </c>
      <c r="U2122">
        <f t="shared" si="479"/>
        <v>0</v>
      </c>
      <c r="V2122">
        <f>((R2122)/(T2122-S2122))*100</f>
        <v>0</v>
      </c>
      <c r="W2122" cm="1">
        <f t="array" ref="W2122">_xlfn.IFS(Q2122&lt;0,-1,Q2122=0,0,Q2122&gt;0,1)</f>
        <v>0</v>
      </c>
      <c r="X2122" cm="1">
        <f t="array" ref="X2122">_xlfn.IFS(W2122=0,0,AND(W2122&lt;0,V2122&lt;50),1,AND(W2122&lt;0,V2122&lt;80),2,AND(W2122&lt;0,V2122&lt;90),3,AND(W2122&lt;0,V2122&lt;100),4,AND(W2122&lt;0,V2122&gt;100),5,AND(W2122&gt;0,U2122&gt;100),5,AND(W2122&gt;0,U2122&gt;10),4,AND(W2122&gt;0,U2122&gt;5),3,AND(W2122&gt;0,U2122&gt;2),2,AND(W2122&gt;0,U2122&gt;0),1)</f>
        <v>0</v>
      </c>
      <c r="Y2122" cm="1">
        <f t="array" ref="Y2122">_xlfn.IFS(W2122=0,0,AND(W2122&lt;0,X2122=1),11,AND(W2122&gt;0,X2122=1),12,AND(W2122&lt;0,X2122=2),11,AND(W2122&gt;0,X2122=2),22,AND(W2122&lt;0,X2122=3),11,AND(W2122&gt;0,X2122=3),32,AND(W2122&lt;0,X2122=4),41,AND(W2122&gt;0,X2122=4),42,AND(W2122&lt;0,X2122=5),51,AND(W2122&gt;0,X2122=5),52)</f>
        <v>0</v>
      </c>
      <c r="Z2122">
        <f t="shared" si="475"/>
        <v>0</v>
      </c>
      <c r="AA2122">
        <f t="shared" si="476"/>
        <v>0</v>
      </c>
      <c r="AB2122">
        <v>1</v>
      </c>
      <c r="AC2122">
        <f t="shared" si="477"/>
        <v>0</v>
      </c>
    </row>
    <row r="2123" spans="1:29" x14ac:dyDescent="0.25">
      <c r="A2123" t="s">
        <v>3211</v>
      </c>
      <c r="B2123" t="s">
        <v>1927</v>
      </c>
      <c r="C2123" t="s">
        <v>6103</v>
      </c>
      <c r="E2123" t="s">
        <v>6126</v>
      </c>
      <c r="F2123" t="s">
        <v>6127</v>
      </c>
      <c r="G2123">
        <v>0</v>
      </c>
      <c r="H2123">
        <v>43673.446335150002</v>
      </c>
      <c r="I2123">
        <v>0</v>
      </c>
      <c r="J2123">
        <f t="shared" si="470"/>
        <v>43673.446335150002</v>
      </c>
      <c r="K2123">
        <v>0</v>
      </c>
      <c r="L2123">
        <v>0</v>
      </c>
      <c r="M2123">
        <v>2190</v>
      </c>
      <c r="N2123">
        <f t="shared" si="471"/>
        <v>2190</v>
      </c>
      <c r="O2123">
        <f t="shared" si="472"/>
        <v>1.3848758985017123E-3</v>
      </c>
      <c r="P2123">
        <f t="shared" si="473"/>
        <v>6.9444444444444444E-5</v>
      </c>
      <c r="Q2123" s="42">
        <f t="shared" si="474"/>
        <v>-1.3154314540572678E-3</v>
      </c>
      <c r="R2123" s="50">
        <f>Q2123*(-1)</f>
        <v>1.3154314540572678E-3</v>
      </c>
      <c r="S2123" s="42">
        <v>9.0000000000000008E-4</v>
      </c>
      <c r="T2123" s="42">
        <v>1E-3</v>
      </c>
      <c r="U2123">
        <v>-888</v>
      </c>
      <c r="V2123">
        <f>((R2123)/(T2123-S2123))*100</f>
        <v>1315.4314540572686</v>
      </c>
      <c r="W2123" cm="1">
        <f t="array" ref="W2123">_xlfn.IFS(Q2123&lt;0,-1,Q2123=0,0,Q2123&gt;0,1)</f>
        <v>-1</v>
      </c>
      <c r="X2123" cm="1">
        <f t="array" ref="X2123">_xlfn.IFS(W2123=0,0,AND(W2123&lt;0,V2123&lt;50),1,AND(W2123&lt;0,V2123&lt;80),2,AND(W2123&lt;0,V2123&lt;90),3,AND(W2123&lt;0,V2123&lt;100),4,AND(W2123&lt;0,V2123&gt;100),5,AND(W2123&gt;0,U2123&gt;100),5,AND(W2123&gt;0,U2123&gt;10),4,AND(W2123&gt;0,U2123&gt;5),3,AND(W2123&gt;0,U2123&gt;2),2,AND(W2123&gt;0,U2123&gt;0),1)</f>
        <v>5</v>
      </c>
      <c r="Y2123" cm="1">
        <f t="array" ref="Y2123">_xlfn.IFS(W2123=0,0,AND(W2123&lt;0,X2123=1),11,AND(W2123&gt;0,X2123=1),12,AND(W2123&lt;0,X2123=2),11,AND(W2123&gt;0,X2123=2),22,AND(W2123&lt;0,X2123=3),11,AND(W2123&gt;0,X2123=3),32,AND(W2123&lt;0,X2123=4),41,AND(W2123&gt;0,X2123=4),42,AND(W2123&lt;0,X2123=5),51,AND(W2123&gt;0,X2123=5),52)</f>
        <v>51</v>
      </c>
      <c r="Z2123">
        <f t="shared" si="475"/>
        <v>0</v>
      </c>
      <c r="AA2123">
        <f t="shared" si="476"/>
        <v>0</v>
      </c>
      <c r="AB2123">
        <v>1</v>
      </c>
      <c r="AC2123">
        <f t="shared" si="477"/>
        <v>0</v>
      </c>
    </row>
    <row r="2124" spans="1:29" x14ac:dyDescent="0.25">
      <c r="A2124" t="s">
        <v>3619</v>
      </c>
      <c r="B2124" t="s">
        <v>1928</v>
      </c>
      <c r="C2124" t="s">
        <v>6103</v>
      </c>
      <c r="E2124" t="s">
        <v>6126</v>
      </c>
      <c r="F2124" t="s">
        <v>6127</v>
      </c>
      <c r="G2124">
        <v>0</v>
      </c>
      <c r="H2124">
        <v>0</v>
      </c>
      <c r="I2124">
        <v>0</v>
      </c>
      <c r="J2124">
        <f t="shared" si="470"/>
        <v>0</v>
      </c>
      <c r="K2124">
        <v>0</v>
      </c>
      <c r="L2124">
        <v>0</v>
      </c>
      <c r="M2124">
        <v>379898.19</v>
      </c>
      <c r="N2124">
        <f t="shared" si="471"/>
        <v>379898.19</v>
      </c>
      <c r="O2124">
        <f t="shared" si="472"/>
        <v>0</v>
      </c>
      <c r="P2124">
        <f t="shared" si="473"/>
        <v>1.2046492579908676E-2</v>
      </c>
      <c r="Q2124" s="42">
        <f t="shared" si="474"/>
        <v>1.2046492579908676E-2</v>
      </c>
      <c r="R2124" s="50">
        <f>Q2124</f>
        <v>1.2046492579908676E-2</v>
      </c>
      <c r="S2124" s="42">
        <v>0.19193765600000001</v>
      </c>
      <c r="T2124" s="42">
        <v>0.92073952309999996</v>
      </c>
      <c r="U2124">
        <f>(Q2124/T2124)*100</f>
        <v>1.3083496773712762</v>
      </c>
      <c r="V2124">
        <v>-888</v>
      </c>
      <c r="W2124" cm="1">
        <f t="array" ref="W2124">_xlfn.IFS(Q2124&lt;0,-1,Q2124=0,0,Q2124&gt;0,1)</f>
        <v>1</v>
      </c>
      <c r="X2124" cm="1">
        <f t="array" ref="X2124">_xlfn.IFS(W2124=0,0,AND(W2124&lt;0,V2124&lt;50),1,AND(W2124&lt;0,V2124&lt;80),2,AND(W2124&lt;0,V2124&lt;90),3,AND(W2124&lt;0,V2124&lt;100),4,AND(W2124&lt;0,V2124&gt;100),5,AND(W2124&gt;0,U2124&gt;100),5,AND(W2124&gt;0,U2124&gt;10),4,AND(W2124&gt;0,U2124&gt;5),3,AND(W2124&gt;0,U2124&gt;2),2,AND(W2124&gt;0,U2124&gt;0),1)</f>
        <v>1</v>
      </c>
      <c r="Y2124" cm="1">
        <f t="array" ref="Y2124">_xlfn.IFS(W2124=0,0,AND(W2124&lt;0,X2124=1),11,AND(W2124&gt;0,X2124=1),12,AND(W2124&lt;0,X2124=2),11,AND(W2124&gt;0,X2124=2),22,AND(W2124&lt;0,X2124=3),11,AND(W2124&gt;0,X2124=3),32,AND(W2124&lt;0,X2124=4),41,AND(W2124&gt;0,X2124=4),42,AND(W2124&lt;0,X2124=5),51,AND(W2124&gt;0,X2124=5),52)</f>
        <v>12</v>
      </c>
      <c r="Z2124">
        <f t="shared" si="475"/>
        <v>1</v>
      </c>
      <c r="AA2124">
        <f t="shared" si="476"/>
        <v>1</v>
      </c>
      <c r="AB2124">
        <v>0</v>
      </c>
      <c r="AC2124">
        <f t="shared" si="477"/>
        <v>1</v>
      </c>
    </row>
    <row r="2125" spans="1:29" x14ac:dyDescent="0.25">
      <c r="A2125" t="s">
        <v>5993</v>
      </c>
      <c r="B2125" t="s">
        <v>1929</v>
      </c>
      <c r="C2125" t="s">
        <v>6103</v>
      </c>
      <c r="E2125" t="s">
        <v>6126</v>
      </c>
      <c r="F2125" t="s">
        <v>6127</v>
      </c>
      <c r="G2125">
        <v>0</v>
      </c>
      <c r="H2125">
        <v>0</v>
      </c>
      <c r="I2125">
        <v>0</v>
      </c>
      <c r="J2125">
        <f t="shared" si="470"/>
        <v>0</v>
      </c>
      <c r="K2125">
        <v>0</v>
      </c>
      <c r="L2125">
        <v>0</v>
      </c>
      <c r="M2125">
        <v>0</v>
      </c>
      <c r="N2125">
        <f t="shared" si="471"/>
        <v>0</v>
      </c>
      <c r="O2125">
        <f t="shared" si="472"/>
        <v>0</v>
      </c>
      <c r="P2125">
        <f t="shared" si="473"/>
        <v>0</v>
      </c>
      <c r="Q2125" s="42">
        <f t="shared" si="474"/>
        <v>0</v>
      </c>
      <c r="R2125" s="50">
        <f>Q2125</f>
        <v>0</v>
      </c>
      <c r="S2125" s="42">
        <v>2.3380731000000002E-2</v>
      </c>
      <c r="T2125" s="42">
        <v>0.11081372380000001</v>
      </c>
      <c r="U2125">
        <f>(Q2125/T2125)*100</f>
        <v>0</v>
      </c>
      <c r="V2125">
        <f>((R2125)/(T2125-S2125))*100</f>
        <v>0</v>
      </c>
      <c r="W2125" cm="1">
        <f t="array" ref="W2125">_xlfn.IFS(Q2125&lt;0,-1,Q2125=0,0,Q2125&gt;0,1)</f>
        <v>0</v>
      </c>
      <c r="X2125" cm="1">
        <f t="array" ref="X2125">_xlfn.IFS(W2125=0,0,AND(W2125&lt;0,V2125&lt;50),1,AND(W2125&lt;0,V2125&lt;80),2,AND(W2125&lt;0,V2125&lt;90),3,AND(W2125&lt;0,V2125&lt;100),4,AND(W2125&lt;0,V2125&gt;100),5,AND(W2125&gt;0,U2125&gt;100),5,AND(W2125&gt;0,U2125&gt;10),4,AND(W2125&gt;0,U2125&gt;5),3,AND(W2125&gt;0,U2125&gt;2),2,AND(W2125&gt;0,U2125&gt;0),1)</f>
        <v>0</v>
      </c>
      <c r="Y2125" cm="1">
        <f t="array" ref="Y2125">_xlfn.IFS(W2125=0,0,AND(W2125&lt;0,X2125=1),11,AND(W2125&gt;0,X2125=1),12,AND(W2125&lt;0,X2125=2),11,AND(W2125&gt;0,X2125=2),22,AND(W2125&lt;0,X2125=3),11,AND(W2125&gt;0,X2125=3),32,AND(W2125&lt;0,X2125=4),41,AND(W2125&gt;0,X2125=4),42,AND(W2125&lt;0,X2125=5),51,AND(W2125&gt;0,X2125=5),52)</f>
        <v>0</v>
      </c>
      <c r="Z2125">
        <f t="shared" si="475"/>
        <v>1</v>
      </c>
      <c r="AA2125">
        <f t="shared" si="476"/>
        <v>1</v>
      </c>
      <c r="AB2125">
        <v>0</v>
      </c>
      <c r="AC2125">
        <f t="shared" si="477"/>
        <v>1</v>
      </c>
    </row>
    <row r="2126" spans="1:29" x14ac:dyDescent="0.25">
      <c r="A2126" t="s">
        <v>4029</v>
      </c>
      <c r="B2126" t="s">
        <v>1930</v>
      </c>
      <c r="C2126" t="s">
        <v>6103</v>
      </c>
      <c r="E2126" t="s">
        <v>6126</v>
      </c>
      <c r="F2126" t="s">
        <v>6127</v>
      </c>
      <c r="G2126">
        <v>0</v>
      </c>
      <c r="H2126">
        <v>220433.53807125002</v>
      </c>
      <c r="I2126">
        <v>0</v>
      </c>
      <c r="J2126">
        <f t="shared" si="470"/>
        <v>220433.53807125002</v>
      </c>
      <c r="K2126">
        <v>0</v>
      </c>
      <c r="L2126">
        <v>0</v>
      </c>
      <c r="M2126">
        <v>189322</v>
      </c>
      <c r="N2126">
        <f t="shared" si="471"/>
        <v>189322</v>
      </c>
      <c r="O2126">
        <f t="shared" si="472"/>
        <v>6.9899016384845896E-3</v>
      </c>
      <c r="P2126">
        <f t="shared" si="473"/>
        <v>6.0033612379502789E-3</v>
      </c>
      <c r="Q2126" s="42">
        <f t="shared" si="474"/>
        <v>-9.8654040053431074E-4</v>
      </c>
      <c r="R2126" s="50">
        <f>Q2126*(-1)</f>
        <v>9.8654040053431074E-4</v>
      </c>
      <c r="S2126" s="42">
        <v>2.1898962150000003E-2</v>
      </c>
      <c r="T2126" s="42">
        <v>7.8782460880000002E-2</v>
      </c>
      <c r="U2126">
        <v>-888</v>
      </c>
      <c r="V2126">
        <f>((R2126)/(T2126-S2126))*100</f>
        <v>1.7343173724544754</v>
      </c>
      <c r="W2126" cm="1">
        <f t="array" ref="W2126">_xlfn.IFS(Q2126&lt;0,-1,Q2126=0,0,Q2126&gt;0,1)</f>
        <v>-1</v>
      </c>
      <c r="X2126" cm="1">
        <f t="array" ref="X2126">_xlfn.IFS(W2126=0,0,AND(W2126&lt;0,V2126&lt;50),1,AND(W2126&lt;0,V2126&lt;80),2,AND(W2126&lt;0,V2126&lt;90),3,AND(W2126&lt;0,V2126&lt;100),4,AND(W2126&lt;0,V2126&gt;100),5,AND(W2126&gt;0,U2126&gt;100),5,AND(W2126&gt;0,U2126&gt;10),4,AND(W2126&gt;0,U2126&gt;5),3,AND(W2126&gt;0,U2126&gt;2),2,AND(W2126&gt;0,U2126&gt;0),1)</f>
        <v>1</v>
      </c>
      <c r="Y2126" cm="1">
        <f t="array" ref="Y2126">_xlfn.IFS(W2126=0,0,AND(W2126&lt;0,X2126=1),11,AND(W2126&gt;0,X2126=1),12,AND(W2126&lt;0,X2126=2),11,AND(W2126&gt;0,X2126=2),22,AND(W2126&lt;0,X2126=3),11,AND(W2126&gt;0,X2126=3),32,AND(W2126&lt;0,X2126=4),41,AND(W2126&gt;0,X2126=4),42,AND(W2126&lt;0,X2126=5),51,AND(W2126&gt;0,X2126=5),52)</f>
        <v>11</v>
      </c>
      <c r="Z2126">
        <f t="shared" si="475"/>
        <v>1</v>
      </c>
      <c r="AA2126">
        <f t="shared" si="476"/>
        <v>1</v>
      </c>
      <c r="AB2126">
        <v>1</v>
      </c>
      <c r="AC2126">
        <f t="shared" si="477"/>
        <v>2</v>
      </c>
    </row>
    <row r="2127" spans="1:29" x14ac:dyDescent="0.25">
      <c r="A2127" t="s">
        <v>3317</v>
      </c>
      <c r="B2127" t="s">
        <v>1931</v>
      </c>
      <c r="C2127" t="s">
        <v>6103</v>
      </c>
      <c r="E2127" t="s">
        <v>6126</v>
      </c>
      <c r="F2127" t="s">
        <v>6127</v>
      </c>
      <c r="G2127">
        <v>0</v>
      </c>
      <c r="H2127">
        <v>0</v>
      </c>
      <c r="I2127">
        <v>0</v>
      </c>
      <c r="J2127">
        <f t="shared" si="470"/>
        <v>0</v>
      </c>
      <c r="K2127">
        <v>0</v>
      </c>
      <c r="L2127">
        <v>0</v>
      </c>
      <c r="M2127">
        <v>8719.85</v>
      </c>
      <c r="N2127">
        <f t="shared" si="471"/>
        <v>8719.85</v>
      </c>
      <c r="O2127">
        <f t="shared" si="472"/>
        <v>0</v>
      </c>
      <c r="P2127">
        <f t="shared" si="473"/>
        <v>2.7650462962962964E-4</v>
      </c>
      <c r="Q2127" s="42">
        <f t="shared" si="474"/>
        <v>2.7650462962962964E-4</v>
      </c>
      <c r="R2127" s="50">
        <f>Q2127</f>
        <v>2.7650462962962964E-4</v>
      </c>
      <c r="S2127" s="42">
        <v>3.1318265249999995E-3</v>
      </c>
      <c r="T2127" s="42">
        <v>1.1420489903999999E-2</v>
      </c>
      <c r="U2127">
        <f>(Q2127/T2127)*100</f>
        <v>2.421127569429264</v>
      </c>
      <c r="V2127">
        <v>-888</v>
      </c>
      <c r="W2127" cm="1">
        <f t="array" ref="W2127">_xlfn.IFS(Q2127&lt;0,-1,Q2127=0,0,Q2127&gt;0,1)</f>
        <v>1</v>
      </c>
      <c r="X2127" cm="1">
        <f t="array" ref="X2127">_xlfn.IFS(W2127=0,0,AND(W2127&lt;0,V2127&lt;50),1,AND(W2127&lt;0,V2127&lt;80),2,AND(W2127&lt;0,V2127&lt;90),3,AND(W2127&lt;0,V2127&lt;100),4,AND(W2127&lt;0,V2127&gt;100),5,AND(W2127&gt;0,U2127&gt;100),5,AND(W2127&gt;0,U2127&gt;10),4,AND(W2127&gt;0,U2127&gt;5),3,AND(W2127&gt;0,U2127&gt;2),2,AND(W2127&gt;0,U2127&gt;0),1)</f>
        <v>2</v>
      </c>
      <c r="Y2127" cm="1">
        <f t="array" ref="Y2127">_xlfn.IFS(W2127=0,0,AND(W2127&lt;0,X2127=1),11,AND(W2127&gt;0,X2127=1),12,AND(W2127&lt;0,X2127=2),11,AND(W2127&gt;0,X2127=2),22,AND(W2127&lt;0,X2127=3),11,AND(W2127&gt;0,X2127=3),32,AND(W2127&lt;0,X2127=4),41,AND(W2127&gt;0,X2127=4),42,AND(W2127&lt;0,X2127=5),51,AND(W2127&gt;0,X2127=5),52)</f>
        <v>22</v>
      </c>
      <c r="Z2127">
        <f t="shared" si="475"/>
        <v>0</v>
      </c>
      <c r="AA2127">
        <f t="shared" si="476"/>
        <v>1</v>
      </c>
      <c r="AB2127">
        <v>1</v>
      </c>
      <c r="AC2127">
        <f t="shared" si="477"/>
        <v>1</v>
      </c>
    </row>
    <row r="2128" spans="1:29" x14ac:dyDescent="0.25">
      <c r="A2128" t="s">
        <v>5219</v>
      </c>
      <c r="B2128" t="s">
        <v>1060</v>
      </c>
      <c r="C2128" t="s">
        <v>6103</v>
      </c>
      <c r="E2128" t="s">
        <v>6126</v>
      </c>
      <c r="F2128" t="s">
        <v>6127</v>
      </c>
      <c r="G2128">
        <v>0</v>
      </c>
      <c r="H2128">
        <v>480169.06307910004</v>
      </c>
      <c r="I2128">
        <v>0</v>
      </c>
      <c r="J2128">
        <f t="shared" si="470"/>
        <v>480169.06307910004</v>
      </c>
      <c r="K2128">
        <v>0</v>
      </c>
      <c r="L2128">
        <v>0</v>
      </c>
      <c r="M2128">
        <v>16552</v>
      </c>
      <c r="N2128">
        <f t="shared" si="471"/>
        <v>16552</v>
      </c>
      <c r="O2128">
        <f t="shared" si="472"/>
        <v>1.5226061107277398E-2</v>
      </c>
      <c r="P2128">
        <f t="shared" si="473"/>
        <v>5.2486047691527142E-4</v>
      </c>
      <c r="Q2128" s="42">
        <f t="shared" si="474"/>
        <v>-1.4701200630362126E-2</v>
      </c>
      <c r="R2128" s="50">
        <f>Q2128*(-1)</f>
        <v>1.4701200630362126E-2</v>
      </c>
      <c r="S2128" s="42">
        <v>0.22154241299999999</v>
      </c>
      <c r="T2128" s="42">
        <v>0.83021865039999998</v>
      </c>
      <c r="U2128">
        <v>-888</v>
      </c>
      <c r="V2128">
        <f>((R2128)/(T2128-S2128))*100</f>
        <v>2.4152742832805925</v>
      </c>
      <c r="W2128" cm="1">
        <f t="array" ref="W2128">_xlfn.IFS(Q2128&lt;0,-1,Q2128=0,0,Q2128&gt;0,1)</f>
        <v>-1</v>
      </c>
      <c r="X2128" cm="1">
        <f t="array" ref="X2128">_xlfn.IFS(W2128=0,0,AND(W2128&lt;0,V2128&lt;50),1,AND(W2128&lt;0,V2128&lt;80),2,AND(W2128&lt;0,V2128&lt;90),3,AND(W2128&lt;0,V2128&lt;100),4,AND(W2128&lt;0,V2128&gt;100),5,AND(W2128&gt;0,U2128&gt;100),5,AND(W2128&gt;0,U2128&gt;10),4,AND(W2128&gt;0,U2128&gt;5),3,AND(W2128&gt;0,U2128&gt;2),2,AND(W2128&gt;0,U2128&gt;0),1)</f>
        <v>1</v>
      </c>
      <c r="Y2128" cm="1">
        <f t="array" ref="Y2128">_xlfn.IFS(W2128=0,0,AND(W2128&lt;0,X2128=1),11,AND(W2128&gt;0,X2128=1),12,AND(W2128&lt;0,X2128=2),11,AND(W2128&gt;0,X2128=2),22,AND(W2128&lt;0,X2128=3),11,AND(W2128&gt;0,X2128=3),32,AND(W2128&lt;0,X2128=4),41,AND(W2128&gt;0,X2128=4),42,AND(W2128&lt;0,X2128=5),51,AND(W2128&gt;0,X2128=5),52)</f>
        <v>11</v>
      </c>
      <c r="Z2128">
        <f t="shared" si="475"/>
        <v>1</v>
      </c>
      <c r="AA2128">
        <f t="shared" si="476"/>
        <v>1</v>
      </c>
      <c r="AB2128">
        <v>1</v>
      </c>
      <c r="AC2128">
        <f t="shared" si="477"/>
        <v>2</v>
      </c>
    </row>
    <row r="2129" spans="1:29" x14ac:dyDescent="0.25">
      <c r="A2129" t="s">
        <v>5168</v>
      </c>
      <c r="B2129" t="s">
        <v>1932</v>
      </c>
      <c r="C2129" t="s">
        <v>6103</v>
      </c>
      <c r="E2129" t="s">
        <v>6126</v>
      </c>
      <c r="F2129" t="s">
        <v>6127</v>
      </c>
      <c r="G2129">
        <v>0</v>
      </c>
      <c r="H2129">
        <v>0</v>
      </c>
      <c r="I2129">
        <v>0</v>
      </c>
      <c r="J2129">
        <f t="shared" si="470"/>
        <v>0</v>
      </c>
      <c r="K2129">
        <v>0</v>
      </c>
      <c r="L2129">
        <v>0</v>
      </c>
      <c r="M2129">
        <v>35866.800000000003</v>
      </c>
      <c r="N2129">
        <f t="shared" si="471"/>
        <v>35866.800000000003</v>
      </c>
      <c r="O2129">
        <f t="shared" si="472"/>
        <v>0</v>
      </c>
      <c r="P2129">
        <f t="shared" si="473"/>
        <v>1.1373287671232878E-3</v>
      </c>
      <c r="Q2129" s="42">
        <f t="shared" si="474"/>
        <v>1.1373287671232878E-3</v>
      </c>
      <c r="R2129" s="50">
        <f>Q2129</f>
        <v>1.1373287671232878E-3</v>
      </c>
      <c r="S2129" s="42">
        <v>5.6278950380000007E-3</v>
      </c>
      <c r="T2129" s="42">
        <v>2.0772272511000001E-2</v>
      </c>
      <c r="U2129">
        <f>(Q2129/T2129)*100</f>
        <v>5.4752255273033468</v>
      </c>
      <c r="V2129">
        <v>-888</v>
      </c>
      <c r="W2129" cm="1">
        <f t="array" ref="W2129">_xlfn.IFS(Q2129&lt;0,-1,Q2129=0,0,Q2129&gt;0,1)</f>
        <v>1</v>
      </c>
      <c r="X2129" cm="1">
        <f t="array" ref="X2129">_xlfn.IFS(W2129=0,0,AND(W2129&lt;0,V2129&lt;50),1,AND(W2129&lt;0,V2129&lt;80),2,AND(W2129&lt;0,V2129&lt;90),3,AND(W2129&lt;0,V2129&lt;100),4,AND(W2129&lt;0,V2129&gt;100),5,AND(W2129&gt;0,U2129&gt;100),5,AND(W2129&gt;0,U2129&gt;10),4,AND(W2129&gt;0,U2129&gt;5),3,AND(W2129&gt;0,U2129&gt;2),2,AND(W2129&gt;0,U2129&gt;0),1)</f>
        <v>3</v>
      </c>
      <c r="Y2129" cm="1">
        <f t="array" ref="Y2129">_xlfn.IFS(W2129=0,0,AND(W2129&lt;0,X2129=1),11,AND(W2129&gt;0,X2129=1),12,AND(W2129&lt;0,X2129=2),11,AND(W2129&gt;0,X2129=2),22,AND(W2129&lt;0,X2129=3),11,AND(W2129&gt;0,X2129=3),32,AND(W2129&lt;0,X2129=4),41,AND(W2129&gt;0,X2129=4),42,AND(W2129&lt;0,X2129=5),51,AND(W2129&gt;0,X2129=5),52)</f>
        <v>32</v>
      </c>
      <c r="Z2129">
        <f t="shared" si="475"/>
        <v>0</v>
      </c>
      <c r="AA2129">
        <f t="shared" si="476"/>
        <v>1</v>
      </c>
      <c r="AB2129">
        <v>0</v>
      </c>
      <c r="AC2129">
        <f t="shared" si="477"/>
        <v>1</v>
      </c>
    </row>
    <row r="2130" spans="1:29" x14ac:dyDescent="0.25">
      <c r="A2130" t="s">
        <v>3936</v>
      </c>
      <c r="B2130" t="s">
        <v>1933</v>
      </c>
      <c r="C2130" t="s">
        <v>6103</v>
      </c>
      <c r="E2130" t="s">
        <v>6126</v>
      </c>
      <c r="F2130" t="s">
        <v>6127</v>
      </c>
      <c r="G2130">
        <v>0</v>
      </c>
      <c r="H2130">
        <v>273763.62292995001</v>
      </c>
      <c r="I2130">
        <v>0</v>
      </c>
      <c r="J2130">
        <f t="shared" si="470"/>
        <v>273763.62292995001</v>
      </c>
      <c r="K2130">
        <v>0</v>
      </c>
      <c r="L2130">
        <v>0</v>
      </c>
      <c r="M2130">
        <v>268856.7</v>
      </c>
      <c r="N2130">
        <f t="shared" si="471"/>
        <v>268856.7</v>
      </c>
      <c r="O2130">
        <f t="shared" si="472"/>
        <v>8.6809875358304801E-3</v>
      </c>
      <c r="P2130">
        <f t="shared" si="473"/>
        <v>8.5253900304414001E-3</v>
      </c>
      <c r="Q2130" s="42">
        <f t="shared" si="474"/>
        <v>-1.5559750538907992E-4</v>
      </c>
      <c r="R2130" s="50">
        <f>Q2130*(-1)</f>
        <v>1.5559750538907992E-4</v>
      </c>
      <c r="S2130" s="42">
        <v>2.8904828820000002E-2</v>
      </c>
      <c r="T2130" s="42">
        <v>0.10385755698000002</v>
      </c>
      <c r="U2130">
        <v>-888</v>
      </c>
      <c r="V2130">
        <f>((R2130)/(T2130-S2130))*100</f>
        <v>0.20759418530694332</v>
      </c>
      <c r="W2130" cm="1">
        <f t="array" ref="W2130">_xlfn.IFS(Q2130&lt;0,-1,Q2130=0,0,Q2130&gt;0,1)</f>
        <v>-1</v>
      </c>
      <c r="X2130" cm="1">
        <f t="array" ref="X2130">_xlfn.IFS(W2130=0,0,AND(W2130&lt;0,V2130&lt;50),1,AND(W2130&lt;0,V2130&lt;80),2,AND(W2130&lt;0,V2130&lt;90),3,AND(W2130&lt;0,V2130&lt;100),4,AND(W2130&lt;0,V2130&gt;100),5,AND(W2130&gt;0,U2130&gt;100),5,AND(W2130&gt;0,U2130&gt;10),4,AND(W2130&gt;0,U2130&gt;5),3,AND(W2130&gt;0,U2130&gt;2),2,AND(W2130&gt;0,U2130&gt;0),1)</f>
        <v>1</v>
      </c>
      <c r="Y2130" cm="1">
        <f t="array" ref="Y2130">_xlfn.IFS(W2130=0,0,AND(W2130&lt;0,X2130=1),11,AND(W2130&gt;0,X2130=1),12,AND(W2130&lt;0,X2130=2),11,AND(W2130&gt;0,X2130=2),22,AND(W2130&lt;0,X2130=3),11,AND(W2130&gt;0,X2130=3),32,AND(W2130&lt;0,X2130=4),41,AND(W2130&gt;0,X2130=4),42,AND(W2130&lt;0,X2130=5),51,AND(W2130&gt;0,X2130=5),52)</f>
        <v>11</v>
      </c>
      <c r="Z2130">
        <f t="shared" si="475"/>
        <v>1</v>
      </c>
      <c r="AA2130">
        <f t="shared" si="476"/>
        <v>1</v>
      </c>
      <c r="AB2130">
        <v>0</v>
      </c>
      <c r="AC2130">
        <f t="shared" si="477"/>
        <v>1</v>
      </c>
    </row>
    <row r="2131" spans="1:29" x14ac:dyDescent="0.25">
      <c r="A2131" t="s">
        <v>3008</v>
      </c>
      <c r="B2131" t="s">
        <v>1934</v>
      </c>
      <c r="C2131" t="s">
        <v>6103</v>
      </c>
      <c r="E2131" t="s">
        <v>6126</v>
      </c>
      <c r="F2131" t="s">
        <v>6127</v>
      </c>
      <c r="G2131">
        <v>0</v>
      </c>
      <c r="H2131">
        <v>0</v>
      </c>
      <c r="I2131">
        <v>0</v>
      </c>
      <c r="J2131">
        <f t="shared" si="470"/>
        <v>0</v>
      </c>
      <c r="K2131">
        <v>0</v>
      </c>
      <c r="L2131">
        <v>0</v>
      </c>
      <c r="M2131">
        <v>1559.7</v>
      </c>
      <c r="N2131">
        <f t="shared" si="471"/>
        <v>1559.7</v>
      </c>
      <c r="O2131">
        <f t="shared" si="472"/>
        <v>0</v>
      </c>
      <c r="P2131">
        <f t="shared" si="473"/>
        <v>4.9457762557077627E-5</v>
      </c>
      <c r="Q2131" s="42">
        <f t="shared" si="474"/>
        <v>4.9457762557077627E-5</v>
      </c>
      <c r="R2131" s="50">
        <f>Q2131</f>
        <v>4.9457762557077627E-5</v>
      </c>
      <c r="S2131" s="42">
        <v>1.2708123800000001E-3</v>
      </c>
      <c r="T2131" s="42">
        <v>3.8491028719999996E-3</v>
      </c>
      <c r="U2131">
        <f>(Q2131/T2131)*100</f>
        <v>1.2849166208794858</v>
      </c>
      <c r="V2131">
        <v>-888</v>
      </c>
      <c r="W2131" cm="1">
        <f t="array" ref="W2131">_xlfn.IFS(Q2131&lt;0,-1,Q2131=0,0,Q2131&gt;0,1)</f>
        <v>1</v>
      </c>
      <c r="X2131" cm="1">
        <f t="array" ref="X2131">_xlfn.IFS(W2131=0,0,AND(W2131&lt;0,V2131&lt;50),1,AND(W2131&lt;0,V2131&lt;80),2,AND(W2131&lt;0,V2131&lt;90),3,AND(W2131&lt;0,V2131&lt;100),4,AND(W2131&lt;0,V2131&gt;100),5,AND(W2131&gt;0,U2131&gt;100),5,AND(W2131&gt;0,U2131&gt;10),4,AND(W2131&gt;0,U2131&gt;5),3,AND(W2131&gt;0,U2131&gt;2),2,AND(W2131&gt;0,U2131&gt;0),1)</f>
        <v>1</v>
      </c>
      <c r="Y2131" cm="1">
        <f t="array" ref="Y2131">_xlfn.IFS(W2131=0,0,AND(W2131&lt;0,X2131=1),11,AND(W2131&gt;0,X2131=1),12,AND(W2131&lt;0,X2131=2),11,AND(W2131&gt;0,X2131=2),22,AND(W2131&lt;0,X2131=3),11,AND(W2131&gt;0,X2131=3),32,AND(W2131&lt;0,X2131=4),41,AND(W2131&gt;0,X2131=4),42,AND(W2131&lt;0,X2131=5),51,AND(W2131&gt;0,X2131=5),52)</f>
        <v>12</v>
      </c>
      <c r="Z2131">
        <f t="shared" si="475"/>
        <v>0</v>
      </c>
      <c r="AA2131">
        <f t="shared" si="476"/>
        <v>0</v>
      </c>
      <c r="AB2131">
        <v>0</v>
      </c>
      <c r="AC2131">
        <f t="shared" si="477"/>
        <v>0</v>
      </c>
    </row>
    <row r="2132" spans="1:29" x14ac:dyDescent="0.25">
      <c r="A2132" t="s">
        <v>3235</v>
      </c>
      <c r="B2132" t="s">
        <v>1935</v>
      </c>
      <c r="C2132" t="s">
        <v>6103</v>
      </c>
      <c r="E2132" t="s">
        <v>6126</v>
      </c>
      <c r="F2132" t="s">
        <v>6127</v>
      </c>
      <c r="G2132">
        <v>0</v>
      </c>
      <c r="H2132">
        <v>0</v>
      </c>
      <c r="I2132">
        <v>0</v>
      </c>
      <c r="J2132">
        <f t="shared" si="470"/>
        <v>0</v>
      </c>
      <c r="K2132">
        <v>0</v>
      </c>
      <c r="L2132">
        <v>0</v>
      </c>
      <c r="M2132">
        <v>2907</v>
      </c>
      <c r="N2132">
        <f t="shared" si="471"/>
        <v>2907</v>
      </c>
      <c r="O2132">
        <f t="shared" si="472"/>
        <v>0</v>
      </c>
      <c r="P2132">
        <f t="shared" si="473"/>
        <v>9.2180365296803658E-5</v>
      </c>
      <c r="Q2132" s="42">
        <f t="shared" si="474"/>
        <v>9.2180365296803658E-5</v>
      </c>
      <c r="R2132" s="50">
        <f>Q2132</f>
        <v>9.2180365296803658E-5</v>
      </c>
      <c r="S2132" s="42">
        <v>1.02868097E-2</v>
      </c>
      <c r="T2132" s="42">
        <v>3.7447618500000002E-2</v>
      </c>
      <c r="U2132">
        <f>(Q2132/T2132)*100</f>
        <v>0.2461581510097996</v>
      </c>
      <c r="V2132">
        <v>-888</v>
      </c>
      <c r="W2132" cm="1">
        <f t="array" ref="W2132">_xlfn.IFS(Q2132&lt;0,-1,Q2132=0,0,Q2132&gt;0,1)</f>
        <v>1</v>
      </c>
      <c r="X2132" cm="1">
        <f t="array" ref="X2132">_xlfn.IFS(W2132=0,0,AND(W2132&lt;0,V2132&lt;50),1,AND(W2132&lt;0,V2132&lt;80),2,AND(W2132&lt;0,V2132&lt;90),3,AND(W2132&lt;0,V2132&lt;100),4,AND(W2132&lt;0,V2132&gt;100),5,AND(W2132&gt;0,U2132&gt;100),5,AND(W2132&gt;0,U2132&gt;10),4,AND(W2132&gt;0,U2132&gt;5),3,AND(W2132&gt;0,U2132&gt;2),2,AND(W2132&gt;0,U2132&gt;0),1)</f>
        <v>1</v>
      </c>
      <c r="Y2132" cm="1">
        <f t="array" ref="Y2132">_xlfn.IFS(W2132=0,0,AND(W2132&lt;0,X2132=1),11,AND(W2132&gt;0,X2132=1),12,AND(W2132&lt;0,X2132=2),11,AND(W2132&gt;0,X2132=2),22,AND(W2132&lt;0,X2132=3),11,AND(W2132&gt;0,X2132=3),32,AND(W2132&lt;0,X2132=4),41,AND(W2132&gt;0,X2132=4),42,AND(W2132&lt;0,X2132=5),51,AND(W2132&gt;0,X2132=5),52)</f>
        <v>12</v>
      </c>
      <c r="Z2132">
        <f t="shared" si="475"/>
        <v>1</v>
      </c>
      <c r="AA2132">
        <f t="shared" si="476"/>
        <v>1</v>
      </c>
      <c r="AB2132">
        <v>1</v>
      </c>
      <c r="AC2132">
        <f t="shared" si="477"/>
        <v>2</v>
      </c>
    </row>
    <row r="2133" spans="1:29" x14ac:dyDescent="0.25">
      <c r="A2133" t="s">
        <v>2945</v>
      </c>
      <c r="B2133" t="s">
        <v>1936</v>
      </c>
      <c r="C2133" t="s">
        <v>6103</v>
      </c>
      <c r="E2133" t="s">
        <v>6126</v>
      </c>
      <c r="F2133" t="s">
        <v>6127</v>
      </c>
      <c r="G2133">
        <v>0</v>
      </c>
      <c r="H2133">
        <v>0</v>
      </c>
      <c r="I2133">
        <v>0</v>
      </c>
      <c r="J2133">
        <f t="shared" si="470"/>
        <v>0</v>
      </c>
      <c r="K2133">
        <v>0</v>
      </c>
      <c r="L2133">
        <v>0</v>
      </c>
      <c r="M2133">
        <v>117.3</v>
      </c>
      <c r="N2133">
        <f t="shared" si="471"/>
        <v>117.3</v>
      </c>
      <c r="O2133">
        <f t="shared" si="472"/>
        <v>0</v>
      </c>
      <c r="P2133">
        <f t="shared" si="473"/>
        <v>3.7195585996955858E-6</v>
      </c>
      <c r="Q2133" s="42">
        <f t="shared" si="474"/>
        <v>3.7195585996955858E-6</v>
      </c>
      <c r="R2133" s="50">
        <f>Q2133</f>
        <v>3.7195585996955858E-6</v>
      </c>
      <c r="S2133" s="42">
        <v>1E-4</v>
      </c>
      <c r="T2133" s="42">
        <v>1E-3</v>
      </c>
      <c r="U2133">
        <f>(Q2133/T2133)*100</f>
        <v>0.37195585996955854</v>
      </c>
      <c r="V2133">
        <v>-888</v>
      </c>
      <c r="W2133" cm="1">
        <f t="array" ref="W2133">_xlfn.IFS(Q2133&lt;0,-1,Q2133=0,0,Q2133&gt;0,1)</f>
        <v>1</v>
      </c>
      <c r="X2133" cm="1">
        <f t="array" ref="X2133">_xlfn.IFS(W2133=0,0,AND(W2133&lt;0,V2133&lt;50),1,AND(W2133&lt;0,V2133&lt;80),2,AND(W2133&lt;0,V2133&lt;90),3,AND(W2133&lt;0,V2133&lt;100),4,AND(W2133&lt;0,V2133&gt;100),5,AND(W2133&gt;0,U2133&gt;100),5,AND(W2133&gt;0,U2133&gt;10),4,AND(W2133&gt;0,U2133&gt;5),3,AND(W2133&gt;0,U2133&gt;2),2,AND(W2133&gt;0,U2133&gt;0),1)</f>
        <v>1</v>
      </c>
      <c r="Y2133" cm="1">
        <f t="array" ref="Y2133">_xlfn.IFS(W2133=0,0,AND(W2133&lt;0,X2133=1),11,AND(W2133&gt;0,X2133=1),12,AND(W2133&lt;0,X2133=2),11,AND(W2133&gt;0,X2133=2),22,AND(W2133&lt;0,X2133=3),11,AND(W2133&gt;0,X2133=3),32,AND(W2133&lt;0,X2133=4),41,AND(W2133&gt;0,X2133=4),42,AND(W2133&lt;0,X2133=5),51,AND(W2133&gt;0,X2133=5),52)</f>
        <v>12</v>
      </c>
      <c r="Z2133">
        <f t="shared" si="475"/>
        <v>0</v>
      </c>
      <c r="AA2133">
        <f t="shared" si="476"/>
        <v>0</v>
      </c>
      <c r="AB2133">
        <v>1</v>
      </c>
      <c r="AC2133">
        <f t="shared" si="477"/>
        <v>0</v>
      </c>
    </row>
    <row r="2134" spans="1:29" x14ac:dyDescent="0.25">
      <c r="A2134" t="s">
        <v>3981</v>
      </c>
      <c r="B2134" t="s">
        <v>1937</v>
      </c>
      <c r="C2134" t="s">
        <v>6103</v>
      </c>
      <c r="E2134" t="s">
        <v>6126</v>
      </c>
      <c r="F2134" t="s">
        <v>6127</v>
      </c>
      <c r="G2134">
        <v>0</v>
      </c>
      <c r="H2134">
        <v>0</v>
      </c>
      <c r="I2134">
        <v>0</v>
      </c>
      <c r="J2134">
        <f t="shared" si="470"/>
        <v>0</v>
      </c>
      <c r="K2134">
        <v>0</v>
      </c>
      <c r="L2134">
        <v>0</v>
      </c>
      <c r="M2134">
        <v>636159.1</v>
      </c>
      <c r="N2134">
        <f t="shared" si="471"/>
        <v>636159.1</v>
      </c>
      <c r="O2134">
        <f t="shared" si="472"/>
        <v>0</v>
      </c>
      <c r="P2134">
        <f t="shared" si="473"/>
        <v>2.0172472729578894E-2</v>
      </c>
      <c r="Q2134" s="42">
        <f t="shared" si="474"/>
        <v>2.0172472729578894E-2</v>
      </c>
      <c r="R2134" s="50">
        <f>Q2134</f>
        <v>2.0172472729578894E-2</v>
      </c>
      <c r="S2134" s="42">
        <v>5.735310482E-2</v>
      </c>
      <c r="T2134" s="42">
        <v>0.10895150888000001</v>
      </c>
      <c r="U2134">
        <f>(Q2134/T2134)*100</f>
        <v>18.515092573703594</v>
      </c>
      <c r="V2134">
        <v>-888</v>
      </c>
      <c r="W2134" cm="1">
        <f t="array" ref="W2134">_xlfn.IFS(Q2134&lt;0,-1,Q2134=0,0,Q2134&gt;0,1)</f>
        <v>1</v>
      </c>
      <c r="X2134" cm="1">
        <f t="array" ref="X2134">_xlfn.IFS(W2134=0,0,AND(W2134&lt;0,V2134&lt;50),1,AND(W2134&lt;0,V2134&lt;80),2,AND(W2134&lt;0,V2134&lt;90),3,AND(W2134&lt;0,V2134&lt;100),4,AND(W2134&lt;0,V2134&gt;100),5,AND(W2134&gt;0,U2134&gt;100),5,AND(W2134&gt;0,U2134&gt;10),4,AND(W2134&gt;0,U2134&gt;5),3,AND(W2134&gt;0,U2134&gt;2),2,AND(W2134&gt;0,U2134&gt;0),1)</f>
        <v>4</v>
      </c>
      <c r="Y2134" cm="1">
        <f t="array" ref="Y2134">_xlfn.IFS(W2134=0,0,AND(W2134&lt;0,X2134=1),11,AND(W2134&gt;0,X2134=1),12,AND(W2134&lt;0,X2134=2),11,AND(W2134&gt;0,X2134=2),22,AND(W2134&lt;0,X2134=3),11,AND(W2134&gt;0,X2134=3),32,AND(W2134&lt;0,X2134=4),41,AND(W2134&gt;0,X2134=4),42,AND(W2134&lt;0,X2134=5),51,AND(W2134&gt;0,X2134=5),52)</f>
        <v>42</v>
      </c>
      <c r="Z2134">
        <f t="shared" si="475"/>
        <v>1</v>
      </c>
      <c r="AA2134">
        <f t="shared" si="476"/>
        <v>1</v>
      </c>
      <c r="AB2134">
        <v>1</v>
      </c>
      <c r="AC2134">
        <f t="shared" si="477"/>
        <v>2</v>
      </c>
    </row>
    <row r="2135" spans="1:29" x14ac:dyDescent="0.25">
      <c r="A2135" t="s">
        <v>3571</v>
      </c>
      <c r="B2135" t="s">
        <v>37</v>
      </c>
      <c r="C2135" t="s">
        <v>6103</v>
      </c>
      <c r="E2135" t="s">
        <v>6126</v>
      </c>
      <c r="F2135" t="s">
        <v>6127</v>
      </c>
      <c r="G2135">
        <v>0</v>
      </c>
      <c r="H2135">
        <v>0</v>
      </c>
      <c r="I2135">
        <v>0</v>
      </c>
      <c r="J2135">
        <f t="shared" si="470"/>
        <v>0</v>
      </c>
      <c r="K2135">
        <v>0</v>
      </c>
      <c r="L2135">
        <v>0</v>
      </c>
      <c r="M2135">
        <v>21900</v>
      </c>
      <c r="N2135">
        <f t="shared" si="471"/>
        <v>21900</v>
      </c>
      <c r="O2135">
        <f t="shared" si="472"/>
        <v>0</v>
      </c>
      <c r="P2135">
        <f t="shared" si="473"/>
        <v>6.9444444444444447E-4</v>
      </c>
      <c r="Q2135" s="42">
        <f t="shared" si="474"/>
        <v>6.9444444444444447E-4</v>
      </c>
      <c r="R2135" s="50">
        <f>Q2135</f>
        <v>6.9444444444444447E-4</v>
      </c>
      <c r="S2135" s="42">
        <v>7.4032779300000002E-4</v>
      </c>
      <c r="T2135" s="42">
        <v>1.411392552E-3</v>
      </c>
      <c r="U2135">
        <f>(Q2135/T2135)*100</f>
        <v>49.20278511179535</v>
      </c>
      <c r="V2135">
        <v>-888</v>
      </c>
      <c r="W2135" cm="1">
        <f t="array" ref="W2135">_xlfn.IFS(Q2135&lt;0,-1,Q2135=0,0,Q2135&gt;0,1)</f>
        <v>1</v>
      </c>
      <c r="X2135" cm="1">
        <f t="array" ref="X2135">_xlfn.IFS(W2135=0,0,AND(W2135&lt;0,V2135&lt;50),1,AND(W2135&lt;0,V2135&lt;80),2,AND(W2135&lt;0,V2135&lt;90),3,AND(W2135&lt;0,V2135&lt;100),4,AND(W2135&lt;0,V2135&gt;100),5,AND(W2135&gt;0,U2135&gt;100),5,AND(W2135&gt;0,U2135&gt;10),4,AND(W2135&gt;0,U2135&gt;5),3,AND(W2135&gt;0,U2135&gt;2),2,AND(W2135&gt;0,U2135&gt;0),1)</f>
        <v>4</v>
      </c>
      <c r="Y2135" cm="1">
        <f t="array" ref="Y2135">_xlfn.IFS(W2135=0,0,AND(W2135&lt;0,X2135=1),11,AND(W2135&gt;0,X2135=1),12,AND(W2135&lt;0,X2135=2),11,AND(W2135&gt;0,X2135=2),22,AND(W2135&lt;0,X2135=3),11,AND(W2135&gt;0,X2135=3),32,AND(W2135&lt;0,X2135=4),41,AND(W2135&gt;0,X2135=4),42,AND(W2135&lt;0,X2135=5),51,AND(W2135&gt;0,X2135=5),52)</f>
        <v>42</v>
      </c>
      <c r="Z2135">
        <f t="shared" si="475"/>
        <v>0</v>
      </c>
      <c r="AA2135">
        <f t="shared" si="476"/>
        <v>0</v>
      </c>
      <c r="AB2135">
        <v>1</v>
      </c>
      <c r="AC2135">
        <f t="shared" si="477"/>
        <v>0</v>
      </c>
    </row>
    <row r="2136" spans="1:29" x14ac:dyDescent="0.25">
      <c r="A2136" t="s">
        <v>3074</v>
      </c>
      <c r="B2136" t="s">
        <v>1938</v>
      </c>
      <c r="C2136" t="s">
        <v>6103</v>
      </c>
      <c r="E2136" t="s">
        <v>6126</v>
      </c>
      <c r="F2136" t="s">
        <v>6127</v>
      </c>
      <c r="G2136">
        <v>0</v>
      </c>
      <c r="H2136">
        <v>0</v>
      </c>
      <c r="I2136">
        <v>79056</v>
      </c>
      <c r="J2136">
        <f t="shared" si="470"/>
        <v>79056</v>
      </c>
      <c r="K2136">
        <v>0</v>
      </c>
      <c r="L2136">
        <v>0</v>
      </c>
      <c r="M2136">
        <v>3471</v>
      </c>
      <c r="N2136">
        <f t="shared" si="471"/>
        <v>3471</v>
      </c>
      <c r="O2136">
        <f t="shared" si="472"/>
        <v>2.5068493150684932E-3</v>
      </c>
      <c r="P2136">
        <f t="shared" si="473"/>
        <v>1.1006468797564688E-4</v>
      </c>
      <c r="Q2136" s="42">
        <f t="shared" si="474"/>
        <v>-2.3967846270928463E-3</v>
      </c>
      <c r="R2136" s="50">
        <f>Q2136*(-1)</f>
        <v>2.3967846270928463E-3</v>
      </c>
      <c r="S2136" s="42">
        <v>8.3190112600000016E-4</v>
      </c>
      <c r="T2136" s="42">
        <v>1.827790482E-3</v>
      </c>
      <c r="U2136">
        <v>-888</v>
      </c>
      <c r="V2136">
        <f>((R2136)/(T2136-S2136))*100</f>
        <v>240.66776220197369</v>
      </c>
      <c r="W2136" cm="1">
        <f t="array" ref="W2136">_xlfn.IFS(Q2136&lt;0,-1,Q2136=0,0,Q2136&gt;0,1)</f>
        <v>-1</v>
      </c>
      <c r="X2136" cm="1">
        <f t="array" ref="X2136">_xlfn.IFS(W2136=0,0,AND(W2136&lt;0,V2136&lt;50),1,AND(W2136&lt;0,V2136&lt;80),2,AND(W2136&lt;0,V2136&lt;90),3,AND(W2136&lt;0,V2136&lt;100),4,AND(W2136&lt;0,V2136&gt;100),5,AND(W2136&gt;0,U2136&gt;100),5,AND(W2136&gt;0,U2136&gt;10),4,AND(W2136&gt;0,U2136&gt;5),3,AND(W2136&gt;0,U2136&gt;2),2,AND(W2136&gt;0,U2136&gt;0),1)</f>
        <v>5</v>
      </c>
      <c r="Y2136" cm="1">
        <f t="array" ref="Y2136">_xlfn.IFS(W2136=0,0,AND(W2136&lt;0,X2136=1),11,AND(W2136&gt;0,X2136=1),12,AND(W2136&lt;0,X2136=2),11,AND(W2136&gt;0,X2136=2),22,AND(W2136&lt;0,X2136=3),11,AND(W2136&gt;0,X2136=3),32,AND(W2136&lt;0,X2136=4),41,AND(W2136&gt;0,X2136=4),42,AND(W2136&lt;0,X2136=5),51,AND(W2136&gt;0,X2136=5),52)</f>
        <v>51</v>
      </c>
      <c r="Z2136">
        <f t="shared" si="475"/>
        <v>0</v>
      </c>
      <c r="AA2136">
        <f t="shared" si="476"/>
        <v>0</v>
      </c>
      <c r="AB2136">
        <v>1</v>
      </c>
      <c r="AC2136">
        <f t="shared" si="477"/>
        <v>0</v>
      </c>
    </row>
    <row r="2137" spans="1:29" x14ac:dyDescent="0.25">
      <c r="A2137" t="s">
        <v>2955</v>
      </c>
      <c r="B2137" t="s">
        <v>1939</v>
      </c>
      <c r="C2137" t="s">
        <v>6103</v>
      </c>
      <c r="E2137" t="s">
        <v>6126</v>
      </c>
      <c r="F2137" t="s">
        <v>6127</v>
      </c>
      <c r="G2137">
        <v>0</v>
      </c>
      <c r="H2137">
        <v>0</v>
      </c>
      <c r="I2137">
        <v>0</v>
      </c>
      <c r="J2137">
        <f t="shared" si="470"/>
        <v>0</v>
      </c>
      <c r="K2137">
        <v>0</v>
      </c>
      <c r="L2137">
        <v>0</v>
      </c>
      <c r="M2137">
        <v>17765</v>
      </c>
      <c r="N2137">
        <f t="shared" si="471"/>
        <v>17765</v>
      </c>
      <c r="O2137">
        <f t="shared" si="472"/>
        <v>0</v>
      </c>
      <c r="P2137">
        <f t="shared" si="473"/>
        <v>5.6332445459157784E-4</v>
      </c>
      <c r="Q2137" s="42">
        <f t="shared" si="474"/>
        <v>5.6332445459157784E-4</v>
      </c>
      <c r="R2137" s="50">
        <f>Q2137</f>
        <v>5.6332445459157784E-4</v>
      </c>
      <c r="S2137" s="42">
        <v>3.6309836629999995E-2</v>
      </c>
      <c r="T2137" s="42">
        <v>7.9714308679999998E-2</v>
      </c>
      <c r="U2137">
        <f>(Q2137/T2137)*100</f>
        <v>0.70667921972823144</v>
      </c>
      <c r="V2137">
        <v>-888</v>
      </c>
      <c r="W2137" cm="1">
        <f t="array" ref="W2137">_xlfn.IFS(Q2137&lt;0,-1,Q2137=0,0,Q2137&gt;0,1)</f>
        <v>1</v>
      </c>
      <c r="X2137" cm="1">
        <f t="array" ref="X2137">_xlfn.IFS(W2137=0,0,AND(W2137&lt;0,V2137&lt;50),1,AND(W2137&lt;0,V2137&lt;80),2,AND(W2137&lt;0,V2137&lt;90),3,AND(W2137&lt;0,V2137&lt;100),4,AND(W2137&lt;0,V2137&gt;100),5,AND(W2137&gt;0,U2137&gt;100),5,AND(W2137&gt;0,U2137&gt;10),4,AND(W2137&gt;0,U2137&gt;5),3,AND(W2137&gt;0,U2137&gt;2),2,AND(W2137&gt;0,U2137&gt;0),1)</f>
        <v>1</v>
      </c>
      <c r="Y2137" cm="1">
        <f t="array" ref="Y2137">_xlfn.IFS(W2137=0,0,AND(W2137&lt;0,X2137=1),11,AND(W2137&gt;0,X2137=1),12,AND(W2137&lt;0,X2137=2),11,AND(W2137&gt;0,X2137=2),22,AND(W2137&lt;0,X2137=3),11,AND(W2137&gt;0,X2137=3),32,AND(W2137&lt;0,X2137=4),41,AND(W2137&gt;0,X2137=4),42,AND(W2137&lt;0,X2137=5),51,AND(W2137&gt;0,X2137=5),52)</f>
        <v>12</v>
      </c>
      <c r="Z2137">
        <f t="shared" si="475"/>
        <v>1</v>
      </c>
      <c r="AA2137">
        <f t="shared" si="476"/>
        <v>1</v>
      </c>
      <c r="AB2137">
        <v>0</v>
      </c>
      <c r="AC2137">
        <f t="shared" si="477"/>
        <v>1</v>
      </c>
    </row>
    <row r="2138" spans="1:29" x14ac:dyDescent="0.25">
      <c r="A2138" t="s">
        <v>3324</v>
      </c>
      <c r="B2138" t="s">
        <v>1940</v>
      </c>
      <c r="C2138" t="s">
        <v>6103</v>
      </c>
      <c r="E2138" t="s">
        <v>6126</v>
      </c>
      <c r="F2138" t="s">
        <v>6127</v>
      </c>
      <c r="G2138">
        <v>0</v>
      </c>
      <c r="H2138">
        <v>0</v>
      </c>
      <c r="I2138">
        <v>0</v>
      </c>
      <c r="J2138">
        <f t="shared" si="470"/>
        <v>0</v>
      </c>
      <c r="K2138">
        <v>0</v>
      </c>
      <c r="L2138">
        <v>0</v>
      </c>
      <c r="M2138">
        <v>30778.400000000001</v>
      </c>
      <c r="N2138">
        <f t="shared" si="471"/>
        <v>30778.400000000001</v>
      </c>
      <c r="O2138">
        <f t="shared" si="472"/>
        <v>0</v>
      </c>
      <c r="P2138">
        <f t="shared" si="473"/>
        <v>9.759766615931E-4</v>
      </c>
      <c r="Q2138" s="42">
        <f t="shared" si="474"/>
        <v>9.759766615931E-4</v>
      </c>
      <c r="R2138" s="50">
        <f>Q2138</f>
        <v>9.759766615931E-4</v>
      </c>
      <c r="S2138" s="42">
        <v>3.1404163569999997E-2</v>
      </c>
      <c r="T2138" s="42">
        <v>6.8990331000000002E-2</v>
      </c>
      <c r="U2138">
        <f>(Q2138/T2138)*100</f>
        <v>1.4146571663688641</v>
      </c>
      <c r="V2138">
        <v>-888</v>
      </c>
      <c r="W2138" cm="1">
        <f t="array" ref="W2138">_xlfn.IFS(Q2138&lt;0,-1,Q2138=0,0,Q2138&gt;0,1)</f>
        <v>1</v>
      </c>
      <c r="X2138" cm="1">
        <f t="array" ref="X2138">_xlfn.IFS(W2138=0,0,AND(W2138&lt;0,V2138&lt;50),1,AND(W2138&lt;0,V2138&lt;80),2,AND(W2138&lt;0,V2138&lt;90),3,AND(W2138&lt;0,V2138&lt;100),4,AND(W2138&lt;0,V2138&gt;100),5,AND(W2138&gt;0,U2138&gt;100),5,AND(W2138&gt;0,U2138&gt;10),4,AND(W2138&gt;0,U2138&gt;5),3,AND(W2138&gt;0,U2138&gt;2),2,AND(W2138&gt;0,U2138&gt;0),1)</f>
        <v>1</v>
      </c>
      <c r="Y2138" cm="1">
        <f t="array" ref="Y2138">_xlfn.IFS(W2138=0,0,AND(W2138&lt;0,X2138=1),11,AND(W2138&gt;0,X2138=1),12,AND(W2138&lt;0,X2138=2),11,AND(W2138&gt;0,X2138=2),22,AND(W2138&lt;0,X2138=3),11,AND(W2138&gt;0,X2138=3),32,AND(W2138&lt;0,X2138=4),41,AND(W2138&gt;0,X2138=4),42,AND(W2138&lt;0,X2138=5),51,AND(W2138&gt;0,X2138=5),52)</f>
        <v>12</v>
      </c>
      <c r="Z2138">
        <f t="shared" si="475"/>
        <v>1</v>
      </c>
      <c r="AA2138">
        <f t="shared" si="476"/>
        <v>1</v>
      </c>
      <c r="AB2138">
        <v>1</v>
      </c>
      <c r="AC2138">
        <f t="shared" si="477"/>
        <v>2</v>
      </c>
    </row>
    <row r="2139" spans="1:29" x14ac:dyDescent="0.25">
      <c r="A2139" t="s">
        <v>5941</v>
      </c>
      <c r="B2139" t="s">
        <v>1941</v>
      </c>
      <c r="C2139" t="s">
        <v>6103</v>
      </c>
      <c r="E2139" t="s">
        <v>6126</v>
      </c>
      <c r="F2139" t="s">
        <v>6127</v>
      </c>
      <c r="G2139">
        <v>0</v>
      </c>
      <c r="H2139">
        <v>0</v>
      </c>
      <c r="I2139">
        <v>0</v>
      </c>
      <c r="J2139">
        <f t="shared" si="470"/>
        <v>0</v>
      </c>
      <c r="K2139">
        <v>0</v>
      </c>
      <c r="L2139">
        <v>0</v>
      </c>
      <c r="M2139">
        <v>0</v>
      </c>
      <c r="N2139">
        <f t="shared" si="471"/>
        <v>0</v>
      </c>
      <c r="O2139">
        <f t="shared" si="472"/>
        <v>0</v>
      </c>
      <c r="P2139">
        <f t="shared" si="473"/>
        <v>0</v>
      </c>
      <c r="Q2139" s="42">
        <f t="shared" si="474"/>
        <v>0</v>
      </c>
      <c r="R2139" s="50">
        <f>Q2139</f>
        <v>0</v>
      </c>
      <c r="S2139" s="42">
        <v>5.8529794000000007E-4</v>
      </c>
      <c r="T2139" s="42">
        <v>1.2652228509999999E-3</v>
      </c>
      <c r="U2139">
        <f>(Q2139/T2139)*100</f>
        <v>0</v>
      </c>
      <c r="V2139">
        <f>((R2139)/(T2139-S2139))*100</f>
        <v>0</v>
      </c>
      <c r="W2139" cm="1">
        <f t="array" ref="W2139">_xlfn.IFS(Q2139&lt;0,-1,Q2139=0,0,Q2139&gt;0,1)</f>
        <v>0</v>
      </c>
      <c r="X2139" cm="1">
        <f t="array" ref="X2139">_xlfn.IFS(W2139=0,0,AND(W2139&lt;0,V2139&lt;50),1,AND(W2139&lt;0,V2139&lt;80),2,AND(W2139&lt;0,V2139&lt;90),3,AND(W2139&lt;0,V2139&lt;100),4,AND(W2139&lt;0,V2139&gt;100),5,AND(W2139&gt;0,U2139&gt;100),5,AND(W2139&gt;0,U2139&gt;10),4,AND(W2139&gt;0,U2139&gt;5),3,AND(W2139&gt;0,U2139&gt;2),2,AND(W2139&gt;0,U2139&gt;0),1)</f>
        <v>0</v>
      </c>
      <c r="Y2139" cm="1">
        <f t="array" ref="Y2139">_xlfn.IFS(W2139=0,0,AND(W2139&lt;0,X2139=1),11,AND(W2139&gt;0,X2139=1),12,AND(W2139&lt;0,X2139=2),11,AND(W2139&gt;0,X2139=2),22,AND(W2139&lt;0,X2139=3),11,AND(W2139&gt;0,X2139=3),32,AND(W2139&lt;0,X2139=4),41,AND(W2139&gt;0,X2139=4),42,AND(W2139&lt;0,X2139=5),51,AND(W2139&gt;0,X2139=5),52)</f>
        <v>0</v>
      </c>
      <c r="Z2139">
        <f t="shared" si="475"/>
        <v>0</v>
      </c>
      <c r="AA2139">
        <f t="shared" si="476"/>
        <v>0</v>
      </c>
      <c r="AB2139">
        <v>1</v>
      </c>
      <c r="AC2139">
        <f t="shared" si="477"/>
        <v>0</v>
      </c>
    </row>
    <row r="2140" spans="1:29" x14ac:dyDescent="0.25">
      <c r="A2140" t="s">
        <v>3144</v>
      </c>
      <c r="B2140" t="s">
        <v>1942</v>
      </c>
      <c r="C2140" t="s">
        <v>6103</v>
      </c>
      <c r="E2140" t="s">
        <v>6126</v>
      </c>
      <c r="F2140" t="s">
        <v>6127</v>
      </c>
      <c r="G2140">
        <v>0</v>
      </c>
      <c r="H2140">
        <v>0</v>
      </c>
      <c r="I2140">
        <v>63244.800000000003</v>
      </c>
      <c r="J2140">
        <f t="shared" si="470"/>
        <v>63244.800000000003</v>
      </c>
      <c r="K2140">
        <v>0</v>
      </c>
      <c r="L2140">
        <v>0</v>
      </c>
      <c r="M2140">
        <v>5564.8</v>
      </c>
      <c r="N2140">
        <f t="shared" si="471"/>
        <v>5564.8</v>
      </c>
      <c r="O2140">
        <f t="shared" si="472"/>
        <v>2.0054794520547948E-3</v>
      </c>
      <c r="P2140">
        <f t="shared" si="473"/>
        <v>1.7645865043125318E-4</v>
      </c>
      <c r="Q2140" s="42">
        <f t="shared" si="474"/>
        <v>-1.8290208016235416E-3</v>
      </c>
      <c r="R2140" s="50">
        <f>Q2140*(-1)</f>
        <v>1.8290208016235416E-3</v>
      </c>
      <c r="S2140" s="42">
        <v>4.9153058549999996E-3</v>
      </c>
      <c r="T2140" s="42">
        <v>1.0676757300999999E-2</v>
      </c>
      <c r="U2140">
        <v>-888</v>
      </c>
      <c r="V2140">
        <f>((R2140)/(T2140-S2140))*100</f>
        <v>31.745833819243153</v>
      </c>
      <c r="W2140" cm="1">
        <f t="array" ref="W2140">_xlfn.IFS(Q2140&lt;0,-1,Q2140=0,0,Q2140&gt;0,1)</f>
        <v>-1</v>
      </c>
      <c r="X2140" cm="1">
        <f t="array" ref="X2140">_xlfn.IFS(W2140=0,0,AND(W2140&lt;0,V2140&lt;50),1,AND(W2140&lt;0,V2140&lt;80),2,AND(W2140&lt;0,V2140&lt;90),3,AND(W2140&lt;0,V2140&lt;100),4,AND(W2140&lt;0,V2140&gt;100),5,AND(W2140&gt;0,U2140&gt;100),5,AND(W2140&gt;0,U2140&gt;10),4,AND(W2140&gt;0,U2140&gt;5),3,AND(W2140&gt;0,U2140&gt;2),2,AND(W2140&gt;0,U2140&gt;0),1)</f>
        <v>1</v>
      </c>
      <c r="Y2140" cm="1">
        <f t="array" ref="Y2140">_xlfn.IFS(W2140=0,0,AND(W2140&lt;0,X2140=1),11,AND(W2140&gt;0,X2140=1),12,AND(W2140&lt;0,X2140=2),11,AND(W2140&gt;0,X2140=2),22,AND(W2140&lt;0,X2140=3),11,AND(W2140&gt;0,X2140=3),32,AND(W2140&lt;0,X2140=4),41,AND(W2140&gt;0,X2140=4),42,AND(W2140&lt;0,X2140=5),51,AND(W2140&gt;0,X2140=5),52)</f>
        <v>11</v>
      </c>
      <c r="Z2140">
        <f t="shared" si="475"/>
        <v>0</v>
      </c>
      <c r="AA2140">
        <f t="shared" si="476"/>
        <v>1</v>
      </c>
      <c r="AB2140">
        <v>0</v>
      </c>
      <c r="AC2140">
        <f t="shared" si="477"/>
        <v>1</v>
      </c>
    </row>
    <row r="2141" spans="1:29" x14ac:dyDescent="0.25">
      <c r="A2141" t="s">
        <v>3726</v>
      </c>
      <c r="B2141" t="s">
        <v>1943</v>
      </c>
      <c r="C2141" t="s">
        <v>6103</v>
      </c>
      <c r="E2141" t="s">
        <v>6126</v>
      </c>
      <c r="F2141" t="s">
        <v>6127</v>
      </c>
      <c r="G2141">
        <v>0</v>
      </c>
      <c r="H2141">
        <v>0</v>
      </c>
      <c r="I2141">
        <v>39528</v>
      </c>
      <c r="J2141">
        <f t="shared" si="470"/>
        <v>39528</v>
      </c>
      <c r="K2141">
        <v>0</v>
      </c>
      <c r="L2141">
        <v>0</v>
      </c>
      <c r="M2141">
        <v>268832.90000000002</v>
      </c>
      <c r="N2141">
        <f t="shared" si="471"/>
        <v>268832.90000000002</v>
      </c>
      <c r="O2141">
        <f t="shared" si="472"/>
        <v>1.2534246575342466E-3</v>
      </c>
      <c r="P2141">
        <f t="shared" si="473"/>
        <v>8.524635337392188E-3</v>
      </c>
      <c r="Q2141" s="42">
        <f t="shared" si="474"/>
        <v>7.271210679857941E-3</v>
      </c>
      <c r="R2141" s="50">
        <f t="shared" ref="R2141:R2146" si="480">Q2141</f>
        <v>7.271210679857941E-3</v>
      </c>
      <c r="S2141" s="42">
        <v>3.4615827090000002E-2</v>
      </c>
      <c r="T2141" s="42">
        <v>6.571065408E-2</v>
      </c>
      <c r="U2141">
        <f t="shared" ref="U2141:U2146" si="481">(Q2141/T2141)*100</f>
        <v>11.065497340820171</v>
      </c>
      <c r="V2141">
        <v>-888</v>
      </c>
      <c r="W2141" cm="1">
        <f t="array" ref="W2141">_xlfn.IFS(Q2141&lt;0,-1,Q2141=0,0,Q2141&gt;0,1)</f>
        <v>1</v>
      </c>
      <c r="X2141" cm="1">
        <f t="array" ref="X2141">_xlfn.IFS(W2141=0,0,AND(W2141&lt;0,V2141&lt;50),1,AND(W2141&lt;0,V2141&lt;80),2,AND(W2141&lt;0,V2141&lt;90),3,AND(W2141&lt;0,V2141&lt;100),4,AND(W2141&lt;0,V2141&gt;100),5,AND(W2141&gt;0,U2141&gt;100),5,AND(W2141&gt;0,U2141&gt;10),4,AND(W2141&gt;0,U2141&gt;5),3,AND(W2141&gt;0,U2141&gt;2),2,AND(W2141&gt;0,U2141&gt;0),1)</f>
        <v>4</v>
      </c>
      <c r="Y2141" cm="1">
        <f t="array" ref="Y2141">_xlfn.IFS(W2141=0,0,AND(W2141&lt;0,X2141=1),11,AND(W2141&gt;0,X2141=1),12,AND(W2141&lt;0,X2141=2),11,AND(W2141&gt;0,X2141=2),22,AND(W2141&lt;0,X2141=3),11,AND(W2141&gt;0,X2141=3),32,AND(W2141&lt;0,X2141=4),41,AND(W2141&gt;0,X2141=4),42,AND(W2141&lt;0,X2141=5),51,AND(W2141&gt;0,X2141=5),52)</f>
        <v>42</v>
      </c>
      <c r="Z2141">
        <f t="shared" si="475"/>
        <v>1</v>
      </c>
      <c r="AA2141">
        <f t="shared" si="476"/>
        <v>1</v>
      </c>
      <c r="AB2141">
        <v>1</v>
      </c>
      <c r="AC2141">
        <f t="shared" si="477"/>
        <v>2</v>
      </c>
    </row>
    <row r="2142" spans="1:29" x14ac:dyDescent="0.25">
      <c r="A2142" t="s">
        <v>4908</v>
      </c>
      <c r="B2142" t="s">
        <v>1944</v>
      </c>
      <c r="C2142" t="s">
        <v>6103</v>
      </c>
      <c r="E2142" t="s">
        <v>6126</v>
      </c>
      <c r="F2142" t="s">
        <v>6127</v>
      </c>
      <c r="G2142">
        <v>0</v>
      </c>
      <c r="H2142">
        <v>0</v>
      </c>
      <c r="I2142">
        <v>0</v>
      </c>
      <c r="J2142">
        <f t="shared" si="470"/>
        <v>0</v>
      </c>
      <c r="K2142">
        <v>0</v>
      </c>
      <c r="L2142">
        <v>0</v>
      </c>
      <c r="M2142">
        <v>283642.05</v>
      </c>
      <c r="N2142">
        <f t="shared" si="471"/>
        <v>283642.05</v>
      </c>
      <c r="O2142">
        <f t="shared" si="472"/>
        <v>0</v>
      </c>
      <c r="P2142">
        <f t="shared" si="473"/>
        <v>8.9942304033485531E-3</v>
      </c>
      <c r="Q2142" s="42">
        <f t="shared" si="474"/>
        <v>8.9942304033485531E-3</v>
      </c>
      <c r="R2142" s="50">
        <f t="shared" si="480"/>
        <v>8.9942304033485531E-3</v>
      </c>
      <c r="S2142" s="42">
        <v>2.1639573496E-2</v>
      </c>
      <c r="T2142" s="42">
        <v>3.6828391192000001E-2</v>
      </c>
      <c r="U2142">
        <f t="shared" si="481"/>
        <v>24.422001918189444</v>
      </c>
      <c r="V2142">
        <v>-888</v>
      </c>
      <c r="W2142" cm="1">
        <f t="array" ref="W2142">_xlfn.IFS(Q2142&lt;0,-1,Q2142=0,0,Q2142&gt;0,1)</f>
        <v>1</v>
      </c>
      <c r="X2142" cm="1">
        <f t="array" ref="X2142">_xlfn.IFS(W2142=0,0,AND(W2142&lt;0,V2142&lt;50),1,AND(W2142&lt;0,V2142&lt;80),2,AND(W2142&lt;0,V2142&lt;90),3,AND(W2142&lt;0,V2142&lt;100),4,AND(W2142&lt;0,V2142&gt;100),5,AND(W2142&gt;0,U2142&gt;100),5,AND(W2142&gt;0,U2142&gt;10),4,AND(W2142&gt;0,U2142&gt;5),3,AND(W2142&gt;0,U2142&gt;2),2,AND(W2142&gt;0,U2142&gt;0),1)</f>
        <v>4</v>
      </c>
      <c r="Y2142" cm="1">
        <f t="array" ref="Y2142">_xlfn.IFS(W2142=0,0,AND(W2142&lt;0,X2142=1),11,AND(W2142&gt;0,X2142=1),12,AND(W2142&lt;0,X2142=2),11,AND(W2142&gt;0,X2142=2),22,AND(W2142&lt;0,X2142=3),11,AND(W2142&gt;0,X2142=3),32,AND(W2142&lt;0,X2142=4),41,AND(W2142&gt;0,X2142=4),42,AND(W2142&lt;0,X2142=5),51,AND(W2142&gt;0,X2142=5),52)</f>
        <v>42</v>
      </c>
      <c r="Z2142">
        <f t="shared" si="475"/>
        <v>1</v>
      </c>
      <c r="AA2142">
        <f t="shared" si="476"/>
        <v>1</v>
      </c>
      <c r="AB2142">
        <v>0</v>
      </c>
      <c r="AC2142">
        <f t="shared" si="477"/>
        <v>1</v>
      </c>
    </row>
    <row r="2143" spans="1:29" x14ac:dyDescent="0.25">
      <c r="A2143" t="s">
        <v>3854</v>
      </c>
      <c r="B2143" t="s">
        <v>1945</v>
      </c>
      <c r="C2143" t="s">
        <v>6103</v>
      </c>
      <c r="E2143" t="s">
        <v>6126</v>
      </c>
      <c r="F2143" t="s">
        <v>6127</v>
      </c>
      <c r="G2143">
        <v>0</v>
      </c>
      <c r="H2143">
        <v>0</v>
      </c>
      <c r="I2143">
        <v>0</v>
      </c>
      <c r="J2143">
        <f t="shared" si="470"/>
        <v>0</v>
      </c>
      <c r="K2143">
        <v>0</v>
      </c>
      <c r="L2143">
        <v>0</v>
      </c>
      <c r="M2143">
        <v>472202</v>
      </c>
      <c r="N2143">
        <f t="shared" si="471"/>
        <v>472202</v>
      </c>
      <c r="O2143">
        <f t="shared" si="472"/>
        <v>0</v>
      </c>
      <c r="P2143">
        <f t="shared" si="473"/>
        <v>1.4973427194317605E-2</v>
      </c>
      <c r="Q2143" s="42">
        <f t="shared" si="474"/>
        <v>1.4973427194317605E-2</v>
      </c>
      <c r="R2143" s="50">
        <f t="shared" si="480"/>
        <v>1.4973427194317605E-2</v>
      </c>
      <c r="S2143" s="42">
        <v>7.6717868290000013E-3</v>
      </c>
      <c r="T2143" s="42">
        <v>1.2851181816E-2</v>
      </c>
      <c r="U2143">
        <f t="shared" si="481"/>
        <v>116.51400944055872</v>
      </c>
      <c r="V2143">
        <v>-888</v>
      </c>
      <c r="W2143" cm="1">
        <f t="array" ref="W2143">_xlfn.IFS(Q2143&lt;0,-1,Q2143=0,0,Q2143&gt;0,1)</f>
        <v>1</v>
      </c>
      <c r="X2143" cm="1">
        <f t="array" ref="X2143">_xlfn.IFS(W2143=0,0,AND(W2143&lt;0,V2143&lt;50),1,AND(W2143&lt;0,V2143&lt;80),2,AND(W2143&lt;0,V2143&lt;90),3,AND(W2143&lt;0,V2143&lt;100),4,AND(W2143&lt;0,V2143&gt;100),5,AND(W2143&gt;0,U2143&gt;100),5,AND(W2143&gt;0,U2143&gt;10),4,AND(W2143&gt;0,U2143&gt;5),3,AND(W2143&gt;0,U2143&gt;2),2,AND(W2143&gt;0,U2143&gt;0),1)</f>
        <v>5</v>
      </c>
      <c r="Y2143" cm="1">
        <f t="array" ref="Y2143">_xlfn.IFS(W2143=0,0,AND(W2143&lt;0,X2143=1),11,AND(W2143&gt;0,X2143=1),12,AND(W2143&lt;0,X2143=2),11,AND(W2143&gt;0,X2143=2),22,AND(W2143&lt;0,X2143=3),11,AND(W2143&gt;0,X2143=3),32,AND(W2143&lt;0,X2143=4),41,AND(W2143&gt;0,X2143=4),42,AND(W2143&lt;0,X2143=5),51,AND(W2143&gt;0,X2143=5),52)</f>
        <v>52</v>
      </c>
      <c r="Z2143">
        <f t="shared" si="475"/>
        <v>0</v>
      </c>
      <c r="AA2143">
        <f t="shared" si="476"/>
        <v>1</v>
      </c>
      <c r="AB2143">
        <v>0</v>
      </c>
      <c r="AC2143">
        <f t="shared" si="477"/>
        <v>1</v>
      </c>
    </row>
    <row r="2144" spans="1:29" x14ac:dyDescent="0.25">
      <c r="A2144" t="s">
        <v>4699</v>
      </c>
      <c r="B2144" t="s">
        <v>57</v>
      </c>
      <c r="C2144" t="s">
        <v>6103</v>
      </c>
      <c r="E2144" t="s">
        <v>6126</v>
      </c>
      <c r="F2144" t="s">
        <v>6127</v>
      </c>
      <c r="G2144">
        <v>0</v>
      </c>
      <c r="H2144">
        <v>0</v>
      </c>
      <c r="I2144">
        <v>0</v>
      </c>
      <c r="J2144">
        <f t="shared" si="470"/>
        <v>0</v>
      </c>
      <c r="K2144">
        <v>0</v>
      </c>
      <c r="L2144">
        <v>0</v>
      </c>
      <c r="M2144">
        <v>1881722.15</v>
      </c>
      <c r="N2144">
        <f t="shared" si="471"/>
        <v>1881722.15</v>
      </c>
      <c r="O2144">
        <f t="shared" si="472"/>
        <v>0</v>
      </c>
      <c r="P2144">
        <f t="shared" si="473"/>
        <v>5.9669017947742257E-2</v>
      </c>
      <c r="Q2144" s="42">
        <f t="shared" si="474"/>
        <v>5.9669017947742257E-2</v>
      </c>
      <c r="R2144" s="50">
        <f t="shared" si="480"/>
        <v>5.9669017947742257E-2</v>
      </c>
      <c r="S2144" s="42">
        <v>6.110639472E-3</v>
      </c>
      <c r="T2144" s="42">
        <v>1.0097714135E-2</v>
      </c>
      <c r="U2144">
        <f t="shared" si="481"/>
        <v>590.91609397934553</v>
      </c>
      <c r="V2144">
        <v>-888</v>
      </c>
      <c r="W2144" cm="1">
        <f t="array" ref="W2144">_xlfn.IFS(Q2144&lt;0,-1,Q2144=0,0,Q2144&gt;0,1)</f>
        <v>1</v>
      </c>
      <c r="X2144" cm="1">
        <f t="array" ref="X2144">_xlfn.IFS(W2144=0,0,AND(W2144&lt;0,V2144&lt;50),1,AND(W2144&lt;0,V2144&lt;80),2,AND(W2144&lt;0,V2144&lt;90),3,AND(W2144&lt;0,V2144&lt;100),4,AND(W2144&lt;0,V2144&gt;100),5,AND(W2144&gt;0,U2144&gt;100),5,AND(W2144&gt;0,U2144&gt;10),4,AND(W2144&gt;0,U2144&gt;5),3,AND(W2144&gt;0,U2144&gt;2),2,AND(W2144&gt;0,U2144&gt;0),1)</f>
        <v>5</v>
      </c>
      <c r="Y2144" cm="1">
        <f t="array" ref="Y2144">_xlfn.IFS(W2144=0,0,AND(W2144&lt;0,X2144=1),11,AND(W2144&gt;0,X2144=1),12,AND(W2144&lt;0,X2144=2),11,AND(W2144&gt;0,X2144=2),22,AND(W2144&lt;0,X2144=3),11,AND(W2144&gt;0,X2144=3),32,AND(W2144&lt;0,X2144=4),41,AND(W2144&gt;0,X2144=4),42,AND(W2144&lt;0,X2144=5),51,AND(W2144&gt;0,X2144=5),52)</f>
        <v>52</v>
      </c>
      <c r="Z2144">
        <f t="shared" si="475"/>
        <v>0</v>
      </c>
      <c r="AA2144">
        <f t="shared" si="476"/>
        <v>1</v>
      </c>
      <c r="AB2144">
        <v>1</v>
      </c>
      <c r="AC2144">
        <f t="shared" si="477"/>
        <v>1</v>
      </c>
    </row>
    <row r="2145" spans="1:29" x14ac:dyDescent="0.25">
      <c r="A2145" t="s">
        <v>5595</v>
      </c>
      <c r="B2145" t="s">
        <v>1946</v>
      </c>
      <c r="C2145" t="s">
        <v>6103</v>
      </c>
      <c r="E2145" t="s">
        <v>6126</v>
      </c>
      <c r="F2145" t="s">
        <v>6127</v>
      </c>
      <c r="G2145">
        <v>0</v>
      </c>
      <c r="H2145">
        <v>0</v>
      </c>
      <c r="I2145">
        <v>0</v>
      </c>
      <c r="J2145">
        <f t="shared" si="470"/>
        <v>0</v>
      </c>
      <c r="K2145">
        <v>0</v>
      </c>
      <c r="L2145">
        <v>0</v>
      </c>
      <c r="M2145">
        <v>0</v>
      </c>
      <c r="N2145">
        <f t="shared" si="471"/>
        <v>0</v>
      </c>
      <c r="O2145">
        <f t="shared" si="472"/>
        <v>0</v>
      </c>
      <c r="P2145">
        <f t="shared" si="473"/>
        <v>0</v>
      </c>
      <c r="Q2145" s="42">
        <f t="shared" si="474"/>
        <v>0</v>
      </c>
      <c r="R2145" s="50">
        <f t="shared" si="480"/>
        <v>0</v>
      </c>
      <c r="S2145" s="42">
        <v>9.0000000000000008E-4</v>
      </c>
      <c r="T2145" s="42">
        <v>1E-3</v>
      </c>
      <c r="U2145">
        <f t="shared" si="481"/>
        <v>0</v>
      </c>
      <c r="V2145">
        <f>((R2145)/(T2145-S2145))*100</f>
        <v>0</v>
      </c>
      <c r="W2145" cm="1">
        <f t="array" ref="W2145">_xlfn.IFS(Q2145&lt;0,-1,Q2145=0,0,Q2145&gt;0,1)</f>
        <v>0</v>
      </c>
      <c r="X2145" cm="1">
        <f t="array" ref="X2145">_xlfn.IFS(W2145=0,0,AND(W2145&lt;0,V2145&lt;50),1,AND(W2145&lt;0,V2145&lt;80),2,AND(W2145&lt;0,V2145&lt;90),3,AND(W2145&lt;0,V2145&lt;100),4,AND(W2145&lt;0,V2145&gt;100),5,AND(W2145&gt;0,U2145&gt;100),5,AND(W2145&gt;0,U2145&gt;10),4,AND(W2145&gt;0,U2145&gt;5),3,AND(W2145&gt;0,U2145&gt;2),2,AND(W2145&gt;0,U2145&gt;0),1)</f>
        <v>0</v>
      </c>
      <c r="Y2145" cm="1">
        <f t="array" ref="Y2145">_xlfn.IFS(W2145=0,0,AND(W2145&lt;0,X2145=1),11,AND(W2145&gt;0,X2145=1),12,AND(W2145&lt;0,X2145=2),11,AND(W2145&gt;0,X2145=2),22,AND(W2145&lt;0,X2145=3),11,AND(W2145&gt;0,X2145=3),32,AND(W2145&lt;0,X2145=4),41,AND(W2145&gt;0,X2145=4),42,AND(W2145&lt;0,X2145=5),51,AND(W2145&gt;0,X2145=5),52)</f>
        <v>0</v>
      </c>
      <c r="Z2145">
        <f t="shared" si="475"/>
        <v>0</v>
      </c>
      <c r="AA2145">
        <f t="shared" si="476"/>
        <v>0</v>
      </c>
      <c r="AB2145">
        <v>1</v>
      </c>
      <c r="AC2145">
        <f t="shared" si="477"/>
        <v>0</v>
      </c>
    </row>
    <row r="2146" spans="1:29" x14ac:dyDescent="0.25">
      <c r="A2146" t="s">
        <v>4481</v>
      </c>
      <c r="B2146" t="s">
        <v>1947</v>
      </c>
      <c r="C2146" t="s">
        <v>6103</v>
      </c>
      <c r="E2146" t="s">
        <v>6126</v>
      </c>
      <c r="F2146" t="s">
        <v>6127</v>
      </c>
      <c r="G2146">
        <v>0</v>
      </c>
      <c r="H2146">
        <v>0</v>
      </c>
      <c r="I2146">
        <v>34224.249599999996</v>
      </c>
      <c r="J2146">
        <f t="shared" si="470"/>
        <v>34224.249599999996</v>
      </c>
      <c r="K2146">
        <v>0</v>
      </c>
      <c r="L2146">
        <v>0</v>
      </c>
      <c r="M2146">
        <v>9171075</v>
      </c>
      <c r="N2146">
        <f t="shared" si="471"/>
        <v>9171075</v>
      </c>
      <c r="O2146">
        <f t="shared" si="472"/>
        <v>1.0852438356164383E-3</v>
      </c>
      <c r="P2146">
        <f t="shared" si="473"/>
        <v>0.29081288051750381</v>
      </c>
      <c r="Q2146" s="42">
        <f t="shared" si="474"/>
        <v>0.28972763668188739</v>
      </c>
      <c r="R2146" s="50">
        <f t="shared" si="480"/>
        <v>0.28972763668188739</v>
      </c>
      <c r="S2146" s="42">
        <v>4.6976123389999999E-2</v>
      </c>
      <c r="T2146" s="42">
        <v>9.6939510909999999E-2</v>
      </c>
      <c r="U2146">
        <f t="shared" si="481"/>
        <v>298.87466314006332</v>
      </c>
      <c r="V2146">
        <v>-888</v>
      </c>
      <c r="W2146" cm="1">
        <f t="array" ref="W2146">_xlfn.IFS(Q2146&lt;0,-1,Q2146=0,0,Q2146&gt;0,1)</f>
        <v>1</v>
      </c>
      <c r="X2146" cm="1">
        <f t="array" ref="X2146">_xlfn.IFS(W2146=0,0,AND(W2146&lt;0,V2146&lt;50),1,AND(W2146&lt;0,V2146&lt;80),2,AND(W2146&lt;0,V2146&lt;90),3,AND(W2146&lt;0,V2146&lt;100),4,AND(W2146&lt;0,V2146&gt;100),5,AND(W2146&gt;0,U2146&gt;100),5,AND(W2146&gt;0,U2146&gt;10),4,AND(W2146&gt;0,U2146&gt;5),3,AND(W2146&gt;0,U2146&gt;2),2,AND(W2146&gt;0,U2146&gt;0),1)</f>
        <v>5</v>
      </c>
      <c r="Y2146" cm="1">
        <f t="array" ref="Y2146">_xlfn.IFS(W2146=0,0,AND(W2146&lt;0,X2146=1),11,AND(W2146&gt;0,X2146=1),12,AND(W2146&lt;0,X2146=2),11,AND(W2146&gt;0,X2146=2),22,AND(W2146&lt;0,X2146=3),11,AND(W2146&gt;0,X2146=3),32,AND(W2146&lt;0,X2146=4),41,AND(W2146&gt;0,X2146=4),42,AND(W2146&lt;0,X2146=5),51,AND(W2146&gt;0,X2146=5),52)</f>
        <v>52</v>
      </c>
      <c r="Z2146">
        <f t="shared" si="475"/>
        <v>1</v>
      </c>
      <c r="AA2146">
        <f t="shared" si="476"/>
        <v>1</v>
      </c>
      <c r="AB2146">
        <v>0</v>
      </c>
      <c r="AC2146">
        <f t="shared" si="477"/>
        <v>1</v>
      </c>
    </row>
    <row r="2147" spans="1:29" x14ac:dyDescent="0.25">
      <c r="A2147" t="s">
        <v>5522</v>
      </c>
      <c r="B2147" t="s">
        <v>1681</v>
      </c>
      <c r="C2147" t="s">
        <v>6103</v>
      </c>
      <c r="E2147" t="s">
        <v>6104</v>
      </c>
      <c r="F2147" t="s">
        <v>6105</v>
      </c>
      <c r="G2147">
        <v>0</v>
      </c>
      <c r="H2147">
        <v>183924.586625625</v>
      </c>
      <c r="I2147">
        <v>0</v>
      </c>
      <c r="J2147">
        <f t="shared" si="470"/>
        <v>183924.586625625</v>
      </c>
      <c r="K2147">
        <v>0</v>
      </c>
      <c r="L2147">
        <v>0</v>
      </c>
      <c r="M2147">
        <v>0</v>
      </c>
      <c r="N2147">
        <f t="shared" si="471"/>
        <v>0</v>
      </c>
      <c r="O2147">
        <f t="shared" si="472"/>
        <v>5.832210382598459E-3</v>
      </c>
      <c r="P2147">
        <f t="shared" si="473"/>
        <v>0</v>
      </c>
      <c r="Q2147" s="42">
        <f t="shared" si="474"/>
        <v>-5.832210382598459E-3</v>
      </c>
      <c r="R2147" s="50">
        <f>Q2147*(-1)</f>
        <v>5.832210382598459E-3</v>
      </c>
      <c r="S2147" s="42">
        <v>1.321084688E-3</v>
      </c>
      <c r="T2147" s="42">
        <v>3.5744616295999999E-3</v>
      </c>
      <c r="U2147">
        <v>-888</v>
      </c>
      <c r="V2147">
        <f>((R2147)/(T2147-S2147))*100</f>
        <v>258.82089564905749</v>
      </c>
      <c r="W2147" cm="1">
        <f t="array" ref="W2147">_xlfn.IFS(Q2147&lt;0,-1,Q2147=0,0,Q2147&gt;0,1)</f>
        <v>-1</v>
      </c>
      <c r="X2147" cm="1">
        <f t="array" ref="X2147">_xlfn.IFS(W2147=0,0,AND(W2147&lt;0,V2147&lt;50),1,AND(W2147&lt;0,V2147&lt;80),2,AND(W2147&lt;0,V2147&lt;90),3,AND(W2147&lt;0,V2147&lt;100),4,AND(W2147&lt;0,V2147&gt;100),5,AND(W2147&gt;0,U2147&gt;100),5,AND(W2147&gt;0,U2147&gt;10),4,AND(W2147&gt;0,U2147&gt;5),3,AND(W2147&gt;0,U2147&gt;2),2,AND(W2147&gt;0,U2147&gt;0),1)</f>
        <v>5</v>
      </c>
      <c r="Y2147" cm="1">
        <f t="array" ref="Y2147">_xlfn.IFS(W2147=0,0,AND(W2147&lt;0,X2147=1),11,AND(W2147&gt;0,X2147=1),12,AND(W2147&lt;0,X2147=2),11,AND(W2147&gt;0,X2147=2),22,AND(W2147&lt;0,X2147=3),11,AND(W2147&gt;0,X2147=3),32,AND(W2147&lt;0,X2147=4),41,AND(W2147&gt;0,X2147=4),42,AND(W2147&lt;0,X2147=5),51,AND(W2147&gt;0,X2147=5),52)</f>
        <v>51</v>
      </c>
      <c r="Z2147">
        <f t="shared" si="475"/>
        <v>0</v>
      </c>
      <c r="AA2147">
        <f t="shared" si="476"/>
        <v>0</v>
      </c>
      <c r="AB2147">
        <v>1</v>
      </c>
      <c r="AC2147">
        <f t="shared" si="477"/>
        <v>0</v>
      </c>
    </row>
    <row r="2148" spans="1:29" x14ac:dyDescent="0.25">
      <c r="A2148" t="s">
        <v>5817</v>
      </c>
      <c r="B2148" t="s">
        <v>1948</v>
      </c>
      <c r="C2148" t="s">
        <v>6103</v>
      </c>
      <c r="E2148" t="s">
        <v>6104</v>
      </c>
      <c r="F2148" t="s">
        <v>6105</v>
      </c>
      <c r="G2148">
        <v>0</v>
      </c>
      <c r="H2148">
        <v>0</v>
      </c>
      <c r="I2148">
        <v>0</v>
      </c>
      <c r="J2148">
        <f t="shared" si="470"/>
        <v>0</v>
      </c>
      <c r="K2148">
        <v>0</v>
      </c>
      <c r="L2148">
        <v>0</v>
      </c>
      <c r="M2148">
        <v>0</v>
      </c>
      <c r="N2148">
        <f t="shared" si="471"/>
        <v>0</v>
      </c>
      <c r="O2148">
        <f t="shared" si="472"/>
        <v>0</v>
      </c>
      <c r="P2148">
        <f t="shared" si="473"/>
        <v>0</v>
      </c>
      <c r="Q2148" s="42">
        <f t="shared" si="474"/>
        <v>0</v>
      </c>
      <c r="R2148" s="50">
        <f>Q2148</f>
        <v>0</v>
      </c>
      <c r="S2148" s="42">
        <v>5.6018589500000005E-4</v>
      </c>
      <c r="T2148" s="42">
        <v>1.29900826E-3</v>
      </c>
      <c r="U2148">
        <f>(Q2148/T2148)*100</f>
        <v>0</v>
      </c>
      <c r="V2148">
        <f>((R2148)/(T2148-S2148))*100</f>
        <v>0</v>
      </c>
      <c r="W2148" cm="1">
        <f t="array" ref="W2148">_xlfn.IFS(Q2148&lt;0,-1,Q2148=0,0,Q2148&gt;0,1)</f>
        <v>0</v>
      </c>
      <c r="X2148" cm="1">
        <f t="array" ref="X2148">_xlfn.IFS(W2148=0,0,AND(W2148&lt;0,V2148&lt;50),1,AND(W2148&lt;0,V2148&lt;80),2,AND(W2148&lt;0,V2148&lt;90),3,AND(W2148&lt;0,V2148&lt;100),4,AND(W2148&lt;0,V2148&gt;100),5,AND(W2148&gt;0,U2148&gt;100),5,AND(W2148&gt;0,U2148&gt;10),4,AND(W2148&gt;0,U2148&gt;5),3,AND(W2148&gt;0,U2148&gt;2),2,AND(W2148&gt;0,U2148&gt;0),1)</f>
        <v>0</v>
      </c>
      <c r="Y2148" cm="1">
        <f t="array" ref="Y2148">_xlfn.IFS(W2148=0,0,AND(W2148&lt;0,X2148=1),11,AND(W2148&gt;0,X2148=1),12,AND(W2148&lt;0,X2148=2),11,AND(W2148&gt;0,X2148=2),22,AND(W2148&lt;0,X2148=3),11,AND(W2148&gt;0,X2148=3),32,AND(W2148&lt;0,X2148=4),41,AND(W2148&gt;0,X2148=4),42,AND(W2148&lt;0,X2148=5),51,AND(W2148&gt;0,X2148=5),52)</f>
        <v>0</v>
      </c>
      <c r="Z2148">
        <f t="shared" si="475"/>
        <v>0</v>
      </c>
      <c r="AA2148">
        <f t="shared" si="476"/>
        <v>0</v>
      </c>
      <c r="AB2148">
        <v>1</v>
      </c>
      <c r="AC2148">
        <f t="shared" si="477"/>
        <v>0</v>
      </c>
    </row>
    <row r="2149" spans="1:29" x14ac:dyDescent="0.25">
      <c r="A2149" t="s">
        <v>4821</v>
      </c>
      <c r="B2149" t="s">
        <v>322</v>
      </c>
      <c r="C2149" t="s">
        <v>6103</v>
      </c>
      <c r="E2149" t="s">
        <v>6104</v>
      </c>
      <c r="F2149" t="s">
        <v>6105</v>
      </c>
      <c r="G2149">
        <v>0</v>
      </c>
      <c r="H2149">
        <v>0</v>
      </c>
      <c r="I2149">
        <v>2763801.46</v>
      </c>
      <c r="J2149">
        <f t="shared" si="470"/>
        <v>2763801.46</v>
      </c>
      <c r="K2149">
        <v>0</v>
      </c>
      <c r="L2149">
        <v>0</v>
      </c>
      <c r="M2149">
        <v>0</v>
      </c>
      <c r="N2149">
        <f t="shared" si="471"/>
        <v>0</v>
      </c>
      <c r="O2149">
        <f t="shared" si="472"/>
        <v>8.7639569381024865E-2</v>
      </c>
      <c r="P2149">
        <f t="shared" si="473"/>
        <v>0</v>
      </c>
      <c r="Q2149" s="42">
        <f t="shared" si="474"/>
        <v>-8.7639569381024865E-2</v>
      </c>
      <c r="R2149" s="50">
        <f>Q2149*(-1)</f>
        <v>8.7639569381024865E-2</v>
      </c>
      <c r="S2149" s="42">
        <v>1.1671495080000001E-3</v>
      </c>
      <c r="T2149" s="42">
        <v>2.6809975040000002E-3</v>
      </c>
      <c r="U2149">
        <v>-888</v>
      </c>
      <c r="V2149">
        <f>((R2149)/(T2149-S2149))*100</f>
        <v>5789.1921522235089</v>
      </c>
      <c r="W2149" cm="1">
        <f t="array" ref="W2149">_xlfn.IFS(Q2149&lt;0,-1,Q2149=0,0,Q2149&gt;0,1)</f>
        <v>-1</v>
      </c>
      <c r="X2149" cm="1">
        <f t="array" ref="X2149">_xlfn.IFS(W2149=0,0,AND(W2149&lt;0,V2149&lt;50),1,AND(W2149&lt;0,V2149&lt;80),2,AND(W2149&lt;0,V2149&lt;90),3,AND(W2149&lt;0,V2149&lt;100),4,AND(W2149&lt;0,V2149&gt;100),5,AND(W2149&gt;0,U2149&gt;100),5,AND(W2149&gt;0,U2149&gt;10),4,AND(W2149&gt;0,U2149&gt;5),3,AND(W2149&gt;0,U2149&gt;2),2,AND(W2149&gt;0,U2149&gt;0),1)</f>
        <v>5</v>
      </c>
      <c r="Y2149" cm="1">
        <f t="array" ref="Y2149">_xlfn.IFS(W2149=0,0,AND(W2149&lt;0,X2149=1),11,AND(W2149&gt;0,X2149=1),12,AND(W2149&lt;0,X2149=2),11,AND(W2149&gt;0,X2149=2),22,AND(W2149&lt;0,X2149=3),11,AND(W2149&gt;0,X2149=3),32,AND(W2149&lt;0,X2149=4),41,AND(W2149&gt;0,X2149=4),42,AND(W2149&lt;0,X2149=5),51,AND(W2149&gt;0,X2149=5),52)</f>
        <v>51</v>
      </c>
      <c r="Z2149">
        <f t="shared" si="475"/>
        <v>0</v>
      </c>
      <c r="AA2149">
        <f t="shared" si="476"/>
        <v>0</v>
      </c>
      <c r="AB2149">
        <v>1</v>
      </c>
      <c r="AC2149">
        <f t="shared" si="477"/>
        <v>0</v>
      </c>
    </row>
    <row r="2150" spans="1:29" x14ac:dyDescent="0.25">
      <c r="A2150" t="s">
        <v>4396</v>
      </c>
      <c r="B2150" t="s">
        <v>1949</v>
      </c>
      <c r="C2150" t="s">
        <v>6103</v>
      </c>
      <c r="E2150" t="s">
        <v>6104</v>
      </c>
      <c r="F2150" t="s">
        <v>6105</v>
      </c>
      <c r="G2150">
        <v>0</v>
      </c>
      <c r="H2150">
        <v>0</v>
      </c>
      <c r="I2150">
        <v>0</v>
      </c>
      <c r="J2150">
        <f t="shared" si="470"/>
        <v>0</v>
      </c>
      <c r="K2150">
        <v>0</v>
      </c>
      <c r="L2150">
        <v>0</v>
      </c>
      <c r="M2150">
        <v>596200</v>
      </c>
      <c r="N2150">
        <f t="shared" si="471"/>
        <v>596200</v>
      </c>
      <c r="O2150">
        <f t="shared" si="472"/>
        <v>0</v>
      </c>
      <c r="P2150">
        <f t="shared" si="473"/>
        <v>1.8905377980720447E-2</v>
      </c>
      <c r="Q2150" s="42">
        <f t="shared" si="474"/>
        <v>1.8905377980720447E-2</v>
      </c>
      <c r="R2150" s="50">
        <f t="shared" ref="R2150:R2163" si="482">Q2150</f>
        <v>1.8905377980720447E-2</v>
      </c>
      <c r="S2150" s="42">
        <v>9.7476326700000004E-2</v>
      </c>
      <c r="T2150" s="42">
        <v>0.30982552610000003</v>
      </c>
      <c r="U2150">
        <f t="shared" ref="U2150:U2163" si="483">(Q2150/T2150)*100</f>
        <v>6.101943315870785</v>
      </c>
      <c r="V2150">
        <v>-888</v>
      </c>
      <c r="W2150" cm="1">
        <f t="array" ref="W2150">_xlfn.IFS(Q2150&lt;0,-1,Q2150=0,0,Q2150&gt;0,1)</f>
        <v>1</v>
      </c>
      <c r="X2150" cm="1">
        <f t="array" ref="X2150">_xlfn.IFS(W2150=0,0,AND(W2150&lt;0,V2150&lt;50),1,AND(W2150&lt;0,V2150&lt;80),2,AND(W2150&lt;0,V2150&lt;90),3,AND(W2150&lt;0,V2150&lt;100),4,AND(W2150&lt;0,V2150&gt;100),5,AND(W2150&gt;0,U2150&gt;100),5,AND(W2150&gt;0,U2150&gt;10),4,AND(W2150&gt;0,U2150&gt;5),3,AND(W2150&gt;0,U2150&gt;2),2,AND(W2150&gt;0,U2150&gt;0),1)</f>
        <v>3</v>
      </c>
      <c r="Y2150" cm="1">
        <f t="array" ref="Y2150">_xlfn.IFS(W2150=0,0,AND(W2150&lt;0,X2150=1),11,AND(W2150&gt;0,X2150=1),12,AND(W2150&lt;0,X2150=2),11,AND(W2150&gt;0,X2150=2),22,AND(W2150&lt;0,X2150=3),11,AND(W2150&gt;0,X2150=3),32,AND(W2150&lt;0,X2150=4),41,AND(W2150&gt;0,X2150=4),42,AND(W2150&lt;0,X2150=5),51,AND(W2150&gt;0,X2150=5),52)</f>
        <v>32</v>
      </c>
      <c r="Z2150">
        <f t="shared" si="475"/>
        <v>1</v>
      </c>
      <c r="AA2150">
        <f t="shared" si="476"/>
        <v>1</v>
      </c>
      <c r="AB2150">
        <v>0</v>
      </c>
      <c r="AC2150">
        <f t="shared" si="477"/>
        <v>1</v>
      </c>
    </row>
    <row r="2151" spans="1:29" x14ac:dyDescent="0.25">
      <c r="A2151" t="s">
        <v>5593</v>
      </c>
      <c r="B2151" t="s">
        <v>1950</v>
      </c>
      <c r="C2151" t="s">
        <v>6103</v>
      </c>
      <c r="E2151" t="s">
        <v>6104</v>
      </c>
      <c r="F2151" t="s">
        <v>6105</v>
      </c>
      <c r="G2151">
        <v>0</v>
      </c>
      <c r="H2151">
        <v>0</v>
      </c>
      <c r="I2151">
        <v>0</v>
      </c>
      <c r="J2151">
        <f t="shared" si="470"/>
        <v>0</v>
      </c>
      <c r="K2151">
        <v>0</v>
      </c>
      <c r="L2151">
        <v>0</v>
      </c>
      <c r="M2151">
        <v>0</v>
      </c>
      <c r="N2151">
        <f t="shared" si="471"/>
        <v>0</v>
      </c>
      <c r="O2151">
        <f t="shared" si="472"/>
        <v>0</v>
      </c>
      <c r="P2151">
        <f t="shared" si="473"/>
        <v>0</v>
      </c>
      <c r="Q2151" s="42">
        <f t="shared" si="474"/>
        <v>0</v>
      </c>
      <c r="R2151" s="50">
        <f t="shared" si="482"/>
        <v>0</v>
      </c>
      <c r="S2151" s="42">
        <v>9.0000000000000008E-4</v>
      </c>
      <c r="T2151" s="42">
        <v>1E-3</v>
      </c>
      <c r="U2151">
        <f t="shared" si="483"/>
        <v>0</v>
      </c>
      <c r="V2151">
        <f>((R2151)/(T2151-S2151))*100</f>
        <v>0</v>
      </c>
      <c r="W2151" cm="1">
        <f t="array" ref="W2151">_xlfn.IFS(Q2151&lt;0,-1,Q2151=0,0,Q2151&gt;0,1)</f>
        <v>0</v>
      </c>
      <c r="X2151" cm="1">
        <f t="array" ref="X2151">_xlfn.IFS(W2151=0,0,AND(W2151&lt;0,V2151&lt;50),1,AND(W2151&lt;0,V2151&lt;80),2,AND(W2151&lt;0,V2151&lt;90),3,AND(W2151&lt;0,V2151&lt;100),4,AND(W2151&lt;0,V2151&gt;100),5,AND(W2151&gt;0,U2151&gt;100),5,AND(W2151&gt;0,U2151&gt;10),4,AND(W2151&gt;0,U2151&gt;5),3,AND(W2151&gt;0,U2151&gt;2),2,AND(W2151&gt;0,U2151&gt;0),1)</f>
        <v>0</v>
      </c>
      <c r="Y2151" cm="1">
        <f t="array" ref="Y2151">_xlfn.IFS(W2151=0,0,AND(W2151&lt;0,X2151=1),11,AND(W2151&gt;0,X2151=1),12,AND(W2151&lt;0,X2151=2),11,AND(W2151&gt;0,X2151=2),22,AND(W2151&lt;0,X2151=3),11,AND(W2151&gt;0,X2151=3),32,AND(W2151&lt;0,X2151=4),41,AND(W2151&gt;0,X2151=4),42,AND(W2151&lt;0,X2151=5),51,AND(W2151&gt;0,X2151=5),52)</f>
        <v>0</v>
      </c>
      <c r="Z2151">
        <f t="shared" si="475"/>
        <v>0</v>
      </c>
      <c r="AA2151">
        <f t="shared" si="476"/>
        <v>0</v>
      </c>
      <c r="AB2151">
        <v>1</v>
      </c>
      <c r="AC2151">
        <f t="shared" si="477"/>
        <v>0</v>
      </c>
    </row>
    <row r="2152" spans="1:29" x14ac:dyDescent="0.25">
      <c r="A2152" t="s">
        <v>3106</v>
      </c>
      <c r="B2152" t="s">
        <v>1951</v>
      </c>
      <c r="C2152" t="s">
        <v>6103</v>
      </c>
      <c r="E2152" t="s">
        <v>6104</v>
      </c>
      <c r="F2152" t="s">
        <v>6105</v>
      </c>
      <c r="G2152">
        <v>0</v>
      </c>
      <c r="H2152">
        <v>0</v>
      </c>
      <c r="I2152">
        <v>0</v>
      </c>
      <c r="J2152">
        <f t="shared" si="470"/>
        <v>0</v>
      </c>
      <c r="K2152">
        <v>0</v>
      </c>
      <c r="L2152">
        <v>0</v>
      </c>
      <c r="M2152">
        <v>1988</v>
      </c>
      <c r="N2152">
        <f t="shared" si="471"/>
        <v>1988</v>
      </c>
      <c r="O2152">
        <f t="shared" si="472"/>
        <v>0</v>
      </c>
      <c r="P2152">
        <f t="shared" si="473"/>
        <v>6.3039066463724001E-5</v>
      </c>
      <c r="Q2152" s="42">
        <f t="shared" si="474"/>
        <v>6.3039066463724001E-5</v>
      </c>
      <c r="R2152" s="50">
        <f t="shared" si="482"/>
        <v>6.3039066463724001E-5</v>
      </c>
      <c r="S2152" s="42">
        <v>9.5358360200000012E-4</v>
      </c>
      <c r="T2152" s="42">
        <v>3.0331535259999999E-3</v>
      </c>
      <c r="U2152">
        <f t="shared" si="483"/>
        <v>2.0783341800326665</v>
      </c>
      <c r="V2152">
        <v>-888</v>
      </c>
      <c r="W2152" cm="1">
        <f t="array" ref="W2152">_xlfn.IFS(Q2152&lt;0,-1,Q2152=0,0,Q2152&gt;0,1)</f>
        <v>1</v>
      </c>
      <c r="X2152" cm="1">
        <f t="array" ref="X2152">_xlfn.IFS(W2152=0,0,AND(W2152&lt;0,V2152&lt;50),1,AND(W2152&lt;0,V2152&lt;80),2,AND(W2152&lt;0,V2152&lt;90),3,AND(W2152&lt;0,V2152&lt;100),4,AND(W2152&lt;0,V2152&gt;100),5,AND(W2152&gt;0,U2152&gt;100),5,AND(W2152&gt;0,U2152&gt;10),4,AND(W2152&gt;0,U2152&gt;5),3,AND(W2152&gt;0,U2152&gt;2),2,AND(W2152&gt;0,U2152&gt;0),1)</f>
        <v>2</v>
      </c>
      <c r="Y2152" cm="1">
        <f t="array" ref="Y2152">_xlfn.IFS(W2152=0,0,AND(W2152&lt;0,X2152=1),11,AND(W2152&gt;0,X2152=1),12,AND(W2152&lt;0,X2152=2),11,AND(W2152&gt;0,X2152=2),22,AND(W2152&lt;0,X2152=3),11,AND(W2152&gt;0,X2152=3),32,AND(W2152&lt;0,X2152=4),41,AND(W2152&gt;0,X2152=4),42,AND(W2152&lt;0,X2152=5),51,AND(W2152&gt;0,X2152=5),52)</f>
        <v>22</v>
      </c>
      <c r="Z2152">
        <f t="shared" si="475"/>
        <v>0</v>
      </c>
      <c r="AA2152">
        <f t="shared" si="476"/>
        <v>0</v>
      </c>
      <c r="AB2152">
        <v>0</v>
      </c>
      <c r="AC2152">
        <f t="shared" si="477"/>
        <v>0</v>
      </c>
    </row>
    <row r="2153" spans="1:29" x14ac:dyDescent="0.25">
      <c r="A2153" t="s">
        <v>2917</v>
      </c>
      <c r="B2153" t="s">
        <v>1952</v>
      </c>
      <c r="C2153" t="s">
        <v>6103</v>
      </c>
      <c r="E2153" t="s">
        <v>6104</v>
      </c>
      <c r="F2153" t="s">
        <v>6105</v>
      </c>
      <c r="G2153">
        <v>0</v>
      </c>
      <c r="H2153">
        <v>0</v>
      </c>
      <c r="I2153">
        <v>0</v>
      </c>
      <c r="J2153">
        <f t="shared" si="470"/>
        <v>0</v>
      </c>
      <c r="K2153">
        <v>0</v>
      </c>
      <c r="L2153">
        <v>0</v>
      </c>
      <c r="M2153">
        <v>0</v>
      </c>
      <c r="N2153">
        <f t="shared" si="471"/>
        <v>0</v>
      </c>
      <c r="O2153">
        <f t="shared" si="472"/>
        <v>0</v>
      </c>
      <c r="P2153">
        <f t="shared" si="473"/>
        <v>0</v>
      </c>
      <c r="Q2153" s="42">
        <f t="shared" si="474"/>
        <v>0</v>
      </c>
      <c r="R2153" s="50">
        <f t="shared" si="482"/>
        <v>0</v>
      </c>
      <c r="S2153" s="42">
        <v>2.15478031E-4</v>
      </c>
      <c r="T2153" s="42">
        <v>6.8827056299999997E-4</v>
      </c>
      <c r="U2153">
        <f t="shared" si="483"/>
        <v>0</v>
      </c>
      <c r="V2153">
        <f>((R2153)/(T2153-S2153))*100</f>
        <v>0</v>
      </c>
      <c r="W2153" cm="1">
        <f t="array" ref="W2153">_xlfn.IFS(Q2153&lt;0,-1,Q2153=0,0,Q2153&gt;0,1)</f>
        <v>0</v>
      </c>
      <c r="X2153" cm="1">
        <f t="array" ref="X2153">_xlfn.IFS(W2153=0,0,AND(W2153&lt;0,V2153&lt;50),1,AND(W2153&lt;0,V2153&lt;80),2,AND(W2153&lt;0,V2153&lt;90),3,AND(W2153&lt;0,V2153&lt;100),4,AND(W2153&lt;0,V2153&gt;100),5,AND(W2153&gt;0,U2153&gt;100),5,AND(W2153&gt;0,U2153&gt;10),4,AND(W2153&gt;0,U2153&gt;5),3,AND(W2153&gt;0,U2153&gt;2),2,AND(W2153&gt;0,U2153&gt;0),1)</f>
        <v>0</v>
      </c>
      <c r="Y2153" cm="1">
        <f t="array" ref="Y2153">_xlfn.IFS(W2153=0,0,AND(W2153&lt;0,X2153=1),11,AND(W2153&gt;0,X2153=1),12,AND(W2153&lt;0,X2153=2),11,AND(W2153&gt;0,X2153=2),22,AND(W2153&lt;0,X2153=3),11,AND(W2153&gt;0,X2153=3),32,AND(W2153&lt;0,X2153=4),41,AND(W2153&gt;0,X2153=4),42,AND(W2153&lt;0,X2153=5),51,AND(W2153&gt;0,X2153=5),52)</f>
        <v>0</v>
      </c>
      <c r="Z2153">
        <f t="shared" si="475"/>
        <v>0</v>
      </c>
      <c r="AA2153">
        <f t="shared" si="476"/>
        <v>0</v>
      </c>
      <c r="AB2153">
        <v>1</v>
      </c>
      <c r="AC2153">
        <f t="shared" si="477"/>
        <v>0</v>
      </c>
    </row>
    <row r="2154" spans="1:29" x14ac:dyDescent="0.25">
      <c r="A2154" t="s">
        <v>6017</v>
      </c>
      <c r="B2154" t="s">
        <v>1953</v>
      </c>
      <c r="C2154" t="s">
        <v>6103</v>
      </c>
      <c r="E2154" t="s">
        <v>6104</v>
      </c>
      <c r="F2154" t="s">
        <v>6105</v>
      </c>
      <c r="G2154">
        <v>0</v>
      </c>
      <c r="H2154">
        <v>0</v>
      </c>
      <c r="I2154">
        <v>0</v>
      </c>
      <c r="J2154">
        <f t="shared" si="470"/>
        <v>0</v>
      </c>
      <c r="K2154">
        <v>0</v>
      </c>
      <c r="L2154">
        <v>0</v>
      </c>
      <c r="M2154">
        <v>0</v>
      </c>
      <c r="N2154">
        <f t="shared" si="471"/>
        <v>0</v>
      </c>
      <c r="O2154">
        <f t="shared" si="472"/>
        <v>0</v>
      </c>
      <c r="P2154">
        <f t="shared" si="473"/>
        <v>0</v>
      </c>
      <c r="Q2154" s="42">
        <f t="shared" si="474"/>
        <v>0</v>
      </c>
      <c r="R2154" s="50">
        <f t="shared" si="482"/>
        <v>0</v>
      </c>
      <c r="S2154" s="42">
        <v>2.9985725000000003E-4</v>
      </c>
      <c r="T2154" s="42">
        <v>9.529905230000001E-4</v>
      </c>
      <c r="U2154">
        <f t="shared" si="483"/>
        <v>0</v>
      </c>
      <c r="V2154">
        <f>((R2154)/(T2154-S2154))*100</f>
        <v>0</v>
      </c>
      <c r="W2154" cm="1">
        <f t="array" ref="W2154">_xlfn.IFS(Q2154&lt;0,-1,Q2154=0,0,Q2154&gt;0,1)</f>
        <v>0</v>
      </c>
      <c r="X2154" cm="1">
        <f t="array" ref="X2154">_xlfn.IFS(W2154=0,0,AND(W2154&lt;0,V2154&lt;50),1,AND(W2154&lt;0,V2154&lt;80),2,AND(W2154&lt;0,V2154&lt;90),3,AND(W2154&lt;0,V2154&lt;100),4,AND(W2154&lt;0,V2154&gt;100),5,AND(W2154&gt;0,U2154&gt;100),5,AND(W2154&gt;0,U2154&gt;10),4,AND(W2154&gt;0,U2154&gt;5),3,AND(W2154&gt;0,U2154&gt;2),2,AND(W2154&gt;0,U2154&gt;0),1)</f>
        <v>0</v>
      </c>
      <c r="Y2154" cm="1">
        <f t="array" ref="Y2154">_xlfn.IFS(W2154=0,0,AND(W2154&lt;0,X2154=1),11,AND(W2154&gt;0,X2154=1),12,AND(W2154&lt;0,X2154=2),11,AND(W2154&gt;0,X2154=2),22,AND(W2154&lt;0,X2154=3),11,AND(W2154&gt;0,X2154=3),32,AND(W2154&lt;0,X2154=4),41,AND(W2154&gt;0,X2154=4),42,AND(W2154&lt;0,X2154=5),51,AND(W2154&gt;0,X2154=5),52)</f>
        <v>0</v>
      </c>
      <c r="Z2154">
        <f t="shared" si="475"/>
        <v>0</v>
      </c>
      <c r="AA2154">
        <f t="shared" si="476"/>
        <v>0</v>
      </c>
      <c r="AB2154">
        <v>1</v>
      </c>
      <c r="AC2154">
        <f t="shared" si="477"/>
        <v>0</v>
      </c>
    </row>
    <row r="2155" spans="1:29" x14ac:dyDescent="0.25">
      <c r="A2155" t="s">
        <v>3500</v>
      </c>
      <c r="B2155" t="s">
        <v>1060</v>
      </c>
      <c r="C2155" t="s">
        <v>6103</v>
      </c>
      <c r="E2155" t="s">
        <v>6104</v>
      </c>
      <c r="F2155" t="s">
        <v>6105</v>
      </c>
      <c r="G2155">
        <v>0</v>
      </c>
      <c r="H2155">
        <v>0</v>
      </c>
      <c r="I2155">
        <v>0</v>
      </c>
      <c r="J2155">
        <f t="shared" si="470"/>
        <v>0</v>
      </c>
      <c r="K2155">
        <v>0</v>
      </c>
      <c r="L2155">
        <v>0</v>
      </c>
      <c r="M2155">
        <v>1248</v>
      </c>
      <c r="N2155">
        <f t="shared" si="471"/>
        <v>1248</v>
      </c>
      <c r="O2155">
        <f t="shared" si="472"/>
        <v>0</v>
      </c>
      <c r="P2155">
        <f t="shared" si="473"/>
        <v>3.9573820395738203E-5</v>
      </c>
      <c r="Q2155" s="42">
        <f t="shared" si="474"/>
        <v>3.9573820395738203E-5</v>
      </c>
      <c r="R2155" s="50">
        <f t="shared" si="482"/>
        <v>3.9573820395738203E-5</v>
      </c>
      <c r="S2155" s="42">
        <v>2.0687346499999998E-4</v>
      </c>
      <c r="T2155" s="42">
        <v>6.5519216599999996E-4</v>
      </c>
      <c r="U2155">
        <f t="shared" si="483"/>
        <v>6.0400325964425843</v>
      </c>
      <c r="V2155">
        <v>-888</v>
      </c>
      <c r="W2155" cm="1">
        <f t="array" ref="W2155">_xlfn.IFS(Q2155&lt;0,-1,Q2155=0,0,Q2155&gt;0,1)</f>
        <v>1</v>
      </c>
      <c r="X2155" cm="1">
        <f t="array" ref="X2155">_xlfn.IFS(W2155=0,0,AND(W2155&lt;0,V2155&lt;50),1,AND(W2155&lt;0,V2155&lt;80),2,AND(W2155&lt;0,V2155&lt;90),3,AND(W2155&lt;0,V2155&lt;100),4,AND(W2155&lt;0,V2155&gt;100),5,AND(W2155&gt;0,U2155&gt;100),5,AND(W2155&gt;0,U2155&gt;10),4,AND(W2155&gt;0,U2155&gt;5),3,AND(W2155&gt;0,U2155&gt;2),2,AND(W2155&gt;0,U2155&gt;0),1)</f>
        <v>3</v>
      </c>
      <c r="Y2155" cm="1">
        <f t="array" ref="Y2155">_xlfn.IFS(W2155=0,0,AND(W2155&lt;0,X2155=1),11,AND(W2155&gt;0,X2155=1),12,AND(W2155&lt;0,X2155=2),11,AND(W2155&gt;0,X2155=2),22,AND(W2155&lt;0,X2155=3),11,AND(W2155&gt;0,X2155=3),32,AND(W2155&lt;0,X2155=4),41,AND(W2155&gt;0,X2155=4),42,AND(W2155&lt;0,X2155=5),51,AND(W2155&gt;0,X2155=5),52)</f>
        <v>32</v>
      </c>
      <c r="Z2155">
        <f t="shared" si="475"/>
        <v>0</v>
      </c>
      <c r="AA2155">
        <f t="shared" si="476"/>
        <v>0</v>
      </c>
      <c r="AB2155">
        <v>1</v>
      </c>
      <c r="AC2155">
        <f t="shared" si="477"/>
        <v>0</v>
      </c>
    </row>
    <row r="2156" spans="1:29" x14ac:dyDescent="0.25">
      <c r="A2156" t="s">
        <v>6001</v>
      </c>
      <c r="B2156" t="s">
        <v>1954</v>
      </c>
      <c r="C2156" t="s">
        <v>6103</v>
      </c>
      <c r="E2156" t="s">
        <v>6104</v>
      </c>
      <c r="F2156" t="s">
        <v>6105</v>
      </c>
      <c r="G2156">
        <v>0</v>
      </c>
      <c r="H2156">
        <v>0</v>
      </c>
      <c r="I2156">
        <v>0</v>
      </c>
      <c r="J2156">
        <f t="shared" si="470"/>
        <v>0</v>
      </c>
      <c r="K2156">
        <v>0</v>
      </c>
      <c r="L2156">
        <v>0</v>
      </c>
      <c r="M2156">
        <v>0</v>
      </c>
      <c r="N2156">
        <f t="shared" si="471"/>
        <v>0</v>
      </c>
      <c r="O2156">
        <f t="shared" si="472"/>
        <v>0</v>
      </c>
      <c r="P2156">
        <f t="shared" si="473"/>
        <v>0</v>
      </c>
      <c r="Q2156" s="42">
        <f t="shared" si="474"/>
        <v>0</v>
      </c>
      <c r="R2156" s="50">
        <f t="shared" si="482"/>
        <v>0</v>
      </c>
      <c r="S2156" s="42">
        <v>1.2258021309999999E-3</v>
      </c>
      <c r="T2156" s="42">
        <v>3.8951309179999999E-3</v>
      </c>
      <c r="U2156">
        <f t="shared" si="483"/>
        <v>0</v>
      </c>
      <c r="V2156">
        <f>((R2156)/(T2156-S2156))*100</f>
        <v>0</v>
      </c>
      <c r="W2156" cm="1">
        <f t="array" ref="W2156">_xlfn.IFS(Q2156&lt;0,-1,Q2156=0,0,Q2156&gt;0,1)</f>
        <v>0</v>
      </c>
      <c r="X2156" cm="1">
        <f t="array" ref="X2156">_xlfn.IFS(W2156=0,0,AND(W2156&lt;0,V2156&lt;50),1,AND(W2156&lt;0,V2156&lt;80),2,AND(W2156&lt;0,V2156&lt;90),3,AND(W2156&lt;0,V2156&lt;100),4,AND(W2156&lt;0,V2156&gt;100),5,AND(W2156&gt;0,U2156&gt;100),5,AND(W2156&gt;0,U2156&gt;10),4,AND(W2156&gt;0,U2156&gt;5),3,AND(W2156&gt;0,U2156&gt;2),2,AND(W2156&gt;0,U2156&gt;0),1)</f>
        <v>0</v>
      </c>
      <c r="Y2156" cm="1">
        <f t="array" ref="Y2156">_xlfn.IFS(W2156=0,0,AND(W2156&lt;0,X2156=1),11,AND(W2156&gt;0,X2156=1),12,AND(W2156&lt;0,X2156=2),11,AND(W2156&gt;0,X2156=2),22,AND(W2156&lt;0,X2156=3),11,AND(W2156&gt;0,X2156=3),32,AND(W2156&lt;0,X2156=4),41,AND(W2156&gt;0,X2156=4),42,AND(W2156&lt;0,X2156=5),51,AND(W2156&gt;0,X2156=5),52)</f>
        <v>0</v>
      </c>
      <c r="Z2156">
        <f t="shared" si="475"/>
        <v>0</v>
      </c>
      <c r="AA2156">
        <f t="shared" si="476"/>
        <v>0</v>
      </c>
      <c r="AB2156">
        <v>0</v>
      </c>
      <c r="AC2156">
        <f t="shared" si="477"/>
        <v>0</v>
      </c>
    </row>
    <row r="2157" spans="1:29" x14ac:dyDescent="0.25">
      <c r="A2157" t="s">
        <v>3795</v>
      </c>
      <c r="B2157" t="s">
        <v>1955</v>
      </c>
      <c r="C2157" t="s">
        <v>6103</v>
      </c>
      <c r="E2157" t="s">
        <v>6104</v>
      </c>
      <c r="F2157" t="s">
        <v>6105</v>
      </c>
      <c r="G2157">
        <v>0</v>
      </c>
      <c r="H2157">
        <v>0</v>
      </c>
      <c r="I2157">
        <v>0</v>
      </c>
      <c r="J2157">
        <f t="shared" si="470"/>
        <v>0</v>
      </c>
      <c r="K2157">
        <v>0</v>
      </c>
      <c r="L2157">
        <v>0</v>
      </c>
      <c r="M2157">
        <v>2372.5</v>
      </c>
      <c r="N2157">
        <f t="shared" si="471"/>
        <v>2372.5</v>
      </c>
      <c r="O2157">
        <f t="shared" si="472"/>
        <v>0</v>
      </c>
      <c r="P2157">
        <f t="shared" si="473"/>
        <v>7.5231481481481487E-5</v>
      </c>
      <c r="Q2157" s="42">
        <f t="shared" si="474"/>
        <v>7.5231481481481487E-5</v>
      </c>
      <c r="R2157" s="50">
        <f t="shared" si="482"/>
        <v>7.5231481481481487E-5</v>
      </c>
      <c r="S2157" s="42">
        <v>5.6273891400000005E-4</v>
      </c>
      <c r="T2157" s="42">
        <v>1.7911700459999999E-3</v>
      </c>
      <c r="U2157">
        <f t="shared" si="483"/>
        <v>4.2001306157104805</v>
      </c>
      <c r="V2157">
        <v>-888</v>
      </c>
      <c r="W2157" cm="1">
        <f t="array" ref="W2157">_xlfn.IFS(Q2157&lt;0,-1,Q2157=0,0,Q2157&gt;0,1)</f>
        <v>1</v>
      </c>
      <c r="X2157" cm="1">
        <f t="array" ref="X2157">_xlfn.IFS(W2157=0,0,AND(W2157&lt;0,V2157&lt;50),1,AND(W2157&lt;0,V2157&lt;80),2,AND(W2157&lt;0,V2157&lt;90),3,AND(W2157&lt;0,V2157&lt;100),4,AND(W2157&lt;0,V2157&gt;100),5,AND(W2157&gt;0,U2157&gt;100),5,AND(W2157&gt;0,U2157&gt;10),4,AND(W2157&gt;0,U2157&gt;5),3,AND(W2157&gt;0,U2157&gt;2),2,AND(W2157&gt;0,U2157&gt;0),1)</f>
        <v>2</v>
      </c>
      <c r="Y2157" cm="1">
        <f t="array" ref="Y2157">_xlfn.IFS(W2157=0,0,AND(W2157&lt;0,X2157=1),11,AND(W2157&gt;0,X2157=1),12,AND(W2157&lt;0,X2157=2),11,AND(W2157&gt;0,X2157=2),22,AND(W2157&lt;0,X2157=3),11,AND(W2157&gt;0,X2157=3),32,AND(W2157&lt;0,X2157=4),41,AND(W2157&gt;0,X2157=4),42,AND(W2157&lt;0,X2157=5),51,AND(W2157&gt;0,X2157=5),52)</f>
        <v>22</v>
      </c>
      <c r="Z2157">
        <f t="shared" si="475"/>
        <v>0</v>
      </c>
      <c r="AA2157">
        <f t="shared" si="476"/>
        <v>0</v>
      </c>
      <c r="AB2157">
        <v>0</v>
      </c>
      <c r="AC2157">
        <f t="shared" si="477"/>
        <v>0</v>
      </c>
    </row>
    <row r="2158" spans="1:29" x14ac:dyDescent="0.25">
      <c r="A2158" t="s">
        <v>5844</v>
      </c>
      <c r="B2158" t="s">
        <v>161</v>
      </c>
      <c r="C2158" t="s">
        <v>6103</v>
      </c>
      <c r="E2158" t="s">
        <v>6104</v>
      </c>
      <c r="F2158" t="s">
        <v>6105</v>
      </c>
      <c r="G2158">
        <v>0</v>
      </c>
      <c r="H2158">
        <v>0</v>
      </c>
      <c r="I2158">
        <v>0</v>
      </c>
      <c r="J2158">
        <f t="shared" si="470"/>
        <v>0</v>
      </c>
      <c r="K2158">
        <v>0</v>
      </c>
      <c r="L2158">
        <v>0</v>
      </c>
      <c r="M2158">
        <v>0</v>
      </c>
      <c r="N2158">
        <f t="shared" si="471"/>
        <v>0</v>
      </c>
      <c r="O2158">
        <f t="shared" si="472"/>
        <v>0</v>
      </c>
      <c r="P2158">
        <f t="shared" si="473"/>
        <v>0</v>
      </c>
      <c r="Q2158" s="42">
        <f t="shared" si="474"/>
        <v>0</v>
      </c>
      <c r="R2158" s="50">
        <f t="shared" si="482"/>
        <v>0</v>
      </c>
      <c r="S2158" s="42">
        <v>7.7906742159999996E-4</v>
      </c>
      <c r="T2158" s="42">
        <v>2.9250365175000001E-3</v>
      </c>
      <c r="U2158">
        <f t="shared" si="483"/>
        <v>0</v>
      </c>
      <c r="V2158">
        <f>((R2158)/(T2158-S2158))*100</f>
        <v>0</v>
      </c>
      <c r="W2158" cm="1">
        <f t="array" ref="W2158">_xlfn.IFS(Q2158&lt;0,-1,Q2158=0,0,Q2158&gt;0,1)</f>
        <v>0</v>
      </c>
      <c r="X2158" cm="1">
        <f t="array" ref="X2158">_xlfn.IFS(W2158=0,0,AND(W2158&lt;0,V2158&lt;50),1,AND(W2158&lt;0,V2158&lt;80),2,AND(W2158&lt;0,V2158&lt;90),3,AND(W2158&lt;0,V2158&lt;100),4,AND(W2158&lt;0,V2158&gt;100),5,AND(W2158&gt;0,U2158&gt;100),5,AND(W2158&gt;0,U2158&gt;10),4,AND(W2158&gt;0,U2158&gt;5),3,AND(W2158&gt;0,U2158&gt;2),2,AND(W2158&gt;0,U2158&gt;0),1)</f>
        <v>0</v>
      </c>
      <c r="Y2158" cm="1">
        <f t="array" ref="Y2158">_xlfn.IFS(W2158=0,0,AND(W2158&lt;0,X2158=1),11,AND(W2158&gt;0,X2158=1),12,AND(W2158&lt;0,X2158=2),11,AND(W2158&gt;0,X2158=2),22,AND(W2158&lt;0,X2158=3),11,AND(W2158&gt;0,X2158=3),32,AND(W2158&lt;0,X2158=4),41,AND(W2158&gt;0,X2158=4),42,AND(W2158&lt;0,X2158=5),51,AND(W2158&gt;0,X2158=5),52)</f>
        <v>0</v>
      </c>
      <c r="Z2158">
        <f t="shared" si="475"/>
        <v>0</v>
      </c>
      <c r="AA2158">
        <f t="shared" si="476"/>
        <v>0</v>
      </c>
      <c r="AB2158">
        <v>1</v>
      </c>
      <c r="AC2158">
        <f t="shared" si="477"/>
        <v>0</v>
      </c>
    </row>
    <row r="2159" spans="1:29" x14ac:dyDescent="0.25">
      <c r="A2159" t="s">
        <v>5539</v>
      </c>
      <c r="B2159" t="s">
        <v>1956</v>
      </c>
      <c r="C2159" t="s">
        <v>6103</v>
      </c>
      <c r="E2159" t="s">
        <v>6104</v>
      </c>
      <c r="F2159" t="s">
        <v>6105</v>
      </c>
      <c r="G2159">
        <v>0</v>
      </c>
      <c r="H2159">
        <v>0</v>
      </c>
      <c r="I2159">
        <v>0</v>
      </c>
      <c r="J2159">
        <f t="shared" si="470"/>
        <v>0</v>
      </c>
      <c r="K2159">
        <v>0</v>
      </c>
      <c r="L2159">
        <v>0</v>
      </c>
      <c r="M2159">
        <v>0</v>
      </c>
      <c r="N2159">
        <f t="shared" si="471"/>
        <v>0</v>
      </c>
      <c r="O2159">
        <f t="shared" si="472"/>
        <v>0</v>
      </c>
      <c r="P2159">
        <f t="shared" si="473"/>
        <v>0</v>
      </c>
      <c r="Q2159" s="42">
        <f t="shared" si="474"/>
        <v>0</v>
      </c>
      <c r="R2159" s="50">
        <f t="shared" si="482"/>
        <v>0</v>
      </c>
      <c r="S2159" s="42">
        <v>9.0000000000000008E-4</v>
      </c>
      <c r="T2159" s="42">
        <v>1E-3</v>
      </c>
      <c r="U2159">
        <f t="shared" si="483"/>
        <v>0</v>
      </c>
      <c r="V2159">
        <f>((R2159)/(T2159-S2159))*100</f>
        <v>0</v>
      </c>
      <c r="W2159" cm="1">
        <f t="array" ref="W2159">_xlfn.IFS(Q2159&lt;0,-1,Q2159=0,0,Q2159&gt;0,1)</f>
        <v>0</v>
      </c>
      <c r="X2159" cm="1">
        <f t="array" ref="X2159">_xlfn.IFS(W2159=0,0,AND(W2159&lt;0,V2159&lt;50),1,AND(W2159&lt;0,V2159&lt;80),2,AND(W2159&lt;0,V2159&lt;90),3,AND(W2159&lt;0,V2159&lt;100),4,AND(W2159&lt;0,V2159&gt;100),5,AND(W2159&gt;0,U2159&gt;100),5,AND(W2159&gt;0,U2159&gt;10),4,AND(W2159&gt;0,U2159&gt;5),3,AND(W2159&gt;0,U2159&gt;2),2,AND(W2159&gt;0,U2159&gt;0),1)</f>
        <v>0</v>
      </c>
      <c r="Y2159" cm="1">
        <f t="array" ref="Y2159">_xlfn.IFS(W2159=0,0,AND(W2159&lt;0,X2159=1),11,AND(W2159&gt;0,X2159=1),12,AND(W2159&lt;0,X2159=2),11,AND(W2159&gt;0,X2159=2),22,AND(W2159&lt;0,X2159=3),11,AND(W2159&gt;0,X2159=3),32,AND(W2159&lt;0,X2159=4),41,AND(W2159&gt;0,X2159=4),42,AND(W2159&lt;0,X2159=5),51,AND(W2159&gt;0,X2159=5),52)</f>
        <v>0</v>
      </c>
      <c r="Z2159">
        <f t="shared" si="475"/>
        <v>0</v>
      </c>
      <c r="AA2159">
        <f t="shared" si="476"/>
        <v>0</v>
      </c>
      <c r="AB2159">
        <v>0</v>
      </c>
      <c r="AC2159">
        <f t="shared" si="477"/>
        <v>0</v>
      </c>
    </row>
    <row r="2160" spans="1:29" x14ac:dyDescent="0.25">
      <c r="A2160" t="s">
        <v>5620</v>
      </c>
      <c r="B2160" t="s">
        <v>1957</v>
      </c>
      <c r="C2160" t="s">
        <v>6103</v>
      </c>
      <c r="E2160" t="s">
        <v>6104</v>
      </c>
      <c r="F2160" t="s">
        <v>6105</v>
      </c>
      <c r="G2160">
        <v>0</v>
      </c>
      <c r="H2160">
        <v>0</v>
      </c>
      <c r="I2160">
        <v>0</v>
      </c>
      <c r="J2160">
        <f t="shared" si="470"/>
        <v>0</v>
      </c>
      <c r="K2160">
        <v>0</v>
      </c>
      <c r="L2160">
        <v>0</v>
      </c>
      <c r="M2160">
        <v>0</v>
      </c>
      <c r="N2160">
        <f t="shared" si="471"/>
        <v>0</v>
      </c>
      <c r="O2160">
        <f t="shared" si="472"/>
        <v>0</v>
      </c>
      <c r="P2160">
        <f t="shared" si="473"/>
        <v>0</v>
      </c>
      <c r="Q2160" s="42">
        <f t="shared" si="474"/>
        <v>0</v>
      </c>
      <c r="R2160" s="50">
        <f t="shared" si="482"/>
        <v>0</v>
      </c>
      <c r="S2160" s="42">
        <v>9.0000000000000008E-4</v>
      </c>
      <c r="T2160" s="42">
        <v>1E-3</v>
      </c>
      <c r="U2160">
        <f t="shared" si="483"/>
        <v>0</v>
      </c>
      <c r="V2160">
        <f>((R2160)/(T2160-S2160))*100</f>
        <v>0</v>
      </c>
      <c r="W2160" cm="1">
        <f t="array" ref="W2160">_xlfn.IFS(Q2160&lt;0,-1,Q2160=0,0,Q2160&gt;0,1)</f>
        <v>0</v>
      </c>
      <c r="X2160" cm="1">
        <f t="array" ref="X2160">_xlfn.IFS(W2160=0,0,AND(W2160&lt;0,V2160&lt;50),1,AND(W2160&lt;0,V2160&lt;80),2,AND(W2160&lt;0,V2160&lt;90),3,AND(W2160&lt;0,V2160&lt;100),4,AND(W2160&lt;0,V2160&gt;100),5,AND(W2160&gt;0,U2160&gt;100),5,AND(W2160&gt;0,U2160&gt;10),4,AND(W2160&gt;0,U2160&gt;5),3,AND(W2160&gt;0,U2160&gt;2),2,AND(W2160&gt;0,U2160&gt;0),1)</f>
        <v>0</v>
      </c>
      <c r="Y2160" cm="1">
        <f t="array" ref="Y2160">_xlfn.IFS(W2160=0,0,AND(W2160&lt;0,X2160=1),11,AND(W2160&gt;0,X2160=1),12,AND(W2160&lt;0,X2160=2),11,AND(W2160&gt;0,X2160=2),22,AND(W2160&lt;0,X2160=3),11,AND(W2160&gt;0,X2160=3),32,AND(W2160&lt;0,X2160=4),41,AND(W2160&gt;0,X2160=4),42,AND(W2160&lt;0,X2160=5),51,AND(W2160&gt;0,X2160=5),52)</f>
        <v>0</v>
      </c>
      <c r="Z2160">
        <f t="shared" si="475"/>
        <v>0</v>
      </c>
      <c r="AA2160">
        <f t="shared" si="476"/>
        <v>0</v>
      </c>
      <c r="AB2160">
        <v>1</v>
      </c>
      <c r="AC2160">
        <f t="shared" si="477"/>
        <v>0</v>
      </c>
    </row>
    <row r="2161" spans="1:29" x14ac:dyDescent="0.25">
      <c r="A2161" t="s">
        <v>4222</v>
      </c>
      <c r="B2161" t="s">
        <v>1958</v>
      </c>
      <c r="C2161" t="s">
        <v>6103</v>
      </c>
      <c r="E2161" t="s">
        <v>6104</v>
      </c>
      <c r="F2161" t="s">
        <v>6105</v>
      </c>
      <c r="G2161">
        <v>0</v>
      </c>
      <c r="H2161">
        <v>0</v>
      </c>
      <c r="I2161">
        <v>0</v>
      </c>
      <c r="J2161">
        <f t="shared" si="470"/>
        <v>0</v>
      </c>
      <c r="K2161">
        <v>0</v>
      </c>
      <c r="L2161">
        <v>0</v>
      </c>
      <c r="M2161">
        <v>650574</v>
      </c>
      <c r="N2161">
        <f t="shared" si="471"/>
        <v>650574</v>
      </c>
      <c r="O2161">
        <f t="shared" si="472"/>
        <v>0</v>
      </c>
      <c r="P2161">
        <f t="shared" si="473"/>
        <v>2.0629566210045663E-2</v>
      </c>
      <c r="Q2161" s="42">
        <f t="shared" si="474"/>
        <v>2.0629566210045663E-2</v>
      </c>
      <c r="R2161" s="50">
        <f t="shared" si="482"/>
        <v>2.0629566210045663E-2</v>
      </c>
      <c r="S2161" s="42">
        <v>1.3726439779999998E-3</v>
      </c>
      <c r="T2161" s="42">
        <v>4.549688564E-3</v>
      </c>
      <c r="U2161">
        <f t="shared" si="483"/>
        <v>453.42809556855775</v>
      </c>
      <c r="V2161">
        <v>-888</v>
      </c>
      <c r="W2161" cm="1">
        <f t="array" ref="W2161">_xlfn.IFS(Q2161&lt;0,-1,Q2161=0,0,Q2161&gt;0,1)</f>
        <v>1</v>
      </c>
      <c r="X2161" cm="1">
        <f t="array" ref="X2161">_xlfn.IFS(W2161=0,0,AND(W2161&lt;0,V2161&lt;50),1,AND(W2161&lt;0,V2161&lt;80),2,AND(W2161&lt;0,V2161&lt;90),3,AND(W2161&lt;0,V2161&lt;100),4,AND(W2161&lt;0,V2161&gt;100),5,AND(W2161&gt;0,U2161&gt;100),5,AND(W2161&gt;0,U2161&gt;10),4,AND(W2161&gt;0,U2161&gt;5),3,AND(W2161&gt;0,U2161&gt;2),2,AND(W2161&gt;0,U2161&gt;0),1)</f>
        <v>5</v>
      </c>
      <c r="Y2161" cm="1">
        <f t="array" ref="Y2161">_xlfn.IFS(W2161=0,0,AND(W2161&lt;0,X2161=1),11,AND(W2161&gt;0,X2161=1),12,AND(W2161&lt;0,X2161=2),11,AND(W2161&gt;0,X2161=2),22,AND(W2161&lt;0,X2161=3),11,AND(W2161&gt;0,X2161=3),32,AND(W2161&lt;0,X2161=4),41,AND(W2161&gt;0,X2161=4),42,AND(W2161&lt;0,X2161=5),51,AND(W2161&gt;0,X2161=5),52)</f>
        <v>52</v>
      </c>
      <c r="Z2161">
        <f t="shared" si="475"/>
        <v>0</v>
      </c>
      <c r="AA2161">
        <f t="shared" si="476"/>
        <v>0</v>
      </c>
      <c r="AB2161">
        <v>1</v>
      </c>
      <c r="AC2161">
        <f t="shared" si="477"/>
        <v>0</v>
      </c>
    </row>
    <row r="2162" spans="1:29" x14ac:dyDescent="0.25">
      <c r="A2162" t="s">
        <v>3607</v>
      </c>
      <c r="B2162" t="s">
        <v>1959</v>
      </c>
      <c r="C2162" t="s">
        <v>6103</v>
      </c>
      <c r="E2162" t="s">
        <v>6104</v>
      </c>
      <c r="F2162" t="s">
        <v>6105</v>
      </c>
      <c r="G2162">
        <v>0</v>
      </c>
      <c r="H2162">
        <v>0</v>
      </c>
      <c r="I2162">
        <v>0</v>
      </c>
      <c r="J2162">
        <f t="shared" si="470"/>
        <v>0</v>
      </c>
      <c r="K2162">
        <v>0</v>
      </c>
      <c r="L2162">
        <v>0</v>
      </c>
      <c r="M2162">
        <v>5838</v>
      </c>
      <c r="N2162">
        <f t="shared" si="471"/>
        <v>5838</v>
      </c>
      <c r="O2162">
        <f t="shared" si="472"/>
        <v>0</v>
      </c>
      <c r="P2162">
        <f t="shared" si="473"/>
        <v>1.8512176560121765E-4</v>
      </c>
      <c r="Q2162" s="42">
        <f t="shared" si="474"/>
        <v>1.8512176560121765E-4</v>
      </c>
      <c r="R2162" s="50">
        <f t="shared" si="482"/>
        <v>1.8512176560121765E-4</v>
      </c>
      <c r="S2162" s="42">
        <v>1.5496015420000001E-3</v>
      </c>
      <c r="T2162" s="42">
        <v>5.1357421820000006E-3</v>
      </c>
      <c r="U2162">
        <f t="shared" si="483"/>
        <v>3.6045766909803505</v>
      </c>
      <c r="V2162">
        <v>-888</v>
      </c>
      <c r="W2162" cm="1">
        <f t="array" ref="W2162">_xlfn.IFS(Q2162&lt;0,-1,Q2162=0,0,Q2162&gt;0,1)</f>
        <v>1</v>
      </c>
      <c r="X2162" cm="1">
        <f t="array" ref="X2162">_xlfn.IFS(W2162=0,0,AND(W2162&lt;0,V2162&lt;50),1,AND(W2162&lt;0,V2162&lt;80),2,AND(W2162&lt;0,V2162&lt;90),3,AND(W2162&lt;0,V2162&lt;100),4,AND(W2162&lt;0,V2162&gt;100),5,AND(W2162&gt;0,U2162&gt;100),5,AND(W2162&gt;0,U2162&gt;10),4,AND(W2162&gt;0,U2162&gt;5),3,AND(W2162&gt;0,U2162&gt;2),2,AND(W2162&gt;0,U2162&gt;0),1)</f>
        <v>2</v>
      </c>
      <c r="Y2162" cm="1">
        <f t="array" ref="Y2162">_xlfn.IFS(W2162=0,0,AND(W2162&lt;0,X2162=1),11,AND(W2162&gt;0,X2162=1),12,AND(W2162&lt;0,X2162=2),11,AND(W2162&gt;0,X2162=2),22,AND(W2162&lt;0,X2162=3),11,AND(W2162&gt;0,X2162=3),32,AND(W2162&lt;0,X2162=4),41,AND(W2162&gt;0,X2162=4),42,AND(W2162&lt;0,X2162=5),51,AND(W2162&gt;0,X2162=5),52)</f>
        <v>22</v>
      </c>
      <c r="Z2162">
        <f t="shared" si="475"/>
        <v>0</v>
      </c>
      <c r="AA2162">
        <f t="shared" si="476"/>
        <v>0</v>
      </c>
      <c r="AB2162">
        <v>1</v>
      </c>
      <c r="AC2162">
        <f t="shared" si="477"/>
        <v>0</v>
      </c>
    </row>
    <row r="2163" spans="1:29" x14ac:dyDescent="0.25">
      <c r="A2163" t="s">
        <v>3226</v>
      </c>
      <c r="B2163" t="s">
        <v>1960</v>
      </c>
      <c r="C2163" t="s">
        <v>6103</v>
      </c>
      <c r="E2163" t="s">
        <v>6104</v>
      </c>
      <c r="F2163" t="s">
        <v>6105</v>
      </c>
      <c r="G2163">
        <v>0</v>
      </c>
      <c r="H2163">
        <v>0</v>
      </c>
      <c r="I2163">
        <v>0</v>
      </c>
      <c r="J2163">
        <f t="shared" si="470"/>
        <v>0</v>
      </c>
      <c r="K2163">
        <v>0</v>
      </c>
      <c r="L2163">
        <v>0</v>
      </c>
      <c r="M2163">
        <v>4540</v>
      </c>
      <c r="N2163">
        <f t="shared" si="471"/>
        <v>4540</v>
      </c>
      <c r="O2163">
        <f t="shared" si="472"/>
        <v>0</v>
      </c>
      <c r="P2163">
        <f t="shared" si="473"/>
        <v>1.4396245560629122E-4</v>
      </c>
      <c r="Q2163" s="42">
        <f t="shared" si="474"/>
        <v>1.4396245560629122E-4</v>
      </c>
      <c r="R2163" s="50">
        <f t="shared" si="482"/>
        <v>1.4396245560629122E-4</v>
      </c>
      <c r="S2163" s="42">
        <v>6.7906171500000008E-4</v>
      </c>
      <c r="T2163" s="42">
        <v>2.2550637040000001E-3</v>
      </c>
      <c r="U2163">
        <f t="shared" si="483"/>
        <v>6.3839640250930669</v>
      </c>
      <c r="V2163">
        <v>-888</v>
      </c>
      <c r="W2163" cm="1">
        <f t="array" ref="W2163">_xlfn.IFS(Q2163&lt;0,-1,Q2163=0,0,Q2163&gt;0,1)</f>
        <v>1</v>
      </c>
      <c r="X2163" cm="1">
        <f t="array" ref="X2163">_xlfn.IFS(W2163=0,0,AND(W2163&lt;0,V2163&lt;50),1,AND(W2163&lt;0,V2163&lt;80),2,AND(W2163&lt;0,V2163&lt;90),3,AND(W2163&lt;0,V2163&lt;100),4,AND(W2163&lt;0,V2163&gt;100),5,AND(W2163&gt;0,U2163&gt;100),5,AND(W2163&gt;0,U2163&gt;10),4,AND(W2163&gt;0,U2163&gt;5),3,AND(W2163&gt;0,U2163&gt;2),2,AND(W2163&gt;0,U2163&gt;0),1)</f>
        <v>3</v>
      </c>
      <c r="Y2163" cm="1">
        <f t="array" ref="Y2163">_xlfn.IFS(W2163=0,0,AND(W2163&lt;0,X2163=1),11,AND(W2163&gt;0,X2163=1),12,AND(W2163&lt;0,X2163=2),11,AND(W2163&gt;0,X2163=2),22,AND(W2163&lt;0,X2163=3),11,AND(W2163&gt;0,X2163=3),32,AND(W2163&lt;0,X2163=4),41,AND(W2163&gt;0,X2163=4),42,AND(W2163&lt;0,X2163=5),51,AND(W2163&gt;0,X2163=5),52)</f>
        <v>32</v>
      </c>
      <c r="Z2163">
        <f t="shared" si="475"/>
        <v>0</v>
      </c>
      <c r="AA2163">
        <f t="shared" si="476"/>
        <v>0</v>
      </c>
      <c r="AB2163">
        <v>1</v>
      </c>
      <c r="AC2163">
        <f t="shared" si="477"/>
        <v>0</v>
      </c>
    </row>
    <row r="2164" spans="1:29" x14ac:dyDescent="0.25">
      <c r="A2164" t="s">
        <v>5334</v>
      </c>
      <c r="B2164" t="s">
        <v>161</v>
      </c>
      <c r="C2164" t="s">
        <v>6103</v>
      </c>
      <c r="E2164" t="s">
        <v>6104</v>
      </c>
      <c r="F2164" t="s">
        <v>6105</v>
      </c>
      <c r="G2164">
        <v>0</v>
      </c>
      <c r="H2164">
        <v>0</v>
      </c>
      <c r="I2164">
        <v>32242.559999999998</v>
      </c>
      <c r="J2164">
        <f t="shared" si="470"/>
        <v>32242.559999999998</v>
      </c>
      <c r="K2164">
        <v>0</v>
      </c>
      <c r="L2164">
        <v>0</v>
      </c>
      <c r="M2164">
        <v>8171</v>
      </c>
      <c r="N2164">
        <f t="shared" si="471"/>
        <v>8171</v>
      </c>
      <c r="O2164">
        <f t="shared" si="472"/>
        <v>1.0224048706240485E-3</v>
      </c>
      <c r="P2164">
        <f t="shared" si="473"/>
        <v>2.5910071029934046E-4</v>
      </c>
      <c r="Q2164" s="42">
        <f t="shared" si="474"/>
        <v>-7.6330416032470807E-4</v>
      </c>
      <c r="R2164" s="50">
        <f>Q2164*(-1)</f>
        <v>7.6330416032470807E-4</v>
      </c>
      <c r="S2164" s="42">
        <v>3.3564713950000004E-3</v>
      </c>
      <c r="T2164" s="42">
        <v>1.1125024859999999E-2</v>
      </c>
      <c r="U2164">
        <v>-888</v>
      </c>
      <c r="V2164">
        <f>((R2164)/(T2164-S2164))*100</f>
        <v>9.8255635848250957</v>
      </c>
      <c r="W2164" cm="1">
        <f t="array" ref="W2164">_xlfn.IFS(Q2164&lt;0,-1,Q2164=0,0,Q2164&gt;0,1)</f>
        <v>-1</v>
      </c>
      <c r="X2164" cm="1">
        <f t="array" ref="X2164">_xlfn.IFS(W2164=0,0,AND(W2164&lt;0,V2164&lt;50),1,AND(W2164&lt;0,V2164&lt;80),2,AND(W2164&lt;0,V2164&lt;90),3,AND(W2164&lt;0,V2164&lt;100),4,AND(W2164&lt;0,V2164&gt;100),5,AND(W2164&gt;0,U2164&gt;100),5,AND(W2164&gt;0,U2164&gt;10),4,AND(W2164&gt;0,U2164&gt;5),3,AND(W2164&gt;0,U2164&gt;2),2,AND(W2164&gt;0,U2164&gt;0),1)</f>
        <v>1</v>
      </c>
      <c r="Y2164" cm="1">
        <f t="array" ref="Y2164">_xlfn.IFS(W2164=0,0,AND(W2164&lt;0,X2164=1),11,AND(W2164&gt;0,X2164=1),12,AND(W2164&lt;0,X2164=2),11,AND(W2164&gt;0,X2164=2),22,AND(W2164&lt;0,X2164=3),11,AND(W2164&gt;0,X2164=3),32,AND(W2164&lt;0,X2164=4),41,AND(W2164&gt;0,X2164=4),42,AND(W2164&lt;0,X2164=5),51,AND(W2164&gt;0,X2164=5),52)</f>
        <v>11</v>
      </c>
      <c r="Z2164">
        <f t="shared" si="475"/>
        <v>0</v>
      </c>
      <c r="AA2164">
        <f t="shared" si="476"/>
        <v>1</v>
      </c>
      <c r="AB2164">
        <v>0</v>
      </c>
      <c r="AC2164">
        <f t="shared" si="477"/>
        <v>1</v>
      </c>
    </row>
    <row r="2165" spans="1:29" x14ac:dyDescent="0.25">
      <c r="A2165" t="s">
        <v>3528</v>
      </c>
      <c r="B2165" t="s">
        <v>1961</v>
      </c>
      <c r="C2165" t="s">
        <v>6103</v>
      </c>
      <c r="E2165" t="s">
        <v>6104</v>
      </c>
      <c r="F2165" t="s">
        <v>6105</v>
      </c>
      <c r="G2165">
        <v>0</v>
      </c>
      <c r="H2165">
        <v>0</v>
      </c>
      <c r="I2165">
        <v>0</v>
      </c>
      <c r="J2165">
        <f t="shared" si="470"/>
        <v>0</v>
      </c>
      <c r="K2165">
        <v>0</v>
      </c>
      <c r="L2165">
        <v>0</v>
      </c>
      <c r="M2165">
        <v>0</v>
      </c>
      <c r="N2165">
        <f t="shared" si="471"/>
        <v>0</v>
      </c>
      <c r="O2165">
        <f t="shared" si="472"/>
        <v>0</v>
      </c>
      <c r="P2165">
        <f t="shared" si="473"/>
        <v>0</v>
      </c>
      <c r="Q2165" s="42">
        <f t="shared" si="474"/>
        <v>0</v>
      </c>
      <c r="R2165" s="50">
        <f t="shared" ref="R2165:R2170" si="484">Q2165</f>
        <v>0</v>
      </c>
      <c r="S2165" s="42">
        <v>1.3556823541E-3</v>
      </c>
      <c r="T2165" s="42">
        <v>4.8105805540000005E-3</v>
      </c>
      <c r="U2165">
        <f t="shared" ref="U2165:U2170" si="485">(Q2165/T2165)*100</f>
        <v>0</v>
      </c>
      <c r="V2165">
        <f>((R2165)/(T2165-S2165))*100</f>
        <v>0</v>
      </c>
      <c r="W2165" cm="1">
        <f t="array" ref="W2165">_xlfn.IFS(Q2165&lt;0,-1,Q2165=0,0,Q2165&gt;0,1)</f>
        <v>0</v>
      </c>
      <c r="X2165" cm="1">
        <f t="array" ref="X2165">_xlfn.IFS(W2165=0,0,AND(W2165&lt;0,V2165&lt;50),1,AND(W2165&lt;0,V2165&lt;80),2,AND(W2165&lt;0,V2165&lt;90),3,AND(W2165&lt;0,V2165&lt;100),4,AND(W2165&lt;0,V2165&gt;100),5,AND(W2165&gt;0,U2165&gt;100),5,AND(W2165&gt;0,U2165&gt;10),4,AND(W2165&gt;0,U2165&gt;5),3,AND(W2165&gt;0,U2165&gt;2),2,AND(W2165&gt;0,U2165&gt;0),1)</f>
        <v>0</v>
      </c>
      <c r="Y2165" cm="1">
        <f t="array" ref="Y2165">_xlfn.IFS(W2165=0,0,AND(W2165&lt;0,X2165=1),11,AND(W2165&gt;0,X2165=1),12,AND(W2165&lt;0,X2165=2),11,AND(W2165&gt;0,X2165=2),22,AND(W2165&lt;0,X2165=3),11,AND(W2165&gt;0,X2165=3),32,AND(W2165&lt;0,X2165=4),41,AND(W2165&gt;0,X2165=4),42,AND(W2165&lt;0,X2165=5),51,AND(W2165&gt;0,X2165=5),52)</f>
        <v>0</v>
      </c>
      <c r="Z2165">
        <f t="shared" si="475"/>
        <v>0</v>
      </c>
      <c r="AA2165">
        <f t="shared" si="476"/>
        <v>0</v>
      </c>
      <c r="AB2165">
        <v>1</v>
      </c>
      <c r="AC2165">
        <f t="shared" si="477"/>
        <v>0</v>
      </c>
    </row>
    <row r="2166" spans="1:29" x14ac:dyDescent="0.25">
      <c r="A2166" t="s">
        <v>6063</v>
      </c>
      <c r="B2166" t="s">
        <v>1962</v>
      </c>
      <c r="C2166" t="s">
        <v>6103</v>
      </c>
      <c r="E2166" t="s">
        <v>6104</v>
      </c>
      <c r="F2166" t="s">
        <v>6105</v>
      </c>
      <c r="G2166">
        <v>0</v>
      </c>
      <c r="H2166">
        <v>0</v>
      </c>
      <c r="I2166">
        <v>0</v>
      </c>
      <c r="J2166">
        <f t="shared" si="470"/>
        <v>0</v>
      </c>
      <c r="K2166">
        <v>0</v>
      </c>
      <c r="L2166">
        <v>0</v>
      </c>
      <c r="M2166">
        <v>2127</v>
      </c>
      <c r="N2166">
        <f t="shared" si="471"/>
        <v>2127</v>
      </c>
      <c r="O2166">
        <f t="shared" si="472"/>
        <v>0</v>
      </c>
      <c r="P2166">
        <f t="shared" si="473"/>
        <v>6.7446727549467277E-5</v>
      </c>
      <c r="Q2166" s="42">
        <f t="shared" si="474"/>
        <v>6.7446727549467277E-5</v>
      </c>
      <c r="R2166" s="50">
        <f t="shared" si="484"/>
        <v>6.7446727549467277E-5</v>
      </c>
      <c r="S2166" s="42">
        <v>4.3641623499999995E-4</v>
      </c>
      <c r="T2166" s="42">
        <v>1.388828087E-3</v>
      </c>
      <c r="U2166">
        <f t="shared" si="485"/>
        <v>4.8563769829251209</v>
      </c>
      <c r="V2166">
        <v>-888</v>
      </c>
      <c r="W2166" cm="1">
        <f t="array" ref="W2166">_xlfn.IFS(Q2166&lt;0,-1,Q2166=0,0,Q2166&gt;0,1)</f>
        <v>1</v>
      </c>
      <c r="X2166" cm="1">
        <f t="array" ref="X2166">_xlfn.IFS(W2166=0,0,AND(W2166&lt;0,V2166&lt;50),1,AND(W2166&lt;0,V2166&lt;80),2,AND(W2166&lt;0,V2166&lt;90),3,AND(W2166&lt;0,V2166&lt;100),4,AND(W2166&lt;0,V2166&gt;100),5,AND(W2166&gt;0,U2166&gt;100),5,AND(W2166&gt;0,U2166&gt;10),4,AND(W2166&gt;0,U2166&gt;5),3,AND(W2166&gt;0,U2166&gt;2),2,AND(W2166&gt;0,U2166&gt;0),1)</f>
        <v>2</v>
      </c>
      <c r="Y2166" cm="1">
        <f t="array" ref="Y2166">_xlfn.IFS(W2166=0,0,AND(W2166&lt;0,X2166=1),11,AND(W2166&gt;0,X2166=1),12,AND(W2166&lt;0,X2166=2),11,AND(W2166&gt;0,X2166=2),22,AND(W2166&lt;0,X2166=3),11,AND(W2166&gt;0,X2166=3),32,AND(W2166&lt;0,X2166=4),41,AND(W2166&gt;0,X2166=4),42,AND(W2166&lt;0,X2166=5),51,AND(W2166&gt;0,X2166=5),52)</f>
        <v>22</v>
      </c>
      <c r="Z2166">
        <f t="shared" si="475"/>
        <v>0</v>
      </c>
      <c r="AA2166">
        <f t="shared" si="476"/>
        <v>0</v>
      </c>
      <c r="AB2166">
        <v>1</v>
      </c>
      <c r="AC2166">
        <f t="shared" si="477"/>
        <v>0</v>
      </c>
    </row>
    <row r="2167" spans="1:29" x14ac:dyDescent="0.25">
      <c r="A2167" t="s">
        <v>5163</v>
      </c>
      <c r="B2167" t="s">
        <v>1963</v>
      </c>
      <c r="C2167" t="s">
        <v>6103</v>
      </c>
      <c r="E2167" t="s">
        <v>6104</v>
      </c>
      <c r="F2167" t="s">
        <v>6105</v>
      </c>
      <c r="G2167">
        <v>0</v>
      </c>
      <c r="H2167">
        <v>0</v>
      </c>
      <c r="I2167">
        <v>0</v>
      </c>
      <c r="J2167">
        <f t="shared" si="470"/>
        <v>0</v>
      </c>
      <c r="K2167">
        <v>0</v>
      </c>
      <c r="L2167">
        <v>0</v>
      </c>
      <c r="M2167">
        <v>0</v>
      </c>
      <c r="N2167">
        <f t="shared" si="471"/>
        <v>0</v>
      </c>
      <c r="O2167">
        <f t="shared" si="472"/>
        <v>0</v>
      </c>
      <c r="P2167">
        <f t="shared" si="473"/>
        <v>0</v>
      </c>
      <c r="Q2167" s="42">
        <f t="shared" si="474"/>
        <v>0</v>
      </c>
      <c r="R2167" s="50">
        <f t="shared" si="484"/>
        <v>0</v>
      </c>
      <c r="S2167" s="42">
        <v>5.1255374899999994E-4</v>
      </c>
      <c r="T2167" s="42">
        <v>1.6305693350000001E-3</v>
      </c>
      <c r="U2167">
        <f t="shared" si="485"/>
        <v>0</v>
      </c>
      <c r="V2167">
        <f>((R2167)/(T2167-S2167))*100</f>
        <v>0</v>
      </c>
      <c r="W2167" cm="1">
        <f t="array" ref="W2167">_xlfn.IFS(Q2167&lt;0,-1,Q2167=0,0,Q2167&gt;0,1)</f>
        <v>0</v>
      </c>
      <c r="X2167" cm="1">
        <f t="array" ref="X2167">_xlfn.IFS(W2167=0,0,AND(W2167&lt;0,V2167&lt;50),1,AND(W2167&lt;0,V2167&lt;80),2,AND(W2167&lt;0,V2167&lt;90),3,AND(W2167&lt;0,V2167&lt;100),4,AND(W2167&lt;0,V2167&gt;100),5,AND(W2167&gt;0,U2167&gt;100),5,AND(W2167&gt;0,U2167&gt;10),4,AND(W2167&gt;0,U2167&gt;5),3,AND(W2167&gt;0,U2167&gt;2),2,AND(W2167&gt;0,U2167&gt;0),1)</f>
        <v>0</v>
      </c>
      <c r="Y2167" cm="1">
        <f t="array" ref="Y2167">_xlfn.IFS(W2167=0,0,AND(W2167&lt;0,X2167=1),11,AND(W2167&gt;0,X2167=1),12,AND(W2167&lt;0,X2167=2),11,AND(W2167&gt;0,X2167=2),22,AND(W2167&lt;0,X2167=3),11,AND(W2167&gt;0,X2167=3),32,AND(W2167&lt;0,X2167=4),41,AND(W2167&gt;0,X2167=4),42,AND(W2167&lt;0,X2167=5),51,AND(W2167&gt;0,X2167=5),52)</f>
        <v>0</v>
      </c>
      <c r="Z2167">
        <f t="shared" si="475"/>
        <v>0</v>
      </c>
      <c r="AA2167">
        <f t="shared" si="476"/>
        <v>0</v>
      </c>
      <c r="AB2167">
        <v>1</v>
      </c>
      <c r="AC2167">
        <f t="shared" si="477"/>
        <v>0</v>
      </c>
    </row>
    <row r="2168" spans="1:29" x14ac:dyDescent="0.25">
      <c r="A2168" t="s">
        <v>3313</v>
      </c>
      <c r="B2168" t="s">
        <v>1964</v>
      </c>
      <c r="C2168" t="s">
        <v>6103</v>
      </c>
      <c r="E2168" t="s">
        <v>6104</v>
      </c>
      <c r="F2168" t="s">
        <v>6105</v>
      </c>
      <c r="G2168">
        <v>0</v>
      </c>
      <c r="H2168">
        <v>0</v>
      </c>
      <c r="I2168">
        <v>0</v>
      </c>
      <c r="J2168">
        <f t="shared" si="470"/>
        <v>0</v>
      </c>
      <c r="K2168">
        <v>0</v>
      </c>
      <c r="L2168">
        <v>0</v>
      </c>
      <c r="M2168">
        <v>0</v>
      </c>
      <c r="N2168">
        <f t="shared" si="471"/>
        <v>0</v>
      </c>
      <c r="O2168">
        <f t="shared" si="472"/>
        <v>0</v>
      </c>
      <c r="P2168">
        <f t="shared" si="473"/>
        <v>0</v>
      </c>
      <c r="Q2168" s="42">
        <f t="shared" si="474"/>
        <v>0</v>
      </c>
      <c r="R2168" s="50">
        <f t="shared" si="484"/>
        <v>0</v>
      </c>
      <c r="S2168" s="42">
        <v>9.0000000000000008E-4</v>
      </c>
      <c r="T2168" s="42">
        <v>1E-3</v>
      </c>
      <c r="U2168">
        <f t="shared" si="485"/>
        <v>0</v>
      </c>
      <c r="V2168">
        <f>((R2168)/(T2168-S2168))*100</f>
        <v>0</v>
      </c>
      <c r="W2168" cm="1">
        <f t="array" ref="W2168">_xlfn.IFS(Q2168&lt;0,-1,Q2168=0,0,Q2168&gt;0,1)</f>
        <v>0</v>
      </c>
      <c r="X2168" cm="1">
        <f t="array" ref="X2168">_xlfn.IFS(W2168=0,0,AND(W2168&lt;0,V2168&lt;50),1,AND(W2168&lt;0,V2168&lt;80),2,AND(W2168&lt;0,V2168&lt;90),3,AND(W2168&lt;0,V2168&lt;100),4,AND(W2168&lt;0,V2168&gt;100),5,AND(W2168&gt;0,U2168&gt;100),5,AND(W2168&gt;0,U2168&gt;10),4,AND(W2168&gt;0,U2168&gt;5),3,AND(W2168&gt;0,U2168&gt;2),2,AND(W2168&gt;0,U2168&gt;0),1)</f>
        <v>0</v>
      </c>
      <c r="Y2168" cm="1">
        <f t="array" ref="Y2168">_xlfn.IFS(W2168=0,0,AND(W2168&lt;0,X2168=1),11,AND(W2168&gt;0,X2168=1),12,AND(W2168&lt;0,X2168=2),11,AND(W2168&gt;0,X2168=2),22,AND(W2168&lt;0,X2168=3),11,AND(W2168&gt;0,X2168=3),32,AND(W2168&lt;0,X2168=4),41,AND(W2168&gt;0,X2168=4),42,AND(W2168&lt;0,X2168=5),51,AND(W2168&gt;0,X2168=5),52)</f>
        <v>0</v>
      </c>
      <c r="Z2168">
        <f t="shared" si="475"/>
        <v>0</v>
      </c>
      <c r="AA2168">
        <f t="shared" si="476"/>
        <v>0</v>
      </c>
      <c r="AB2168">
        <v>1</v>
      </c>
      <c r="AC2168">
        <f t="shared" si="477"/>
        <v>0</v>
      </c>
    </row>
    <row r="2169" spans="1:29" x14ac:dyDescent="0.25">
      <c r="A2169" t="s">
        <v>4239</v>
      </c>
      <c r="B2169" t="s">
        <v>1965</v>
      </c>
      <c r="C2169" t="s">
        <v>6103</v>
      </c>
      <c r="E2169" t="s">
        <v>6104</v>
      </c>
      <c r="F2169" t="s">
        <v>6105</v>
      </c>
      <c r="G2169">
        <v>0</v>
      </c>
      <c r="H2169">
        <v>0</v>
      </c>
      <c r="I2169">
        <v>0</v>
      </c>
      <c r="J2169">
        <f t="shared" si="470"/>
        <v>0</v>
      </c>
      <c r="K2169">
        <v>0</v>
      </c>
      <c r="L2169">
        <v>0</v>
      </c>
      <c r="M2169">
        <v>197100</v>
      </c>
      <c r="N2169">
        <f t="shared" si="471"/>
        <v>197100</v>
      </c>
      <c r="O2169">
        <f t="shared" si="472"/>
        <v>0</v>
      </c>
      <c r="P2169">
        <f t="shared" si="473"/>
        <v>6.2500000000000003E-3</v>
      </c>
      <c r="Q2169" s="42">
        <f t="shared" si="474"/>
        <v>6.2500000000000003E-3</v>
      </c>
      <c r="R2169" s="50">
        <f t="shared" si="484"/>
        <v>6.2500000000000003E-3</v>
      </c>
      <c r="S2169" s="42">
        <v>1.8448196449999999E-2</v>
      </c>
      <c r="T2169" s="42">
        <v>5.8697500960000003E-2</v>
      </c>
      <c r="U2169">
        <f t="shared" si="485"/>
        <v>10.647812765076873</v>
      </c>
      <c r="V2169">
        <v>-888</v>
      </c>
      <c r="W2169" cm="1">
        <f t="array" ref="W2169">_xlfn.IFS(Q2169&lt;0,-1,Q2169=0,0,Q2169&gt;0,1)</f>
        <v>1</v>
      </c>
      <c r="X2169" cm="1">
        <f t="array" ref="X2169">_xlfn.IFS(W2169=0,0,AND(W2169&lt;0,V2169&lt;50),1,AND(W2169&lt;0,V2169&lt;80),2,AND(W2169&lt;0,V2169&lt;90),3,AND(W2169&lt;0,V2169&lt;100),4,AND(W2169&lt;0,V2169&gt;100),5,AND(W2169&gt;0,U2169&gt;100),5,AND(W2169&gt;0,U2169&gt;10),4,AND(W2169&gt;0,U2169&gt;5),3,AND(W2169&gt;0,U2169&gt;2),2,AND(W2169&gt;0,U2169&gt;0),1)</f>
        <v>4</v>
      </c>
      <c r="Y2169" cm="1">
        <f t="array" ref="Y2169">_xlfn.IFS(W2169=0,0,AND(W2169&lt;0,X2169=1),11,AND(W2169&gt;0,X2169=1),12,AND(W2169&lt;0,X2169=2),11,AND(W2169&gt;0,X2169=2),22,AND(W2169&lt;0,X2169=3),11,AND(W2169&gt;0,X2169=3),32,AND(W2169&lt;0,X2169=4),41,AND(W2169&gt;0,X2169=4),42,AND(W2169&lt;0,X2169=5),51,AND(W2169&gt;0,X2169=5),52)</f>
        <v>42</v>
      </c>
      <c r="Z2169">
        <f t="shared" si="475"/>
        <v>1</v>
      </c>
      <c r="AA2169">
        <f t="shared" si="476"/>
        <v>1</v>
      </c>
      <c r="AB2169">
        <v>0</v>
      </c>
      <c r="AC2169">
        <f t="shared" si="477"/>
        <v>1</v>
      </c>
    </row>
    <row r="2170" spans="1:29" x14ac:dyDescent="0.25">
      <c r="A2170" t="s">
        <v>6041</v>
      </c>
      <c r="B2170" t="s">
        <v>1966</v>
      </c>
      <c r="C2170" t="s">
        <v>6103</v>
      </c>
      <c r="E2170" t="s">
        <v>6104</v>
      </c>
      <c r="F2170" t="s">
        <v>6105</v>
      </c>
      <c r="G2170">
        <v>0</v>
      </c>
      <c r="H2170">
        <v>0</v>
      </c>
      <c r="I2170">
        <v>0</v>
      </c>
      <c r="J2170">
        <f t="shared" si="470"/>
        <v>0</v>
      </c>
      <c r="K2170">
        <v>0</v>
      </c>
      <c r="L2170">
        <v>0</v>
      </c>
      <c r="M2170">
        <v>0</v>
      </c>
      <c r="N2170">
        <f t="shared" si="471"/>
        <v>0</v>
      </c>
      <c r="O2170">
        <f t="shared" si="472"/>
        <v>0</v>
      </c>
      <c r="P2170">
        <f t="shared" si="473"/>
        <v>0</v>
      </c>
      <c r="Q2170" s="42">
        <f t="shared" si="474"/>
        <v>0</v>
      </c>
      <c r="R2170" s="50">
        <f t="shared" si="484"/>
        <v>0</v>
      </c>
      <c r="S2170" s="42">
        <v>6.5881415999999993E-5</v>
      </c>
      <c r="T2170" s="42">
        <v>2.0962577400000001E-4</v>
      </c>
      <c r="U2170">
        <f t="shared" si="485"/>
        <v>0</v>
      </c>
      <c r="V2170">
        <f>((R2170)/(T2170-S2170))*100</f>
        <v>0</v>
      </c>
      <c r="W2170" cm="1">
        <f t="array" ref="W2170">_xlfn.IFS(Q2170&lt;0,-1,Q2170=0,0,Q2170&gt;0,1)</f>
        <v>0</v>
      </c>
      <c r="X2170" cm="1">
        <f t="array" ref="X2170">_xlfn.IFS(W2170=0,0,AND(W2170&lt;0,V2170&lt;50),1,AND(W2170&lt;0,V2170&lt;80),2,AND(W2170&lt;0,V2170&lt;90),3,AND(W2170&lt;0,V2170&lt;100),4,AND(W2170&lt;0,V2170&gt;100),5,AND(W2170&gt;0,U2170&gt;100),5,AND(W2170&gt;0,U2170&gt;10),4,AND(W2170&gt;0,U2170&gt;5),3,AND(W2170&gt;0,U2170&gt;2),2,AND(W2170&gt;0,U2170&gt;0),1)</f>
        <v>0</v>
      </c>
      <c r="Y2170" cm="1">
        <f t="array" ref="Y2170">_xlfn.IFS(W2170=0,0,AND(W2170&lt;0,X2170=1),11,AND(W2170&gt;0,X2170=1),12,AND(W2170&lt;0,X2170=2),11,AND(W2170&gt;0,X2170=2),22,AND(W2170&lt;0,X2170=3),11,AND(W2170&gt;0,X2170=3),32,AND(W2170&lt;0,X2170=4),41,AND(W2170&gt;0,X2170=4),42,AND(W2170&lt;0,X2170=5),51,AND(W2170&gt;0,X2170=5),52)</f>
        <v>0</v>
      </c>
      <c r="Z2170">
        <f t="shared" si="475"/>
        <v>0</v>
      </c>
      <c r="AA2170">
        <f t="shared" si="476"/>
        <v>0</v>
      </c>
      <c r="AB2170">
        <v>1</v>
      </c>
      <c r="AC2170">
        <f t="shared" si="477"/>
        <v>0</v>
      </c>
    </row>
    <row r="2171" spans="1:29" x14ac:dyDescent="0.25">
      <c r="A2171" t="s">
        <v>5033</v>
      </c>
      <c r="B2171" t="s">
        <v>3</v>
      </c>
      <c r="C2171" t="s">
        <v>6103</v>
      </c>
      <c r="E2171" t="s">
        <v>6104</v>
      </c>
      <c r="F2171" t="s">
        <v>6105</v>
      </c>
      <c r="G2171">
        <v>0</v>
      </c>
      <c r="H2171">
        <v>0</v>
      </c>
      <c r="I2171">
        <v>293310720</v>
      </c>
      <c r="J2171">
        <f t="shared" si="470"/>
        <v>293310720</v>
      </c>
      <c r="K2171">
        <v>0</v>
      </c>
      <c r="L2171">
        <v>0</v>
      </c>
      <c r="M2171">
        <v>0</v>
      </c>
      <c r="N2171">
        <f t="shared" si="471"/>
        <v>0</v>
      </c>
      <c r="O2171">
        <f t="shared" si="472"/>
        <v>9.3008219178082197</v>
      </c>
      <c r="P2171">
        <f t="shared" si="473"/>
        <v>0</v>
      </c>
      <c r="Q2171" s="42">
        <f t="shared" si="474"/>
        <v>-9.3008219178082197</v>
      </c>
      <c r="R2171" s="50">
        <f>Q2171*(-1)</f>
        <v>9.3008219178082197</v>
      </c>
      <c r="S2171" s="42">
        <v>3.7094197900000001E-2</v>
      </c>
      <c r="T2171" s="42">
        <v>0.1179679351</v>
      </c>
      <c r="U2171">
        <v>-888</v>
      </c>
      <c r="V2171">
        <f>((R2171)/(T2171-S2171))*100</f>
        <v>11500.423054281977</v>
      </c>
      <c r="W2171" cm="1">
        <f t="array" ref="W2171">_xlfn.IFS(Q2171&lt;0,-1,Q2171=0,0,Q2171&gt;0,1)</f>
        <v>-1</v>
      </c>
      <c r="X2171" cm="1">
        <f t="array" ref="X2171">_xlfn.IFS(W2171=0,0,AND(W2171&lt;0,V2171&lt;50),1,AND(W2171&lt;0,V2171&lt;80),2,AND(W2171&lt;0,V2171&lt;90),3,AND(W2171&lt;0,V2171&lt;100),4,AND(W2171&lt;0,V2171&gt;100),5,AND(W2171&gt;0,U2171&gt;100),5,AND(W2171&gt;0,U2171&gt;10),4,AND(W2171&gt;0,U2171&gt;5),3,AND(W2171&gt;0,U2171&gt;2),2,AND(W2171&gt;0,U2171&gt;0),1)</f>
        <v>5</v>
      </c>
      <c r="Y2171" cm="1">
        <f t="array" ref="Y2171">_xlfn.IFS(W2171=0,0,AND(W2171&lt;0,X2171=1),11,AND(W2171&gt;0,X2171=1),12,AND(W2171&lt;0,X2171=2),11,AND(W2171&gt;0,X2171=2),22,AND(W2171&lt;0,X2171=3),11,AND(W2171&gt;0,X2171=3),32,AND(W2171&lt;0,X2171=4),41,AND(W2171&gt;0,X2171=4),42,AND(W2171&lt;0,X2171=5),51,AND(W2171&gt;0,X2171=5),52)</f>
        <v>51</v>
      </c>
      <c r="Z2171">
        <f t="shared" si="475"/>
        <v>1</v>
      </c>
      <c r="AA2171">
        <f t="shared" si="476"/>
        <v>1</v>
      </c>
      <c r="AB2171">
        <v>1</v>
      </c>
      <c r="AC2171">
        <f t="shared" si="477"/>
        <v>2</v>
      </c>
    </row>
    <row r="2172" spans="1:29" x14ac:dyDescent="0.25">
      <c r="A2172" t="s">
        <v>3963</v>
      </c>
      <c r="B2172" t="s">
        <v>1967</v>
      </c>
      <c r="C2172" t="s">
        <v>6103</v>
      </c>
      <c r="E2172" t="s">
        <v>6104</v>
      </c>
      <c r="F2172" t="s">
        <v>6105</v>
      </c>
      <c r="G2172">
        <v>0</v>
      </c>
      <c r="H2172">
        <v>0</v>
      </c>
      <c r="I2172">
        <v>0</v>
      </c>
      <c r="J2172">
        <f t="shared" si="470"/>
        <v>0</v>
      </c>
      <c r="K2172">
        <v>0</v>
      </c>
      <c r="L2172">
        <v>0</v>
      </c>
      <c r="M2172">
        <v>62000</v>
      </c>
      <c r="N2172">
        <f t="shared" si="471"/>
        <v>62000</v>
      </c>
      <c r="O2172">
        <f t="shared" si="472"/>
        <v>0</v>
      </c>
      <c r="P2172">
        <f t="shared" si="473"/>
        <v>1.9660071029934043E-3</v>
      </c>
      <c r="Q2172" s="42">
        <f t="shared" si="474"/>
        <v>1.9660071029934043E-3</v>
      </c>
      <c r="R2172" s="50">
        <f>Q2172</f>
        <v>1.9660071029934043E-3</v>
      </c>
      <c r="S2172" s="42">
        <v>1.5626686149999999E-2</v>
      </c>
      <c r="T2172" s="42">
        <v>4.8665804569999999E-2</v>
      </c>
      <c r="U2172">
        <f>(Q2172/T2172)*100</f>
        <v>4.0398121850950517</v>
      </c>
      <c r="V2172">
        <v>-888</v>
      </c>
      <c r="W2172" cm="1">
        <f t="array" ref="W2172">_xlfn.IFS(Q2172&lt;0,-1,Q2172=0,0,Q2172&gt;0,1)</f>
        <v>1</v>
      </c>
      <c r="X2172" cm="1">
        <f t="array" ref="X2172">_xlfn.IFS(W2172=0,0,AND(W2172&lt;0,V2172&lt;50),1,AND(W2172&lt;0,V2172&lt;80),2,AND(W2172&lt;0,V2172&lt;90),3,AND(W2172&lt;0,V2172&lt;100),4,AND(W2172&lt;0,V2172&gt;100),5,AND(W2172&gt;0,U2172&gt;100),5,AND(W2172&gt;0,U2172&gt;10),4,AND(W2172&gt;0,U2172&gt;5),3,AND(W2172&gt;0,U2172&gt;2),2,AND(W2172&gt;0,U2172&gt;0),1)</f>
        <v>2</v>
      </c>
      <c r="Y2172" cm="1">
        <f t="array" ref="Y2172">_xlfn.IFS(W2172=0,0,AND(W2172&lt;0,X2172=1),11,AND(W2172&gt;0,X2172=1),12,AND(W2172&lt;0,X2172=2),11,AND(W2172&gt;0,X2172=2),22,AND(W2172&lt;0,X2172=3),11,AND(W2172&gt;0,X2172=3),32,AND(W2172&lt;0,X2172=4),41,AND(W2172&gt;0,X2172=4),42,AND(W2172&lt;0,X2172=5),51,AND(W2172&gt;0,X2172=5),52)</f>
        <v>22</v>
      </c>
      <c r="Z2172">
        <f t="shared" si="475"/>
        <v>1</v>
      </c>
      <c r="AA2172">
        <f t="shared" si="476"/>
        <v>1</v>
      </c>
      <c r="AB2172">
        <v>1</v>
      </c>
      <c r="AC2172">
        <f t="shared" si="477"/>
        <v>2</v>
      </c>
    </row>
    <row r="2173" spans="1:29" x14ac:dyDescent="0.25">
      <c r="A2173" t="s">
        <v>4372</v>
      </c>
      <c r="B2173" t="s">
        <v>1968</v>
      </c>
      <c r="C2173" t="s">
        <v>6103</v>
      </c>
      <c r="E2173" t="s">
        <v>6104</v>
      </c>
      <c r="F2173" t="s">
        <v>6105</v>
      </c>
      <c r="G2173">
        <v>0</v>
      </c>
      <c r="H2173">
        <v>0</v>
      </c>
      <c r="I2173">
        <v>0</v>
      </c>
      <c r="J2173">
        <f t="shared" si="470"/>
        <v>0</v>
      </c>
      <c r="K2173">
        <v>0</v>
      </c>
      <c r="L2173">
        <v>0</v>
      </c>
      <c r="M2173">
        <v>240172</v>
      </c>
      <c r="N2173">
        <f t="shared" si="471"/>
        <v>240172</v>
      </c>
      <c r="O2173">
        <f t="shared" si="472"/>
        <v>0</v>
      </c>
      <c r="P2173">
        <f t="shared" si="473"/>
        <v>7.6158041603247087E-3</v>
      </c>
      <c r="Q2173" s="42">
        <f t="shared" si="474"/>
        <v>7.6158041603247087E-3</v>
      </c>
      <c r="R2173" s="50">
        <f>Q2173</f>
        <v>7.6158041603247087E-3</v>
      </c>
      <c r="S2173" s="42">
        <v>2.300871598E-2</v>
      </c>
      <c r="T2173" s="42">
        <v>7.1531452460000006E-2</v>
      </c>
      <c r="U2173">
        <f>(Q2173/T2173)*100</f>
        <v>10.646790884867638</v>
      </c>
      <c r="V2173">
        <v>-888</v>
      </c>
      <c r="W2173" cm="1">
        <f t="array" ref="W2173">_xlfn.IFS(Q2173&lt;0,-1,Q2173=0,0,Q2173&gt;0,1)</f>
        <v>1</v>
      </c>
      <c r="X2173" cm="1">
        <f t="array" ref="X2173">_xlfn.IFS(W2173=0,0,AND(W2173&lt;0,V2173&lt;50),1,AND(W2173&lt;0,V2173&lt;80),2,AND(W2173&lt;0,V2173&lt;90),3,AND(W2173&lt;0,V2173&lt;100),4,AND(W2173&lt;0,V2173&gt;100),5,AND(W2173&gt;0,U2173&gt;100),5,AND(W2173&gt;0,U2173&gt;10),4,AND(W2173&gt;0,U2173&gt;5),3,AND(W2173&gt;0,U2173&gt;2),2,AND(W2173&gt;0,U2173&gt;0),1)</f>
        <v>4</v>
      </c>
      <c r="Y2173" cm="1">
        <f t="array" ref="Y2173">_xlfn.IFS(W2173=0,0,AND(W2173&lt;0,X2173=1),11,AND(W2173&gt;0,X2173=1),12,AND(W2173&lt;0,X2173=2),11,AND(W2173&gt;0,X2173=2),22,AND(W2173&lt;0,X2173=3),11,AND(W2173&gt;0,X2173=3),32,AND(W2173&lt;0,X2173=4),41,AND(W2173&gt;0,X2173=4),42,AND(W2173&lt;0,X2173=5),51,AND(W2173&gt;0,X2173=5),52)</f>
        <v>42</v>
      </c>
      <c r="Z2173">
        <f t="shared" si="475"/>
        <v>1</v>
      </c>
      <c r="AA2173">
        <f t="shared" si="476"/>
        <v>1</v>
      </c>
      <c r="AB2173">
        <v>1</v>
      </c>
      <c r="AC2173">
        <f t="shared" si="477"/>
        <v>2</v>
      </c>
    </row>
    <row r="2174" spans="1:29" x14ac:dyDescent="0.25">
      <c r="A2174" t="s">
        <v>6064</v>
      </c>
      <c r="B2174" t="s">
        <v>640</v>
      </c>
      <c r="C2174" t="s">
        <v>6103</v>
      </c>
      <c r="E2174" t="s">
        <v>6104</v>
      </c>
      <c r="F2174" t="s">
        <v>6105</v>
      </c>
      <c r="G2174">
        <v>0</v>
      </c>
      <c r="H2174">
        <v>0</v>
      </c>
      <c r="I2174">
        <v>0</v>
      </c>
      <c r="J2174">
        <f t="shared" si="470"/>
        <v>0</v>
      </c>
      <c r="K2174">
        <v>0</v>
      </c>
      <c r="L2174">
        <v>0</v>
      </c>
      <c r="M2174">
        <v>0</v>
      </c>
      <c r="N2174">
        <f t="shared" si="471"/>
        <v>0</v>
      </c>
      <c r="O2174">
        <f t="shared" si="472"/>
        <v>0</v>
      </c>
      <c r="P2174">
        <f t="shared" si="473"/>
        <v>0</v>
      </c>
      <c r="Q2174" s="42">
        <f t="shared" si="474"/>
        <v>0</v>
      </c>
      <c r="R2174" s="50">
        <f>Q2174</f>
        <v>0</v>
      </c>
      <c r="S2174" s="42">
        <v>2.9890984069999998E-2</v>
      </c>
      <c r="T2174" s="42">
        <v>9.2750845659999998E-2</v>
      </c>
      <c r="U2174">
        <f>(Q2174/T2174)*100</f>
        <v>0</v>
      </c>
      <c r="V2174">
        <f t="shared" ref="V2174:V2180" si="486">((R2174)/(T2174-S2174))*100</f>
        <v>0</v>
      </c>
      <c r="W2174" cm="1">
        <f t="array" ref="W2174">_xlfn.IFS(Q2174&lt;0,-1,Q2174=0,0,Q2174&gt;0,1)</f>
        <v>0</v>
      </c>
      <c r="X2174" cm="1">
        <f t="array" ref="X2174">_xlfn.IFS(W2174=0,0,AND(W2174&lt;0,V2174&lt;50),1,AND(W2174&lt;0,V2174&lt;80),2,AND(W2174&lt;0,V2174&lt;90),3,AND(W2174&lt;0,V2174&lt;100),4,AND(W2174&lt;0,V2174&gt;100),5,AND(W2174&gt;0,U2174&gt;100),5,AND(W2174&gt;0,U2174&gt;10),4,AND(W2174&gt;0,U2174&gt;5),3,AND(W2174&gt;0,U2174&gt;2),2,AND(W2174&gt;0,U2174&gt;0),1)</f>
        <v>0</v>
      </c>
      <c r="Y2174" cm="1">
        <f t="array" ref="Y2174">_xlfn.IFS(W2174=0,0,AND(W2174&lt;0,X2174=1),11,AND(W2174&gt;0,X2174=1),12,AND(W2174&lt;0,X2174=2),11,AND(W2174&gt;0,X2174=2),22,AND(W2174&lt;0,X2174=3),11,AND(W2174&gt;0,X2174=3),32,AND(W2174&lt;0,X2174=4),41,AND(W2174&gt;0,X2174=4),42,AND(W2174&lt;0,X2174=5),51,AND(W2174&gt;0,X2174=5),52)</f>
        <v>0</v>
      </c>
      <c r="Z2174">
        <f t="shared" si="475"/>
        <v>1</v>
      </c>
      <c r="AA2174">
        <f t="shared" si="476"/>
        <v>1</v>
      </c>
      <c r="AB2174">
        <v>1</v>
      </c>
      <c r="AC2174">
        <f t="shared" si="477"/>
        <v>2</v>
      </c>
    </row>
    <row r="2175" spans="1:29" x14ac:dyDescent="0.25">
      <c r="A2175" t="s">
        <v>5459</v>
      </c>
      <c r="B2175" t="s">
        <v>1969</v>
      </c>
      <c r="C2175" t="s">
        <v>6103</v>
      </c>
      <c r="E2175" t="s">
        <v>6104</v>
      </c>
      <c r="F2175" t="s">
        <v>6105</v>
      </c>
      <c r="G2175">
        <v>0</v>
      </c>
      <c r="H2175">
        <v>0</v>
      </c>
      <c r="I2175">
        <v>455.32800000000003</v>
      </c>
      <c r="J2175">
        <f t="shared" si="470"/>
        <v>455.32800000000003</v>
      </c>
      <c r="K2175">
        <v>0</v>
      </c>
      <c r="L2175">
        <v>0</v>
      </c>
      <c r="M2175">
        <v>0</v>
      </c>
      <c r="N2175">
        <f t="shared" si="471"/>
        <v>0</v>
      </c>
      <c r="O2175">
        <f t="shared" si="472"/>
        <v>1.4438356164383562E-5</v>
      </c>
      <c r="P2175">
        <f t="shared" si="473"/>
        <v>0</v>
      </c>
      <c r="Q2175" s="42">
        <f t="shared" si="474"/>
        <v>-1.4438356164383562E-5</v>
      </c>
      <c r="R2175" s="50">
        <f>Q2175*(-1)</f>
        <v>1.4438356164383562E-5</v>
      </c>
      <c r="S2175" s="42">
        <v>3.010764891E-2</v>
      </c>
      <c r="T2175" s="42">
        <v>9.3414926029999998E-2</v>
      </c>
      <c r="U2175">
        <v>-888</v>
      </c>
      <c r="V2175">
        <f t="shared" si="486"/>
        <v>2.2806787499350851E-2</v>
      </c>
      <c r="W2175" cm="1">
        <f t="array" ref="W2175">_xlfn.IFS(Q2175&lt;0,-1,Q2175=0,0,Q2175&gt;0,1)</f>
        <v>-1</v>
      </c>
      <c r="X2175" cm="1">
        <f t="array" ref="X2175">_xlfn.IFS(W2175=0,0,AND(W2175&lt;0,V2175&lt;50),1,AND(W2175&lt;0,V2175&lt;80),2,AND(W2175&lt;0,V2175&lt;90),3,AND(W2175&lt;0,V2175&lt;100),4,AND(W2175&lt;0,V2175&gt;100),5,AND(W2175&gt;0,U2175&gt;100),5,AND(W2175&gt;0,U2175&gt;10),4,AND(W2175&gt;0,U2175&gt;5),3,AND(W2175&gt;0,U2175&gt;2),2,AND(W2175&gt;0,U2175&gt;0),1)</f>
        <v>1</v>
      </c>
      <c r="Y2175" cm="1">
        <f t="array" ref="Y2175">_xlfn.IFS(W2175=0,0,AND(W2175&lt;0,X2175=1),11,AND(W2175&gt;0,X2175=1),12,AND(W2175&lt;0,X2175=2),11,AND(W2175&gt;0,X2175=2),22,AND(W2175&lt;0,X2175=3),11,AND(W2175&gt;0,X2175=3),32,AND(W2175&lt;0,X2175=4),41,AND(W2175&gt;0,X2175=4),42,AND(W2175&lt;0,X2175=5),51,AND(W2175&gt;0,X2175=5),52)</f>
        <v>11</v>
      </c>
      <c r="Z2175">
        <f t="shared" si="475"/>
        <v>1</v>
      </c>
      <c r="AA2175">
        <f t="shared" si="476"/>
        <v>1</v>
      </c>
      <c r="AB2175">
        <v>1</v>
      </c>
      <c r="AC2175">
        <f t="shared" si="477"/>
        <v>2</v>
      </c>
    </row>
    <row r="2176" spans="1:29" x14ac:dyDescent="0.25">
      <c r="A2176" t="s">
        <v>4864</v>
      </c>
      <c r="B2176" t="s">
        <v>321</v>
      </c>
      <c r="C2176" t="s">
        <v>6103</v>
      </c>
      <c r="E2176" t="s">
        <v>6104</v>
      </c>
      <c r="F2176" t="s">
        <v>6105</v>
      </c>
      <c r="G2176">
        <v>0</v>
      </c>
      <c r="H2176">
        <v>70002.140576400008</v>
      </c>
      <c r="I2176">
        <v>2183167.2095999997</v>
      </c>
      <c r="J2176">
        <f t="shared" si="470"/>
        <v>2253169.3501763996</v>
      </c>
      <c r="K2176">
        <v>0</v>
      </c>
      <c r="L2176">
        <v>0</v>
      </c>
      <c r="M2176">
        <v>43034</v>
      </c>
      <c r="N2176">
        <f t="shared" si="471"/>
        <v>43034</v>
      </c>
      <c r="O2176">
        <f t="shared" si="472"/>
        <v>7.1447531398287661E-2</v>
      </c>
      <c r="P2176">
        <f t="shared" si="473"/>
        <v>1.3645991882293251E-3</v>
      </c>
      <c r="Q2176" s="42">
        <f t="shared" si="474"/>
        <v>-7.0082932210058332E-2</v>
      </c>
      <c r="R2176" s="50">
        <f>Q2176*(-1)</f>
        <v>7.0082932210058332E-2</v>
      </c>
      <c r="S2176" s="42">
        <v>0.13649573209999999</v>
      </c>
      <c r="T2176" s="42">
        <v>0.42087666359999998</v>
      </c>
      <c r="U2176">
        <v>-888</v>
      </c>
      <c r="V2176">
        <f t="shared" si="486"/>
        <v>24.644033564556466</v>
      </c>
      <c r="W2176" cm="1">
        <f t="array" ref="W2176">_xlfn.IFS(Q2176&lt;0,-1,Q2176=0,0,Q2176&gt;0,1)</f>
        <v>-1</v>
      </c>
      <c r="X2176" cm="1">
        <f t="array" ref="X2176">_xlfn.IFS(W2176=0,0,AND(W2176&lt;0,V2176&lt;50),1,AND(W2176&lt;0,V2176&lt;80),2,AND(W2176&lt;0,V2176&lt;90),3,AND(W2176&lt;0,V2176&lt;100),4,AND(W2176&lt;0,V2176&gt;100),5,AND(W2176&gt;0,U2176&gt;100),5,AND(W2176&gt;0,U2176&gt;10),4,AND(W2176&gt;0,U2176&gt;5),3,AND(W2176&gt;0,U2176&gt;2),2,AND(W2176&gt;0,U2176&gt;0),1)</f>
        <v>1</v>
      </c>
      <c r="Y2176" cm="1">
        <f t="array" ref="Y2176">_xlfn.IFS(W2176=0,0,AND(W2176&lt;0,X2176=1),11,AND(W2176&gt;0,X2176=1),12,AND(W2176&lt;0,X2176=2),11,AND(W2176&gt;0,X2176=2),22,AND(W2176&lt;0,X2176=3),11,AND(W2176&gt;0,X2176=3),32,AND(W2176&lt;0,X2176=4),41,AND(W2176&gt;0,X2176=4),42,AND(W2176&lt;0,X2176=5),51,AND(W2176&gt;0,X2176=5),52)</f>
        <v>11</v>
      </c>
      <c r="Z2176">
        <f t="shared" si="475"/>
        <v>1</v>
      </c>
      <c r="AA2176">
        <f t="shared" si="476"/>
        <v>1</v>
      </c>
      <c r="AB2176">
        <v>1</v>
      </c>
      <c r="AC2176">
        <f t="shared" si="477"/>
        <v>2</v>
      </c>
    </row>
    <row r="2177" spans="1:29" x14ac:dyDescent="0.25">
      <c r="A2177" t="s">
        <v>4777</v>
      </c>
      <c r="B2177" t="s">
        <v>1970</v>
      </c>
      <c r="C2177" t="s">
        <v>6103</v>
      </c>
      <c r="E2177" t="s">
        <v>6104</v>
      </c>
      <c r="F2177" t="s">
        <v>6105</v>
      </c>
      <c r="G2177">
        <v>0</v>
      </c>
      <c r="H2177">
        <v>849391.60133250011</v>
      </c>
      <c r="I2177">
        <v>0</v>
      </c>
      <c r="J2177">
        <f t="shared" si="470"/>
        <v>849391.60133250011</v>
      </c>
      <c r="K2177">
        <v>0</v>
      </c>
      <c r="L2177">
        <v>0</v>
      </c>
      <c r="M2177">
        <v>0</v>
      </c>
      <c r="N2177">
        <f t="shared" si="471"/>
        <v>0</v>
      </c>
      <c r="O2177">
        <f t="shared" si="472"/>
        <v>2.6934030991010278E-2</v>
      </c>
      <c r="P2177">
        <f t="shared" si="473"/>
        <v>0</v>
      </c>
      <c r="Q2177" s="42">
        <f t="shared" si="474"/>
        <v>-2.6934030991010278E-2</v>
      </c>
      <c r="R2177" s="50">
        <f>Q2177*(-1)</f>
        <v>2.6934030991010278E-2</v>
      </c>
      <c r="S2177" s="42">
        <v>3.5608397799999997E-2</v>
      </c>
      <c r="T2177" s="42">
        <v>0.1096511578</v>
      </c>
      <c r="U2177">
        <v>-888</v>
      </c>
      <c r="V2177">
        <f t="shared" si="486"/>
        <v>36.376319563196027</v>
      </c>
      <c r="W2177" cm="1">
        <f t="array" ref="W2177">_xlfn.IFS(Q2177&lt;0,-1,Q2177=0,0,Q2177&gt;0,1)</f>
        <v>-1</v>
      </c>
      <c r="X2177" cm="1">
        <f t="array" ref="X2177">_xlfn.IFS(W2177=0,0,AND(W2177&lt;0,V2177&lt;50),1,AND(W2177&lt;0,V2177&lt;80),2,AND(W2177&lt;0,V2177&lt;90),3,AND(W2177&lt;0,V2177&lt;100),4,AND(W2177&lt;0,V2177&gt;100),5,AND(W2177&gt;0,U2177&gt;100),5,AND(W2177&gt;0,U2177&gt;10),4,AND(W2177&gt;0,U2177&gt;5),3,AND(W2177&gt;0,U2177&gt;2),2,AND(W2177&gt;0,U2177&gt;0),1)</f>
        <v>1</v>
      </c>
      <c r="Y2177" cm="1">
        <f t="array" ref="Y2177">_xlfn.IFS(W2177=0,0,AND(W2177&lt;0,X2177=1),11,AND(W2177&gt;0,X2177=1),12,AND(W2177&lt;0,X2177=2),11,AND(W2177&gt;0,X2177=2),22,AND(W2177&lt;0,X2177=3),11,AND(W2177&gt;0,X2177=3),32,AND(W2177&lt;0,X2177=4),41,AND(W2177&gt;0,X2177=4),42,AND(W2177&lt;0,X2177=5),51,AND(W2177&gt;0,X2177=5),52)</f>
        <v>11</v>
      </c>
      <c r="Z2177">
        <f t="shared" si="475"/>
        <v>1</v>
      </c>
      <c r="AA2177">
        <f t="shared" si="476"/>
        <v>1</v>
      </c>
      <c r="AB2177">
        <v>1</v>
      </c>
      <c r="AC2177">
        <f t="shared" si="477"/>
        <v>2</v>
      </c>
    </row>
    <row r="2178" spans="1:29" x14ac:dyDescent="0.25">
      <c r="A2178" t="s">
        <v>4982</v>
      </c>
      <c r="B2178" t="s">
        <v>1971</v>
      </c>
      <c r="C2178" t="s">
        <v>6103</v>
      </c>
      <c r="E2178" t="s">
        <v>6104</v>
      </c>
      <c r="F2178" t="s">
        <v>6105</v>
      </c>
      <c r="G2178">
        <v>0</v>
      </c>
      <c r="H2178">
        <v>0</v>
      </c>
      <c r="I2178">
        <v>567648</v>
      </c>
      <c r="J2178">
        <f t="shared" si="470"/>
        <v>567648</v>
      </c>
      <c r="K2178">
        <v>0</v>
      </c>
      <c r="L2178">
        <v>0</v>
      </c>
      <c r="M2178">
        <v>45222</v>
      </c>
      <c r="N2178">
        <f t="shared" si="471"/>
        <v>45222</v>
      </c>
      <c r="O2178">
        <f t="shared" si="472"/>
        <v>1.7999999999999999E-2</v>
      </c>
      <c r="P2178">
        <f t="shared" si="473"/>
        <v>1.4339802130898022E-3</v>
      </c>
      <c r="Q2178" s="42">
        <f t="shared" si="474"/>
        <v>-1.6566019786910198E-2</v>
      </c>
      <c r="R2178" s="50">
        <f>Q2178*(-1)</f>
        <v>1.6566019786910198E-2</v>
      </c>
      <c r="S2178" s="42">
        <v>9.2259563700000005E-2</v>
      </c>
      <c r="T2178" s="42">
        <v>0.28413207509999999</v>
      </c>
      <c r="U2178">
        <v>-888</v>
      </c>
      <c r="V2178">
        <f t="shared" si="486"/>
        <v>8.6338682211620839</v>
      </c>
      <c r="W2178" cm="1">
        <f t="array" ref="W2178">_xlfn.IFS(Q2178&lt;0,-1,Q2178=0,0,Q2178&gt;0,1)</f>
        <v>-1</v>
      </c>
      <c r="X2178" cm="1">
        <f t="array" ref="X2178">_xlfn.IFS(W2178=0,0,AND(W2178&lt;0,V2178&lt;50),1,AND(W2178&lt;0,V2178&lt;80),2,AND(W2178&lt;0,V2178&lt;90),3,AND(W2178&lt;0,V2178&lt;100),4,AND(W2178&lt;0,V2178&gt;100),5,AND(W2178&gt;0,U2178&gt;100),5,AND(W2178&gt;0,U2178&gt;10),4,AND(W2178&gt;0,U2178&gt;5),3,AND(W2178&gt;0,U2178&gt;2),2,AND(W2178&gt;0,U2178&gt;0),1)</f>
        <v>1</v>
      </c>
      <c r="Y2178" cm="1">
        <f t="array" ref="Y2178">_xlfn.IFS(W2178=0,0,AND(W2178&lt;0,X2178=1),11,AND(W2178&gt;0,X2178=1),12,AND(W2178&lt;0,X2178=2),11,AND(W2178&gt;0,X2178=2),22,AND(W2178&lt;0,X2178=3),11,AND(W2178&gt;0,X2178=3),32,AND(W2178&lt;0,X2178=4),41,AND(W2178&gt;0,X2178=4),42,AND(W2178&lt;0,X2178=5),51,AND(W2178&gt;0,X2178=5),52)</f>
        <v>11</v>
      </c>
      <c r="Z2178">
        <f t="shared" si="475"/>
        <v>1</v>
      </c>
      <c r="AA2178">
        <f t="shared" si="476"/>
        <v>1</v>
      </c>
      <c r="AB2178">
        <v>0</v>
      </c>
      <c r="AC2178">
        <f t="shared" si="477"/>
        <v>1</v>
      </c>
    </row>
    <row r="2179" spans="1:29" x14ac:dyDescent="0.25">
      <c r="A2179" t="s">
        <v>4133</v>
      </c>
      <c r="B2179" t="s">
        <v>1972</v>
      </c>
      <c r="C2179" t="s">
        <v>6103</v>
      </c>
      <c r="E2179" t="s">
        <v>6104</v>
      </c>
      <c r="F2179" t="s">
        <v>6105</v>
      </c>
      <c r="G2179">
        <v>0</v>
      </c>
      <c r="H2179">
        <v>0</v>
      </c>
      <c r="I2179">
        <v>0</v>
      </c>
      <c r="J2179">
        <f t="shared" si="470"/>
        <v>0</v>
      </c>
      <c r="K2179">
        <v>0</v>
      </c>
      <c r="L2179">
        <v>0</v>
      </c>
      <c r="M2179">
        <v>0</v>
      </c>
      <c r="N2179">
        <f t="shared" si="471"/>
        <v>0</v>
      </c>
      <c r="O2179">
        <f t="shared" si="472"/>
        <v>0</v>
      </c>
      <c r="P2179">
        <f t="shared" si="473"/>
        <v>0</v>
      </c>
      <c r="Q2179" s="42">
        <f t="shared" si="474"/>
        <v>0</v>
      </c>
      <c r="R2179" s="50">
        <f>Q2179</f>
        <v>0</v>
      </c>
      <c r="S2179" s="42">
        <v>7.89431882E-2</v>
      </c>
      <c r="T2179" s="42">
        <v>0.2308906829</v>
      </c>
      <c r="U2179">
        <f>(Q2179/T2179)*100</f>
        <v>0</v>
      </c>
      <c r="V2179">
        <f t="shared" si="486"/>
        <v>0</v>
      </c>
      <c r="W2179" cm="1">
        <f t="array" ref="W2179">_xlfn.IFS(Q2179&lt;0,-1,Q2179=0,0,Q2179&gt;0,1)</f>
        <v>0</v>
      </c>
      <c r="X2179" cm="1">
        <f t="array" ref="X2179">_xlfn.IFS(W2179=0,0,AND(W2179&lt;0,V2179&lt;50),1,AND(W2179&lt;0,V2179&lt;80),2,AND(W2179&lt;0,V2179&lt;90),3,AND(W2179&lt;0,V2179&lt;100),4,AND(W2179&lt;0,V2179&gt;100),5,AND(W2179&gt;0,U2179&gt;100),5,AND(W2179&gt;0,U2179&gt;10),4,AND(W2179&gt;0,U2179&gt;5),3,AND(W2179&gt;0,U2179&gt;2),2,AND(W2179&gt;0,U2179&gt;0),1)</f>
        <v>0</v>
      </c>
      <c r="Y2179" cm="1">
        <f t="array" ref="Y2179">_xlfn.IFS(W2179=0,0,AND(W2179&lt;0,X2179=1),11,AND(W2179&gt;0,X2179=1),12,AND(W2179&lt;0,X2179=2),11,AND(W2179&gt;0,X2179=2),22,AND(W2179&lt;0,X2179=3),11,AND(W2179&gt;0,X2179=3),32,AND(W2179&lt;0,X2179=4),41,AND(W2179&gt;0,X2179=4),42,AND(W2179&lt;0,X2179=5),51,AND(W2179&gt;0,X2179=5),52)</f>
        <v>0</v>
      </c>
      <c r="Z2179">
        <f t="shared" si="475"/>
        <v>1</v>
      </c>
      <c r="AA2179">
        <f t="shared" si="476"/>
        <v>1</v>
      </c>
      <c r="AB2179">
        <v>1</v>
      </c>
      <c r="AC2179">
        <f t="shared" si="477"/>
        <v>2</v>
      </c>
    </row>
    <row r="2180" spans="1:29" x14ac:dyDescent="0.25">
      <c r="A2180" t="s">
        <v>5245</v>
      </c>
      <c r="B2180" t="s">
        <v>1973</v>
      </c>
      <c r="C2180" t="s">
        <v>6103</v>
      </c>
      <c r="E2180" t="s">
        <v>6104</v>
      </c>
      <c r="F2180" t="s">
        <v>6105</v>
      </c>
      <c r="G2180">
        <v>0</v>
      </c>
      <c r="H2180">
        <v>7114.0777004250003</v>
      </c>
      <c r="I2180">
        <v>45442.5</v>
      </c>
      <c r="J2180">
        <f t="shared" ref="J2180:J2243" si="487">I2180+H2180+G2180</f>
        <v>52556.577700424998</v>
      </c>
      <c r="K2180">
        <v>0</v>
      </c>
      <c r="L2180">
        <v>0</v>
      </c>
      <c r="M2180">
        <v>0</v>
      </c>
      <c r="N2180">
        <f t="shared" ref="N2180:N2243" si="488">K2180+L2180+M2180</f>
        <v>0</v>
      </c>
      <c r="O2180">
        <f t="shared" ref="O2180:O2243" si="489">J2180/31536000</f>
        <v>1.6665581462590373E-3</v>
      </c>
      <c r="P2180">
        <f t="shared" ref="P2180:P2243" si="490">N2180/31536000</f>
        <v>0</v>
      </c>
      <c r="Q2180" s="42">
        <f t="shared" ref="Q2180:Q2243" si="491">P2180-O2180</f>
        <v>-1.6665581462590373E-3</v>
      </c>
      <c r="R2180" s="50">
        <f>Q2180*(-1)</f>
        <v>1.6665581462590373E-3</v>
      </c>
      <c r="S2180" s="42">
        <v>1.2528429589000001</v>
      </c>
      <c r="T2180" s="42">
        <v>3.8282136093000001</v>
      </c>
      <c r="U2180">
        <v>-888</v>
      </c>
      <c r="V2180">
        <f t="shared" si="486"/>
        <v>6.4711390028468013E-2</v>
      </c>
      <c r="W2180" cm="1">
        <f t="array" ref="W2180">_xlfn.IFS(Q2180&lt;0,-1,Q2180=0,0,Q2180&gt;0,1)</f>
        <v>-1</v>
      </c>
      <c r="X2180" cm="1">
        <f t="array" ref="X2180">_xlfn.IFS(W2180=0,0,AND(W2180&lt;0,V2180&lt;50),1,AND(W2180&lt;0,V2180&lt;80),2,AND(W2180&lt;0,V2180&lt;90),3,AND(W2180&lt;0,V2180&lt;100),4,AND(W2180&lt;0,V2180&gt;100),5,AND(W2180&gt;0,U2180&gt;100),5,AND(W2180&gt;0,U2180&gt;10),4,AND(W2180&gt;0,U2180&gt;5),3,AND(W2180&gt;0,U2180&gt;2),2,AND(W2180&gt;0,U2180&gt;0),1)</f>
        <v>1</v>
      </c>
      <c r="Y2180" cm="1">
        <f t="array" ref="Y2180">_xlfn.IFS(W2180=0,0,AND(W2180&lt;0,X2180=1),11,AND(W2180&gt;0,X2180=1),12,AND(W2180&lt;0,X2180=2),11,AND(W2180&gt;0,X2180=2),22,AND(W2180&lt;0,X2180=3),11,AND(W2180&gt;0,X2180=3),32,AND(W2180&lt;0,X2180=4),41,AND(W2180&gt;0,X2180=4),42,AND(W2180&lt;0,X2180=5),51,AND(W2180&gt;0,X2180=5),52)</f>
        <v>11</v>
      </c>
      <c r="Z2180">
        <f t="shared" ref="Z2180:Z2243" si="492">IF(S2180&lt;0.01,0,1)</f>
        <v>1</v>
      </c>
      <c r="AA2180">
        <f t="shared" ref="AA2180:AA2243" si="493">IF(T2180&lt;0.01,0,1)</f>
        <v>1</v>
      </c>
      <c r="AB2180">
        <v>1</v>
      </c>
      <c r="AC2180">
        <f t="shared" ref="AC2180:AC2243" si="494">IF(AND(Z2180=1,AA2180=1,AB2180=1),2,IF(AND(Z2180=1,AA2180=1,AB2180=0),1,IF(AND(Z2180=0,AA2180=0,AB2180=0),0,IF(AND(Z2180=0,AA2180=0),0,1))))</f>
        <v>2</v>
      </c>
    </row>
    <row r="2181" spans="1:29" x14ac:dyDescent="0.25">
      <c r="A2181" t="s">
        <v>5180</v>
      </c>
      <c r="B2181" t="s">
        <v>1974</v>
      </c>
      <c r="C2181" t="s">
        <v>6103</v>
      </c>
      <c r="E2181" t="s">
        <v>6104</v>
      </c>
      <c r="F2181" t="s">
        <v>6105</v>
      </c>
      <c r="G2181">
        <v>0</v>
      </c>
      <c r="H2181">
        <v>187893.32639625002</v>
      </c>
      <c r="I2181">
        <v>183504</v>
      </c>
      <c r="J2181">
        <f t="shared" si="487"/>
        <v>371397.32639625005</v>
      </c>
      <c r="K2181">
        <v>0</v>
      </c>
      <c r="L2181">
        <v>0</v>
      </c>
      <c r="M2181">
        <v>1976281.65</v>
      </c>
      <c r="N2181">
        <f t="shared" si="488"/>
        <v>1976281.65</v>
      </c>
      <c r="O2181">
        <f t="shared" si="489"/>
        <v>1.177693196335141E-2</v>
      </c>
      <c r="P2181">
        <f t="shared" si="490"/>
        <v>6.2667480022831054E-2</v>
      </c>
      <c r="Q2181" s="42">
        <f t="shared" si="491"/>
        <v>5.0890548059479644E-2</v>
      </c>
      <c r="R2181" s="50">
        <f>Q2181</f>
        <v>5.0890548059479644E-2</v>
      </c>
      <c r="S2181" s="42">
        <v>0.23066820900000001</v>
      </c>
      <c r="T2181" s="42">
        <v>0.67391623339999995</v>
      </c>
      <c r="U2181">
        <f>(Q2181/T2181)*100</f>
        <v>7.5514649354460328</v>
      </c>
      <c r="V2181">
        <v>-888</v>
      </c>
      <c r="W2181" cm="1">
        <f t="array" ref="W2181">_xlfn.IFS(Q2181&lt;0,-1,Q2181=0,0,Q2181&gt;0,1)</f>
        <v>1</v>
      </c>
      <c r="X2181" cm="1">
        <f t="array" ref="X2181">_xlfn.IFS(W2181=0,0,AND(W2181&lt;0,V2181&lt;50),1,AND(W2181&lt;0,V2181&lt;80),2,AND(W2181&lt;0,V2181&lt;90),3,AND(W2181&lt;0,V2181&lt;100),4,AND(W2181&lt;0,V2181&gt;100),5,AND(W2181&gt;0,U2181&gt;100),5,AND(W2181&gt;0,U2181&gt;10),4,AND(W2181&gt;0,U2181&gt;5),3,AND(W2181&gt;0,U2181&gt;2),2,AND(W2181&gt;0,U2181&gt;0),1)</f>
        <v>3</v>
      </c>
      <c r="Y2181" cm="1">
        <f t="array" ref="Y2181">_xlfn.IFS(W2181=0,0,AND(W2181&lt;0,X2181=1),11,AND(W2181&gt;0,X2181=1),12,AND(W2181&lt;0,X2181=2),11,AND(W2181&gt;0,X2181=2),22,AND(W2181&lt;0,X2181=3),11,AND(W2181&gt;0,X2181=3),32,AND(W2181&lt;0,X2181=4),41,AND(W2181&gt;0,X2181=4),42,AND(W2181&lt;0,X2181=5),51,AND(W2181&gt;0,X2181=5),52)</f>
        <v>32</v>
      </c>
      <c r="Z2181">
        <f t="shared" si="492"/>
        <v>1</v>
      </c>
      <c r="AA2181">
        <f t="shared" si="493"/>
        <v>1</v>
      </c>
      <c r="AB2181">
        <v>1</v>
      </c>
      <c r="AC2181">
        <f t="shared" si="494"/>
        <v>2</v>
      </c>
    </row>
    <row r="2182" spans="1:29" x14ac:dyDescent="0.25">
      <c r="A2182" t="s">
        <v>4887</v>
      </c>
      <c r="B2182" t="s">
        <v>1975</v>
      </c>
      <c r="C2182" t="s">
        <v>6103</v>
      </c>
      <c r="E2182" t="s">
        <v>6104</v>
      </c>
      <c r="F2182" t="s">
        <v>6105</v>
      </c>
      <c r="G2182">
        <v>0</v>
      </c>
      <c r="H2182">
        <v>0</v>
      </c>
      <c r="I2182">
        <v>2659951.3959999997</v>
      </c>
      <c r="J2182">
        <f t="shared" si="487"/>
        <v>2659951.3959999997</v>
      </c>
      <c r="K2182">
        <v>0</v>
      </c>
      <c r="L2182">
        <v>0</v>
      </c>
      <c r="M2182">
        <v>571700</v>
      </c>
      <c r="N2182">
        <f t="shared" si="488"/>
        <v>571700</v>
      </c>
      <c r="O2182">
        <f t="shared" si="489"/>
        <v>8.4346505454084217E-2</v>
      </c>
      <c r="P2182">
        <f t="shared" si="490"/>
        <v>1.8128488077118213E-2</v>
      </c>
      <c r="Q2182" s="42">
        <f t="shared" si="491"/>
        <v>-6.6218017376966004E-2</v>
      </c>
      <c r="R2182" s="50">
        <f>Q2182*(-1)</f>
        <v>6.6218017376966004E-2</v>
      </c>
      <c r="S2182" s="42">
        <v>6.1741024899999997E-2</v>
      </c>
      <c r="T2182" s="42">
        <v>0.18052047490000001</v>
      </c>
      <c r="U2182">
        <v>-888</v>
      </c>
      <c r="V2182">
        <f>((R2182)/(T2182-S2182))*100</f>
        <v>55.748715267637628</v>
      </c>
      <c r="W2182" cm="1">
        <f t="array" ref="W2182">_xlfn.IFS(Q2182&lt;0,-1,Q2182=0,0,Q2182&gt;0,1)</f>
        <v>-1</v>
      </c>
      <c r="X2182" cm="1">
        <f t="array" ref="X2182">_xlfn.IFS(W2182=0,0,AND(W2182&lt;0,V2182&lt;50),1,AND(W2182&lt;0,V2182&lt;80),2,AND(W2182&lt;0,V2182&lt;90),3,AND(W2182&lt;0,V2182&lt;100),4,AND(W2182&lt;0,V2182&gt;100),5,AND(W2182&gt;0,U2182&gt;100),5,AND(W2182&gt;0,U2182&gt;10),4,AND(W2182&gt;0,U2182&gt;5),3,AND(W2182&gt;0,U2182&gt;2),2,AND(W2182&gt;0,U2182&gt;0),1)</f>
        <v>2</v>
      </c>
      <c r="Y2182" cm="1">
        <f t="array" ref="Y2182">_xlfn.IFS(W2182=0,0,AND(W2182&lt;0,X2182=1),11,AND(W2182&gt;0,X2182=1),12,AND(W2182&lt;0,X2182=2),11,AND(W2182&gt;0,X2182=2),22,AND(W2182&lt;0,X2182=3),11,AND(W2182&gt;0,X2182=3),32,AND(W2182&lt;0,X2182=4),41,AND(W2182&gt;0,X2182=4),42,AND(W2182&lt;0,X2182=5),51,AND(W2182&gt;0,X2182=5),52)</f>
        <v>11</v>
      </c>
      <c r="Z2182">
        <f t="shared" si="492"/>
        <v>1</v>
      </c>
      <c r="AA2182">
        <f t="shared" si="493"/>
        <v>1</v>
      </c>
      <c r="AB2182">
        <v>1</v>
      </c>
      <c r="AC2182">
        <f t="shared" si="494"/>
        <v>2</v>
      </c>
    </row>
    <row r="2183" spans="1:29" x14ac:dyDescent="0.25">
      <c r="A2183" t="s">
        <v>3631</v>
      </c>
      <c r="B2183" t="s">
        <v>1976</v>
      </c>
      <c r="C2183" t="s">
        <v>6103</v>
      </c>
      <c r="E2183" t="s">
        <v>6104</v>
      </c>
      <c r="F2183" t="s">
        <v>6105</v>
      </c>
      <c r="G2183">
        <v>0</v>
      </c>
      <c r="H2183">
        <v>160792.47231142502</v>
      </c>
      <c r="I2183">
        <v>0</v>
      </c>
      <c r="J2183">
        <f t="shared" si="487"/>
        <v>160792.47231142502</v>
      </c>
      <c r="K2183">
        <v>0</v>
      </c>
      <c r="L2183">
        <v>0</v>
      </c>
      <c r="M2183">
        <v>23760</v>
      </c>
      <c r="N2183">
        <f t="shared" si="488"/>
        <v>23760</v>
      </c>
      <c r="O2183">
        <f t="shared" si="489"/>
        <v>5.0986958495505144E-3</v>
      </c>
      <c r="P2183">
        <f t="shared" si="490"/>
        <v>7.534246575342466E-4</v>
      </c>
      <c r="Q2183" s="42">
        <f t="shared" si="491"/>
        <v>-4.3452711920162678E-3</v>
      </c>
      <c r="R2183" s="50">
        <f>Q2183*(-1)</f>
        <v>4.3452711920162678E-3</v>
      </c>
      <c r="S2183" s="42">
        <v>0.17661814064000003</v>
      </c>
      <c r="T2183" s="42">
        <v>0.53281208564000004</v>
      </c>
      <c r="U2183">
        <v>-888</v>
      </c>
      <c r="V2183">
        <f>((R2183)/(T2183-S2183))*100</f>
        <v>1.2199171976425001</v>
      </c>
      <c r="W2183" cm="1">
        <f t="array" ref="W2183">_xlfn.IFS(Q2183&lt;0,-1,Q2183=0,0,Q2183&gt;0,1)</f>
        <v>-1</v>
      </c>
      <c r="X2183" cm="1">
        <f t="array" ref="X2183">_xlfn.IFS(W2183=0,0,AND(W2183&lt;0,V2183&lt;50),1,AND(W2183&lt;0,V2183&lt;80),2,AND(W2183&lt;0,V2183&lt;90),3,AND(W2183&lt;0,V2183&lt;100),4,AND(W2183&lt;0,V2183&gt;100),5,AND(W2183&gt;0,U2183&gt;100),5,AND(W2183&gt;0,U2183&gt;10),4,AND(W2183&gt;0,U2183&gt;5),3,AND(W2183&gt;0,U2183&gt;2),2,AND(W2183&gt;0,U2183&gt;0),1)</f>
        <v>1</v>
      </c>
      <c r="Y2183" cm="1">
        <f t="array" ref="Y2183">_xlfn.IFS(W2183=0,0,AND(W2183&lt;0,X2183=1),11,AND(W2183&gt;0,X2183=1),12,AND(W2183&lt;0,X2183=2),11,AND(W2183&gt;0,X2183=2),22,AND(W2183&lt;0,X2183=3),11,AND(W2183&gt;0,X2183=3),32,AND(W2183&lt;0,X2183=4),41,AND(W2183&gt;0,X2183=4),42,AND(W2183&lt;0,X2183=5),51,AND(W2183&gt;0,X2183=5),52)</f>
        <v>11</v>
      </c>
      <c r="Z2183">
        <f t="shared" si="492"/>
        <v>1</v>
      </c>
      <c r="AA2183">
        <f t="shared" si="493"/>
        <v>1</v>
      </c>
      <c r="AB2183">
        <v>0</v>
      </c>
      <c r="AC2183">
        <f t="shared" si="494"/>
        <v>1</v>
      </c>
    </row>
    <row r="2184" spans="1:29" x14ac:dyDescent="0.25">
      <c r="A2184" t="s">
        <v>5010</v>
      </c>
      <c r="B2184" t="s">
        <v>1977</v>
      </c>
      <c r="C2184" t="s">
        <v>6103</v>
      </c>
      <c r="E2184" t="s">
        <v>6104</v>
      </c>
      <c r="F2184" t="s">
        <v>6105</v>
      </c>
      <c r="G2184">
        <v>0</v>
      </c>
      <c r="H2184">
        <v>0</v>
      </c>
      <c r="I2184">
        <v>4819657.1120000016</v>
      </c>
      <c r="J2184">
        <f t="shared" si="487"/>
        <v>4819657.1120000016</v>
      </c>
      <c r="K2184">
        <v>0</v>
      </c>
      <c r="L2184">
        <v>0</v>
      </c>
      <c r="M2184">
        <v>0</v>
      </c>
      <c r="N2184">
        <f t="shared" si="488"/>
        <v>0</v>
      </c>
      <c r="O2184">
        <f t="shared" si="489"/>
        <v>0.15283032445459163</v>
      </c>
      <c r="P2184">
        <f t="shared" si="490"/>
        <v>0</v>
      </c>
      <c r="Q2184" s="42">
        <f t="shared" si="491"/>
        <v>-0.15283032445459163</v>
      </c>
      <c r="R2184" s="50">
        <f>Q2184*(-1)</f>
        <v>0.15283032445459163</v>
      </c>
      <c r="S2184" s="42">
        <v>5.4140184700000003E-2</v>
      </c>
      <c r="T2184" s="42">
        <v>0.15821355249999999</v>
      </c>
      <c r="U2184">
        <v>-888</v>
      </c>
      <c r="V2184">
        <f>((R2184)/(T2184-S2184))*100</f>
        <v>146.84863926791428</v>
      </c>
      <c r="W2184" cm="1">
        <f t="array" ref="W2184">_xlfn.IFS(Q2184&lt;0,-1,Q2184=0,0,Q2184&gt;0,1)</f>
        <v>-1</v>
      </c>
      <c r="X2184" cm="1">
        <f t="array" ref="X2184">_xlfn.IFS(W2184=0,0,AND(W2184&lt;0,V2184&lt;50),1,AND(W2184&lt;0,V2184&lt;80),2,AND(W2184&lt;0,V2184&lt;90),3,AND(W2184&lt;0,V2184&lt;100),4,AND(W2184&lt;0,V2184&gt;100),5,AND(W2184&gt;0,U2184&gt;100),5,AND(W2184&gt;0,U2184&gt;10),4,AND(W2184&gt;0,U2184&gt;5),3,AND(W2184&gt;0,U2184&gt;2),2,AND(W2184&gt;0,U2184&gt;0),1)</f>
        <v>5</v>
      </c>
      <c r="Y2184" cm="1">
        <f t="array" ref="Y2184">_xlfn.IFS(W2184=0,0,AND(W2184&lt;0,X2184=1),11,AND(W2184&gt;0,X2184=1),12,AND(W2184&lt;0,X2184=2),11,AND(W2184&gt;0,X2184=2),22,AND(W2184&lt;0,X2184=3),11,AND(W2184&gt;0,X2184=3),32,AND(W2184&lt;0,X2184=4),41,AND(W2184&gt;0,X2184=4),42,AND(W2184&lt;0,X2184=5),51,AND(W2184&gt;0,X2184=5),52)</f>
        <v>51</v>
      </c>
      <c r="Z2184">
        <f t="shared" si="492"/>
        <v>1</v>
      </c>
      <c r="AA2184">
        <f t="shared" si="493"/>
        <v>1</v>
      </c>
      <c r="AB2184">
        <v>1</v>
      </c>
      <c r="AC2184">
        <f t="shared" si="494"/>
        <v>2</v>
      </c>
    </row>
    <row r="2185" spans="1:29" x14ac:dyDescent="0.25">
      <c r="A2185" t="s">
        <v>4745</v>
      </c>
      <c r="B2185" t="s">
        <v>1978</v>
      </c>
      <c r="C2185" t="s">
        <v>6103</v>
      </c>
      <c r="E2185" t="s">
        <v>6104</v>
      </c>
      <c r="F2185" t="s">
        <v>6105</v>
      </c>
      <c r="G2185">
        <v>0</v>
      </c>
      <c r="H2185">
        <v>0</v>
      </c>
      <c r="I2185">
        <v>29200</v>
      </c>
      <c r="J2185">
        <f t="shared" si="487"/>
        <v>29200</v>
      </c>
      <c r="K2185">
        <v>0</v>
      </c>
      <c r="L2185">
        <v>0</v>
      </c>
      <c r="M2185">
        <v>296600</v>
      </c>
      <c r="N2185">
        <f t="shared" si="488"/>
        <v>296600</v>
      </c>
      <c r="O2185">
        <f t="shared" si="489"/>
        <v>9.2592592592592596E-4</v>
      </c>
      <c r="P2185">
        <f t="shared" si="490"/>
        <v>9.4051243023845765E-3</v>
      </c>
      <c r="Q2185" s="42">
        <f t="shared" si="491"/>
        <v>8.479198376458651E-3</v>
      </c>
      <c r="R2185" s="50">
        <f>Q2185</f>
        <v>8.479198376458651E-3</v>
      </c>
      <c r="S2185" s="42">
        <v>0.1391829366</v>
      </c>
      <c r="T2185" s="42">
        <v>0.37610829019999997</v>
      </c>
      <c r="U2185">
        <f>(Q2185/T2185)*100</f>
        <v>2.2544566544783518</v>
      </c>
      <c r="V2185">
        <v>-888</v>
      </c>
      <c r="W2185" cm="1">
        <f t="array" ref="W2185">_xlfn.IFS(Q2185&lt;0,-1,Q2185=0,0,Q2185&gt;0,1)</f>
        <v>1</v>
      </c>
      <c r="X2185" cm="1">
        <f t="array" ref="X2185">_xlfn.IFS(W2185=0,0,AND(W2185&lt;0,V2185&lt;50),1,AND(W2185&lt;0,V2185&lt;80),2,AND(W2185&lt;0,V2185&lt;90),3,AND(W2185&lt;0,V2185&lt;100),4,AND(W2185&lt;0,V2185&gt;100),5,AND(W2185&gt;0,U2185&gt;100),5,AND(W2185&gt;0,U2185&gt;10),4,AND(W2185&gt;0,U2185&gt;5),3,AND(W2185&gt;0,U2185&gt;2),2,AND(W2185&gt;0,U2185&gt;0),1)</f>
        <v>2</v>
      </c>
      <c r="Y2185" cm="1">
        <f t="array" ref="Y2185">_xlfn.IFS(W2185=0,0,AND(W2185&lt;0,X2185=1),11,AND(W2185&gt;0,X2185=1),12,AND(W2185&lt;0,X2185=2),11,AND(W2185&gt;0,X2185=2),22,AND(W2185&lt;0,X2185=3),11,AND(W2185&gt;0,X2185=3),32,AND(W2185&lt;0,X2185=4),41,AND(W2185&gt;0,X2185=4),42,AND(W2185&lt;0,X2185=5),51,AND(W2185&gt;0,X2185=5),52)</f>
        <v>22</v>
      </c>
      <c r="Z2185">
        <f t="shared" si="492"/>
        <v>1</v>
      </c>
      <c r="AA2185">
        <f t="shared" si="493"/>
        <v>1</v>
      </c>
      <c r="AB2185">
        <v>1</v>
      </c>
      <c r="AC2185">
        <f t="shared" si="494"/>
        <v>2</v>
      </c>
    </row>
    <row r="2186" spans="1:29" x14ac:dyDescent="0.25">
      <c r="A2186" t="s">
        <v>4356</v>
      </c>
      <c r="B2186" t="s">
        <v>1979</v>
      </c>
      <c r="C2186" t="s">
        <v>6103</v>
      </c>
      <c r="E2186" t="s">
        <v>6104</v>
      </c>
      <c r="F2186" t="s">
        <v>6105</v>
      </c>
      <c r="G2186">
        <v>0</v>
      </c>
      <c r="H2186">
        <v>0</v>
      </c>
      <c r="I2186">
        <v>0</v>
      </c>
      <c r="J2186">
        <f t="shared" si="487"/>
        <v>0</v>
      </c>
      <c r="K2186">
        <v>0</v>
      </c>
      <c r="L2186">
        <v>0</v>
      </c>
      <c r="M2186">
        <v>1882</v>
      </c>
      <c r="N2186">
        <f t="shared" si="488"/>
        <v>1882</v>
      </c>
      <c r="O2186">
        <f t="shared" si="489"/>
        <v>0</v>
      </c>
      <c r="P2186">
        <f t="shared" si="490"/>
        <v>5.9677828513444955E-5</v>
      </c>
      <c r="Q2186" s="42">
        <f t="shared" si="491"/>
        <v>5.9677828513444955E-5</v>
      </c>
      <c r="R2186" s="50">
        <f>Q2186</f>
        <v>5.9677828513444955E-5</v>
      </c>
      <c r="S2186" s="42">
        <v>8.81259868E-2</v>
      </c>
      <c r="T2186" s="42">
        <v>0.2373337717</v>
      </c>
      <c r="U2186">
        <f>(Q2186/T2186)*100</f>
        <v>2.5145106019247979E-2</v>
      </c>
      <c r="V2186">
        <v>-888</v>
      </c>
      <c r="W2186" cm="1">
        <f t="array" ref="W2186">_xlfn.IFS(Q2186&lt;0,-1,Q2186=0,0,Q2186&gt;0,1)</f>
        <v>1</v>
      </c>
      <c r="X2186" cm="1">
        <f t="array" ref="X2186">_xlfn.IFS(W2186=0,0,AND(W2186&lt;0,V2186&lt;50),1,AND(W2186&lt;0,V2186&lt;80),2,AND(W2186&lt;0,V2186&lt;90),3,AND(W2186&lt;0,V2186&lt;100),4,AND(W2186&lt;0,V2186&gt;100),5,AND(W2186&gt;0,U2186&gt;100),5,AND(W2186&gt;0,U2186&gt;10),4,AND(W2186&gt;0,U2186&gt;5),3,AND(W2186&gt;0,U2186&gt;2),2,AND(W2186&gt;0,U2186&gt;0),1)</f>
        <v>1</v>
      </c>
      <c r="Y2186" cm="1">
        <f t="array" ref="Y2186">_xlfn.IFS(W2186=0,0,AND(W2186&lt;0,X2186=1),11,AND(W2186&gt;0,X2186=1),12,AND(W2186&lt;0,X2186=2),11,AND(W2186&gt;0,X2186=2),22,AND(W2186&lt;0,X2186=3),11,AND(W2186&gt;0,X2186=3),32,AND(W2186&lt;0,X2186=4),41,AND(W2186&gt;0,X2186=4),42,AND(W2186&lt;0,X2186=5),51,AND(W2186&gt;0,X2186=5),52)</f>
        <v>12</v>
      </c>
      <c r="Z2186">
        <f t="shared" si="492"/>
        <v>1</v>
      </c>
      <c r="AA2186">
        <f t="shared" si="493"/>
        <v>1</v>
      </c>
      <c r="AB2186">
        <v>1</v>
      </c>
      <c r="AC2186">
        <f t="shared" si="494"/>
        <v>2</v>
      </c>
    </row>
    <row r="2187" spans="1:29" x14ac:dyDescent="0.25">
      <c r="A2187" t="s">
        <v>4537</v>
      </c>
      <c r="B2187" t="s">
        <v>1980</v>
      </c>
      <c r="C2187" t="s">
        <v>6103</v>
      </c>
      <c r="E2187" t="s">
        <v>6104</v>
      </c>
      <c r="F2187" t="s">
        <v>6105</v>
      </c>
      <c r="G2187">
        <v>0</v>
      </c>
      <c r="H2187">
        <v>1311185.4899782501</v>
      </c>
      <c r="I2187">
        <v>4149444.5136000002</v>
      </c>
      <c r="J2187">
        <f t="shared" si="487"/>
        <v>5460630.0035782503</v>
      </c>
      <c r="K2187">
        <v>0</v>
      </c>
      <c r="L2187">
        <v>0</v>
      </c>
      <c r="M2187">
        <v>2417027</v>
      </c>
      <c r="N2187">
        <f t="shared" si="488"/>
        <v>2417027</v>
      </c>
      <c r="O2187">
        <f t="shared" si="489"/>
        <v>0.17315544151376999</v>
      </c>
      <c r="P2187">
        <f t="shared" si="490"/>
        <v>7.6643423389142568E-2</v>
      </c>
      <c r="Q2187" s="42">
        <f t="shared" si="491"/>
        <v>-9.6512018124627424E-2</v>
      </c>
      <c r="R2187" s="50">
        <f>Q2187*(-1)</f>
        <v>9.6512018124627424E-2</v>
      </c>
      <c r="S2187" s="42">
        <v>0.48915359110000001</v>
      </c>
      <c r="T2187" s="42">
        <v>1.5533931933</v>
      </c>
      <c r="U2187">
        <v>-888</v>
      </c>
      <c r="V2187">
        <f>((R2187)/(T2187-S2187))*100</f>
        <v>9.0686362286384963</v>
      </c>
      <c r="W2187" cm="1">
        <f t="array" ref="W2187">_xlfn.IFS(Q2187&lt;0,-1,Q2187=0,0,Q2187&gt;0,1)</f>
        <v>-1</v>
      </c>
      <c r="X2187" cm="1">
        <f t="array" ref="X2187">_xlfn.IFS(W2187=0,0,AND(W2187&lt;0,V2187&lt;50),1,AND(W2187&lt;0,V2187&lt;80),2,AND(W2187&lt;0,V2187&lt;90),3,AND(W2187&lt;0,V2187&lt;100),4,AND(W2187&lt;0,V2187&gt;100),5,AND(W2187&gt;0,U2187&gt;100),5,AND(W2187&gt;0,U2187&gt;10),4,AND(W2187&gt;0,U2187&gt;5),3,AND(W2187&gt;0,U2187&gt;2),2,AND(W2187&gt;0,U2187&gt;0),1)</f>
        <v>1</v>
      </c>
      <c r="Y2187" cm="1">
        <f t="array" ref="Y2187">_xlfn.IFS(W2187=0,0,AND(W2187&lt;0,X2187=1),11,AND(W2187&gt;0,X2187=1),12,AND(W2187&lt;0,X2187=2),11,AND(W2187&gt;0,X2187=2),22,AND(W2187&lt;0,X2187=3),11,AND(W2187&gt;0,X2187=3),32,AND(W2187&lt;0,X2187=4),41,AND(W2187&gt;0,X2187=4),42,AND(W2187&lt;0,X2187=5),51,AND(W2187&gt;0,X2187=5),52)</f>
        <v>11</v>
      </c>
      <c r="Z2187">
        <f t="shared" si="492"/>
        <v>1</v>
      </c>
      <c r="AA2187">
        <f t="shared" si="493"/>
        <v>1</v>
      </c>
      <c r="AB2187">
        <v>1</v>
      </c>
      <c r="AC2187">
        <f t="shared" si="494"/>
        <v>2</v>
      </c>
    </row>
    <row r="2188" spans="1:29" x14ac:dyDescent="0.25">
      <c r="A2188" t="s">
        <v>4002</v>
      </c>
      <c r="B2188" t="s">
        <v>1954</v>
      </c>
      <c r="C2188" t="s">
        <v>6103</v>
      </c>
      <c r="E2188" t="s">
        <v>6104</v>
      </c>
      <c r="F2188" t="s">
        <v>6105</v>
      </c>
      <c r="G2188">
        <v>0</v>
      </c>
      <c r="H2188">
        <v>0</v>
      </c>
      <c r="I2188">
        <v>213567.68</v>
      </c>
      <c r="J2188">
        <f t="shared" si="487"/>
        <v>213567.68</v>
      </c>
      <c r="K2188">
        <v>0</v>
      </c>
      <c r="L2188">
        <v>0</v>
      </c>
      <c r="M2188">
        <v>0</v>
      </c>
      <c r="N2188">
        <f t="shared" si="488"/>
        <v>0</v>
      </c>
      <c r="O2188">
        <f t="shared" si="489"/>
        <v>6.7721867072552001E-3</v>
      </c>
      <c r="P2188">
        <f t="shared" si="490"/>
        <v>0</v>
      </c>
      <c r="Q2188" s="42">
        <f t="shared" si="491"/>
        <v>-6.7721867072552001E-3</v>
      </c>
      <c r="R2188" s="50">
        <f>Q2188*(-1)</f>
        <v>6.7721867072552001E-3</v>
      </c>
      <c r="S2188" s="42">
        <v>8.1601876810000001E-2</v>
      </c>
      <c r="T2188" s="42">
        <v>0.25937044587000002</v>
      </c>
      <c r="U2188">
        <v>-888</v>
      </c>
      <c r="V2188">
        <f>((R2188)/(T2188-S2188))*100</f>
        <v>3.8095523539762914</v>
      </c>
      <c r="W2188" cm="1">
        <f t="array" ref="W2188">_xlfn.IFS(Q2188&lt;0,-1,Q2188=0,0,Q2188&gt;0,1)</f>
        <v>-1</v>
      </c>
      <c r="X2188" cm="1">
        <f t="array" ref="X2188">_xlfn.IFS(W2188=0,0,AND(W2188&lt;0,V2188&lt;50),1,AND(W2188&lt;0,V2188&lt;80),2,AND(W2188&lt;0,V2188&lt;90),3,AND(W2188&lt;0,V2188&lt;100),4,AND(W2188&lt;0,V2188&gt;100),5,AND(W2188&gt;0,U2188&gt;100),5,AND(W2188&gt;0,U2188&gt;10),4,AND(W2188&gt;0,U2188&gt;5),3,AND(W2188&gt;0,U2188&gt;2),2,AND(W2188&gt;0,U2188&gt;0),1)</f>
        <v>1</v>
      </c>
      <c r="Y2188" cm="1">
        <f t="array" ref="Y2188">_xlfn.IFS(W2188=0,0,AND(W2188&lt;0,X2188=1),11,AND(W2188&gt;0,X2188=1),12,AND(W2188&lt;0,X2188=2),11,AND(W2188&gt;0,X2188=2),22,AND(W2188&lt;0,X2188=3),11,AND(W2188&gt;0,X2188=3),32,AND(W2188&lt;0,X2188=4),41,AND(W2188&gt;0,X2188=4),42,AND(W2188&lt;0,X2188=5),51,AND(W2188&gt;0,X2188=5),52)</f>
        <v>11</v>
      </c>
      <c r="Z2188">
        <f t="shared" si="492"/>
        <v>1</v>
      </c>
      <c r="AA2188">
        <f t="shared" si="493"/>
        <v>1</v>
      </c>
      <c r="AB2188">
        <v>1</v>
      </c>
      <c r="AC2188">
        <f t="shared" si="494"/>
        <v>2</v>
      </c>
    </row>
    <row r="2189" spans="1:29" x14ac:dyDescent="0.25">
      <c r="A2189" t="s">
        <v>2919</v>
      </c>
      <c r="B2189" t="s">
        <v>1981</v>
      </c>
      <c r="C2189" t="s">
        <v>6103</v>
      </c>
      <c r="E2189" t="s">
        <v>6104</v>
      </c>
      <c r="F2189" t="s">
        <v>6105</v>
      </c>
      <c r="G2189">
        <v>0</v>
      </c>
      <c r="H2189">
        <v>0</v>
      </c>
      <c r="I2189">
        <v>0</v>
      </c>
      <c r="J2189">
        <f t="shared" si="487"/>
        <v>0</v>
      </c>
      <c r="K2189">
        <v>839808</v>
      </c>
      <c r="L2189">
        <v>0</v>
      </c>
      <c r="M2189">
        <v>0</v>
      </c>
      <c r="N2189">
        <f t="shared" si="488"/>
        <v>839808</v>
      </c>
      <c r="O2189">
        <f t="shared" si="489"/>
        <v>0</v>
      </c>
      <c r="P2189">
        <f t="shared" si="490"/>
        <v>2.6630136986301369E-2</v>
      </c>
      <c r="Q2189" s="42">
        <f t="shared" si="491"/>
        <v>2.6630136986301369E-2</v>
      </c>
      <c r="R2189" s="50">
        <f>Q2189</f>
        <v>2.6630136986301369E-2</v>
      </c>
      <c r="S2189" s="42">
        <v>4.5604602699999995E-3</v>
      </c>
      <c r="T2189" s="42">
        <v>1.453361421E-2</v>
      </c>
      <c r="U2189">
        <f>(Q2189/T2189)*100</f>
        <v>183.23134632250137</v>
      </c>
      <c r="V2189">
        <v>-888</v>
      </c>
      <c r="W2189" cm="1">
        <f t="array" ref="W2189">_xlfn.IFS(Q2189&lt;0,-1,Q2189=0,0,Q2189&gt;0,1)</f>
        <v>1</v>
      </c>
      <c r="X2189" cm="1">
        <f t="array" ref="X2189">_xlfn.IFS(W2189=0,0,AND(W2189&lt;0,V2189&lt;50),1,AND(W2189&lt;0,V2189&lt;80),2,AND(W2189&lt;0,V2189&lt;90),3,AND(W2189&lt;0,V2189&lt;100),4,AND(W2189&lt;0,V2189&gt;100),5,AND(W2189&gt;0,U2189&gt;100),5,AND(W2189&gt;0,U2189&gt;10),4,AND(W2189&gt;0,U2189&gt;5),3,AND(W2189&gt;0,U2189&gt;2),2,AND(W2189&gt;0,U2189&gt;0),1)</f>
        <v>5</v>
      </c>
      <c r="Y2189" cm="1">
        <f t="array" ref="Y2189">_xlfn.IFS(W2189=0,0,AND(W2189&lt;0,X2189=1),11,AND(W2189&gt;0,X2189=1),12,AND(W2189&lt;0,X2189=2),11,AND(W2189&gt;0,X2189=2),22,AND(W2189&lt;0,X2189=3),11,AND(W2189&gt;0,X2189=3),32,AND(W2189&lt;0,X2189=4),41,AND(W2189&gt;0,X2189=4),42,AND(W2189&lt;0,X2189=5),51,AND(W2189&gt;0,X2189=5),52)</f>
        <v>52</v>
      </c>
      <c r="Z2189">
        <f t="shared" si="492"/>
        <v>0</v>
      </c>
      <c r="AA2189">
        <f t="shared" si="493"/>
        <v>1</v>
      </c>
      <c r="AB2189">
        <v>1</v>
      </c>
      <c r="AC2189">
        <f t="shared" si="494"/>
        <v>1</v>
      </c>
    </row>
    <row r="2190" spans="1:29" x14ac:dyDescent="0.25">
      <c r="A2190" t="s">
        <v>4652</v>
      </c>
      <c r="B2190" t="s">
        <v>1982</v>
      </c>
      <c r="C2190" t="s">
        <v>6103</v>
      </c>
      <c r="E2190" t="s">
        <v>6104</v>
      </c>
      <c r="F2190" t="s">
        <v>6105</v>
      </c>
      <c r="G2190">
        <v>0</v>
      </c>
      <c r="H2190">
        <v>0</v>
      </c>
      <c r="I2190">
        <v>1707150</v>
      </c>
      <c r="J2190">
        <f t="shared" si="487"/>
        <v>1707150</v>
      </c>
      <c r="K2190">
        <v>0</v>
      </c>
      <c r="L2190">
        <v>0</v>
      </c>
      <c r="M2190">
        <v>6175459</v>
      </c>
      <c r="N2190">
        <f t="shared" si="488"/>
        <v>6175459</v>
      </c>
      <c r="O2190">
        <f t="shared" si="489"/>
        <v>5.4133371385083714E-2</v>
      </c>
      <c r="P2190">
        <f t="shared" si="490"/>
        <v>0.19582252029426686</v>
      </c>
      <c r="Q2190" s="42">
        <f t="shared" si="491"/>
        <v>0.14168914890918316</v>
      </c>
      <c r="R2190" s="50">
        <f>Q2190</f>
        <v>0.14168914890918316</v>
      </c>
      <c r="S2190" s="42">
        <v>3.2255555599999999E-2</v>
      </c>
      <c r="T2190" s="42">
        <v>0.1025628006</v>
      </c>
      <c r="U2190">
        <f>(Q2190/T2190)*100</f>
        <v>138.14867386644195</v>
      </c>
      <c r="V2190">
        <v>-888</v>
      </c>
      <c r="W2190" cm="1">
        <f t="array" ref="W2190">_xlfn.IFS(Q2190&lt;0,-1,Q2190=0,0,Q2190&gt;0,1)</f>
        <v>1</v>
      </c>
      <c r="X2190" cm="1">
        <f t="array" ref="X2190">_xlfn.IFS(W2190=0,0,AND(W2190&lt;0,V2190&lt;50),1,AND(W2190&lt;0,V2190&lt;80),2,AND(W2190&lt;0,V2190&lt;90),3,AND(W2190&lt;0,V2190&lt;100),4,AND(W2190&lt;0,V2190&gt;100),5,AND(W2190&gt;0,U2190&gt;100),5,AND(W2190&gt;0,U2190&gt;10),4,AND(W2190&gt;0,U2190&gt;5),3,AND(W2190&gt;0,U2190&gt;2),2,AND(W2190&gt;0,U2190&gt;0),1)</f>
        <v>5</v>
      </c>
      <c r="Y2190" cm="1">
        <f t="array" ref="Y2190">_xlfn.IFS(W2190=0,0,AND(W2190&lt;0,X2190=1),11,AND(W2190&gt;0,X2190=1),12,AND(W2190&lt;0,X2190=2),11,AND(W2190&gt;0,X2190=2),22,AND(W2190&lt;0,X2190=3),11,AND(W2190&gt;0,X2190=3),32,AND(W2190&lt;0,X2190=4),41,AND(W2190&gt;0,X2190=4),42,AND(W2190&lt;0,X2190=5),51,AND(W2190&gt;0,X2190=5),52)</f>
        <v>52</v>
      </c>
      <c r="Z2190">
        <f t="shared" si="492"/>
        <v>1</v>
      </c>
      <c r="AA2190">
        <f t="shared" si="493"/>
        <v>1</v>
      </c>
      <c r="AB2190">
        <v>1</v>
      </c>
      <c r="AC2190">
        <f t="shared" si="494"/>
        <v>2</v>
      </c>
    </row>
    <row r="2191" spans="1:29" x14ac:dyDescent="0.25">
      <c r="A2191" t="s">
        <v>4865</v>
      </c>
      <c r="B2191" t="s">
        <v>278</v>
      </c>
      <c r="C2191" t="s">
        <v>6103</v>
      </c>
      <c r="E2191" t="s">
        <v>6104</v>
      </c>
      <c r="F2191" t="s">
        <v>6105</v>
      </c>
      <c r="G2191">
        <v>0</v>
      </c>
      <c r="H2191">
        <v>0</v>
      </c>
      <c r="I2191">
        <v>0</v>
      </c>
      <c r="J2191">
        <f t="shared" si="487"/>
        <v>0</v>
      </c>
      <c r="K2191">
        <v>0</v>
      </c>
      <c r="L2191">
        <v>0</v>
      </c>
      <c r="M2191">
        <v>3372.6</v>
      </c>
      <c r="N2191">
        <f t="shared" si="488"/>
        <v>3372.6</v>
      </c>
      <c r="O2191">
        <f t="shared" si="489"/>
        <v>0</v>
      </c>
      <c r="P2191">
        <f t="shared" si="490"/>
        <v>1.0694444444444445E-4</v>
      </c>
      <c r="Q2191" s="42">
        <f t="shared" si="491"/>
        <v>1.0694444444444445E-4</v>
      </c>
      <c r="R2191" s="50">
        <f>Q2191</f>
        <v>1.0694444444444445E-4</v>
      </c>
      <c r="S2191" s="42">
        <v>2.32002192E-2</v>
      </c>
      <c r="T2191" s="42">
        <v>7.3810191799999994E-2</v>
      </c>
      <c r="U2191">
        <f>(Q2191/T2191)*100</f>
        <v>0.1448911618252216</v>
      </c>
      <c r="V2191">
        <v>-888</v>
      </c>
      <c r="W2191" cm="1">
        <f t="array" ref="W2191">_xlfn.IFS(Q2191&lt;0,-1,Q2191=0,0,Q2191&gt;0,1)</f>
        <v>1</v>
      </c>
      <c r="X2191" cm="1">
        <f t="array" ref="X2191">_xlfn.IFS(W2191=0,0,AND(W2191&lt;0,V2191&lt;50),1,AND(W2191&lt;0,V2191&lt;80),2,AND(W2191&lt;0,V2191&lt;90),3,AND(W2191&lt;0,V2191&lt;100),4,AND(W2191&lt;0,V2191&gt;100),5,AND(W2191&gt;0,U2191&gt;100),5,AND(W2191&gt;0,U2191&gt;10),4,AND(W2191&gt;0,U2191&gt;5),3,AND(W2191&gt;0,U2191&gt;2),2,AND(W2191&gt;0,U2191&gt;0),1)</f>
        <v>1</v>
      </c>
      <c r="Y2191" cm="1">
        <f t="array" ref="Y2191">_xlfn.IFS(W2191=0,0,AND(W2191&lt;0,X2191=1),11,AND(W2191&gt;0,X2191=1),12,AND(W2191&lt;0,X2191=2),11,AND(W2191&gt;0,X2191=2),22,AND(W2191&lt;0,X2191=3),11,AND(W2191&gt;0,X2191=3),32,AND(W2191&lt;0,X2191=4),41,AND(W2191&gt;0,X2191=4),42,AND(W2191&lt;0,X2191=5),51,AND(W2191&gt;0,X2191=5),52)</f>
        <v>12</v>
      </c>
      <c r="Z2191">
        <f t="shared" si="492"/>
        <v>1</v>
      </c>
      <c r="AA2191">
        <f t="shared" si="493"/>
        <v>1</v>
      </c>
      <c r="AB2191">
        <v>1</v>
      </c>
      <c r="AC2191">
        <f t="shared" si="494"/>
        <v>2</v>
      </c>
    </row>
    <row r="2192" spans="1:29" x14ac:dyDescent="0.25">
      <c r="A2192" t="s">
        <v>4688</v>
      </c>
      <c r="B2192" t="s">
        <v>1983</v>
      </c>
      <c r="C2192" t="s">
        <v>6103</v>
      </c>
      <c r="E2192" t="s">
        <v>6104</v>
      </c>
      <c r="F2192" t="s">
        <v>6105</v>
      </c>
      <c r="G2192">
        <v>839808</v>
      </c>
      <c r="H2192">
        <v>173663.54169255</v>
      </c>
      <c r="I2192">
        <v>1579941.504</v>
      </c>
      <c r="J2192">
        <f t="shared" si="487"/>
        <v>2593413.04569255</v>
      </c>
      <c r="K2192">
        <v>0</v>
      </c>
      <c r="L2192">
        <v>0</v>
      </c>
      <c r="M2192">
        <v>165475</v>
      </c>
      <c r="N2192">
        <f t="shared" si="488"/>
        <v>165475</v>
      </c>
      <c r="O2192">
        <f t="shared" si="489"/>
        <v>8.2236588206892128E-2</v>
      </c>
      <c r="P2192">
        <f t="shared" si="490"/>
        <v>5.2471778285134449E-3</v>
      </c>
      <c r="Q2192" s="42">
        <f t="shared" si="491"/>
        <v>-7.6989410378378684E-2</v>
      </c>
      <c r="R2192" s="50">
        <f>Q2192*(-1)</f>
        <v>7.6989410378378684E-2</v>
      </c>
      <c r="S2192" s="42">
        <v>0.31170156059999998</v>
      </c>
      <c r="T2192" s="42">
        <v>0.99150430040000004</v>
      </c>
      <c r="U2192">
        <v>-888</v>
      </c>
      <c r="V2192">
        <f>((R2192)/(T2192-S2192))*100</f>
        <v>11.325257441743938</v>
      </c>
      <c r="W2192" cm="1">
        <f t="array" ref="W2192">_xlfn.IFS(Q2192&lt;0,-1,Q2192=0,0,Q2192&gt;0,1)</f>
        <v>-1</v>
      </c>
      <c r="X2192" cm="1">
        <f t="array" ref="X2192">_xlfn.IFS(W2192=0,0,AND(W2192&lt;0,V2192&lt;50),1,AND(W2192&lt;0,V2192&lt;80),2,AND(W2192&lt;0,V2192&lt;90),3,AND(W2192&lt;0,V2192&lt;100),4,AND(W2192&lt;0,V2192&gt;100),5,AND(W2192&gt;0,U2192&gt;100),5,AND(W2192&gt;0,U2192&gt;10),4,AND(W2192&gt;0,U2192&gt;5),3,AND(W2192&gt;0,U2192&gt;2),2,AND(W2192&gt;0,U2192&gt;0),1)</f>
        <v>1</v>
      </c>
      <c r="Y2192" cm="1">
        <f t="array" ref="Y2192">_xlfn.IFS(W2192=0,0,AND(W2192&lt;0,X2192=1),11,AND(W2192&gt;0,X2192=1),12,AND(W2192&lt;0,X2192=2),11,AND(W2192&gt;0,X2192=2),22,AND(W2192&lt;0,X2192=3),11,AND(W2192&gt;0,X2192=3),32,AND(W2192&lt;0,X2192=4),41,AND(W2192&gt;0,X2192=4),42,AND(W2192&lt;0,X2192=5),51,AND(W2192&gt;0,X2192=5),52)</f>
        <v>11</v>
      </c>
      <c r="Z2192">
        <f t="shared" si="492"/>
        <v>1</v>
      </c>
      <c r="AA2192">
        <f t="shared" si="493"/>
        <v>1</v>
      </c>
      <c r="AB2192">
        <v>1</v>
      </c>
      <c r="AC2192">
        <f t="shared" si="494"/>
        <v>2</v>
      </c>
    </row>
    <row r="2193" spans="1:29" x14ac:dyDescent="0.25">
      <c r="A2193" t="s">
        <v>5105</v>
      </c>
      <c r="B2193" t="s">
        <v>836</v>
      </c>
      <c r="C2193" t="s">
        <v>6103</v>
      </c>
      <c r="E2193" t="s">
        <v>6104</v>
      </c>
      <c r="F2193" t="s">
        <v>6105</v>
      </c>
      <c r="G2193">
        <v>0</v>
      </c>
      <c r="H2193">
        <v>0</v>
      </c>
      <c r="I2193">
        <v>873810</v>
      </c>
      <c r="J2193">
        <f t="shared" si="487"/>
        <v>873810</v>
      </c>
      <c r="K2193">
        <v>0</v>
      </c>
      <c r="L2193">
        <v>0</v>
      </c>
      <c r="M2193">
        <v>0</v>
      </c>
      <c r="N2193">
        <f t="shared" si="488"/>
        <v>0</v>
      </c>
      <c r="O2193">
        <f t="shared" si="489"/>
        <v>2.7708333333333335E-2</v>
      </c>
      <c r="P2193">
        <f t="shared" si="490"/>
        <v>0</v>
      </c>
      <c r="Q2193" s="42">
        <f t="shared" si="491"/>
        <v>-2.7708333333333335E-2</v>
      </c>
      <c r="R2193" s="50">
        <f>Q2193*(-1)</f>
        <v>2.7708333333333335E-2</v>
      </c>
      <c r="S2193" s="42">
        <v>0.10126783160000001</v>
      </c>
      <c r="T2193" s="42">
        <v>0.3222749386</v>
      </c>
      <c r="U2193">
        <v>-888</v>
      </c>
      <c r="V2193">
        <f>((R2193)/(T2193-S2193))*100</f>
        <v>12.537304211367889</v>
      </c>
      <c r="W2193" cm="1">
        <f t="array" ref="W2193">_xlfn.IFS(Q2193&lt;0,-1,Q2193=0,0,Q2193&gt;0,1)</f>
        <v>-1</v>
      </c>
      <c r="X2193" cm="1">
        <f t="array" ref="X2193">_xlfn.IFS(W2193=0,0,AND(W2193&lt;0,V2193&lt;50),1,AND(W2193&lt;0,V2193&lt;80),2,AND(W2193&lt;0,V2193&lt;90),3,AND(W2193&lt;0,V2193&lt;100),4,AND(W2193&lt;0,V2193&gt;100),5,AND(W2193&gt;0,U2193&gt;100),5,AND(W2193&gt;0,U2193&gt;10),4,AND(W2193&gt;0,U2193&gt;5),3,AND(W2193&gt;0,U2193&gt;2),2,AND(W2193&gt;0,U2193&gt;0),1)</f>
        <v>1</v>
      </c>
      <c r="Y2193" cm="1">
        <f t="array" ref="Y2193">_xlfn.IFS(W2193=0,0,AND(W2193&lt;0,X2193=1),11,AND(W2193&gt;0,X2193=1),12,AND(W2193&lt;0,X2193=2),11,AND(W2193&gt;0,X2193=2),22,AND(W2193&lt;0,X2193=3),11,AND(W2193&gt;0,X2193=3),32,AND(W2193&lt;0,X2193=4),41,AND(W2193&gt;0,X2193=4),42,AND(W2193&lt;0,X2193=5),51,AND(W2193&gt;0,X2193=5),52)</f>
        <v>11</v>
      </c>
      <c r="Z2193">
        <f t="shared" si="492"/>
        <v>1</v>
      </c>
      <c r="AA2193">
        <f t="shared" si="493"/>
        <v>1</v>
      </c>
      <c r="AB2193">
        <v>1</v>
      </c>
      <c r="AC2193">
        <f t="shared" si="494"/>
        <v>2</v>
      </c>
    </row>
    <row r="2194" spans="1:29" x14ac:dyDescent="0.25">
      <c r="A2194" t="s">
        <v>3860</v>
      </c>
      <c r="B2194" t="s">
        <v>1984</v>
      </c>
      <c r="C2194" t="s">
        <v>6103</v>
      </c>
      <c r="E2194" t="s">
        <v>6108</v>
      </c>
      <c r="F2194" t="s">
        <v>6109</v>
      </c>
      <c r="G2194">
        <v>0</v>
      </c>
      <c r="H2194">
        <v>0</v>
      </c>
      <c r="I2194">
        <v>0</v>
      </c>
      <c r="J2194">
        <f t="shared" si="487"/>
        <v>0</v>
      </c>
      <c r="K2194">
        <v>0</v>
      </c>
      <c r="L2194">
        <v>0</v>
      </c>
      <c r="M2194">
        <v>7779</v>
      </c>
      <c r="N2194">
        <f t="shared" si="488"/>
        <v>7779</v>
      </c>
      <c r="O2194">
        <f t="shared" si="489"/>
        <v>0</v>
      </c>
      <c r="P2194">
        <f t="shared" si="490"/>
        <v>2.466704718417047E-4</v>
      </c>
      <c r="Q2194" s="42">
        <f t="shared" si="491"/>
        <v>2.466704718417047E-4</v>
      </c>
      <c r="R2194" s="50">
        <f>Q2194</f>
        <v>2.466704718417047E-4</v>
      </c>
      <c r="S2194" s="42">
        <v>3.6408373399999996E-4</v>
      </c>
      <c r="T2194" s="42">
        <v>1.4079196350000002E-3</v>
      </c>
      <c r="U2194">
        <f>(Q2194/T2194)*100</f>
        <v>17.520209656121789</v>
      </c>
      <c r="V2194">
        <v>-888</v>
      </c>
      <c r="W2194" cm="1">
        <f t="array" ref="W2194">_xlfn.IFS(Q2194&lt;0,-1,Q2194=0,0,Q2194&gt;0,1)</f>
        <v>1</v>
      </c>
      <c r="X2194" cm="1">
        <f t="array" ref="X2194">_xlfn.IFS(W2194=0,0,AND(W2194&lt;0,V2194&lt;50),1,AND(W2194&lt;0,V2194&lt;80),2,AND(W2194&lt;0,V2194&lt;90),3,AND(W2194&lt;0,V2194&lt;100),4,AND(W2194&lt;0,V2194&gt;100),5,AND(W2194&gt;0,U2194&gt;100),5,AND(W2194&gt;0,U2194&gt;10),4,AND(W2194&gt;0,U2194&gt;5),3,AND(W2194&gt;0,U2194&gt;2),2,AND(W2194&gt;0,U2194&gt;0),1)</f>
        <v>4</v>
      </c>
      <c r="Y2194" cm="1">
        <f t="array" ref="Y2194">_xlfn.IFS(W2194=0,0,AND(W2194&lt;0,X2194=1),11,AND(W2194&gt;0,X2194=1),12,AND(W2194&lt;0,X2194=2),11,AND(W2194&gt;0,X2194=2),22,AND(W2194&lt;0,X2194=3),11,AND(W2194&gt;0,X2194=3),32,AND(W2194&lt;0,X2194=4),41,AND(W2194&gt;0,X2194=4),42,AND(W2194&lt;0,X2194=5),51,AND(W2194&gt;0,X2194=5),52)</f>
        <v>42</v>
      </c>
      <c r="Z2194">
        <f t="shared" si="492"/>
        <v>0</v>
      </c>
      <c r="AA2194">
        <f t="shared" si="493"/>
        <v>0</v>
      </c>
      <c r="AB2194">
        <v>0</v>
      </c>
      <c r="AC2194">
        <f t="shared" si="494"/>
        <v>0</v>
      </c>
    </row>
    <row r="2195" spans="1:29" x14ac:dyDescent="0.25">
      <c r="A2195" t="s">
        <v>5912</v>
      </c>
      <c r="B2195" t="s">
        <v>1985</v>
      </c>
      <c r="C2195" t="s">
        <v>6103</v>
      </c>
      <c r="E2195" t="s">
        <v>6108</v>
      </c>
      <c r="F2195" t="s">
        <v>6109</v>
      </c>
      <c r="G2195">
        <v>0</v>
      </c>
      <c r="H2195">
        <v>0</v>
      </c>
      <c r="I2195">
        <v>0</v>
      </c>
      <c r="J2195">
        <f t="shared" si="487"/>
        <v>0</v>
      </c>
      <c r="K2195">
        <v>0</v>
      </c>
      <c r="L2195">
        <v>0</v>
      </c>
      <c r="M2195">
        <v>0</v>
      </c>
      <c r="N2195">
        <f t="shared" si="488"/>
        <v>0</v>
      </c>
      <c r="O2195">
        <f t="shared" si="489"/>
        <v>0</v>
      </c>
      <c r="P2195">
        <f t="shared" si="490"/>
        <v>0</v>
      </c>
      <c r="Q2195" s="42">
        <f t="shared" si="491"/>
        <v>0</v>
      </c>
      <c r="R2195" s="50">
        <f>Q2195</f>
        <v>0</v>
      </c>
      <c r="S2195" s="42">
        <v>8.0350222199999997E-4</v>
      </c>
      <c r="T2195" s="42">
        <v>3.1138341149999998E-3</v>
      </c>
      <c r="U2195">
        <f>(Q2195/T2195)*100</f>
        <v>0</v>
      </c>
      <c r="V2195">
        <f>((R2195)/(T2195-S2195))*100</f>
        <v>0</v>
      </c>
      <c r="W2195" cm="1">
        <f t="array" ref="W2195">_xlfn.IFS(Q2195&lt;0,-1,Q2195=0,0,Q2195&gt;0,1)</f>
        <v>0</v>
      </c>
      <c r="X2195" cm="1">
        <f t="array" ref="X2195">_xlfn.IFS(W2195=0,0,AND(W2195&lt;0,V2195&lt;50),1,AND(W2195&lt;0,V2195&lt;80),2,AND(W2195&lt;0,V2195&lt;90),3,AND(W2195&lt;0,V2195&lt;100),4,AND(W2195&lt;0,V2195&gt;100),5,AND(W2195&gt;0,U2195&gt;100),5,AND(W2195&gt;0,U2195&gt;10),4,AND(W2195&gt;0,U2195&gt;5),3,AND(W2195&gt;0,U2195&gt;2),2,AND(W2195&gt;0,U2195&gt;0),1)</f>
        <v>0</v>
      </c>
      <c r="Y2195" cm="1">
        <f t="array" ref="Y2195">_xlfn.IFS(W2195=0,0,AND(W2195&lt;0,X2195=1),11,AND(W2195&gt;0,X2195=1),12,AND(W2195&lt;0,X2195=2),11,AND(W2195&gt;0,X2195=2),22,AND(W2195&lt;0,X2195=3),11,AND(W2195&gt;0,X2195=3),32,AND(W2195&lt;0,X2195=4),41,AND(W2195&gt;0,X2195=4),42,AND(W2195&lt;0,X2195=5),51,AND(W2195&gt;0,X2195=5),52)</f>
        <v>0</v>
      </c>
      <c r="Z2195">
        <f t="shared" si="492"/>
        <v>0</v>
      </c>
      <c r="AA2195">
        <f t="shared" si="493"/>
        <v>0</v>
      </c>
      <c r="AB2195">
        <v>1</v>
      </c>
      <c r="AC2195">
        <f t="shared" si="494"/>
        <v>0</v>
      </c>
    </row>
    <row r="2196" spans="1:29" x14ac:dyDescent="0.25">
      <c r="A2196" t="s">
        <v>6035</v>
      </c>
      <c r="B2196" t="s">
        <v>1986</v>
      </c>
      <c r="C2196" t="s">
        <v>6103</v>
      </c>
      <c r="E2196" t="s">
        <v>6108</v>
      </c>
      <c r="F2196" t="s">
        <v>6109</v>
      </c>
      <c r="G2196">
        <v>0</v>
      </c>
      <c r="H2196">
        <v>0</v>
      </c>
      <c r="I2196">
        <v>0</v>
      </c>
      <c r="J2196">
        <f t="shared" si="487"/>
        <v>0</v>
      </c>
      <c r="K2196">
        <v>0</v>
      </c>
      <c r="L2196">
        <v>0</v>
      </c>
      <c r="M2196">
        <v>0</v>
      </c>
      <c r="N2196">
        <f t="shared" si="488"/>
        <v>0</v>
      </c>
      <c r="O2196">
        <f t="shared" si="489"/>
        <v>0</v>
      </c>
      <c r="P2196">
        <f t="shared" si="490"/>
        <v>0</v>
      </c>
      <c r="Q2196" s="42">
        <f t="shared" si="491"/>
        <v>0</v>
      </c>
      <c r="R2196" s="50">
        <f>Q2196</f>
        <v>0</v>
      </c>
      <c r="S2196" s="42">
        <v>0.17129229830000001</v>
      </c>
      <c r="T2196" s="42">
        <v>0.66514969459999995</v>
      </c>
      <c r="U2196">
        <f>(Q2196/T2196)*100</f>
        <v>0</v>
      </c>
      <c r="V2196">
        <f>((R2196)/(T2196-S2196))*100</f>
        <v>0</v>
      </c>
      <c r="W2196" cm="1">
        <f t="array" ref="W2196">_xlfn.IFS(Q2196&lt;0,-1,Q2196=0,0,Q2196&gt;0,1)</f>
        <v>0</v>
      </c>
      <c r="X2196" cm="1">
        <f t="array" ref="X2196">_xlfn.IFS(W2196=0,0,AND(W2196&lt;0,V2196&lt;50),1,AND(W2196&lt;0,V2196&lt;80),2,AND(W2196&lt;0,V2196&lt;90),3,AND(W2196&lt;0,V2196&lt;100),4,AND(W2196&lt;0,V2196&gt;100),5,AND(W2196&gt;0,U2196&gt;100),5,AND(W2196&gt;0,U2196&gt;10),4,AND(W2196&gt;0,U2196&gt;5),3,AND(W2196&gt;0,U2196&gt;2),2,AND(W2196&gt;0,U2196&gt;0),1)</f>
        <v>0</v>
      </c>
      <c r="Y2196" cm="1">
        <f t="array" ref="Y2196">_xlfn.IFS(W2196=0,0,AND(W2196&lt;0,X2196=1),11,AND(W2196&gt;0,X2196=1),12,AND(W2196&lt;0,X2196=2),11,AND(W2196&gt;0,X2196=2),22,AND(W2196&lt;0,X2196=3),11,AND(W2196&gt;0,X2196=3),32,AND(W2196&lt;0,X2196=4),41,AND(W2196&gt;0,X2196=4),42,AND(W2196&lt;0,X2196=5),51,AND(W2196&gt;0,X2196=5),52)</f>
        <v>0</v>
      </c>
      <c r="Z2196">
        <f t="shared" si="492"/>
        <v>1</v>
      </c>
      <c r="AA2196">
        <f t="shared" si="493"/>
        <v>1</v>
      </c>
      <c r="AB2196">
        <v>1</v>
      </c>
      <c r="AC2196">
        <f t="shared" si="494"/>
        <v>2</v>
      </c>
    </row>
    <row r="2197" spans="1:29" x14ac:dyDescent="0.25">
      <c r="A2197" t="s">
        <v>4604</v>
      </c>
      <c r="B2197" t="s">
        <v>1987</v>
      </c>
      <c r="C2197" t="s">
        <v>6103</v>
      </c>
      <c r="E2197" t="s">
        <v>6108</v>
      </c>
      <c r="F2197" t="s">
        <v>6109</v>
      </c>
      <c r="G2197">
        <v>0</v>
      </c>
      <c r="H2197">
        <v>0</v>
      </c>
      <c r="I2197">
        <v>0</v>
      </c>
      <c r="J2197">
        <f t="shared" si="487"/>
        <v>0</v>
      </c>
      <c r="K2197">
        <v>0</v>
      </c>
      <c r="L2197">
        <v>0</v>
      </c>
      <c r="M2197">
        <v>0</v>
      </c>
      <c r="N2197">
        <f t="shared" si="488"/>
        <v>0</v>
      </c>
      <c r="O2197">
        <f t="shared" si="489"/>
        <v>0</v>
      </c>
      <c r="P2197">
        <f t="shared" si="490"/>
        <v>0</v>
      </c>
      <c r="Q2197" s="42">
        <f t="shared" si="491"/>
        <v>0</v>
      </c>
      <c r="R2197" s="50">
        <f>Q2197</f>
        <v>0</v>
      </c>
      <c r="S2197" s="42">
        <v>2.2430201899999999E-4</v>
      </c>
      <c r="T2197" s="42">
        <v>8.7038644299999998E-4</v>
      </c>
      <c r="U2197">
        <f>(Q2197/T2197)*100</f>
        <v>0</v>
      </c>
      <c r="V2197">
        <f>((R2197)/(T2197-S2197))*100</f>
        <v>0</v>
      </c>
      <c r="W2197" cm="1">
        <f t="array" ref="W2197">_xlfn.IFS(Q2197&lt;0,-1,Q2197=0,0,Q2197&gt;0,1)</f>
        <v>0</v>
      </c>
      <c r="X2197" cm="1">
        <f t="array" ref="X2197">_xlfn.IFS(W2197=0,0,AND(W2197&lt;0,V2197&lt;50),1,AND(W2197&lt;0,V2197&lt;80),2,AND(W2197&lt;0,V2197&lt;90),3,AND(W2197&lt;0,V2197&lt;100),4,AND(W2197&lt;0,V2197&gt;100),5,AND(W2197&gt;0,U2197&gt;100),5,AND(W2197&gt;0,U2197&gt;10),4,AND(W2197&gt;0,U2197&gt;5),3,AND(W2197&gt;0,U2197&gt;2),2,AND(W2197&gt;0,U2197&gt;0),1)</f>
        <v>0</v>
      </c>
      <c r="Y2197" cm="1">
        <f t="array" ref="Y2197">_xlfn.IFS(W2197=0,0,AND(W2197&lt;0,X2197=1),11,AND(W2197&gt;0,X2197=1),12,AND(W2197&lt;0,X2197=2),11,AND(W2197&gt;0,X2197=2),22,AND(W2197&lt;0,X2197=3),11,AND(W2197&gt;0,X2197=3),32,AND(W2197&lt;0,X2197=4),41,AND(W2197&gt;0,X2197=4),42,AND(W2197&lt;0,X2197=5),51,AND(W2197&gt;0,X2197=5),52)</f>
        <v>0</v>
      </c>
      <c r="Z2197">
        <f t="shared" si="492"/>
        <v>0</v>
      </c>
      <c r="AA2197">
        <f t="shared" si="493"/>
        <v>0</v>
      </c>
      <c r="AB2197">
        <v>1</v>
      </c>
      <c r="AC2197">
        <f t="shared" si="494"/>
        <v>0</v>
      </c>
    </row>
    <row r="2198" spans="1:29" x14ac:dyDescent="0.25">
      <c r="A2198" t="s">
        <v>5398</v>
      </c>
      <c r="B2198" t="s">
        <v>67</v>
      </c>
      <c r="C2198" t="s">
        <v>6103</v>
      </c>
      <c r="E2198" t="s">
        <v>6108</v>
      </c>
      <c r="F2198" t="s">
        <v>6109</v>
      </c>
      <c r="G2198">
        <v>0</v>
      </c>
      <c r="H2198">
        <v>0</v>
      </c>
      <c r="I2198">
        <v>0</v>
      </c>
      <c r="J2198">
        <f t="shared" si="487"/>
        <v>0</v>
      </c>
      <c r="K2198">
        <v>0</v>
      </c>
      <c r="L2198">
        <v>0</v>
      </c>
      <c r="M2198">
        <v>0</v>
      </c>
      <c r="N2198">
        <f t="shared" si="488"/>
        <v>0</v>
      </c>
      <c r="O2198">
        <f t="shared" si="489"/>
        <v>0</v>
      </c>
      <c r="P2198">
        <f t="shared" si="490"/>
        <v>0</v>
      </c>
      <c r="Q2198" s="42">
        <f t="shared" si="491"/>
        <v>0</v>
      </c>
      <c r="R2198" s="50">
        <f>Q2198</f>
        <v>0</v>
      </c>
      <c r="S2198" s="42">
        <v>1.382674216E-3</v>
      </c>
      <c r="T2198" s="42">
        <v>4.0331286860000003E-3</v>
      </c>
      <c r="U2198">
        <f>(Q2198/T2198)*100</f>
        <v>0</v>
      </c>
      <c r="V2198">
        <f>((R2198)/(T2198-S2198))*100</f>
        <v>0</v>
      </c>
      <c r="W2198" cm="1">
        <f t="array" ref="W2198">_xlfn.IFS(Q2198&lt;0,-1,Q2198=0,0,Q2198&gt;0,1)</f>
        <v>0</v>
      </c>
      <c r="X2198" cm="1">
        <f t="array" ref="X2198">_xlfn.IFS(W2198=0,0,AND(W2198&lt;0,V2198&lt;50),1,AND(W2198&lt;0,V2198&lt;80),2,AND(W2198&lt;0,V2198&lt;90),3,AND(W2198&lt;0,V2198&lt;100),4,AND(W2198&lt;0,V2198&gt;100),5,AND(W2198&gt;0,U2198&gt;100),5,AND(W2198&gt;0,U2198&gt;10),4,AND(W2198&gt;0,U2198&gt;5),3,AND(W2198&gt;0,U2198&gt;2),2,AND(W2198&gt;0,U2198&gt;0),1)</f>
        <v>0</v>
      </c>
      <c r="Y2198" cm="1">
        <f t="array" ref="Y2198">_xlfn.IFS(W2198=0,0,AND(W2198&lt;0,X2198=1),11,AND(W2198&gt;0,X2198=1),12,AND(W2198&lt;0,X2198=2),11,AND(W2198&gt;0,X2198=2),22,AND(W2198&lt;0,X2198=3),11,AND(W2198&gt;0,X2198=3),32,AND(W2198&lt;0,X2198=4),41,AND(W2198&gt;0,X2198=4),42,AND(W2198&lt;0,X2198=5),51,AND(W2198&gt;0,X2198=5),52)</f>
        <v>0</v>
      </c>
      <c r="Z2198">
        <f t="shared" si="492"/>
        <v>0</v>
      </c>
      <c r="AA2198">
        <f t="shared" si="493"/>
        <v>0</v>
      </c>
      <c r="AB2198">
        <v>1</v>
      </c>
      <c r="AC2198">
        <f t="shared" si="494"/>
        <v>0</v>
      </c>
    </row>
    <row r="2199" spans="1:29" x14ac:dyDescent="0.25">
      <c r="A2199" t="s">
        <v>5847</v>
      </c>
      <c r="B2199" t="s">
        <v>1988</v>
      </c>
      <c r="C2199" t="s">
        <v>6103</v>
      </c>
      <c r="E2199" t="s">
        <v>6108</v>
      </c>
      <c r="F2199" t="s">
        <v>6109</v>
      </c>
      <c r="G2199">
        <v>0</v>
      </c>
      <c r="H2199">
        <v>59459.385171600006</v>
      </c>
      <c r="I2199">
        <v>0</v>
      </c>
      <c r="J2199">
        <f t="shared" si="487"/>
        <v>59459.385171600006</v>
      </c>
      <c r="K2199">
        <v>0</v>
      </c>
      <c r="L2199">
        <v>0</v>
      </c>
      <c r="M2199">
        <v>0</v>
      </c>
      <c r="N2199">
        <f t="shared" si="488"/>
        <v>0</v>
      </c>
      <c r="O2199">
        <f t="shared" si="489"/>
        <v>1.8854447352739728E-3</v>
      </c>
      <c r="P2199">
        <f t="shared" si="490"/>
        <v>0</v>
      </c>
      <c r="Q2199" s="42">
        <f t="shared" si="491"/>
        <v>-1.8854447352739728E-3</v>
      </c>
      <c r="R2199" s="50">
        <f>Q2199*(-1)</f>
        <v>1.8854447352739728E-3</v>
      </c>
      <c r="S2199" s="42">
        <v>1.3673130799999999E-3</v>
      </c>
      <c r="T2199" s="42">
        <v>3.9889511519999995E-3</v>
      </c>
      <c r="U2199">
        <v>-888</v>
      </c>
      <c r="V2199">
        <f>((R2199)/(T2199-S2199))*100</f>
        <v>71.91857470377677</v>
      </c>
      <c r="W2199" cm="1">
        <f t="array" ref="W2199">_xlfn.IFS(Q2199&lt;0,-1,Q2199=0,0,Q2199&gt;0,1)</f>
        <v>-1</v>
      </c>
      <c r="X2199" cm="1">
        <f t="array" ref="X2199">_xlfn.IFS(W2199=0,0,AND(W2199&lt;0,V2199&lt;50),1,AND(W2199&lt;0,V2199&lt;80),2,AND(W2199&lt;0,V2199&lt;90),3,AND(W2199&lt;0,V2199&lt;100),4,AND(W2199&lt;0,V2199&gt;100),5,AND(W2199&gt;0,U2199&gt;100),5,AND(W2199&gt;0,U2199&gt;10),4,AND(W2199&gt;0,U2199&gt;5),3,AND(W2199&gt;0,U2199&gt;2),2,AND(W2199&gt;0,U2199&gt;0),1)</f>
        <v>2</v>
      </c>
      <c r="Y2199" cm="1">
        <f t="array" ref="Y2199">_xlfn.IFS(W2199=0,0,AND(W2199&lt;0,X2199=1),11,AND(W2199&gt;0,X2199=1),12,AND(W2199&lt;0,X2199=2),11,AND(W2199&gt;0,X2199=2),22,AND(W2199&lt;0,X2199=3),11,AND(W2199&gt;0,X2199=3),32,AND(W2199&lt;0,X2199=4),41,AND(W2199&gt;0,X2199=4),42,AND(W2199&lt;0,X2199=5),51,AND(W2199&gt;0,X2199=5),52)</f>
        <v>11</v>
      </c>
      <c r="Z2199">
        <f t="shared" si="492"/>
        <v>0</v>
      </c>
      <c r="AA2199">
        <f t="shared" si="493"/>
        <v>0</v>
      </c>
      <c r="AB2199">
        <v>0</v>
      </c>
      <c r="AC2199">
        <f t="shared" si="494"/>
        <v>0</v>
      </c>
    </row>
    <row r="2200" spans="1:29" x14ac:dyDescent="0.25">
      <c r="A2200" t="s">
        <v>5027</v>
      </c>
      <c r="B2200" t="s">
        <v>1989</v>
      </c>
      <c r="C2200" t="s">
        <v>6103</v>
      </c>
      <c r="E2200" t="s">
        <v>6108</v>
      </c>
      <c r="F2200" t="s">
        <v>6109</v>
      </c>
      <c r="G2200">
        <v>0</v>
      </c>
      <c r="H2200">
        <v>0</v>
      </c>
      <c r="I2200">
        <v>180</v>
      </c>
      <c r="J2200">
        <f t="shared" si="487"/>
        <v>180</v>
      </c>
      <c r="K2200">
        <v>0</v>
      </c>
      <c r="L2200">
        <v>0</v>
      </c>
      <c r="M2200">
        <v>44872.5</v>
      </c>
      <c r="N2200">
        <f t="shared" si="488"/>
        <v>44872.5</v>
      </c>
      <c r="O2200">
        <f t="shared" si="489"/>
        <v>5.7077625570776257E-6</v>
      </c>
      <c r="P2200">
        <f t="shared" si="490"/>
        <v>1.4228976407914763E-3</v>
      </c>
      <c r="Q2200" s="42">
        <f t="shared" si="491"/>
        <v>1.4171898782343987E-3</v>
      </c>
      <c r="R2200" s="50">
        <f>Q2200</f>
        <v>1.4171898782343987E-3</v>
      </c>
      <c r="S2200" s="42">
        <v>1.6447855499999997E-3</v>
      </c>
      <c r="T2200" s="42">
        <v>4.7957271639999998E-3</v>
      </c>
      <c r="U2200">
        <f>(Q2200/T2200)*100</f>
        <v>29.551094751027389</v>
      </c>
      <c r="V2200">
        <v>-888</v>
      </c>
      <c r="W2200" cm="1">
        <f t="array" ref="W2200">_xlfn.IFS(Q2200&lt;0,-1,Q2200=0,0,Q2200&gt;0,1)</f>
        <v>1</v>
      </c>
      <c r="X2200" cm="1">
        <f t="array" ref="X2200">_xlfn.IFS(W2200=0,0,AND(W2200&lt;0,V2200&lt;50),1,AND(W2200&lt;0,V2200&lt;80),2,AND(W2200&lt;0,V2200&lt;90),3,AND(W2200&lt;0,V2200&lt;100),4,AND(W2200&lt;0,V2200&gt;100),5,AND(W2200&gt;0,U2200&gt;100),5,AND(W2200&gt;0,U2200&gt;10),4,AND(W2200&gt;0,U2200&gt;5),3,AND(W2200&gt;0,U2200&gt;2),2,AND(W2200&gt;0,U2200&gt;0),1)</f>
        <v>4</v>
      </c>
      <c r="Y2200" cm="1">
        <f t="array" ref="Y2200">_xlfn.IFS(W2200=0,0,AND(W2200&lt;0,X2200=1),11,AND(W2200&gt;0,X2200=1),12,AND(W2200&lt;0,X2200=2),11,AND(W2200&gt;0,X2200=2),22,AND(W2200&lt;0,X2200=3),11,AND(W2200&gt;0,X2200=3),32,AND(W2200&lt;0,X2200=4),41,AND(W2200&gt;0,X2200=4),42,AND(W2200&lt;0,X2200=5),51,AND(W2200&gt;0,X2200=5),52)</f>
        <v>42</v>
      </c>
      <c r="Z2200">
        <f t="shared" si="492"/>
        <v>0</v>
      </c>
      <c r="AA2200">
        <f t="shared" si="493"/>
        <v>0</v>
      </c>
      <c r="AB2200">
        <v>0</v>
      </c>
      <c r="AC2200">
        <f t="shared" si="494"/>
        <v>0</v>
      </c>
    </row>
    <row r="2201" spans="1:29" x14ac:dyDescent="0.25">
      <c r="A2201" t="s">
        <v>5184</v>
      </c>
      <c r="B2201" t="s">
        <v>1990</v>
      </c>
      <c r="C2201" t="s">
        <v>6103</v>
      </c>
      <c r="E2201" t="s">
        <v>6108</v>
      </c>
      <c r="F2201" t="s">
        <v>6109</v>
      </c>
      <c r="G2201">
        <v>0</v>
      </c>
      <c r="H2201">
        <v>0</v>
      </c>
      <c r="I2201">
        <v>909139</v>
      </c>
      <c r="J2201">
        <f t="shared" si="487"/>
        <v>909139</v>
      </c>
      <c r="K2201">
        <v>0</v>
      </c>
      <c r="L2201">
        <v>0</v>
      </c>
      <c r="M2201">
        <v>51154.1</v>
      </c>
      <c r="N2201">
        <f t="shared" si="488"/>
        <v>51154.1</v>
      </c>
      <c r="O2201">
        <f t="shared" si="489"/>
        <v>2.8828608574327754E-2</v>
      </c>
      <c r="P2201">
        <f t="shared" si="490"/>
        <v>1.6220858701166919E-3</v>
      </c>
      <c r="Q2201" s="42">
        <f t="shared" si="491"/>
        <v>-2.7206522704211061E-2</v>
      </c>
      <c r="R2201" s="50">
        <f>Q2201*(-1)</f>
        <v>2.7206522704211061E-2</v>
      </c>
      <c r="S2201" s="42">
        <v>3.331644201E-3</v>
      </c>
      <c r="T2201" s="42">
        <v>9.7126049319999994E-3</v>
      </c>
      <c r="U2201">
        <v>-888</v>
      </c>
      <c r="V2201">
        <f>((R2201)/(T2201-S2201))*100</f>
        <v>426.37032025657612</v>
      </c>
      <c r="W2201" cm="1">
        <f t="array" ref="W2201">_xlfn.IFS(Q2201&lt;0,-1,Q2201=0,0,Q2201&gt;0,1)</f>
        <v>-1</v>
      </c>
      <c r="X2201" cm="1">
        <f t="array" ref="X2201">_xlfn.IFS(W2201=0,0,AND(W2201&lt;0,V2201&lt;50),1,AND(W2201&lt;0,V2201&lt;80),2,AND(W2201&lt;0,V2201&lt;90),3,AND(W2201&lt;0,V2201&lt;100),4,AND(W2201&lt;0,V2201&gt;100),5,AND(W2201&gt;0,U2201&gt;100),5,AND(W2201&gt;0,U2201&gt;10),4,AND(W2201&gt;0,U2201&gt;5),3,AND(W2201&gt;0,U2201&gt;2),2,AND(W2201&gt;0,U2201&gt;0),1)</f>
        <v>5</v>
      </c>
      <c r="Y2201" cm="1">
        <f t="array" ref="Y2201">_xlfn.IFS(W2201=0,0,AND(W2201&lt;0,X2201=1),11,AND(W2201&gt;0,X2201=1),12,AND(W2201&lt;0,X2201=2),11,AND(W2201&gt;0,X2201=2),22,AND(W2201&lt;0,X2201=3),11,AND(W2201&gt;0,X2201=3),32,AND(W2201&lt;0,X2201=4),41,AND(W2201&gt;0,X2201=4),42,AND(W2201&lt;0,X2201=5),51,AND(W2201&gt;0,X2201=5),52)</f>
        <v>51</v>
      </c>
      <c r="Z2201">
        <f t="shared" si="492"/>
        <v>0</v>
      </c>
      <c r="AA2201">
        <f t="shared" si="493"/>
        <v>0</v>
      </c>
      <c r="AB2201">
        <v>1</v>
      </c>
      <c r="AC2201">
        <f t="shared" si="494"/>
        <v>0</v>
      </c>
    </row>
    <row r="2202" spans="1:29" x14ac:dyDescent="0.25">
      <c r="A2202" t="s">
        <v>4645</v>
      </c>
      <c r="B2202" t="s">
        <v>1991</v>
      </c>
      <c r="C2202" t="s">
        <v>6103</v>
      </c>
      <c r="E2202" t="s">
        <v>6108</v>
      </c>
      <c r="F2202" t="s">
        <v>6109</v>
      </c>
      <c r="G2202">
        <v>0</v>
      </c>
      <c r="H2202">
        <v>0</v>
      </c>
      <c r="I2202">
        <v>0</v>
      </c>
      <c r="J2202">
        <f t="shared" si="487"/>
        <v>0</v>
      </c>
      <c r="K2202">
        <v>0</v>
      </c>
      <c r="L2202">
        <v>0</v>
      </c>
      <c r="M2202">
        <v>3068</v>
      </c>
      <c r="N2202">
        <f t="shared" si="488"/>
        <v>3068</v>
      </c>
      <c r="O2202">
        <f t="shared" si="489"/>
        <v>0</v>
      </c>
      <c r="P2202">
        <f t="shared" si="490"/>
        <v>9.7285641806189752E-5</v>
      </c>
      <c r="Q2202" s="42">
        <f t="shared" si="491"/>
        <v>9.7285641806189752E-5</v>
      </c>
      <c r="R2202" s="50">
        <f>Q2202</f>
        <v>9.7285641806189752E-5</v>
      </c>
      <c r="S2202" s="42">
        <v>9.0000000000000008E-4</v>
      </c>
      <c r="T2202" s="42">
        <v>1E-3</v>
      </c>
      <c r="U2202">
        <f>(Q2202/T2202)*100</f>
        <v>9.7285641806189744</v>
      </c>
      <c r="V2202">
        <v>-888</v>
      </c>
      <c r="W2202" cm="1">
        <f t="array" ref="W2202">_xlfn.IFS(Q2202&lt;0,-1,Q2202=0,0,Q2202&gt;0,1)</f>
        <v>1</v>
      </c>
      <c r="X2202" cm="1">
        <f t="array" ref="X2202">_xlfn.IFS(W2202=0,0,AND(W2202&lt;0,V2202&lt;50),1,AND(W2202&lt;0,V2202&lt;80),2,AND(W2202&lt;0,V2202&lt;90),3,AND(W2202&lt;0,V2202&lt;100),4,AND(W2202&lt;0,V2202&gt;100),5,AND(W2202&gt;0,U2202&gt;100),5,AND(W2202&gt;0,U2202&gt;10),4,AND(W2202&gt;0,U2202&gt;5),3,AND(W2202&gt;0,U2202&gt;2),2,AND(W2202&gt;0,U2202&gt;0),1)</f>
        <v>3</v>
      </c>
      <c r="Y2202" cm="1">
        <f t="array" ref="Y2202">_xlfn.IFS(W2202=0,0,AND(W2202&lt;0,X2202=1),11,AND(W2202&gt;0,X2202=1),12,AND(W2202&lt;0,X2202=2),11,AND(W2202&gt;0,X2202=2),22,AND(W2202&lt;0,X2202=3),11,AND(W2202&gt;0,X2202=3),32,AND(W2202&lt;0,X2202=4),41,AND(W2202&gt;0,X2202=4),42,AND(W2202&lt;0,X2202=5),51,AND(W2202&gt;0,X2202=5),52)</f>
        <v>32</v>
      </c>
      <c r="Z2202">
        <f t="shared" si="492"/>
        <v>0</v>
      </c>
      <c r="AA2202">
        <f t="shared" si="493"/>
        <v>0</v>
      </c>
      <c r="AB2202">
        <v>1</v>
      </c>
      <c r="AC2202">
        <f t="shared" si="494"/>
        <v>0</v>
      </c>
    </row>
    <row r="2203" spans="1:29" x14ac:dyDescent="0.25">
      <c r="A2203" t="s">
        <v>5195</v>
      </c>
      <c r="B2203" t="s">
        <v>1992</v>
      </c>
      <c r="C2203" t="s">
        <v>6103</v>
      </c>
      <c r="E2203" t="s">
        <v>6108</v>
      </c>
      <c r="F2203" t="s">
        <v>6109</v>
      </c>
      <c r="G2203">
        <v>0</v>
      </c>
      <c r="H2203">
        <v>0</v>
      </c>
      <c r="I2203">
        <v>0</v>
      </c>
      <c r="J2203">
        <f t="shared" si="487"/>
        <v>0</v>
      </c>
      <c r="K2203">
        <v>0</v>
      </c>
      <c r="L2203">
        <v>0</v>
      </c>
      <c r="M2203">
        <v>44000</v>
      </c>
      <c r="N2203">
        <f t="shared" si="488"/>
        <v>44000</v>
      </c>
      <c r="O2203">
        <f t="shared" si="489"/>
        <v>0</v>
      </c>
      <c r="P2203">
        <f t="shared" si="490"/>
        <v>1.3952308472856417E-3</v>
      </c>
      <c r="Q2203" s="42">
        <f t="shared" si="491"/>
        <v>1.3952308472856417E-3</v>
      </c>
      <c r="R2203" s="50">
        <f>Q2203</f>
        <v>1.3952308472856417E-3</v>
      </c>
      <c r="S2203" s="42">
        <v>8.0122236399999994E-4</v>
      </c>
      <c r="T2203" s="42">
        <v>2.3351310809999999E-3</v>
      </c>
      <c r="U2203">
        <f>(Q2203/T2203)*100</f>
        <v>59.749572888565474</v>
      </c>
      <c r="V2203">
        <v>-888</v>
      </c>
      <c r="W2203" cm="1">
        <f t="array" ref="W2203">_xlfn.IFS(Q2203&lt;0,-1,Q2203=0,0,Q2203&gt;0,1)</f>
        <v>1</v>
      </c>
      <c r="X2203" cm="1">
        <f t="array" ref="X2203">_xlfn.IFS(W2203=0,0,AND(W2203&lt;0,V2203&lt;50),1,AND(W2203&lt;0,V2203&lt;80),2,AND(W2203&lt;0,V2203&lt;90),3,AND(W2203&lt;0,V2203&lt;100),4,AND(W2203&lt;0,V2203&gt;100),5,AND(W2203&gt;0,U2203&gt;100),5,AND(W2203&gt;0,U2203&gt;10),4,AND(W2203&gt;0,U2203&gt;5),3,AND(W2203&gt;0,U2203&gt;2),2,AND(W2203&gt;0,U2203&gt;0),1)</f>
        <v>4</v>
      </c>
      <c r="Y2203" cm="1">
        <f t="array" ref="Y2203">_xlfn.IFS(W2203=0,0,AND(W2203&lt;0,X2203=1),11,AND(W2203&gt;0,X2203=1),12,AND(W2203&lt;0,X2203=2),11,AND(W2203&gt;0,X2203=2),22,AND(W2203&lt;0,X2203=3),11,AND(W2203&gt;0,X2203=3),32,AND(W2203&lt;0,X2203=4),41,AND(W2203&gt;0,X2203=4),42,AND(W2203&lt;0,X2203=5),51,AND(W2203&gt;0,X2203=5),52)</f>
        <v>42</v>
      </c>
      <c r="Z2203">
        <f t="shared" si="492"/>
        <v>0</v>
      </c>
      <c r="AA2203">
        <f t="shared" si="493"/>
        <v>0</v>
      </c>
      <c r="AB2203">
        <v>1</v>
      </c>
      <c r="AC2203">
        <f t="shared" si="494"/>
        <v>0</v>
      </c>
    </row>
    <row r="2204" spans="1:29" x14ac:dyDescent="0.25">
      <c r="A2204" t="s">
        <v>3120</v>
      </c>
      <c r="B2204" t="s">
        <v>1993</v>
      </c>
      <c r="C2204" t="s">
        <v>6103</v>
      </c>
      <c r="E2204" t="s">
        <v>6108</v>
      </c>
      <c r="F2204" t="s">
        <v>6109</v>
      </c>
      <c r="G2204">
        <v>0</v>
      </c>
      <c r="H2204">
        <v>0</v>
      </c>
      <c r="I2204">
        <v>0</v>
      </c>
      <c r="J2204">
        <f t="shared" si="487"/>
        <v>0</v>
      </c>
      <c r="K2204">
        <v>0</v>
      </c>
      <c r="L2204">
        <v>0</v>
      </c>
      <c r="M2204">
        <v>1029</v>
      </c>
      <c r="N2204">
        <f t="shared" si="488"/>
        <v>1029</v>
      </c>
      <c r="O2204">
        <f t="shared" si="489"/>
        <v>0</v>
      </c>
      <c r="P2204">
        <f t="shared" si="490"/>
        <v>3.262937595129376E-5</v>
      </c>
      <c r="Q2204" s="42">
        <f t="shared" si="491"/>
        <v>3.262937595129376E-5</v>
      </c>
      <c r="R2204" s="50">
        <f>Q2204</f>
        <v>3.262937595129376E-5</v>
      </c>
      <c r="S2204" s="42">
        <v>4.1014684899999998E-4</v>
      </c>
      <c r="T2204" s="42">
        <v>1.200785226E-3</v>
      </c>
      <c r="U2204">
        <f>(Q2204/T2204)*100</f>
        <v>2.7173365598431971</v>
      </c>
      <c r="V2204">
        <v>-888</v>
      </c>
      <c r="W2204" cm="1">
        <f t="array" ref="W2204">_xlfn.IFS(Q2204&lt;0,-1,Q2204=0,0,Q2204&gt;0,1)</f>
        <v>1</v>
      </c>
      <c r="X2204" cm="1">
        <f t="array" ref="X2204">_xlfn.IFS(W2204=0,0,AND(W2204&lt;0,V2204&lt;50),1,AND(W2204&lt;0,V2204&lt;80),2,AND(W2204&lt;0,V2204&lt;90),3,AND(W2204&lt;0,V2204&lt;100),4,AND(W2204&lt;0,V2204&gt;100),5,AND(W2204&gt;0,U2204&gt;100),5,AND(W2204&gt;0,U2204&gt;10),4,AND(W2204&gt;0,U2204&gt;5),3,AND(W2204&gt;0,U2204&gt;2),2,AND(W2204&gt;0,U2204&gt;0),1)</f>
        <v>2</v>
      </c>
      <c r="Y2204" cm="1">
        <f t="array" ref="Y2204">_xlfn.IFS(W2204=0,0,AND(W2204&lt;0,X2204=1),11,AND(W2204&gt;0,X2204=1),12,AND(W2204&lt;0,X2204=2),11,AND(W2204&gt;0,X2204=2),22,AND(W2204&lt;0,X2204=3),11,AND(W2204&gt;0,X2204=3),32,AND(W2204&lt;0,X2204=4),41,AND(W2204&gt;0,X2204=4),42,AND(W2204&lt;0,X2204=5),51,AND(W2204&gt;0,X2204=5),52)</f>
        <v>22</v>
      </c>
      <c r="Z2204">
        <f t="shared" si="492"/>
        <v>0</v>
      </c>
      <c r="AA2204">
        <f t="shared" si="493"/>
        <v>0</v>
      </c>
      <c r="AB2204">
        <v>1</v>
      </c>
      <c r="AC2204">
        <f t="shared" si="494"/>
        <v>0</v>
      </c>
    </row>
    <row r="2205" spans="1:29" x14ac:dyDescent="0.25">
      <c r="A2205" t="s">
        <v>4097</v>
      </c>
      <c r="B2205" t="s">
        <v>1994</v>
      </c>
      <c r="C2205" t="s">
        <v>6103</v>
      </c>
      <c r="E2205" t="s">
        <v>6108</v>
      </c>
      <c r="F2205" t="s">
        <v>6109</v>
      </c>
      <c r="G2205">
        <v>0</v>
      </c>
      <c r="H2205">
        <v>0</v>
      </c>
      <c r="I2205">
        <v>0</v>
      </c>
      <c r="J2205">
        <f t="shared" si="487"/>
        <v>0</v>
      </c>
      <c r="K2205">
        <v>0</v>
      </c>
      <c r="L2205">
        <v>0</v>
      </c>
      <c r="M2205">
        <v>184278</v>
      </c>
      <c r="N2205">
        <f t="shared" si="488"/>
        <v>184278</v>
      </c>
      <c r="O2205">
        <f t="shared" si="489"/>
        <v>0</v>
      </c>
      <c r="P2205">
        <f t="shared" si="490"/>
        <v>5.8434170471841707E-3</v>
      </c>
      <c r="Q2205" s="42">
        <f t="shared" si="491"/>
        <v>5.8434170471841707E-3</v>
      </c>
      <c r="R2205" s="50">
        <f>Q2205</f>
        <v>5.8434170471841707E-3</v>
      </c>
      <c r="S2205" s="42">
        <v>4.0119596549999994E-3</v>
      </c>
      <c r="T2205" s="42">
        <v>1.1693305894999999E-2</v>
      </c>
      <c r="U2205">
        <f>(Q2205/T2205)*100</f>
        <v>49.972326899297038</v>
      </c>
      <c r="V2205">
        <v>-888</v>
      </c>
      <c r="W2205" cm="1">
        <f t="array" ref="W2205">_xlfn.IFS(Q2205&lt;0,-1,Q2205=0,0,Q2205&gt;0,1)</f>
        <v>1</v>
      </c>
      <c r="X2205" cm="1">
        <f t="array" ref="X2205">_xlfn.IFS(W2205=0,0,AND(W2205&lt;0,V2205&lt;50),1,AND(W2205&lt;0,V2205&lt;80),2,AND(W2205&lt;0,V2205&lt;90),3,AND(W2205&lt;0,V2205&lt;100),4,AND(W2205&lt;0,V2205&gt;100),5,AND(W2205&gt;0,U2205&gt;100),5,AND(W2205&gt;0,U2205&gt;10),4,AND(W2205&gt;0,U2205&gt;5),3,AND(W2205&gt;0,U2205&gt;2),2,AND(W2205&gt;0,U2205&gt;0),1)</f>
        <v>4</v>
      </c>
      <c r="Y2205" cm="1">
        <f t="array" ref="Y2205">_xlfn.IFS(W2205=0,0,AND(W2205&lt;0,X2205=1),11,AND(W2205&gt;0,X2205=1),12,AND(W2205&lt;0,X2205=2),11,AND(W2205&gt;0,X2205=2),22,AND(W2205&lt;0,X2205=3),11,AND(W2205&gt;0,X2205=3),32,AND(W2205&lt;0,X2205=4),41,AND(W2205&gt;0,X2205=4),42,AND(W2205&lt;0,X2205=5),51,AND(W2205&gt;0,X2205=5),52)</f>
        <v>42</v>
      </c>
      <c r="Z2205">
        <f t="shared" si="492"/>
        <v>0</v>
      </c>
      <c r="AA2205">
        <f t="shared" si="493"/>
        <v>1</v>
      </c>
      <c r="AB2205">
        <v>1</v>
      </c>
      <c r="AC2205">
        <f t="shared" si="494"/>
        <v>1</v>
      </c>
    </row>
    <row r="2206" spans="1:29" x14ac:dyDescent="0.25">
      <c r="A2206" t="s">
        <v>3251</v>
      </c>
      <c r="B2206" t="s">
        <v>1995</v>
      </c>
      <c r="C2206" t="s">
        <v>6103</v>
      </c>
      <c r="E2206" t="s">
        <v>6108</v>
      </c>
      <c r="F2206" t="s">
        <v>6109</v>
      </c>
      <c r="G2206">
        <v>0</v>
      </c>
      <c r="H2206">
        <v>0</v>
      </c>
      <c r="I2206">
        <v>91250</v>
      </c>
      <c r="J2206">
        <f t="shared" si="487"/>
        <v>91250</v>
      </c>
      <c r="K2206">
        <v>0</v>
      </c>
      <c r="L2206">
        <v>0</v>
      </c>
      <c r="M2206">
        <v>13046.445</v>
      </c>
      <c r="N2206">
        <f t="shared" si="488"/>
        <v>13046.445</v>
      </c>
      <c r="O2206">
        <f t="shared" si="489"/>
        <v>2.8935185185185184E-3</v>
      </c>
      <c r="P2206">
        <f t="shared" si="490"/>
        <v>4.1370005707762558E-4</v>
      </c>
      <c r="Q2206" s="42">
        <f t="shared" si="491"/>
        <v>-2.4798184614408928E-3</v>
      </c>
      <c r="R2206" s="50">
        <f>Q2206*(-1)</f>
        <v>2.4798184614408928E-3</v>
      </c>
      <c r="S2206" s="42">
        <v>2.5468687979999997E-3</v>
      </c>
      <c r="T2206" s="42">
        <v>7.4157686450000001E-3</v>
      </c>
      <c r="U2206">
        <v>-888</v>
      </c>
      <c r="V2206">
        <f>((R2206)/(T2206-S2206))*100</f>
        <v>50.931802652889779</v>
      </c>
      <c r="W2206" cm="1">
        <f t="array" ref="W2206">_xlfn.IFS(Q2206&lt;0,-1,Q2206=0,0,Q2206&gt;0,1)</f>
        <v>-1</v>
      </c>
      <c r="X2206" cm="1">
        <f t="array" ref="X2206">_xlfn.IFS(W2206=0,0,AND(W2206&lt;0,V2206&lt;50),1,AND(W2206&lt;0,V2206&lt;80),2,AND(W2206&lt;0,V2206&lt;90),3,AND(W2206&lt;0,V2206&lt;100),4,AND(W2206&lt;0,V2206&gt;100),5,AND(W2206&gt;0,U2206&gt;100),5,AND(W2206&gt;0,U2206&gt;10),4,AND(W2206&gt;0,U2206&gt;5),3,AND(W2206&gt;0,U2206&gt;2),2,AND(W2206&gt;0,U2206&gt;0),1)</f>
        <v>2</v>
      </c>
      <c r="Y2206" cm="1">
        <f t="array" ref="Y2206">_xlfn.IFS(W2206=0,0,AND(W2206&lt;0,X2206=1),11,AND(W2206&gt;0,X2206=1),12,AND(W2206&lt;0,X2206=2),11,AND(W2206&gt;0,X2206=2),22,AND(W2206&lt;0,X2206=3),11,AND(W2206&gt;0,X2206=3),32,AND(W2206&lt;0,X2206=4),41,AND(W2206&gt;0,X2206=4),42,AND(W2206&lt;0,X2206=5),51,AND(W2206&gt;0,X2206=5),52)</f>
        <v>11</v>
      </c>
      <c r="Z2206">
        <f t="shared" si="492"/>
        <v>0</v>
      </c>
      <c r="AA2206">
        <f t="shared" si="493"/>
        <v>0</v>
      </c>
      <c r="AB2206">
        <v>0</v>
      </c>
      <c r="AC2206">
        <f t="shared" si="494"/>
        <v>0</v>
      </c>
    </row>
    <row r="2207" spans="1:29" x14ac:dyDescent="0.25">
      <c r="A2207" t="s">
        <v>4235</v>
      </c>
      <c r="B2207" t="s">
        <v>1996</v>
      </c>
      <c r="C2207" t="s">
        <v>6103</v>
      </c>
      <c r="E2207" t="s">
        <v>6108</v>
      </c>
      <c r="F2207" t="s">
        <v>6109</v>
      </c>
      <c r="G2207">
        <v>0</v>
      </c>
      <c r="H2207">
        <v>0</v>
      </c>
      <c r="I2207">
        <v>667969</v>
      </c>
      <c r="J2207">
        <f t="shared" si="487"/>
        <v>667969</v>
      </c>
      <c r="K2207">
        <v>0</v>
      </c>
      <c r="L2207">
        <v>0</v>
      </c>
      <c r="M2207">
        <v>697635</v>
      </c>
      <c r="N2207">
        <f t="shared" si="488"/>
        <v>697635</v>
      </c>
      <c r="O2207">
        <f t="shared" si="489"/>
        <v>2.1181158041603247E-2</v>
      </c>
      <c r="P2207">
        <f t="shared" si="490"/>
        <v>2.2121860730593607E-2</v>
      </c>
      <c r="Q2207" s="42">
        <f t="shared" si="491"/>
        <v>9.4070268899035941E-4</v>
      </c>
      <c r="R2207" s="50">
        <f>Q2207</f>
        <v>9.4070268899035941E-4</v>
      </c>
      <c r="S2207" s="42">
        <v>2.4248216740000001E-3</v>
      </c>
      <c r="T2207" s="42">
        <v>7.0599676099999996E-3</v>
      </c>
      <c r="U2207">
        <f>(Q2207/T2207)*100</f>
        <v>13.324461824129521</v>
      </c>
      <c r="V2207">
        <v>-888</v>
      </c>
      <c r="W2207" cm="1">
        <f t="array" ref="W2207">_xlfn.IFS(Q2207&lt;0,-1,Q2207=0,0,Q2207&gt;0,1)</f>
        <v>1</v>
      </c>
      <c r="X2207" cm="1">
        <f t="array" ref="X2207">_xlfn.IFS(W2207=0,0,AND(W2207&lt;0,V2207&lt;50),1,AND(W2207&lt;0,V2207&lt;80),2,AND(W2207&lt;0,V2207&lt;90),3,AND(W2207&lt;0,V2207&lt;100),4,AND(W2207&lt;0,V2207&gt;100),5,AND(W2207&gt;0,U2207&gt;100),5,AND(W2207&gt;0,U2207&gt;10),4,AND(W2207&gt;0,U2207&gt;5),3,AND(W2207&gt;0,U2207&gt;2),2,AND(W2207&gt;0,U2207&gt;0),1)</f>
        <v>4</v>
      </c>
      <c r="Y2207" cm="1">
        <f t="array" ref="Y2207">_xlfn.IFS(W2207=0,0,AND(W2207&lt;0,X2207=1),11,AND(W2207&gt;0,X2207=1),12,AND(W2207&lt;0,X2207=2),11,AND(W2207&gt;0,X2207=2),22,AND(W2207&lt;0,X2207=3),11,AND(W2207&gt;0,X2207=3),32,AND(W2207&lt;0,X2207=4),41,AND(W2207&gt;0,X2207=4),42,AND(W2207&lt;0,X2207=5),51,AND(W2207&gt;0,X2207=5),52)</f>
        <v>42</v>
      </c>
      <c r="Z2207">
        <f t="shared" si="492"/>
        <v>0</v>
      </c>
      <c r="AA2207">
        <f t="shared" si="493"/>
        <v>0</v>
      </c>
      <c r="AB2207">
        <v>1</v>
      </c>
      <c r="AC2207">
        <f t="shared" si="494"/>
        <v>0</v>
      </c>
    </row>
    <row r="2208" spans="1:29" x14ac:dyDescent="0.25">
      <c r="A2208" t="s">
        <v>4562</v>
      </c>
      <c r="B2208" t="s">
        <v>1997</v>
      </c>
      <c r="C2208" t="s">
        <v>6103</v>
      </c>
      <c r="E2208" t="s">
        <v>6108</v>
      </c>
      <c r="F2208" t="s">
        <v>6109</v>
      </c>
      <c r="G2208">
        <v>0</v>
      </c>
      <c r="H2208">
        <v>0</v>
      </c>
      <c r="I2208">
        <v>65214.719999999987</v>
      </c>
      <c r="J2208">
        <f t="shared" si="487"/>
        <v>65214.719999999987</v>
      </c>
      <c r="K2208">
        <v>0</v>
      </c>
      <c r="L2208">
        <v>0</v>
      </c>
      <c r="M2208">
        <v>0</v>
      </c>
      <c r="N2208">
        <f t="shared" si="488"/>
        <v>0</v>
      </c>
      <c r="O2208">
        <f t="shared" si="489"/>
        <v>2.0679452054794514E-3</v>
      </c>
      <c r="P2208">
        <f t="shared" si="490"/>
        <v>0</v>
      </c>
      <c r="Q2208" s="42">
        <f t="shared" si="491"/>
        <v>-2.0679452054794514E-3</v>
      </c>
      <c r="R2208" s="50">
        <f>Q2208*(-1)</f>
        <v>2.0679452054794514E-3</v>
      </c>
      <c r="S2208" s="42">
        <v>4.3813536299999999E-4</v>
      </c>
      <c r="T2208" s="42">
        <v>2.0607253170000003E-3</v>
      </c>
      <c r="U2208">
        <v>-888</v>
      </c>
      <c r="V2208">
        <f>((R2208)/(T2208-S2208))*100</f>
        <v>127.44718407639364</v>
      </c>
      <c r="W2208" cm="1">
        <f t="array" ref="W2208">_xlfn.IFS(Q2208&lt;0,-1,Q2208=0,0,Q2208&gt;0,1)</f>
        <v>-1</v>
      </c>
      <c r="X2208" cm="1">
        <f t="array" ref="X2208">_xlfn.IFS(W2208=0,0,AND(W2208&lt;0,V2208&lt;50),1,AND(W2208&lt;0,V2208&lt;80),2,AND(W2208&lt;0,V2208&lt;90),3,AND(W2208&lt;0,V2208&lt;100),4,AND(W2208&lt;0,V2208&gt;100),5,AND(W2208&gt;0,U2208&gt;100),5,AND(W2208&gt;0,U2208&gt;10),4,AND(W2208&gt;0,U2208&gt;5),3,AND(W2208&gt;0,U2208&gt;2),2,AND(W2208&gt;0,U2208&gt;0),1)</f>
        <v>5</v>
      </c>
      <c r="Y2208" cm="1">
        <f t="array" ref="Y2208">_xlfn.IFS(W2208=0,0,AND(W2208&lt;0,X2208=1),11,AND(W2208&gt;0,X2208=1),12,AND(W2208&lt;0,X2208=2),11,AND(W2208&gt;0,X2208=2),22,AND(W2208&lt;0,X2208=3),11,AND(W2208&gt;0,X2208=3),32,AND(W2208&lt;0,X2208=4),41,AND(W2208&gt;0,X2208=4),42,AND(W2208&lt;0,X2208=5),51,AND(W2208&gt;0,X2208=5),52)</f>
        <v>51</v>
      </c>
      <c r="Z2208">
        <f t="shared" si="492"/>
        <v>0</v>
      </c>
      <c r="AA2208">
        <f t="shared" si="493"/>
        <v>0</v>
      </c>
      <c r="AB2208">
        <v>1</v>
      </c>
      <c r="AC2208">
        <f t="shared" si="494"/>
        <v>0</v>
      </c>
    </row>
    <row r="2209" spans="1:29" x14ac:dyDescent="0.25">
      <c r="A2209" t="s">
        <v>4668</v>
      </c>
      <c r="B2209" t="s">
        <v>1998</v>
      </c>
      <c r="C2209" t="s">
        <v>6103</v>
      </c>
      <c r="E2209" t="s">
        <v>6108</v>
      </c>
      <c r="F2209" t="s">
        <v>6109</v>
      </c>
      <c r="G2209">
        <v>0</v>
      </c>
      <c r="H2209">
        <v>0</v>
      </c>
      <c r="I2209">
        <v>0</v>
      </c>
      <c r="J2209">
        <f t="shared" si="487"/>
        <v>0</v>
      </c>
      <c r="K2209">
        <v>0</v>
      </c>
      <c r="L2209">
        <v>0</v>
      </c>
      <c r="M2209">
        <v>2127</v>
      </c>
      <c r="N2209">
        <f t="shared" si="488"/>
        <v>2127</v>
      </c>
      <c r="O2209">
        <f t="shared" si="489"/>
        <v>0</v>
      </c>
      <c r="P2209">
        <f t="shared" si="490"/>
        <v>6.7446727549467277E-5</v>
      </c>
      <c r="Q2209" s="42">
        <f t="shared" si="491"/>
        <v>6.7446727549467277E-5</v>
      </c>
      <c r="R2209" s="50">
        <f>Q2209</f>
        <v>6.7446727549467277E-5</v>
      </c>
      <c r="S2209" s="42">
        <v>9.0000000000000008E-4</v>
      </c>
      <c r="T2209" s="42">
        <v>1E-3</v>
      </c>
      <c r="U2209">
        <f>(Q2209/T2209)*100</f>
        <v>6.7446727549467278</v>
      </c>
      <c r="V2209">
        <v>-888</v>
      </c>
      <c r="W2209" cm="1">
        <f t="array" ref="W2209">_xlfn.IFS(Q2209&lt;0,-1,Q2209=0,0,Q2209&gt;0,1)</f>
        <v>1</v>
      </c>
      <c r="X2209" cm="1">
        <f t="array" ref="X2209">_xlfn.IFS(W2209=0,0,AND(W2209&lt;0,V2209&lt;50),1,AND(W2209&lt;0,V2209&lt;80),2,AND(W2209&lt;0,V2209&lt;90),3,AND(W2209&lt;0,V2209&lt;100),4,AND(W2209&lt;0,V2209&gt;100),5,AND(W2209&gt;0,U2209&gt;100),5,AND(W2209&gt;0,U2209&gt;10),4,AND(W2209&gt;0,U2209&gt;5),3,AND(W2209&gt;0,U2209&gt;2),2,AND(W2209&gt;0,U2209&gt;0),1)</f>
        <v>3</v>
      </c>
      <c r="Y2209" cm="1">
        <f t="array" ref="Y2209">_xlfn.IFS(W2209=0,0,AND(W2209&lt;0,X2209=1),11,AND(W2209&gt;0,X2209=1),12,AND(W2209&lt;0,X2209=2),11,AND(W2209&gt;0,X2209=2),22,AND(W2209&lt;0,X2209=3),11,AND(W2209&gt;0,X2209=3),32,AND(W2209&lt;0,X2209=4),41,AND(W2209&gt;0,X2209=4),42,AND(W2209&lt;0,X2209=5),51,AND(W2209&gt;0,X2209=5),52)</f>
        <v>32</v>
      </c>
      <c r="Z2209">
        <f t="shared" si="492"/>
        <v>0</v>
      </c>
      <c r="AA2209">
        <f t="shared" si="493"/>
        <v>0</v>
      </c>
      <c r="AB2209">
        <v>1</v>
      </c>
      <c r="AC2209">
        <f t="shared" si="494"/>
        <v>0</v>
      </c>
    </row>
    <row r="2210" spans="1:29" x14ac:dyDescent="0.25">
      <c r="A2210" t="s">
        <v>3737</v>
      </c>
      <c r="B2210" t="s">
        <v>1343</v>
      </c>
      <c r="C2210" t="s">
        <v>6103</v>
      </c>
      <c r="E2210" t="s">
        <v>6108</v>
      </c>
      <c r="F2210" t="s">
        <v>6109</v>
      </c>
      <c r="G2210">
        <v>0</v>
      </c>
      <c r="H2210">
        <v>17156.983916249999</v>
      </c>
      <c r="I2210">
        <v>0</v>
      </c>
      <c r="J2210">
        <f t="shared" si="487"/>
        <v>17156.983916249999</v>
      </c>
      <c r="K2210">
        <v>0</v>
      </c>
      <c r="L2210">
        <v>0</v>
      </c>
      <c r="M2210">
        <v>2127</v>
      </c>
      <c r="N2210">
        <f t="shared" si="488"/>
        <v>2127</v>
      </c>
      <c r="O2210">
        <f t="shared" si="489"/>
        <v>5.4404439105308221E-4</v>
      </c>
      <c r="P2210">
        <f t="shared" si="490"/>
        <v>6.7446727549467277E-5</v>
      </c>
      <c r="Q2210" s="42">
        <f t="shared" si="491"/>
        <v>-4.7659766350361494E-4</v>
      </c>
      <c r="R2210" s="50">
        <f>Q2210*(-1)</f>
        <v>4.7659766350361494E-4</v>
      </c>
      <c r="S2210" s="42">
        <v>2.3358341999999999E-4</v>
      </c>
      <c r="T2210" s="42">
        <v>1.1062860270000001E-3</v>
      </c>
      <c r="U2210">
        <v>-888</v>
      </c>
      <c r="V2210">
        <f>((R2210)/(T2210-S2210))*100</f>
        <v>54.611692423145797</v>
      </c>
      <c r="W2210" cm="1">
        <f t="array" ref="W2210">_xlfn.IFS(Q2210&lt;0,-1,Q2210=0,0,Q2210&gt;0,1)</f>
        <v>-1</v>
      </c>
      <c r="X2210" cm="1">
        <f t="array" ref="X2210">_xlfn.IFS(W2210=0,0,AND(W2210&lt;0,V2210&lt;50),1,AND(W2210&lt;0,V2210&lt;80),2,AND(W2210&lt;0,V2210&lt;90),3,AND(W2210&lt;0,V2210&lt;100),4,AND(W2210&lt;0,V2210&gt;100),5,AND(W2210&gt;0,U2210&gt;100),5,AND(W2210&gt;0,U2210&gt;10),4,AND(W2210&gt;0,U2210&gt;5),3,AND(W2210&gt;0,U2210&gt;2),2,AND(W2210&gt;0,U2210&gt;0),1)</f>
        <v>2</v>
      </c>
      <c r="Y2210" cm="1">
        <f t="array" ref="Y2210">_xlfn.IFS(W2210=0,0,AND(W2210&lt;0,X2210=1),11,AND(W2210&gt;0,X2210=1),12,AND(W2210&lt;0,X2210=2),11,AND(W2210&gt;0,X2210=2),22,AND(W2210&lt;0,X2210=3),11,AND(W2210&gt;0,X2210=3),32,AND(W2210&lt;0,X2210=4),41,AND(W2210&gt;0,X2210=4),42,AND(W2210&lt;0,X2210=5),51,AND(W2210&gt;0,X2210=5),52)</f>
        <v>11</v>
      </c>
      <c r="Z2210">
        <f t="shared" si="492"/>
        <v>0</v>
      </c>
      <c r="AA2210">
        <f t="shared" si="493"/>
        <v>0</v>
      </c>
      <c r="AB2210">
        <v>1</v>
      </c>
      <c r="AC2210">
        <f t="shared" si="494"/>
        <v>0</v>
      </c>
    </row>
    <row r="2211" spans="1:29" x14ac:dyDescent="0.25">
      <c r="A2211" t="s">
        <v>3169</v>
      </c>
      <c r="B2211" t="s">
        <v>1999</v>
      </c>
      <c r="C2211" t="s">
        <v>6103</v>
      </c>
      <c r="E2211" t="s">
        <v>6108</v>
      </c>
      <c r="F2211" t="s">
        <v>6109</v>
      </c>
      <c r="G2211">
        <v>0</v>
      </c>
      <c r="H2211">
        <v>754801.33145557507</v>
      </c>
      <c r="I2211">
        <v>0</v>
      </c>
      <c r="J2211">
        <f t="shared" si="487"/>
        <v>754801.33145557507</v>
      </c>
      <c r="K2211">
        <v>0</v>
      </c>
      <c r="L2211">
        <v>0</v>
      </c>
      <c r="M2211">
        <v>0</v>
      </c>
      <c r="N2211">
        <f t="shared" si="488"/>
        <v>0</v>
      </c>
      <c r="O2211">
        <f t="shared" si="489"/>
        <v>2.3934593209524832E-2</v>
      </c>
      <c r="P2211">
        <f t="shared" si="490"/>
        <v>0</v>
      </c>
      <c r="Q2211" s="42">
        <f t="shared" si="491"/>
        <v>-2.3934593209524832E-2</v>
      </c>
      <c r="R2211" s="50">
        <f>Q2211*(-1)</f>
        <v>2.3934593209524832E-2</v>
      </c>
      <c r="S2211" s="42">
        <v>1.9175570570000003E-3</v>
      </c>
      <c r="T2211" s="42">
        <v>8.9824873470000007E-3</v>
      </c>
      <c r="U2211">
        <v>-888</v>
      </c>
      <c r="V2211">
        <f>((R2211)/(T2211-S2211))*100</f>
        <v>338.78031667775781</v>
      </c>
      <c r="W2211" cm="1">
        <f t="array" ref="W2211">_xlfn.IFS(Q2211&lt;0,-1,Q2211=0,0,Q2211&gt;0,1)</f>
        <v>-1</v>
      </c>
      <c r="X2211" cm="1">
        <f t="array" ref="X2211">_xlfn.IFS(W2211=0,0,AND(W2211&lt;0,V2211&lt;50),1,AND(W2211&lt;0,V2211&lt;80),2,AND(W2211&lt;0,V2211&lt;90),3,AND(W2211&lt;0,V2211&lt;100),4,AND(W2211&lt;0,V2211&gt;100),5,AND(W2211&gt;0,U2211&gt;100),5,AND(W2211&gt;0,U2211&gt;10),4,AND(W2211&gt;0,U2211&gt;5),3,AND(W2211&gt;0,U2211&gt;2),2,AND(W2211&gt;0,U2211&gt;0),1)</f>
        <v>5</v>
      </c>
      <c r="Y2211" cm="1">
        <f t="array" ref="Y2211">_xlfn.IFS(W2211=0,0,AND(W2211&lt;0,X2211=1),11,AND(W2211&gt;0,X2211=1),12,AND(W2211&lt;0,X2211=2),11,AND(W2211&gt;0,X2211=2),22,AND(W2211&lt;0,X2211=3),11,AND(W2211&gt;0,X2211=3),32,AND(W2211&lt;0,X2211=4),41,AND(W2211&gt;0,X2211=4),42,AND(W2211&lt;0,X2211=5),51,AND(W2211&gt;0,X2211=5),52)</f>
        <v>51</v>
      </c>
      <c r="Z2211">
        <f t="shared" si="492"/>
        <v>0</v>
      </c>
      <c r="AA2211">
        <f t="shared" si="493"/>
        <v>0</v>
      </c>
      <c r="AB2211">
        <v>1</v>
      </c>
      <c r="AC2211">
        <f t="shared" si="494"/>
        <v>0</v>
      </c>
    </row>
    <row r="2212" spans="1:29" x14ac:dyDescent="0.25">
      <c r="A2212" t="s">
        <v>4693</v>
      </c>
      <c r="B2212" t="s">
        <v>2000</v>
      </c>
      <c r="C2212" t="s">
        <v>6103</v>
      </c>
      <c r="E2212" t="s">
        <v>6108</v>
      </c>
      <c r="F2212" t="s">
        <v>6109</v>
      </c>
      <c r="G2212">
        <v>0</v>
      </c>
      <c r="H2212">
        <v>141255.76028647501</v>
      </c>
      <c r="I2212">
        <v>0</v>
      </c>
      <c r="J2212">
        <f t="shared" si="487"/>
        <v>141255.76028647501</v>
      </c>
      <c r="K2212">
        <v>0</v>
      </c>
      <c r="L2212">
        <v>0</v>
      </c>
      <c r="M2212">
        <v>1785</v>
      </c>
      <c r="N2212">
        <f t="shared" si="488"/>
        <v>1785</v>
      </c>
      <c r="O2212">
        <f t="shared" si="489"/>
        <v>4.4791907751926376E-3</v>
      </c>
      <c r="P2212">
        <f t="shared" si="490"/>
        <v>5.6601978691019789E-5</v>
      </c>
      <c r="Q2212" s="42">
        <f t="shared" si="491"/>
        <v>-4.422588796501618E-3</v>
      </c>
      <c r="R2212" s="50">
        <f>Q2212*(-1)</f>
        <v>4.422588796501618E-3</v>
      </c>
      <c r="S2212" s="42">
        <v>2.8312499199999999E-4</v>
      </c>
      <c r="T2212" s="42">
        <v>8.3574218199999992E-4</v>
      </c>
      <c r="U2212">
        <v>-888</v>
      </c>
      <c r="V2212">
        <f>((R2212)/(T2212-S2212))*100</f>
        <v>800.29881019474237</v>
      </c>
      <c r="W2212" cm="1">
        <f t="array" ref="W2212">_xlfn.IFS(Q2212&lt;0,-1,Q2212=0,0,Q2212&gt;0,1)</f>
        <v>-1</v>
      </c>
      <c r="X2212" cm="1">
        <f t="array" ref="X2212">_xlfn.IFS(W2212=0,0,AND(W2212&lt;0,V2212&lt;50),1,AND(W2212&lt;0,V2212&lt;80),2,AND(W2212&lt;0,V2212&lt;90),3,AND(W2212&lt;0,V2212&lt;100),4,AND(W2212&lt;0,V2212&gt;100),5,AND(W2212&gt;0,U2212&gt;100),5,AND(W2212&gt;0,U2212&gt;10),4,AND(W2212&gt;0,U2212&gt;5),3,AND(W2212&gt;0,U2212&gt;2),2,AND(W2212&gt;0,U2212&gt;0),1)</f>
        <v>5</v>
      </c>
      <c r="Y2212" cm="1">
        <f t="array" ref="Y2212">_xlfn.IFS(W2212=0,0,AND(W2212&lt;0,X2212=1),11,AND(W2212&gt;0,X2212=1),12,AND(W2212&lt;0,X2212=2),11,AND(W2212&gt;0,X2212=2),22,AND(W2212&lt;0,X2212=3),11,AND(W2212&gt;0,X2212=3),32,AND(W2212&lt;0,X2212=4),41,AND(W2212&gt;0,X2212=4),42,AND(W2212&lt;0,X2212=5),51,AND(W2212&gt;0,X2212=5),52)</f>
        <v>51</v>
      </c>
      <c r="Z2212">
        <f t="shared" si="492"/>
        <v>0</v>
      </c>
      <c r="AA2212">
        <f t="shared" si="493"/>
        <v>0</v>
      </c>
      <c r="AB2212">
        <v>1</v>
      </c>
      <c r="AC2212">
        <f t="shared" si="494"/>
        <v>0</v>
      </c>
    </row>
    <row r="2213" spans="1:29" x14ac:dyDescent="0.25">
      <c r="A2213" t="s">
        <v>3143</v>
      </c>
      <c r="B2213" t="s">
        <v>161</v>
      </c>
      <c r="C2213" t="s">
        <v>6103</v>
      </c>
      <c r="E2213" t="s">
        <v>6108</v>
      </c>
      <c r="F2213" t="s">
        <v>6109</v>
      </c>
      <c r="G2213">
        <v>0</v>
      </c>
      <c r="H2213">
        <v>0</v>
      </c>
      <c r="I2213">
        <v>0</v>
      </c>
      <c r="J2213">
        <f t="shared" si="487"/>
        <v>0</v>
      </c>
      <c r="K2213">
        <v>0</v>
      </c>
      <c r="L2213">
        <v>0</v>
      </c>
      <c r="M2213">
        <v>912.5</v>
      </c>
      <c r="N2213">
        <f t="shared" si="488"/>
        <v>912.5</v>
      </c>
      <c r="O2213">
        <f t="shared" si="489"/>
        <v>0</v>
      </c>
      <c r="P2213">
        <f t="shared" si="490"/>
        <v>2.8935185185185186E-5</v>
      </c>
      <c r="Q2213" s="42">
        <f t="shared" si="491"/>
        <v>2.8935185185185186E-5</v>
      </c>
      <c r="R2213" s="50">
        <f>Q2213</f>
        <v>2.8935185185185186E-5</v>
      </c>
      <c r="S2213" s="42">
        <v>2.3587747129999999E-3</v>
      </c>
      <c r="T2213" s="42">
        <v>1.0303551253E-2</v>
      </c>
      <c r="U2213">
        <f>(Q2213/T2213)*100</f>
        <v>0.28082730385565235</v>
      </c>
      <c r="V2213">
        <v>-888</v>
      </c>
      <c r="W2213" cm="1">
        <f t="array" ref="W2213">_xlfn.IFS(Q2213&lt;0,-1,Q2213=0,0,Q2213&gt;0,1)</f>
        <v>1</v>
      </c>
      <c r="X2213" cm="1">
        <f t="array" ref="X2213">_xlfn.IFS(W2213=0,0,AND(W2213&lt;0,V2213&lt;50),1,AND(W2213&lt;0,V2213&lt;80),2,AND(W2213&lt;0,V2213&lt;90),3,AND(W2213&lt;0,V2213&lt;100),4,AND(W2213&lt;0,V2213&gt;100),5,AND(W2213&gt;0,U2213&gt;100),5,AND(W2213&gt;0,U2213&gt;10),4,AND(W2213&gt;0,U2213&gt;5),3,AND(W2213&gt;0,U2213&gt;2),2,AND(W2213&gt;0,U2213&gt;0),1)</f>
        <v>1</v>
      </c>
      <c r="Y2213" cm="1">
        <f t="array" ref="Y2213">_xlfn.IFS(W2213=0,0,AND(W2213&lt;0,X2213=1),11,AND(W2213&gt;0,X2213=1),12,AND(W2213&lt;0,X2213=2),11,AND(W2213&gt;0,X2213=2),22,AND(W2213&lt;0,X2213=3),11,AND(W2213&gt;0,X2213=3),32,AND(W2213&lt;0,X2213=4),41,AND(W2213&gt;0,X2213=4),42,AND(W2213&lt;0,X2213=5),51,AND(W2213&gt;0,X2213=5),52)</f>
        <v>12</v>
      </c>
      <c r="Z2213">
        <f t="shared" si="492"/>
        <v>0</v>
      </c>
      <c r="AA2213">
        <f t="shared" si="493"/>
        <v>1</v>
      </c>
      <c r="AB2213">
        <v>1</v>
      </c>
      <c r="AC2213">
        <f t="shared" si="494"/>
        <v>1</v>
      </c>
    </row>
    <row r="2214" spans="1:29" x14ac:dyDescent="0.25">
      <c r="A2214" t="s">
        <v>3012</v>
      </c>
      <c r="B2214" t="s">
        <v>2001</v>
      </c>
      <c r="C2214" t="s">
        <v>6103</v>
      </c>
      <c r="E2214" t="s">
        <v>6108</v>
      </c>
      <c r="F2214" t="s">
        <v>6109</v>
      </c>
      <c r="G2214">
        <v>0</v>
      </c>
      <c r="H2214">
        <v>214938.5787513</v>
      </c>
      <c r="I2214">
        <v>11998.368</v>
      </c>
      <c r="J2214">
        <f t="shared" si="487"/>
        <v>226936.94675129998</v>
      </c>
      <c r="K2214">
        <v>0</v>
      </c>
      <c r="L2214">
        <v>0</v>
      </c>
      <c r="M2214">
        <v>912.5</v>
      </c>
      <c r="N2214">
        <f t="shared" si="488"/>
        <v>912.5</v>
      </c>
      <c r="O2214">
        <f t="shared" si="489"/>
        <v>7.196123374914383E-3</v>
      </c>
      <c r="P2214">
        <f t="shared" si="490"/>
        <v>2.8935185185185186E-5</v>
      </c>
      <c r="Q2214" s="42">
        <f t="shared" si="491"/>
        <v>-7.1671881897291982E-3</v>
      </c>
      <c r="R2214" s="50">
        <f>Q2214*(-1)</f>
        <v>7.1671881897291982E-3</v>
      </c>
      <c r="S2214" s="42">
        <v>1.5459120449999998E-3</v>
      </c>
      <c r="T2214" s="42">
        <v>4.5126675999999999E-3</v>
      </c>
      <c r="U2214">
        <v>-888</v>
      </c>
      <c r="V2214">
        <f>((R2214)/(T2214-S2214))*100</f>
        <v>241.58337472900419</v>
      </c>
      <c r="W2214" cm="1">
        <f t="array" ref="W2214">_xlfn.IFS(Q2214&lt;0,-1,Q2214=0,0,Q2214&gt;0,1)</f>
        <v>-1</v>
      </c>
      <c r="X2214" cm="1">
        <f t="array" ref="X2214">_xlfn.IFS(W2214=0,0,AND(W2214&lt;0,V2214&lt;50),1,AND(W2214&lt;0,V2214&lt;80),2,AND(W2214&lt;0,V2214&lt;90),3,AND(W2214&lt;0,V2214&lt;100),4,AND(W2214&lt;0,V2214&gt;100),5,AND(W2214&gt;0,U2214&gt;100),5,AND(W2214&gt;0,U2214&gt;10),4,AND(W2214&gt;0,U2214&gt;5),3,AND(W2214&gt;0,U2214&gt;2),2,AND(W2214&gt;0,U2214&gt;0),1)</f>
        <v>5</v>
      </c>
      <c r="Y2214" cm="1">
        <f t="array" ref="Y2214">_xlfn.IFS(W2214=0,0,AND(W2214&lt;0,X2214=1),11,AND(W2214&gt;0,X2214=1),12,AND(W2214&lt;0,X2214=2),11,AND(W2214&gt;0,X2214=2),22,AND(W2214&lt;0,X2214=3),11,AND(W2214&gt;0,X2214=3),32,AND(W2214&lt;0,X2214=4),41,AND(W2214&gt;0,X2214=4),42,AND(W2214&lt;0,X2214=5),51,AND(W2214&gt;0,X2214=5),52)</f>
        <v>51</v>
      </c>
      <c r="Z2214">
        <f t="shared" si="492"/>
        <v>0</v>
      </c>
      <c r="AA2214">
        <f t="shared" si="493"/>
        <v>0</v>
      </c>
      <c r="AB2214">
        <v>1</v>
      </c>
      <c r="AC2214">
        <f t="shared" si="494"/>
        <v>0</v>
      </c>
    </row>
    <row r="2215" spans="1:29" x14ac:dyDescent="0.25">
      <c r="A2215" t="s">
        <v>4089</v>
      </c>
      <c r="B2215" t="s">
        <v>2002</v>
      </c>
      <c r="C2215" t="s">
        <v>6103</v>
      </c>
      <c r="E2215" t="s">
        <v>6108</v>
      </c>
      <c r="F2215" t="s">
        <v>6109</v>
      </c>
      <c r="G2215">
        <v>0</v>
      </c>
      <c r="H2215">
        <v>0</v>
      </c>
      <c r="I2215">
        <v>0</v>
      </c>
      <c r="J2215">
        <f t="shared" si="487"/>
        <v>0</v>
      </c>
      <c r="K2215">
        <v>0</v>
      </c>
      <c r="L2215">
        <v>0</v>
      </c>
      <c r="M2215">
        <v>137633</v>
      </c>
      <c r="N2215">
        <f t="shared" si="488"/>
        <v>137633</v>
      </c>
      <c r="O2215">
        <f t="shared" si="489"/>
        <v>0</v>
      </c>
      <c r="P2215">
        <f t="shared" si="490"/>
        <v>4.3643138001014711E-3</v>
      </c>
      <c r="Q2215" s="42">
        <f t="shared" si="491"/>
        <v>4.3643138001014711E-3</v>
      </c>
      <c r="R2215" s="50">
        <f>Q2215</f>
        <v>4.3643138001014711E-3</v>
      </c>
      <c r="S2215" s="42">
        <v>6.9449749399999997E-2</v>
      </c>
      <c r="T2215" s="42">
        <v>0.2020556469</v>
      </c>
      <c r="U2215">
        <f>(Q2215/T2215)*100</f>
        <v>2.1599563620518003</v>
      </c>
      <c r="V2215">
        <v>-888</v>
      </c>
      <c r="W2215" cm="1">
        <f t="array" ref="W2215">_xlfn.IFS(Q2215&lt;0,-1,Q2215=0,0,Q2215&gt;0,1)</f>
        <v>1</v>
      </c>
      <c r="X2215" cm="1">
        <f t="array" ref="X2215">_xlfn.IFS(W2215=0,0,AND(W2215&lt;0,V2215&lt;50),1,AND(W2215&lt;0,V2215&lt;80),2,AND(W2215&lt;0,V2215&lt;90),3,AND(W2215&lt;0,V2215&lt;100),4,AND(W2215&lt;0,V2215&gt;100),5,AND(W2215&gt;0,U2215&gt;100),5,AND(W2215&gt;0,U2215&gt;10),4,AND(W2215&gt;0,U2215&gt;5),3,AND(W2215&gt;0,U2215&gt;2),2,AND(W2215&gt;0,U2215&gt;0),1)</f>
        <v>2</v>
      </c>
      <c r="Y2215" cm="1">
        <f t="array" ref="Y2215">_xlfn.IFS(W2215=0,0,AND(W2215&lt;0,X2215=1),11,AND(W2215&gt;0,X2215=1),12,AND(W2215&lt;0,X2215=2),11,AND(W2215&gt;0,X2215=2),22,AND(W2215&lt;0,X2215=3),11,AND(W2215&gt;0,X2215=3),32,AND(W2215&lt;0,X2215=4),41,AND(W2215&gt;0,X2215=4),42,AND(W2215&lt;0,X2215=5),51,AND(W2215&gt;0,X2215=5),52)</f>
        <v>22</v>
      </c>
      <c r="Z2215">
        <f t="shared" si="492"/>
        <v>1</v>
      </c>
      <c r="AA2215">
        <f t="shared" si="493"/>
        <v>1</v>
      </c>
      <c r="AB2215">
        <v>1</v>
      </c>
      <c r="AC2215">
        <f t="shared" si="494"/>
        <v>2</v>
      </c>
    </row>
    <row r="2216" spans="1:29" x14ac:dyDescent="0.25">
      <c r="A2216" t="s">
        <v>2927</v>
      </c>
      <c r="B2216" t="s">
        <v>2003</v>
      </c>
      <c r="C2216" t="s">
        <v>6103</v>
      </c>
      <c r="E2216" t="s">
        <v>6108</v>
      </c>
      <c r="F2216" t="s">
        <v>6109</v>
      </c>
      <c r="G2216">
        <v>0</v>
      </c>
      <c r="H2216">
        <v>2283216.1507523251</v>
      </c>
      <c r="I2216">
        <v>0</v>
      </c>
      <c r="J2216">
        <f t="shared" si="487"/>
        <v>2283216.1507523251</v>
      </c>
      <c r="K2216">
        <v>0</v>
      </c>
      <c r="L2216">
        <v>0</v>
      </c>
      <c r="M2216">
        <v>0</v>
      </c>
      <c r="N2216">
        <f t="shared" si="488"/>
        <v>0</v>
      </c>
      <c r="O2216">
        <f t="shared" si="489"/>
        <v>7.2400309194327911E-2</v>
      </c>
      <c r="P2216">
        <f t="shared" si="490"/>
        <v>0</v>
      </c>
      <c r="Q2216" s="42">
        <f t="shared" si="491"/>
        <v>-7.2400309194327911E-2</v>
      </c>
      <c r="R2216" s="50">
        <f>Q2216*(-1)</f>
        <v>7.2400309194327911E-2</v>
      </c>
      <c r="S2216" s="42">
        <v>5.7933085740000001E-2</v>
      </c>
      <c r="T2216" s="42">
        <v>0.20325885661999998</v>
      </c>
      <c r="U2216">
        <v>-888</v>
      </c>
      <c r="V2216">
        <f>((R2216)/(T2216-S2216))*100</f>
        <v>49.819318869542485</v>
      </c>
      <c r="W2216" cm="1">
        <f t="array" ref="W2216">_xlfn.IFS(Q2216&lt;0,-1,Q2216=0,0,Q2216&gt;0,1)</f>
        <v>-1</v>
      </c>
      <c r="X2216" cm="1">
        <f t="array" ref="X2216">_xlfn.IFS(W2216=0,0,AND(W2216&lt;0,V2216&lt;50),1,AND(W2216&lt;0,V2216&lt;80),2,AND(W2216&lt;0,V2216&lt;90),3,AND(W2216&lt;0,V2216&lt;100),4,AND(W2216&lt;0,V2216&gt;100),5,AND(W2216&gt;0,U2216&gt;100),5,AND(W2216&gt;0,U2216&gt;10),4,AND(W2216&gt;0,U2216&gt;5),3,AND(W2216&gt;0,U2216&gt;2),2,AND(W2216&gt;0,U2216&gt;0),1)</f>
        <v>1</v>
      </c>
      <c r="Y2216" cm="1">
        <f t="array" ref="Y2216">_xlfn.IFS(W2216=0,0,AND(W2216&lt;0,X2216=1),11,AND(W2216&gt;0,X2216=1),12,AND(W2216&lt;0,X2216=2),11,AND(W2216&gt;0,X2216=2),22,AND(W2216&lt;0,X2216=3),11,AND(W2216&gt;0,X2216=3),32,AND(W2216&lt;0,X2216=4),41,AND(W2216&gt;0,X2216=4),42,AND(W2216&lt;0,X2216=5),51,AND(W2216&gt;0,X2216=5),52)</f>
        <v>11</v>
      </c>
      <c r="Z2216">
        <f t="shared" si="492"/>
        <v>1</v>
      </c>
      <c r="AA2216">
        <f t="shared" si="493"/>
        <v>1</v>
      </c>
      <c r="AB2216">
        <v>1</v>
      </c>
      <c r="AC2216">
        <f t="shared" si="494"/>
        <v>2</v>
      </c>
    </row>
    <row r="2217" spans="1:29" x14ac:dyDescent="0.25">
      <c r="A2217" t="s">
        <v>5414</v>
      </c>
      <c r="B2217" t="s">
        <v>2004</v>
      </c>
      <c r="C2217" t="s">
        <v>6103</v>
      </c>
      <c r="E2217" t="s">
        <v>6108</v>
      </c>
      <c r="F2217" t="s">
        <v>6109</v>
      </c>
      <c r="G2217">
        <v>0</v>
      </c>
      <c r="H2217">
        <v>0</v>
      </c>
      <c r="I2217">
        <v>19984.32</v>
      </c>
      <c r="J2217">
        <f t="shared" si="487"/>
        <v>19984.32</v>
      </c>
      <c r="K2217">
        <v>0</v>
      </c>
      <c r="L2217">
        <v>0</v>
      </c>
      <c r="M2217">
        <v>0</v>
      </c>
      <c r="N2217">
        <f t="shared" si="488"/>
        <v>0</v>
      </c>
      <c r="O2217">
        <f t="shared" si="489"/>
        <v>6.3369863013698624E-4</v>
      </c>
      <c r="P2217">
        <f t="shared" si="490"/>
        <v>0</v>
      </c>
      <c r="Q2217" s="42">
        <f t="shared" si="491"/>
        <v>-6.3369863013698624E-4</v>
      </c>
      <c r="R2217" s="50">
        <f>Q2217*(-1)</f>
        <v>6.3369863013698624E-4</v>
      </c>
      <c r="S2217" s="42">
        <v>4.7267709800000002E-2</v>
      </c>
      <c r="T2217" s="42">
        <v>0.14997890210000001</v>
      </c>
      <c r="U2217">
        <v>-888</v>
      </c>
      <c r="V2217">
        <f>((R2217)/(T2217-S2217))*100</f>
        <v>0.61697135039195361</v>
      </c>
      <c r="W2217" cm="1">
        <f t="array" ref="W2217">_xlfn.IFS(Q2217&lt;0,-1,Q2217=0,0,Q2217&gt;0,1)</f>
        <v>-1</v>
      </c>
      <c r="X2217" cm="1">
        <f t="array" ref="X2217">_xlfn.IFS(W2217=0,0,AND(W2217&lt;0,V2217&lt;50),1,AND(W2217&lt;0,V2217&lt;80),2,AND(W2217&lt;0,V2217&lt;90),3,AND(W2217&lt;0,V2217&lt;100),4,AND(W2217&lt;0,V2217&gt;100),5,AND(W2217&gt;0,U2217&gt;100),5,AND(W2217&gt;0,U2217&gt;10),4,AND(W2217&gt;0,U2217&gt;5),3,AND(W2217&gt;0,U2217&gt;2),2,AND(W2217&gt;0,U2217&gt;0),1)</f>
        <v>1</v>
      </c>
      <c r="Y2217" cm="1">
        <f t="array" ref="Y2217">_xlfn.IFS(W2217=0,0,AND(W2217&lt;0,X2217=1),11,AND(W2217&gt;0,X2217=1),12,AND(W2217&lt;0,X2217=2),11,AND(W2217&gt;0,X2217=2),22,AND(W2217&lt;0,X2217=3),11,AND(W2217&gt;0,X2217=3),32,AND(W2217&lt;0,X2217=4),41,AND(W2217&gt;0,X2217=4),42,AND(W2217&lt;0,X2217=5),51,AND(W2217&gt;0,X2217=5),52)</f>
        <v>11</v>
      </c>
      <c r="Z2217">
        <f t="shared" si="492"/>
        <v>1</v>
      </c>
      <c r="AA2217">
        <f t="shared" si="493"/>
        <v>1</v>
      </c>
      <c r="AB2217">
        <v>1</v>
      </c>
      <c r="AC2217">
        <f t="shared" si="494"/>
        <v>2</v>
      </c>
    </row>
    <row r="2218" spans="1:29" x14ac:dyDescent="0.25">
      <c r="A2218" t="s">
        <v>3177</v>
      </c>
      <c r="B2218" t="s">
        <v>2005</v>
      </c>
      <c r="C2218" t="s">
        <v>6103</v>
      </c>
      <c r="E2218" t="s">
        <v>6108</v>
      </c>
      <c r="F2218" t="s">
        <v>6109</v>
      </c>
      <c r="G2218">
        <v>0</v>
      </c>
      <c r="H2218">
        <v>0</v>
      </c>
      <c r="I2218">
        <v>218116.80000000002</v>
      </c>
      <c r="J2218">
        <f t="shared" si="487"/>
        <v>218116.80000000002</v>
      </c>
      <c r="K2218">
        <v>0</v>
      </c>
      <c r="L2218">
        <v>0</v>
      </c>
      <c r="M2218">
        <v>991</v>
      </c>
      <c r="N2218">
        <f t="shared" si="488"/>
        <v>991</v>
      </c>
      <c r="O2218">
        <f t="shared" si="489"/>
        <v>6.916438356164384E-3</v>
      </c>
      <c r="P2218">
        <f t="shared" si="490"/>
        <v>3.1424403855910705E-5</v>
      </c>
      <c r="Q2218" s="42">
        <f t="shared" si="491"/>
        <v>-6.8850139523084731E-3</v>
      </c>
      <c r="R2218" s="50">
        <f>Q2218*(-1)</f>
        <v>6.8850139523084731E-3</v>
      </c>
      <c r="S2218" s="42">
        <v>2.9624720399999999E-2</v>
      </c>
      <c r="T2218" s="42">
        <v>9.3970938599999998E-2</v>
      </c>
      <c r="U2218">
        <v>-888</v>
      </c>
      <c r="V2218">
        <f>((R2218)/(T2218-S2218))*100</f>
        <v>10.699951209111576</v>
      </c>
      <c r="W2218" cm="1">
        <f t="array" ref="W2218">_xlfn.IFS(Q2218&lt;0,-1,Q2218=0,0,Q2218&gt;0,1)</f>
        <v>-1</v>
      </c>
      <c r="X2218" cm="1">
        <f t="array" ref="X2218">_xlfn.IFS(W2218=0,0,AND(W2218&lt;0,V2218&lt;50),1,AND(W2218&lt;0,V2218&lt;80),2,AND(W2218&lt;0,V2218&lt;90),3,AND(W2218&lt;0,V2218&lt;100),4,AND(W2218&lt;0,V2218&gt;100),5,AND(W2218&gt;0,U2218&gt;100),5,AND(W2218&gt;0,U2218&gt;10),4,AND(W2218&gt;0,U2218&gt;5),3,AND(W2218&gt;0,U2218&gt;2),2,AND(W2218&gt;0,U2218&gt;0),1)</f>
        <v>1</v>
      </c>
      <c r="Y2218" cm="1">
        <f t="array" ref="Y2218">_xlfn.IFS(W2218=0,0,AND(W2218&lt;0,X2218=1),11,AND(W2218&gt;0,X2218=1),12,AND(W2218&lt;0,X2218=2),11,AND(W2218&gt;0,X2218=2),22,AND(W2218&lt;0,X2218=3),11,AND(W2218&gt;0,X2218=3),32,AND(W2218&lt;0,X2218=4),41,AND(W2218&gt;0,X2218=4),42,AND(W2218&lt;0,X2218=5),51,AND(W2218&gt;0,X2218=5),52)</f>
        <v>11</v>
      </c>
      <c r="Z2218">
        <f t="shared" si="492"/>
        <v>1</v>
      </c>
      <c r="AA2218">
        <f t="shared" si="493"/>
        <v>1</v>
      </c>
      <c r="AB2218">
        <v>1</v>
      </c>
      <c r="AC2218">
        <f t="shared" si="494"/>
        <v>2</v>
      </c>
    </row>
    <row r="2219" spans="1:29" x14ac:dyDescent="0.25">
      <c r="A2219" t="s">
        <v>5509</v>
      </c>
      <c r="B2219" t="s">
        <v>2006</v>
      </c>
      <c r="C2219" t="s">
        <v>6103</v>
      </c>
      <c r="E2219" t="s">
        <v>6108</v>
      </c>
      <c r="F2219" t="s">
        <v>6109</v>
      </c>
      <c r="G2219">
        <v>0</v>
      </c>
      <c r="H2219">
        <v>0</v>
      </c>
      <c r="I2219">
        <v>0</v>
      </c>
      <c r="J2219">
        <f t="shared" si="487"/>
        <v>0</v>
      </c>
      <c r="K2219">
        <v>0</v>
      </c>
      <c r="L2219">
        <v>0</v>
      </c>
      <c r="M2219">
        <v>0</v>
      </c>
      <c r="N2219">
        <f t="shared" si="488"/>
        <v>0</v>
      </c>
      <c r="O2219">
        <f t="shared" si="489"/>
        <v>0</v>
      </c>
      <c r="P2219">
        <f t="shared" si="490"/>
        <v>0</v>
      </c>
      <c r="Q2219" s="42">
        <f t="shared" si="491"/>
        <v>0</v>
      </c>
      <c r="R2219" s="50">
        <f>Q2219</f>
        <v>0</v>
      </c>
      <c r="S2219" s="42">
        <v>4.9971494700000001E-2</v>
      </c>
      <c r="T2219" s="42">
        <v>0.15902230340000001</v>
      </c>
      <c r="U2219">
        <f>(Q2219/T2219)*100</f>
        <v>0</v>
      </c>
      <c r="V2219">
        <f>((R2219)/(T2219-S2219))*100</f>
        <v>0</v>
      </c>
      <c r="W2219" cm="1">
        <f t="array" ref="W2219">_xlfn.IFS(Q2219&lt;0,-1,Q2219=0,0,Q2219&gt;0,1)</f>
        <v>0</v>
      </c>
      <c r="X2219" cm="1">
        <f t="array" ref="X2219">_xlfn.IFS(W2219=0,0,AND(W2219&lt;0,V2219&lt;50),1,AND(W2219&lt;0,V2219&lt;80),2,AND(W2219&lt;0,V2219&lt;90),3,AND(W2219&lt;0,V2219&lt;100),4,AND(W2219&lt;0,V2219&gt;100),5,AND(W2219&gt;0,U2219&gt;100),5,AND(W2219&gt;0,U2219&gt;10),4,AND(W2219&gt;0,U2219&gt;5),3,AND(W2219&gt;0,U2219&gt;2),2,AND(W2219&gt;0,U2219&gt;0),1)</f>
        <v>0</v>
      </c>
      <c r="Y2219" cm="1">
        <f t="array" ref="Y2219">_xlfn.IFS(W2219=0,0,AND(W2219&lt;0,X2219=1),11,AND(W2219&gt;0,X2219=1),12,AND(W2219&lt;0,X2219=2),11,AND(W2219&gt;0,X2219=2),22,AND(W2219&lt;0,X2219=3),11,AND(W2219&gt;0,X2219=3),32,AND(W2219&lt;0,X2219=4),41,AND(W2219&gt;0,X2219=4),42,AND(W2219&lt;0,X2219=5),51,AND(W2219&gt;0,X2219=5),52)</f>
        <v>0</v>
      </c>
      <c r="Z2219">
        <f t="shared" si="492"/>
        <v>1</v>
      </c>
      <c r="AA2219">
        <f t="shared" si="493"/>
        <v>1</v>
      </c>
      <c r="AB2219">
        <v>1</v>
      </c>
      <c r="AC2219">
        <f t="shared" si="494"/>
        <v>2</v>
      </c>
    </row>
    <row r="2220" spans="1:29" x14ac:dyDescent="0.25">
      <c r="A2220" t="s">
        <v>4463</v>
      </c>
      <c r="B2220" t="s">
        <v>2007</v>
      </c>
      <c r="C2220" t="s">
        <v>6103</v>
      </c>
      <c r="E2220" t="s">
        <v>6104</v>
      </c>
      <c r="F2220" t="s">
        <v>6105</v>
      </c>
      <c r="G2220">
        <v>0</v>
      </c>
      <c r="H2220">
        <v>15770.575226250001</v>
      </c>
      <c r="I2220">
        <v>443026</v>
      </c>
      <c r="J2220">
        <f t="shared" si="487"/>
        <v>458796.57522624999</v>
      </c>
      <c r="K2220">
        <v>0</v>
      </c>
      <c r="L2220">
        <v>0</v>
      </c>
      <c r="M2220">
        <v>2144497.5</v>
      </c>
      <c r="N2220">
        <f t="shared" si="488"/>
        <v>2144497.5</v>
      </c>
      <c r="O2220">
        <f t="shared" si="489"/>
        <v>1.4548343963287988E-2</v>
      </c>
      <c r="P2220">
        <f t="shared" si="490"/>
        <v>6.8001569634703191E-2</v>
      </c>
      <c r="Q2220" s="42">
        <f t="shared" si="491"/>
        <v>5.3453225671415201E-2</v>
      </c>
      <c r="R2220" s="50">
        <f>Q2220</f>
        <v>5.3453225671415201E-2</v>
      </c>
      <c r="S2220" s="42">
        <v>0.2130171162</v>
      </c>
      <c r="T2220" s="42">
        <v>1.0147217859</v>
      </c>
      <c r="U2220">
        <f>(Q2220/T2220)*100</f>
        <v>5.2677715620351302</v>
      </c>
      <c r="V2220">
        <v>-888</v>
      </c>
      <c r="W2220" cm="1">
        <f t="array" ref="W2220">_xlfn.IFS(Q2220&lt;0,-1,Q2220=0,0,Q2220&gt;0,1)</f>
        <v>1</v>
      </c>
      <c r="X2220" cm="1">
        <f t="array" ref="X2220">_xlfn.IFS(W2220=0,0,AND(W2220&lt;0,V2220&lt;50),1,AND(W2220&lt;0,V2220&lt;80),2,AND(W2220&lt;0,V2220&lt;90),3,AND(W2220&lt;0,V2220&lt;100),4,AND(W2220&lt;0,V2220&gt;100),5,AND(W2220&gt;0,U2220&gt;100),5,AND(W2220&gt;0,U2220&gt;10),4,AND(W2220&gt;0,U2220&gt;5),3,AND(W2220&gt;0,U2220&gt;2),2,AND(W2220&gt;0,U2220&gt;0),1)</f>
        <v>3</v>
      </c>
      <c r="Y2220" cm="1">
        <f t="array" ref="Y2220">_xlfn.IFS(W2220=0,0,AND(W2220&lt;0,X2220=1),11,AND(W2220&gt;0,X2220=1),12,AND(W2220&lt;0,X2220=2),11,AND(W2220&gt;0,X2220=2),22,AND(W2220&lt;0,X2220=3),11,AND(W2220&gt;0,X2220=3),32,AND(W2220&lt;0,X2220=4),41,AND(W2220&gt;0,X2220=4),42,AND(W2220&lt;0,X2220=5),51,AND(W2220&gt;0,X2220=5),52)</f>
        <v>32</v>
      </c>
      <c r="Z2220">
        <f t="shared" si="492"/>
        <v>1</v>
      </c>
      <c r="AA2220">
        <f t="shared" si="493"/>
        <v>1</v>
      </c>
      <c r="AB2220">
        <v>1</v>
      </c>
      <c r="AC2220">
        <f t="shared" si="494"/>
        <v>2</v>
      </c>
    </row>
    <row r="2221" spans="1:29" x14ac:dyDescent="0.25">
      <c r="A2221" t="s">
        <v>5060</v>
      </c>
      <c r="B2221" t="s">
        <v>2008</v>
      </c>
      <c r="C2221" t="s">
        <v>6103</v>
      </c>
      <c r="E2221" t="s">
        <v>6104</v>
      </c>
      <c r="F2221" t="s">
        <v>6105</v>
      </c>
      <c r="G2221">
        <v>0</v>
      </c>
      <c r="H2221">
        <v>0</v>
      </c>
      <c r="I2221">
        <v>54312</v>
      </c>
      <c r="J2221">
        <f t="shared" si="487"/>
        <v>54312</v>
      </c>
      <c r="K2221">
        <v>0</v>
      </c>
      <c r="L2221">
        <v>0</v>
      </c>
      <c r="M2221">
        <v>0</v>
      </c>
      <c r="N2221">
        <f t="shared" si="488"/>
        <v>0</v>
      </c>
      <c r="O2221">
        <f t="shared" si="489"/>
        <v>1.7222222222222222E-3</v>
      </c>
      <c r="P2221">
        <f t="shared" si="490"/>
        <v>0</v>
      </c>
      <c r="Q2221" s="42">
        <f t="shared" si="491"/>
        <v>-1.7222222222222222E-3</v>
      </c>
      <c r="R2221" s="50">
        <f>Q2221*(-1)</f>
        <v>1.7222222222222222E-3</v>
      </c>
      <c r="S2221" s="42">
        <v>0.13442378490000001</v>
      </c>
      <c r="T2221" s="42">
        <v>0.63906834700000004</v>
      </c>
      <c r="U2221">
        <v>-888</v>
      </c>
      <c r="V2221">
        <f t="shared" ref="V2221:V2229" si="495">((R2221)/(T2221-S2221))*100</f>
        <v>0.34127430503867157</v>
      </c>
      <c r="W2221" cm="1">
        <f t="array" ref="W2221">_xlfn.IFS(Q2221&lt;0,-1,Q2221=0,0,Q2221&gt;0,1)</f>
        <v>-1</v>
      </c>
      <c r="X2221" cm="1">
        <f t="array" ref="X2221">_xlfn.IFS(W2221=0,0,AND(W2221&lt;0,V2221&lt;50),1,AND(W2221&lt;0,V2221&lt;80),2,AND(W2221&lt;0,V2221&lt;90),3,AND(W2221&lt;0,V2221&lt;100),4,AND(W2221&lt;0,V2221&gt;100),5,AND(W2221&gt;0,U2221&gt;100),5,AND(W2221&gt;0,U2221&gt;10),4,AND(W2221&gt;0,U2221&gt;5),3,AND(W2221&gt;0,U2221&gt;2),2,AND(W2221&gt;0,U2221&gt;0),1)</f>
        <v>1</v>
      </c>
      <c r="Y2221" cm="1">
        <f t="array" ref="Y2221">_xlfn.IFS(W2221=0,0,AND(W2221&lt;0,X2221=1),11,AND(W2221&gt;0,X2221=1),12,AND(W2221&lt;0,X2221=2),11,AND(W2221&gt;0,X2221=2),22,AND(W2221&lt;0,X2221=3),11,AND(W2221&gt;0,X2221=3),32,AND(W2221&lt;0,X2221=4),41,AND(W2221&gt;0,X2221=4),42,AND(W2221&lt;0,X2221=5),51,AND(W2221&gt;0,X2221=5),52)</f>
        <v>11</v>
      </c>
      <c r="Z2221">
        <f t="shared" si="492"/>
        <v>1</v>
      </c>
      <c r="AA2221">
        <f t="shared" si="493"/>
        <v>1</v>
      </c>
      <c r="AB2221">
        <v>1</v>
      </c>
      <c r="AC2221">
        <f t="shared" si="494"/>
        <v>2</v>
      </c>
    </row>
    <row r="2222" spans="1:29" x14ac:dyDescent="0.25">
      <c r="A2222" t="s">
        <v>4703</v>
      </c>
      <c r="B2222" t="s">
        <v>2009</v>
      </c>
      <c r="C2222" t="s">
        <v>6103</v>
      </c>
      <c r="E2222" t="s">
        <v>6104</v>
      </c>
      <c r="F2222" t="s">
        <v>6105</v>
      </c>
      <c r="G2222">
        <v>0</v>
      </c>
      <c r="H2222">
        <v>668640.53976187506</v>
      </c>
      <c r="I2222">
        <v>0</v>
      </c>
      <c r="J2222">
        <f t="shared" si="487"/>
        <v>668640.53976187506</v>
      </c>
      <c r="K2222">
        <v>0</v>
      </c>
      <c r="L2222">
        <v>0</v>
      </c>
      <c r="M2222">
        <v>0</v>
      </c>
      <c r="N2222">
        <f t="shared" si="488"/>
        <v>0</v>
      </c>
      <c r="O2222">
        <f t="shared" si="489"/>
        <v>2.1202452427761132E-2</v>
      </c>
      <c r="P2222">
        <f t="shared" si="490"/>
        <v>0</v>
      </c>
      <c r="Q2222" s="42">
        <f t="shared" si="491"/>
        <v>-2.1202452427761132E-2</v>
      </c>
      <c r="R2222" s="50">
        <f>Q2222*(-1)</f>
        <v>2.1202452427761132E-2</v>
      </c>
      <c r="S2222" s="42">
        <v>7.3413861000000014E-3</v>
      </c>
      <c r="T2222" s="42">
        <v>3.5324071030000001E-2</v>
      </c>
      <c r="U2222">
        <v>-888</v>
      </c>
      <c r="V2222">
        <f t="shared" si="495"/>
        <v>75.769900139318509</v>
      </c>
      <c r="W2222" cm="1">
        <f t="array" ref="W2222">_xlfn.IFS(Q2222&lt;0,-1,Q2222=0,0,Q2222&gt;0,1)</f>
        <v>-1</v>
      </c>
      <c r="X2222" cm="1">
        <f t="array" ref="X2222">_xlfn.IFS(W2222=0,0,AND(W2222&lt;0,V2222&lt;50),1,AND(W2222&lt;0,V2222&lt;80),2,AND(W2222&lt;0,V2222&lt;90),3,AND(W2222&lt;0,V2222&lt;100),4,AND(W2222&lt;0,V2222&gt;100),5,AND(W2222&gt;0,U2222&gt;100),5,AND(W2222&gt;0,U2222&gt;10),4,AND(W2222&gt;0,U2222&gt;5),3,AND(W2222&gt;0,U2222&gt;2),2,AND(W2222&gt;0,U2222&gt;0),1)</f>
        <v>2</v>
      </c>
      <c r="Y2222" cm="1">
        <f t="array" ref="Y2222">_xlfn.IFS(W2222=0,0,AND(W2222&lt;0,X2222=1),11,AND(W2222&gt;0,X2222=1),12,AND(W2222&lt;0,X2222=2),11,AND(W2222&gt;0,X2222=2),22,AND(W2222&lt;0,X2222=3),11,AND(W2222&gt;0,X2222=3),32,AND(W2222&lt;0,X2222=4),41,AND(W2222&gt;0,X2222=4),42,AND(W2222&lt;0,X2222=5),51,AND(W2222&gt;0,X2222=5),52)</f>
        <v>11</v>
      </c>
      <c r="Z2222">
        <f t="shared" si="492"/>
        <v>0</v>
      </c>
      <c r="AA2222">
        <f t="shared" si="493"/>
        <v>1</v>
      </c>
      <c r="AB2222">
        <v>1</v>
      </c>
      <c r="AC2222">
        <f t="shared" si="494"/>
        <v>1</v>
      </c>
    </row>
    <row r="2223" spans="1:29" x14ac:dyDescent="0.25">
      <c r="A2223" t="s">
        <v>3007</v>
      </c>
      <c r="B2223" t="s">
        <v>2010</v>
      </c>
      <c r="C2223" t="s">
        <v>6103</v>
      </c>
      <c r="E2223" t="s">
        <v>6104</v>
      </c>
      <c r="F2223" t="s">
        <v>6105</v>
      </c>
      <c r="G2223">
        <v>0</v>
      </c>
      <c r="H2223">
        <v>56243.10593250001</v>
      </c>
      <c r="I2223">
        <v>0</v>
      </c>
      <c r="J2223">
        <f t="shared" si="487"/>
        <v>56243.10593250001</v>
      </c>
      <c r="K2223">
        <v>0</v>
      </c>
      <c r="L2223">
        <v>0</v>
      </c>
      <c r="M2223">
        <v>0</v>
      </c>
      <c r="N2223">
        <f t="shared" si="488"/>
        <v>0</v>
      </c>
      <c r="O2223">
        <f t="shared" si="489"/>
        <v>1.7834571896404112E-3</v>
      </c>
      <c r="P2223">
        <f t="shared" si="490"/>
        <v>0</v>
      </c>
      <c r="Q2223" s="42">
        <f t="shared" si="491"/>
        <v>-1.7834571896404112E-3</v>
      </c>
      <c r="R2223" s="50">
        <f>Q2223*(-1)</f>
        <v>1.7834571896404112E-3</v>
      </c>
      <c r="S2223" s="42">
        <v>8.1959598199999997E-2</v>
      </c>
      <c r="T2223" s="42">
        <v>0.39327814919999998</v>
      </c>
      <c r="U2223">
        <v>-888</v>
      </c>
      <c r="V2223">
        <f t="shared" si="495"/>
        <v>0.57287212211148031</v>
      </c>
      <c r="W2223" cm="1">
        <f t="array" ref="W2223">_xlfn.IFS(Q2223&lt;0,-1,Q2223=0,0,Q2223&gt;0,1)</f>
        <v>-1</v>
      </c>
      <c r="X2223" cm="1">
        <f t="array" ref="X2223">_xlfn.IFS(W2223=0,0,AND(W2223&lt;0,V2223&lt;50),1,AND(W2223&lt;0,V2223&lt;80),2,AND(W2223&lt;0,V2223&lt;90),3,AND(W2223&lt;0,V2223&lt;100),4,AND(W2223&lt;0,V2223&gt;100),5,AND(W2223&gt;0,U2223&gt;100),5,AND(W2223&gt;0,U2223&gt;10),4,AND(W2223&gt;0,U2223&gt;5),3,AND(W2223&gt;0,U2223&gt;2),2,AND(W2223&gt;0,U2223&gt;0),1)</f>
        <v>1</v>
      </c>
      <c r="Y2223" cm="1">
        <f t="array" ref="Y2223">_xlfn.IFS(W2223=0,0,AND(W2223&lt;0,X2223=1),11,AND(W2223&gt;0,X2223=1),12,AND(W2223&lt;0,X2223=2),11,AND(W2223&gt;0,X2223=2),22,AND(W2223&lt;0,X2223=3),11,AND(W2223&gt;0,X2223=3),32,AND(W2223&lt;0,X2223=4),41,AND(W2223&gt;0,X2223=4),42,AND(W2223&lt;0,X2223=5),51,AND(W2223&gt;0,X2223=5),52)</f>
        <v>11</v>
      </c>
      <c r="Z2223">
        <f t="shared" si="492"/>
        <v>1</v>
      </c>
      <c r="AA2223">
        <f t="shared" si="493"/>
        <v>1</v>
      </c>
      <c r="AB2223">
        <v>1</v>
      </c>
      <c r="AC2223">
        <f t="shared" si="494"/>
        <v>2</v>
      </c>
    </row>
    <row r="2224" spans="1:29" x14ac:dyDescent="0.25">
      <c r="A2224" t="s">
        <v>5875</v>
      </c>
      <c r="B2224" t="s">
        <v>2011</v>
      </c>
      <c r="C2224" t="s">
        <v>6103</v>
      </c>
      <c r="E2224" t="s">
        <v>6104</v>
      </c>
      <c r="F2224" t="s">
        <v>6105</v>
      </c>
      <c r="G2224">
        <v>0</v>
      </c>
      <c r="H2224">
        <v>0</v>
      </c>
      <c r="I2224">
        <v>0</v>
      </c>
      <c r="J2224">
        <f t="shared" si="487"/>
        <v>0</v>
      </c>
      <c r="K2224">
        <v>0</v>
      </c>
      <c r="L2224">
        <v>0</v>
      </c>
      <c r="M2224">
        <v>0</v>
      </c>
      <c r="N2224">
        <f t="shared" si="488"/>
        <v>0</v>
      </c>
      <c r="O2224">
        <f t="shared" si="489"/>
        <v>0</v>
      </c>
      <c r="P2224">
        <f t="shared" si="490"/>
        <v>0</v>
      </c>
      <c r="Q2224" s="42">
        <f t="shared" si="491"/>
        <v>0</v>
      </c>
      <c r="R2224" s="50">
        <f>Q2224</f>
        <v>0</v>
      </c>
      <c r="S2224" s="42">
        <v>1.0481126740000001E-2</v>
      </c>
      <c r="T2224" s="42">
        <v>5.0305954740000006E-2</v>
      </c>
      <c r="U2224">
        <f>(Q2224/T2224)*100</f>
        <v>0</v>
      </c>
      <c r="V2224">
        <f t="shared" si="495"/>
        <v>0</v>
      </c>
      <c r="W2224" cm="1">
        <f t="array" ref="W2224">_xlfn.IFS(Q2224&lt;0,-1,Q2224=0,0,Q2224&gt;0,1)</f>
        <v>0</v>
      </c>
      <c r="X2224" cm="1">
        <f t="array" ref="X2224">_xlfn.IFS(W2224=0,0,AND(W2224&lt;0,V2224&lt;50),1,AND(W2224&lt;0,V2224&lt;80),2,AND(W2224&lt;0,V2224&lt;90),3,AND(W2224&lt;0,V2224&lt;100),4,AND(W2224&lt;0,V2224&gt;100),5,AND(W2224&gt;0,U2224&gt;100),5,AND(W2224&gt;0,U2224&gt;10),4,AND(W2224&gt;0,U2224&gt;5),3,AND(W2224&gt;0,U2224&gt;2),2,AND(W2224&gt;0,U2224&gt;0),1)</f>
        <v>0</v>
      </c>
      <c r="Y2224" cm="1">
        <f t="array" ref="Y2224">_xlfn.IFS(W2224=0,0,AND(W2224&lt;0,X2224=1),11,AND(W2224&gt;0,X2224=1),12,AND(W2224&lt;0,X2224=2),11,AND(W2224&gt;0,X2224=2),22,AND(W2224&lt;0,X2224=3),11,AND(W2224&gt;0,X2224=3),32,AND(W2224&lt;0,X2224=4),41,AND(W2224&gt;0,X2224=4),42,AND(W2224&lt;0,X2224=5),51,AND(W2224&gt;0,X2224=5),52)</f>
        <v>0</v>
      </c>
      <c r="Z2224">
        <f t="shared" si="492"/>
        <v>1</v>
      </c>
      <c r="AA2224">
        <f t="shared" si="493"/>
        <v>1</v>
      </c>
      <c r="AB2224">
        <v>1</v>
      </c>
      <c r="AC2224">
        <f t="shared" si="494"/>
        <v>2</v>
      </c>
    </row>
    <row r="2225" spans="1:29" x14ac:dyDescent="0.25">
      <c r="A2225" t="s">
        <v>5692</v>
      </c>
      <c r="B2225" t="s">
        <v>2012</v>
      </c>
      <c r="C2225" t="s">
        <v>6103</v>
      </c>
      <c r="E2225" t="s">
        <v>6104</v>
      </c>
      <c r="F2225" t="s">
        <v>6105</v>
      </c>
      <c r="G2225">
        <v>0</v>
      </c>
      <c r="H2225">
        <v>139706.26669125</v>
      </c>
      <c r="I2225">
        <v>0</v>
      </c>
      <c r="J2225">
        <f t="shared" si="487"/>
        <v>139706.26669125</v>
      </c>
      <c r="K2225">
        <v>0</v>
      </c>
      <c r="L2225">
        <v>0</v>
      </c>
      <c r="M2225">
        <v>0</v>
      </c>
      <c r="N2225">
        <f t="shared" si="488"/>
        <v>0</v>
      </c>
      <c r="O2225">
        <f t="shared" si="489"/>
        <v>4.4300566556078769E-3</v>
      </c>
      <c r="P2225">
        <f t="shared" si="490"/>
        <v>0</v>
      </c>
      <c r="Q2225" s="42">
        <f t="shared" si="491"/>
        <v>-4.4300566556078769E-3</v>
      </c>
      <c r="R2225" s="50">
        <f>Q2225*(-1)</f>
        <v>4.4300566556078769E-3</v>
      </c>
      <c r="S2225" s="42">
        <v>1.1240016239999999E-2</v>
      </c>
      <c r="T2225" s="42">
        <v>5.3950538810000004E-2</v>
      </c>
      <c r="U2225">
        <v>-888</v>
      </c>
      <c r="V2225">
        <f t="shared" si="495"/>
        <v>10.37228389876822</v>
      </c>
      <c r="W2225" cm="1">
        <f t="array" ref="W2225">_xlfn.IFS(Q2225&lt;0,-1,Q2225=0,0,Q2225&gt;0,1)</f>
        <v>-1</v>
      </c>
      <c r="X2225" cm="1">
        <f t="array" ref="X2225">_xlfn.IFS(W2225=0,0,AND(W2225&lt;0,V2225&lt;50),1,AND(W2225&lt;0,V2225&lt;80),2,AND(W2225&lt;0,V2225&lt;90),3,AND(W2225&lt;0,V2225&lt;100),4,AND(W2225&lt;0,V2225&gt;100),5,AND(W2225&gt;0,U2225&gt;100),5,AND(W2225&gt;0,U2225&gt;10),4,AND(W2225&gt;0,U2225&gt;5),3,AND(W2225&gt;0,U2225&gt;2),2,AND(W2225&gt;0,U2225&gt;0),1)</f>
        <v>1</v>
      </c>
      <c r="Y2225" cm="1">
        <f t="array" ref="Y2225">_xlfn.IFS(W2225=0,0,AND(W2225&lt;0,X2225=1),11,AND(W2225&gt;0,X2225=1),12,AND(W2225&lt;0,X2225=2),11,AND(W2225&gt;0,X2225=2),22,AND(W2225&lt;0,X2225=3),11,AND(W2225&gt;0,X2225=3),32,AND(W2225&lt;0,X2225=4),41,AND(W2225&gt;0,X2225=4),42,AND(W2225&lt;0,X2225=5),51,AND(W2225&gt;0,X2225=5),52)</f>
        <v>11</v>
      </c>
      <c r="Z2225">
        <f t="shared" si="492"/>
        <v>1</v>
      </c>
      <c r="AA2225">
        <f t="shared" si="493"/>
        <v>1</v>
      </c>
      <c r="AB2225">
        <v>1</v>
      </c>
      <c r="AC2225">
        <f t="shared" si="494"/>
        <v>2</v>
      </c>
    </row>
    <row r="2226" spans="1:29" x14ac:dyDescent="0.25">
      <c r="A2226" t="s">
        <v>2931</v>
      </c>
      <c r="B2226" t="s">
        <v>2013</v>
      </c>
      <c r="C2226" t="s">
        <v>6103</v>
      </c>
      <c r="E2226" t="s">
        <v>6104</v>
      </c>
      <c r="F2226" t="s">
        <v>6105</v>
      </c>
      <c r="G2226">
        <v>0</v>
      </c>
      <c r="H2226">
        <v>345785.91669247503</v>
      </c>
      <c r="I2226">
        <v>0</v>
      </c>
      <c r="J2226">
        <f t="shared" si="487"/>
        <v>345785.91669247503</v>
      </c>
      <c r="K2226">
        <v>0</v>
      </c>
      <c r="L2226">
        <v>0</v>
      </c>
      <c r="M2226">
        <v>0</v>
      </c>
      <c r="N2226">
        <f t="shared" si="488"/>
        <v>0</v>
      </c>
      <c r="O2226">
        <f t="shared" si="489"/>
        <v>1.0964799489233734E-2</v>
      </c>
      <c r="P2226">
        <f t="shared" si="490"/>
        <v>0</v>
      </c>
      <c r="Q2226" s="42">
        <f t="shared" si="491"/>
        <v>-1.0964799489233734E-2</v>
      </c>
      <c r="R2226" s="50">
        <f>Q2226*(-1)</f>
        <v>1.0964799489233734E-2</v>
      </c>
      <c r="S2226" s="42">
        <v>7.9842694000000006E-3</v>
      </c>
      <c r="T2226" s="42">
        <v>3.8408040599999999E-2</v>
      </c>
      <c r="U2226">
        <v>-888</v>
      </c>
      <c r="V2226">
        <f t="shared" si="495"/>
        <v>36.040237803371781</v>
      </c>
      <c r="W2226" cm="1">
        <f t="array" ref="W2226">_xlfn.IFS(Q2226&lt;0,-1,Q2226=0,0,Q2226&gt;0,1)</f>
        <v>-1</v>
      </c>
      <c r="X2226" cm="1">
        <f t="array" ref="X2226">_xlfn.IFS(W2226=0,0,AND(W2226&lt;0,V2226&lt;50),1,AND(W2226&lt;0,V2226&lt;80),2,AND(W2226&lt;0,V2226&lt;90),3,AND(W2226&lt;0,V2226&lt;100),4,AND(W2226&lt;0,V2226&gt;100),5,AND(W2226&gt;0,U2226&gt;100),5,AND(W2226&gt;0,U2226&gt;10),4,AND(W2226&gt;0,U2226&gt;5),3,AND(W2226&gt;0,U2226&gt;2),2,AND(W2226&gt;0,U2226&gt;0),1)</f>
        <v>1</v>
      </c>
      <c r="Y2226" cm="1">
        <f t="array" ref="Y2226">_xlfn.IFS(W2226=0,0,AND(W2226&lt;0,X2226=1),11,AND(W2226&gt;0,X2226=1),12,AND(W2226&lt;0,X2226=2),11,AND(W2226&gt;0,X2226=2),22,AND(W2226&lt;0,X2226=3),11,AND(W2226&gt;0,X2226=3),32,AND(W2226&lt;0,X2226=4),41,AND(W2226&gt;0,X2226=4),42,AND(W2226&lt;0,X2226=5),51,AND(W2226&gt;0,X2226=5),52)</f>
        <v>11</v>
      </c>
      <c r="Z2226">
        <f t="shared" si="492"/>
        <v>0</v>
      </c>
      <c r="AA2226">
        <f t="shared" si="493"/>
        <v>1</v>
      </c>
      <c r="AB2226">
        <v>1</v>
      </c>
      <c r="AC2226">
        <f t="shared" si="494"/>
        <v>1</v>
      </c>
    </row>
    <row r="2227" spans="1:29" x14ac:dyDescent="0.25">
      <c r="A2227" t="s">
        <v>5407</v>
      </c>
      <c r="B2227" t="s">
        <v>2014</v>
      </c>
      <c r="C2227" t="s">
        <v>6103</v>
      </c>
      <c r="E2227" t="s">
        <v>6104</v>
      </c>
      <c r="F2227" t="s">
        <v>6105</v>
      </c>
      <c r="G2227">
        <v>0</v>
      </c>
      <c r="H2227">
        <v>166144.92055875002</v>
      </c>
      <c r="I2227">
        <v>0</v>
      </c>
      <c r="J2227">
        <f t="shared" si="487"/>
        <v>166144.92055875002</v>
      </c>
      <c r="K2227">
        <v>0</v>
      </c>
      <c r="L2227">
        <v>0</v>
      </c>
      <c r="M2227">
        <v>0</v>
      </c>
      <c r="N2227">
        <f t="shared" si="488"/>
        <v>0</v>
      </c>
      <c r="O2227">
        <f t="shared" si="489"/>
        <v>5.2684208700770558E-3</v>
      </c>
      <c r="P2227">
        <f t="shared" si="490"/>
        <v>0</v>
      </c>
      <c r="Q2227" s="42">
        <f t="shared" si="491"/>
        <v>-5.2684208700770558E-3</v>
      </c>
      <c r="R2227" s="50">
        <f>Q2227*(-1)</f>
        <v>5.2684208700770558E-3</v>
      </c>
      <c r="S2227" s="42">
        <v>1.6307786099999999E-2</v>
      </c>
      <c r="T2227" s="42">
        <v>7.8257407609999996E-2</v>
      </c>
      <c r="U2227">
        <v>-888</v>
      </c>
      <c r="V2227">
        <f t="shared" si="495"/>
        <v>8.5043632901399082</v>
      </c>
      <c r="W2227" cm="1">
        <f t="array" ref="W2227">_xlfn.IFS(Q2227&lt;0,-1,Q2227=0,0,Q2227&gt;0,1)</f>
        <v>-1</v>
      </c>
      <c r="X2227" cm="1">
        <f t="array" ref="X2227">_xlfn.IFS(W2227=0,0,AND(W2227&lt;0,V2227&lt;50),1,AND(W2227&lt;0,V2227&lt;80),2,AND(W2227&lt;0,V2227&lt;90),3,AND(W2227&lt;0,V2227&lt;100),4,AND(W2227&lt;0,V2227&gt;100),5,AND(W2227&gt;0,U2227&gt;100),5,AND(W2227&gt;0,U2227&gt;10),4,AND(W2227&gt;0,U2227&gt;5),3,AND(W2227&gt;0,U2227&gt;2),2,AND(W2227&gt;0,U2227&gt;0),1)</f>
        <v>1</v>
      </c>
      <c r="Y2227" cm="1">
        <f t="array" ref="Y2227">_xlfn.IFS(W2227=0,0,AND(W2227&lt;0,X2227=1),11,AND(W2227&gt;0,X2227=1),12,AND(W2227&lt;0,X2227=2),11,AND(W2227&gt;0,X2227=2),22,AND(W2227&lt;0,X2227=3),11,AND(W2227&gt;0,X2227=3),32,AND(W2227&lt;0,X2227=4),41,AND(W2227&gt;0,X2227=4),42,AND(W2227&lt;0,X2227=5),51,AND(W2227&gt;0,X2227=5),52)</f>
        <v>11</v>
      </c>
      <c r="Z2227">
        <f t="shared" si="492"/>
        <v>1</v>
      </c>
      <c r="AA2227">
        <f t="shared" si="493"/>
        <v>1</v>
      </c>
      <c r="AB2227">
        <v>1</v>
      </c>
      <c r="AC2227">
        <f t="shared" si="494"/>
        <v>2</v>
      </c>
    </row>
    <row r="2228" spans="1:29" x14ac:dyDescent="0.25">
      <c r="A2228" t="s">
        <v>5425</v>
      </c>
      <c r="B2228" t="s">
        <v>2015</v>
      </c>
      <c r="C2228" t="s">
        <v>6103</v>
      </c>
      <c r="E2228" t="s">
        <v>6104</v>
      </c>
      <c r="F2228" t="s">
        <v>6105</v>
      </c>
      <c r="G2228">
        <v>0</v>
      </c>
      <c r="H2228">
        <v>0</v>
      </c>
      <c r="I2228">
        <v>0</v>
      </c>
      <c r="J2228">
        <f t="shared" si="487"/>
        <v>0</v>
      </c>
      <c r="K2228">
        <v>0</v>
      </c>
      <c r="L2228">
        <v>0</v>
      </c>
      <c r="M2228">
        <v>0</v>
      </c>
      <c r="N2228">
        <f t="shared" si="488"/>
        <v>0</v>
      </c>
      <c r="O2228">
        <f t="shared" si="489"/>
        <v>0</v>
      </c>
      <c r="P2228">
        <f t="shared" si="490"/>
        <v>0</v>
      </c>
      <c r="Q2228" s="42">
        <f t="shared" si="491"/>
        <v>0</v>
      </c>
      <c r="R2228" s="50">
        <f>Q2228</f>
        <v>0</v>
      </c>
      <c r="S2228" s="42">
        <v>1.78392998E-2</v>
      </c>
      <c r="T2228" s="42">
        <v>8.3914812800000002E-2</v>
      </c>
      <c r="U2228">
        <f>(Q2228/T2228)*100</f>
        <v>0</v>
      </c>
      <c r="V2228">
        <f t="shared" si="495"/>
        <v>0</v>
      </c>
      <c r="W2228" cm="1">
        <f t="array" ref="W2228">_xlfn.IFS(Q2228&lt;0,-1,Q2228=0,0,Q2228&gt;0,1)</f>
        <v>0</v>
      </c>
      <c r="X2228" cm="1">
        <f t="array" ref="X2228">_xlfn.IFS(W2228=0,0,AND(W2228&lt;0,V2228&lt;50),1,AND(W2228&lt;0,V2228&lt;80),2,AND(W2228&lt;0,V2228&lt;90),3,AND(W2228&lt;0,V2228&lt;100),4,AND(W2228&lt;0,V2228&gt;100),5,AND(W2228&gt;0,U2228&gt;100),5,AND(W2228&gt;0,U2228&gt;10),4,AND(W2228&gt;0,U2228&gt;5),3,AND(W2228&gt;0,U2228&gt;2),2,AND(W2228&gt;0,U2228&gt;0),1)</f>
        <v>0</v>
      </c>
      <c r="Y2228" cm="1">
        <f t="array" ref="Y2228">_xlfn.IFS(W2228=0,0,AND(W2228&lt;0,X2228=1),11,AND(W2228&gt;0,X2228=1),12,AND(W2228&lt;0,X2228=2),11,AND(W2228&gt;0,X2228=2),22,AND(W2228&lt;0,X2228=3),11,AND(W2228&gt;0,X2228=3),32,AND(W2228&lt;0,X2228=4),41,AND(W2228&gt;0,X2228=4),42,AND(W2228&lt;0,X2228=5),51,AND(W2228&gt;0,X2228=5),52)</f>
        <v>0</v>
      </c>
      <c r="Z2228">
        <f t="shared" si="492"/>
        <v>1</v>
      </c>
      <c r="AA2228">
        <f t="shared" si="493"/>
        <v>1</v>
      </c>
      <c r="AB2228">
        <v>1</v>
      </c>
      <c r="AC2228">
        <f t="shared" si="494"/>
        <v>2</v>
      </c>
    </row>
    <row r="2229" spans="1:29" x14ac:dyDescent="0.25">
      <c r="A2229" t="s">
        <v>4282</v>
      </c>
      <c r="B2229" t="s">
        <v>2016</v>
      </c>
      <c r="C2229" t="s">
        <v>6103</v>
      </c>
      <c r="E2229" t="s">
        <v>6104</v>
      </c>
      <c r="F2229" t="s">
        <v>6105</v>
      </c>
      <c r="G2229">
        <v>0</v>
      </c>
      <c r="H2229">
        <v>206468.98436700003</v>
      </c>
      <c r="I2229">
        <v>0</v>
      </c>
      <c r="J2229">
        <f t="shared" si="487"/>
        <v>206468.98436700003</v>
      </c>
      <c r="K2229">
        <v>0</v>
      </c>
      <c r="L2229">
        <v>0</v>
      </c>
      <c r="M2229">
        <v>10950</v>
      </c>
      <c r="N2229">
        <f t="shared" si="488"/>
        <v>10950</v>
      </c>
      <c r="O2229">
        <f t="shared" si="489"/>
        <v>6.5470885453767129E-3</v>
      </c>
      <c r="P2229">
        <f t="shared" si="490"/>
        <v>3.4722222222222224E-4</v>
      </c>
      <c r="Q2229" s="42">
        <f t="shared" si="491"/>
        <v>-6.1998663231544911E-3</v>
      </c>
      <c r="R2229" s="50">
        <f>Q2229*(-1)</f>
        <v>6.1998663231544911E-3</v>
      </c>
      <c r="S2229" s="42">
        <v>9.0000000000000008E-4</v>
      </c>
      <c r="T2229" s="42">
        <v>1E-3</v>
      </c>
      <c r="U2229">
        <v>-888</v>
      </c>
      <c r="V2229">
        <f t="shared" si="495"/>
        <v>6199.8663231544951</v>
      </c>
      <c r="W2229" cm="1">
        <f t="array" ref="W2229">_xlfn.IFS(Q2229&lt;0,-1,Q2229=0,0,Q2229&gt;0,1)</f>
        <v>-1</v>
      </c>
      <c r="X2229" cm="1">
        <f t="array" ref="X2229">_xlfn.IFS(W2229=0,0,AND(W2229&lt;0,V2229&lt;50),1,AND(W2229&lt;0,V2229&lt;80),2,AND(W2229&lt;0,V2229&lt;90),3,AND(W2229&lt;0,V2229&lt;100),4,AND(W2229&lt;0,V2229&gt;100),5,AND(W2229&gt;0,U2229&gt;100),5,AND(W2229&gt;0,U2229&gt;10),4,AND(W2229&gt;0,U2229&gt;5),3,AND(W2229&gt;0,U2229&gt;2),2,AND(W2229&gt;0,U2229&gt;0),1)</f>
        <v>5</v>
      </c>
      <c r="Y2229" cm="1">
        <f t="array" ref="Y2229">_xlfn.IFS(W2229=0,0,AND(W2229&lt;0,X2229=1),11,AND(W2229&gt;0,X2229=1),12,AND(W2229&lt;0,X2229=2),11,AND(W2229&gt;0,X2229=2),22,AND(W2229&lt;0,X2229=3),11,AND(W2229&gt;0,X2229=3),32,AND(W2229&lt;0,X2229=4),41,AND(W2229&gt;0,X2229=4),42,AND(W2229&lt;0,X2229=5),51,AND(W2229&gt;0,X2229=5),52)</f>
        <v>51</v>
      </c>
      <c r="Z2229">
        <f t="shared" si="492"/>
        <v>0</v>
      </c>
      <c r="AA2229">
        <f t="shared" si="493"/>
        <v>0</v>
      </c>
      <c r="AB2229">
        <v>1</v>
      </c>
      <c r="AC2229">
        <f t="shared" si="494"/>
        <v>0</v>
      </c>
    </row>
    <row r="2230" spans="1:29" x14ac:dyDescent="0.25">
      <c r="A2230" t="s">
        <v>4172</v>
      </c>
      <c r="B2230" t="s">
        <v>2017</v>
      </c>
      <c r="C2230" t="s">
        <v>6103</v>
      </c>
      <c r="E2230" t="s">
        <v>6104</v>
      </c>
      <c r="F2230" t="s">
        <v>6105</v>
      </c>
      <c r="G2230">
        <v>0</v>
      </c>
      <c r="H2230">
        <v>0</v>
      </c>
      <c r="I2230">
        <v>0</v>
      </c>
      <c r="J2230">
        <f t="shared" si="487"/>
        <v>0</v>
      </c>
      <c r="K2230">
        <v>0</v>
      </c>
      <c r="L2230">
        <v>0</v>
      </c>
      <c r="M2230">
        <v>532162</v>
      </c>
      <c r="N2230">
        <f t="shared" si="488"/>
        <v>532162</v>
      </c>
      <c r="O2230">
        <f t="shared" si="489"/>
        <v>0</v>
      </c>
      <c r="P2230">
        <f t="shared" si="490"/>
        <v>1.6874746321664129E-2</v>
      </c>
      <c r="Q2230" s="42">
        <f t="shared" si="491"/>
        <v>1.6874746321664129E-2</v>
      </c>
      <c r="R2230" s="50">
        <f>Q2230</f>
        <v>1.6874746321664129E-2</v>
      </c>
      <c r="S2230" s="42">
        <v>3.2112355559999993E-2</v>
      </c>
      <c r="T2230" s="42">
        <v>0.15336637888999999</v>
      </c>
      <c r="U2230">
        <f>(Q2230/T2230)*100</f>
        <v>11.002898056142616</v>
      </c>
      <c r="V2230">
        <v>-888</v>
      </c>
      <c r="W2230" cm="1">
        <f t="array" ref="W2230">_xlfn.IFS(Q2230&lt;0,-1,Q2230=0,0,Q2230&gt;0,1)</f>
        <v>1</v>
      </c>
      <c r="X2230" cm="1">
        <f t="array" ref="X2230">_xlfn.IFS(W2230=0,0,AND(W2230&lt;0,V2230&lt;50),1,AND(W2230&lt;0,V2230&lt;80),2,AND(W2230&lt;0,V2230&lt;90),3,AND(W2230&lt;0,V2230&lt;100),4,AND(W2230&lt;0,V2230&gt;100),5,AND(W2230&gt;0,U2230&gt;100),5,AND(W2230&gt;0,U2230&gt;10),4,AND(W2230&gt;0,U2230&gt;5),3,AND(W2230&gt;0,U2230&gt;2),2,AND(W2230&gt;0,U2230&gt;0),1)</f>
        <v>4</v>
      </c>
      <c r="Y2230" cm="1">
        <f t="array" ref="Y2230">_xlfn.IFS(W2230=0,0,AND(W2230&lt;0,X2230=1),11,AND(W2230&gt;0,X2230=1),12,AND(W2230&lt;0,X2230=2),11,AND(W2230&gt;0,X2230=2),22,AND(W2230&lt;0,X2230=3),11,AND(W2230&gt;0,X2230=3),32,AND(W2230&lt;0,X2230=4),41,AND(W2230&gt;0,X2230=4),42,AND(W2230&lt;0,X2230=5),51,AND(W2230&gt;0,X2230=5),52)</f>
        <v>42</v>
      </c>
      <c r="Z2230">
        <f t="shared" si="492"/>
        <v>1</v>
      </c>
      <c r="AA2230">
        <f t="shared" si="493"/>
        <v>1</v>
      </c>
      <c r="AB2230">
        <v>1</v>
      </c>
      <c r="AC2230">
        <f t="shared" si="494"/>
        <v>2</v>
      </c>
    </row>
    <row r="2231" spans="1:29" x14ac:dyDescent="0.25">
      <c r="A2231" t="s">
        <v>3238</v>
      </c>
      <c r="B2231" t="s">
        <v>2018</v>
      </c>
      <c r="C2231" t="s">
        <v>6103</v>
      </c>
      <c r="E2231" t="s">
        <v>6104</v>
      </c>
      <c r="F2231" t="s">
        <v>6105</v>
      </c>
      <c r="G2231">
        <v>0</v>
      </c>
      <c r="H2231">
        <v>249678.77201550003</v>
      </c>
      <c r="I2231">
        <v>0</v>
      </c>
      <c r="J2231">
        <f t="shared" si="487"/>
        <v>249678.77201550003</v>
      </c>
      <c r="K2231">
        <v>0</v>
      </c>
      <c r="L2231">
        <v>0</v>
      </c>
      <c r="M2231">
        <v>11792</v>
      </c>
      <c r="N2231">
        <f t="shared" si="488"/>
        <v>11792</v>
      </c>
      <c r="O2231">
        <f t="shared" si="489"/>
        <v>7.9172619233732894E-3</v>
      </c>
      <c r="P2231">
        <f t="shared" si="490"/>
        <v>3.7392186707255198E-4</v>
      </c>
      <c r="Q2231" s="42">
        <f t="shared" si="491"/>
        <v>-7.5433400563007375E-3</v>
      </c>
      <c r="R2231" s="50">
        <f>Q2231*(-1)</f>
        <v>7.5433400563007375E-3</v>
      </c>
      <c r="S2231" s="42">
        <v>8.0903679400000011E-2</v>
      </c>
      <c r="T2231" s="42">
        <v>0.38922637440000002</v>
      </c>
      <c r="U2231">
        <v>-888</v>
      </c>
      <c r="V2231">
        <f>((R2231)/(T2231-S2231))*100</f>
        <v>2.446573080291977</v>
      </c>
      <c r="W2231" cm="1">
        <f t="array" ref="W2231">_xlfn.IFS(Q2231&lt;0,-1,Q2231=0,0,Q2231&gt;0,1)</f>
        <v>-1</v>
      </c>
      <c r="X2231" cm="1">
        <f t="array" ref="X2231">_xlfn.IFS(W2231=0,0,AND(W2231&lt;0,V2231&lt;50),1,AND(W2231&lt;0,V2231&lt;80),2,AND(W2231&lt;0,V2231&lt;90),3,AND(W2231&lt;0,V2231&lt;100),4,AND(W2231&lt;0,V2231&gt;100),5,AND(W2231&gt;0,U2231&gt;100),5,AND(W2231&gt;0,U2231&gt;10),4,AND(W2231&gt;0,U2231&gt;5),3,AND(W2231&gt;0,U2231&gt;2),2,AND(W2231&gt;0,U2231&gt;0),1)</f>
        <v>1</v>
      </c>
      <c r="Y2231" cm="1">
        <f t="array" ref="Y2231">_xlfn.IFS(W2231=0,0,AND(W2231&lt;0,X2231=1),11,AND(W2231&gt;0,X2231=1),12,AND(W2231&lt;0,X2231=2),11,AND(W2231&gt;0,X2231=2),22,AND(W2231&lt;0,X2231=3),11,AND(W2231&gt;0,X2231=3),32,AND(W2231&lt;0,X2231=4),41,AND(W2231&gt;0,X2231=4),42,AND(W2231&lt;0,X2231=5),51,AND(W2231&gt;0,X2231=5),52)</f>
        <v>11</v>
      </c>
      <c r="Z2231">
        <f t="shared" si="492"/>
        <v>1</v>
      </c>
      <c r="AA2231">
        <f t="shared" si="493"/>
        <v>1</v>
      </c>
      <c r="AB2231">
        <v>0</v>
      </c>
      <c r="AC2231">
        <f t="shared" si="494"/>
        <v>1</v>
      </c>
    </row>
    <row r="2232" spans="1:29" x14ac:dyDescent="0.25">
      <c r="A2232" t="s">
        <v>4687</v>
      </c>
      <c r="B2232" t="s">
        <v>323</v>
      </c>
      <c r="C2232" t="s">
        <v>6103</v>
      </c>
      <c r="E2232" t="s">
        <v>6104</v>
      </c>
      <c r="F2232" t="s">
        <v>6105</v>
      </c>
      <c r="G2232">
        <v>0</v>
      </c>
      <c r="H2232">
        <v>1306107.7730583751</v>
      </c>
      <c r="I2232">
        <v>0</v>
      </c>
      <c r="J2232">
        <f t="shared" si="487"/>
        <v>1306107.7730583751</v>
      </c>
      <c r="K2232">
        <v>0</v>
      </c>
      <c r="L2232">
        <v>0</v>
      </c>
      <c r="M2232">
        <v>74780</v>
      </c>
      <c r="N2232">
        <f t="shared" si="488"/>
        <v>74780</v>
      </c>
      <c r="O2232">
        <f t="shared" si="489"/>
        <v>4.1416405792059081E-2</v>
      </c>
      <c r="P2232">
        <f t="shared" si="490"/>
        <v>2.3712582445459159E-3</v>
      </c>
      <c r="Q2232" s="42">
        <f t="shared" si="491"/>
        <v>-3.9045147547513162E-2</v>
      </c>
      <c r="R2232" s="50">
        <f>Q2232*(-1)</f>
        <v>3.9045147547513162E-2</v>
      </c>
      <c r="S2232" s="42">
        <v>2.6635827500000001E-2</v>
      </c>
      <c r="T2232" s="42">
        <v>0.11135571385000001</v>
      </c>
      <c r="U2232">
        <v>-888</v>
      </c>
      <c r="V2232">
        <f>((R2232)/(T2232-S2232))*100</f>
        <v>46.087346465748844</v>
      </c>
      <c r="W2232" cm="1">
        <f t="array" ref="W2232">_xlfn.IFS(Q2232&lt;0,-1,Q2232=0,0,Q2232&gt;0,1)</f>
        <v>-1</v>
      </c>
      <c r="X2232" cm="1">
        <f t="array" ref="X2232">_xlfn.IFS(W2232=0,0,AND(W2232&lt;0,V2232&lt;50),1,AND(W2232&lt;0,V2232&lt;80),2,AND(W2232&lt;0,V2232&lt;90),3,AND(W2232&lt;0,V2232&lt;100),4,AND(W2232&lt;0,V2232&gt;100),5,AND(W2232&gt;0,U2232&gt;100),5,AND(W2232&gt;0,U2232&gt;10),4,AND(W2232&gt;0,U2232&gt;5),3,AND(W2232&gt;0,U2232&gt;2),2,AND(W2232&gt;0,U2232&gt;0),1)</f>
        <v>1</v>
      </c>
      <c r="Y2232" cm="1">
        <f t="array" ref="Y2232">_xlfn.IFS(W2232=0,0,AND(W2232&lt;0,X2232=1),11,AND(W2232&gt;0,X2232=1),12,AND(W2232&lt;0,X2232=2),11,AND(W2232&gt;0,X2232=2),22,AND(W2232&lt;0,X2232=3),11,AND(W2232&gt;0,X2232=3),32,AND(W2232&lt;0,X2232=4),41,AND(W2232&gt;0,X2232=4),42,AND(W2232&lt;0,X2232=5),51,AND(W2232&gt;0,X2232=5),52)</f>
        <v>11</v>
      </c>
      <c r="Z2232">
        <f t="shared" si="492"/>
        <v>1</v>
      </c>
      <c r="AA2232">
        <f t="shared" si="493"/>
        <v>1</v>
      </c>
      <c r="AB2232">
        <v>1</v>
      </c>
      <c r="AC2232">
        <f t="shared" si="494"/>
        <v>2</v>
      </c>
    </row>
    <row r="2233" spans="1:29" x14ac:dyDescent="0.25">
      <c r="A2233" t="s">
        <v>3102</v>
      </c>
      <c r="B2233" t="s">
        <v>2019</v>
      </c>
      <c r="C2233" t="s">
        <v>6103</v>
      </c>
      <c r="E2233" t="s">
        <v>6104</v>
      </c>
      <c r="F2233" t="s">
        <v>6105</v>
      </c>
      <c r="G2233">
        <v>0</v>
      </c>
      <c r="H2233">
        <v>0</v>
      </c>
      <c r="I2233">
        <v>0</v>
      </c>
      <c r="J2233">
        <f t="shared" si="487"/>
        <v>0</v>
      </c>
      <c r="K2233">
        <v>0</v>
      </c>
      <c r="L2233">
        <v>0</v>
      </c>
      <c r="M2233">
        <v>702</v>
      </c>
      <c r="N2233">
        <f t="shared" si="488"/>
        <v>702</v>
      </c>
      <c r="O2233">
        <f t="shared" si="489"/>
        <v>0</v>
      </c>
      <c r="P2233">
        <f t="shared" si="490"/>
        <v>2.2260273972602739E-5</v>
      </c>
      <c r="Q2233" s="42">
        <f t="shared" si="491"/>
        <v>2.2260273972602739E-5</v>
      </c>
      <c r="R2233" s="50">
        <f>Q2233</f>
        <v>2.2260273972602739E-5</v>
      </c>
      <c r="S2233" s="42">
        <v>8.228484221E-2</v>
      </c>
      <c r="T2233" s="42">
        <v>0.37229421492000003</v>
      </c>
      <c r="U2233">
        <f>(Q2233/T2233)*100</f>
        <v>5.9792156527025565E-3</v>
      </c>
      <c r="V2233">
        <v>-888</v>
      </c>
      <c r="W2233" cm="1">
        <f t="array" ref="W2233">_xlfn.IFS(Q2233&lt;0,-1,Q2233=0,0,Q2233&gt;0,1)</f>
        <v>1</v>
      </c>
      <c r="X2233" cm="1">
        <f t="array" ref="X2233">_xlfn.IFS(W2233=0,0,AND(W2233&lt;0,V2233&lt;50),1,AND(W2233&lt;0,V2233&lt;80),2,AND(W2233&lt;0,V2233&lt;90),3,AND(W2233&lt;0,V2233&lt;100),4,AND(W2233&lt;0,V2233&gt;100),5,AND(W2233&gt;0,U2233&gt;100),5,AND(W2233&gt;0,U2233&gt;10),4,AND(W2233&gt;0,U2233&gt;5),3,AND(W2233&gt;0,U2233&gt;2),2,AND(W2233&gt;0,U2233&gt;0),1)</f>
        <v>1</v>
      </c>
      <c r="Y2233" cm="1">
        <f t="array" ref="Y2233">_xlfn.IFS(W2233=0,0,AND(W2233&lt;0,X2233=1),11,AND(W2233&gt;0,X2233=1),12,AND(W2233&lt;0,X2233=2),11,AND(W2233&gt;0,X2233=2),22,AND(W2233&lt;0,X2233=3),11,AND(W2233&gt;0,X2233=3),32,AND(W2233&lt;0,X2233=4),41,AND(W2233&gt;0,X2233=4),42,AND(W2233&lt;0,X2233=5),51,AND(W2233&gt;0,X2233=5),52)</f>
        <v>12</v>
      </c>
      <c r="Z2233">
        <f t="shared" si="492"/>
        <v>1</v>
      </c>
      <c r="AA2233">
        <f t="shared" si="493"/>
        <v>1</v>
      </c>
      <c r="AB2233">
        <v>0</v>
      </c>
      <c r="AC2233">
        <f t="shared" si="494"/>
        <v>1</v>
      </c>
    </row>
    <row r="2234" spans="1:29" x14ac:dyDescent="0.25">
      <c r="A2234" t="s">
        <v>4966</v>
      </c>
      <c r="B2234" t="s">
        <v>2020</v>
      </c>
      <c r="C2234" t="s">
        <v>6103</v>
      </c>
      <c r="E2234" t="s">
        <v>6104</v>
      </c>
      <c r="F2234" t="s">
        <v>6105</v>
      </c>
      <c r="G2234">
        <v>0</v>
      </c>
      <c r="H2234">
        <v>0</v>
      </c>
      <c r="I2234">
        <v>91622.153999999995</v>
      </c>
      <c r="J2234">
        <f t="shared" si="487"/>
        <v>91622.153999999995</v>
      </c>
      <c r="K2234">
        <v>0</v>
      </c>
      <c r="L2234">
        <v>0</v>
      </c>
      <c r="M2234">
        <v>65137.807999999997</v>
      </c>
      <c r="N2234">
        <f t="shared" si="488"/>
        <v>65137.807999999997</v>
      </c>
      <c r="O2234">
        <f t="shared" si="489"/>
        <v>2.9053194444444443E-3</v>
      </c>
      <c r="P2234">
        <f t="shared" si="490"/>
        <v>2.0655063419583969E-3</v>
      </c>
      <c r="Q2234" s="42">
        <f t="shared" si="491"/>
        <v>-8.3981310248604744E-4</v>
      </c>
      <c r="R2234" s="50">
        <f>Q2234*(-1)</f>
        <v>8.3981310248604744E-4</v>
      </c>
      <c r="S2234" s="42">
        <v>0.14008637239999999</v>
      </c>
      <c r="T2234" s="42">
        <v>0.63819929779999995</v>
      </c>
      <c r="U2234">
        <v>-888</v>
      </c>
      <c r="V2234">
        <f>((R2234)/(T2234-S2234))*100</f>
        <v>0.16859893804435044</v>
      </c>
      <c r="W2234" cm="1">
        <f t="array" ref="W2234">_xlfn.IFS(Q2234&lt;0,-1,Q2234=0,0,Q2234&gt;0,1)</f>
        <v>-1</v>
      </c>
      <c r="X2234" cm="1">
        <f t="array" ref="X2234">_xlfn.IFS(W2234=0,0,AND(W2234&lt;0,V2234&lt;50),1,AND(W2234&lt;0,V2234&lt;80),2,AND(W2234&lt;0,V2234&lt;90),3,AND(W2234&lt;0,V2234&lt;100),4,AND(W2234&lt;0,V2234&gt;100),5,AND(W2234&gt;0,U2234&gt;100),5,AND(W2234&gt;0,U2234&gt;10),4,AND(W2234&gt;0,U2234&gt;5),3,AND(W2234&gt;0,U2234&gt;2),2,AND(W2234&gt;0,U2234&gt;0),1)</f>
        <v>1</v>
      </c>
      <c r="Y2234" cm="1">
        <f t="array" ref="Y2234">_xlfn.IFS(W2234=0,0,AND(W2234&lt;0,X2234=1),11,AND(W2234&gt;0,X2234=1),12,AND(W2234&lt;0,X2234=2),11,AND(W2234&gt;0,X2234=2),22,AND(W2234&lt;0,X2234=3),11,AND(W2234&gt;0,X2234=3),32,AND(W2234&lt;0,X2234=4),41,AND(W2234&gt;0,X2234=4),42,AND(W2234&lt;0,X2234=5),51,AND(W2234&gt;0,X2234=5),52)</f>
        <v>11</v>
      </c>
      <c r="Z2234">
        <f t="shared" si="492"/>
        <v>1</v>
      </c>
      <c r="AA2234">
        <f t="shared" si="493"/>
        <v>1</v>
      </c>
      <c r="AB2234">
        <v>1</v>
      </c>
      <c r="AC2234">
        <f t="shared" si="494"/>
        <v>2</v>
      </c>
    </row>
    <row r="2235" spans="1:29" x14ac:dyDescent="0.25">
      <c r="A2235" t="s">
        <v>5486</v>
      </c>
      <c r="B2235" t="s">
        <v>2021</v>
      </c>
      <c r="C2235" t="s">
        <v>6103</v>
      </c>
      <c r="E2235" t="s">
        <v>6104</v>
      </c>
      <c r="F2235" t="s">
        <v>6105</v>
      </c>
      <c r="G2235">
        <v>0</v>
      </c>
      <c r="H2235">
        <v>0</v>
      </c>
      <c r="I2235">
        <v>0</v>
      </c>
      <c r="J2235">
        <f t="shared" si="487"/>
        <v>0</v>
      </c>
      <c r="K2235">
        <v>0</v>
      </c>
      <c r="L2235">
        <v>0</v>
      </c>
      <c r="M2235">
        <v>0</v>
      </c>
      <c r="N2235">
        <f t="shared" si="488"/>
        <v>0</v>
      </c>
      <c r="O2235">
        <f t="shared" si="489"/>
        <v>0</v>
      </c>
      <c r="P2235">
        <f t="shared" si="490"/>
        <v>0</v>
      </c>
      <c r="Q2235" s="42">
        <f t="shared" si="491"/>
        <v>0</v>
      </c>
      <c r="R2235" s="50">
        <f>Q2235</f>
        <v>0</v>
      </c>
      <c r="S2235" s="42">
        <v>1.5689697410000002E-2</v>
      </c>
      <c r="T2235" s="42">
        <v>7.1595679760000003E-2</v>
      </c>
      <c r="U2235">
        <f>(Q2235/T2235)*100</f>
        <v>0</v>
      </c>
      <c r="V2235">
        <f>((R2235)/(T2235-S2235))*100</f>
        <v>0</v>
      </c>
      <c r="W2235" cm="1">
        <f t="array" ref="W2235">_xlfn.IFS(Q2235&lt;0,-1,Q2235=0,0,Q2235&gt;0,1)</f>
        <v>0</v>
      </c>
      <c r="X2235" cm="1">
        <f t="array" ref="X2235">_xlfn.IFS(W2235=0,0,AND(W2235&lt;0,V2235&lt;50),1,AND(W2235&lt;0,V2235&lt;80),2,AND(W2235&lt;0,V2235&lt;90),3,AND(W2235&lt;0,V2235&lt;100),4,AND(W2235&lt;0,V2235&gt;100),5,AND(W2235&gt;0,U2235&gt;100),5,AND(W2235&gt;0,U2235&gt;10),4,AND(W2235&gt;0,U2235&gt;5),3,AND(W2235&gt;0,U2235&gt;2),2,AND(W2235&gt;0,U2235&gt;0),1)</f>
        <v>0</v>
      </c>
      <c r="Y2235" cm="1">
        <f t="array" ref="Y2235">_xlfn.IFS(W2235=0,0,AND(W2235&lt;0,X2235=1),11,AND(W2235&gt;0,X2235=1),12,AND(W2235&lt;0,X2235=2),11,AND(W2235&gt;0,X2235=2),22,AND(W2235&lt;0,X2235=3),11,AND(W2235&gt;0,X2235=3),32,AND(W2235&lt;0,X2235=4),41,AND(W2235&gt;0,X2235=4),42,AND(W2235&lt;0,X2235=5),51,AND(W2235&gt;0,X2235=5),52)</f>
        <v>0</v>
      </c>
      <c r="Z2235">
        <f t="shared" si="492"/>
        <v>1</v>
      </c>
      <c r="AA2235">
        <f t="shared" si="493"/>
        <v>1</v>
      </c>
      <c r="AB2235">
        <v>1</v>
      </c>
      <c r="AC2235">
        <f t="shared" si="494"/>
        <v>2</v>
      </c>
    </row>
    <row r="2236" spans="1:29" x14ac:dyDescent="0.25">
      <c r="A2236" t="s">
        <v>3312</v>
      </c>
      <c r="B2236" t="s">
        <v>2022</v>
      </c>
      <c r="C2236" t="s">
        <v>6103</v>
      </c>
      <c r="E2236" t="s">
        <v>6104</v>
      </c>
      <c r="F2236" t="s">
        <v>6105</v>
      </c>
      <c r="G2236">
        <v>0</v>
      </c>
      <c r="H2236">
        <v>0</v>
      </c>
      <c r="I2236">
        <v>0</v>
      </c>
      <c r="J2236">
        <f t="shared" si="487"/>
        <v>0</v>
      </c>
      <c r="K2236">
        <v>0</v>
      </c>
      <c r="L2236">
        <v>0</v>
      </c>
      <c r="M2236">
        <v>1292.0999999999999</v>
      </c>
      <c r="N2236">
        <f t="shared" si="488"/>
        <v>1292.0999999999999</v>
      </c>
      <c r="O2236">
        <f t="shared" si="489"/>
        <v>0</v>
      </c>
      <c r="P2236">
        <f t="shared" si="490"/>
        <v>4.0972222222222218E-5</v>
      </c>
      <c r="Q2236" s="42">
        <f t="shared" si="491"/>
        <v>4.0972222222222218E-5</v>
      </c>
      <c r="R2236" s="50">
        <f>Q2236</f>
        <v>4.0972222222222218E-5</v>
      </c>
      <c r="S2236" s="42">
        <v>1.7600129879999999E-2</v>
      </c>
      <c r="T2236" s="42">
        <v>8.034010593999999E-2</v>
      </c>
      <c r="U2236">
        <f>(Q2236/T2236)*100</f>
        <v>5.0998466759331014E-2</v>
      </c>
      <c r="V2236">
        <v>-888</v>
      </c>
      <c r="W2236" cm="1">
        <f t="array" ref="W2236">_xlfn.IFS(Q2236&lt;0,-1,Q2236=0,0,Q2236&gt;0,1)</f>
        <v>1</v>
      </c>
      <c r="X2236" cm="1">
        <f t="array" ref="X2236">_xlfn.IFS(W2236=0,0,AND(W2236&lt;0,V2236&lt;50),1,AND(W2236&lt;0,V2236&lt;80),2,AND(W2236&lt;0,V2236&lt;90),3,AND(W2236&lt;0,V2236&lt;100),4,AND(W2236&lt;0,V2236&gt;100),5,AND(W2236&gt;0,U2236&gt;100),5,AND(W2236&gt;0,U2236&gt;10),4,AND(W2236&gt;0,U2236&gt;5),3,AND(W2236&gt;0,U2236&gt;2),2,AND(W2236&gt;0,U2236&gt;0),1)</f>
        <v>1</v>
      </c>
      <c r="Y2236" cm="1">
        <f t="array" ref="Y2236">_xlfn.IFS(W2236=0,0,AND(W2236&lt;0,X2236=1),11,AND(W2236&gt;0,X2236=1),12,AND(W2236&lt;0,X2236=2),11,AND(W2236&gt;0,X2236=2),22,AND(W2236&lt;0,X2236=3),11,AND(W2236&gt;0,X2236=3),32,AND(W2236&lt;0,X2236=4),41,AND(W2236&gt;0,X2236=4),42,AND(W2236&lt;0,X2236=5),51,AND(W2236&gt;0,X2236=5),52)</f>
        <v>12</v>
      </c>
      <c r="Z2236">
        <f t="shared" si="492"/>
        <v>1</v>
      </c>
      <c r="AA2236">
        <f t="shared" si="493"/>
        <v>1</v>
      </c>
      <c r="AB2236">
        <v>1</v>
      </c>
      <c r="AC2236">
        <f t="shared" si="494"/>
        <v>2</v>
      </c>
    </row>
    <row r="2237" spans="1:29" x14ac:dyDescent="0.25">
      <c r="A2237" t="s">
        <v>5909</v>
      </c>
      <c r="B2237" t="s">
        <v>2023</v>
      </c>
      <c r="C2237" t="s">
        <v>6103</v>
      </c>
      <c r="E2237" t="s">
        <v>6104</v>
      </c>
      <c r="F2237" t="s">
        <v>6105</v>
      </c>
      <c r="G2237">
        <v>0</v>
      </c>
      <c r="H2237">
        <v>0</v>
      </c>
      <c r="I2237">
        <v>0</v>
      </c>
      <c r="J2237">
        <f t="shared" si="487"/>
        <v>0</v>
      </c>
      <c r="K2237">
        <v>0</v>
      </c>
      <c r="L2237">
        <v>0</v>
      </c>
      <c r="M2237">
        <v>0</v>
      </c>
      <c r="N2237">
        <f t="shared" si="488"/>
        <v>0</v>
      </c>
      <c r="O2237">
        <f t="shared" si="489"/>
        <v>0</v>
      </c>
      <c r="P2237">
        <f t="shared" si="490"/>
        <v>0</v>
      </c>
      <c r="Q2237" s="42">
        <f t="shared" si="491"/>
        <v>0</v>
      </c>
      <c r="R2237" s="50">
        <f>Q2237</f>
        <v>0</v>
      </c>
      <c r="S2237" s="42">
        <v>2.3614684930000001E-2</v>
      </c>
      <c r="T2237" s="42">
        <v>0.10170979361000002</v>
      </c>
      <c r="U2237">
        <f>(Q2237/T2237)*100</f>
        <v>0</v>
      </c>
      <c r="V2237">
        <f>((R2237)/(T2237-S2237))*100</f>
        <v>0</v>
      </c>
      <c r="W2237" cm="1">
        <f t="array" ref="W2237">_xlfn.IFS(Q2237&lt;0,-1,Q2237=0,0,Q2237&gt;0,1)</f>
        <v>0</v>
      </c>
      <c r="X2237" cm="1">
        <f t="array" ref="X2237">_xlfn.IFS(W2237=0,0,AND(W2237&lt;0,V2237&lt;50),1,AND(W2237&lt;0,V2237&lt;80),2,AND(W2237&lt;0,V2237&lt;90),3,AND(W2237&lt;0,V2237&lt;100),4,AND(W2237&lt;0,V2237&gt;100),5,AND(W2237&gt;0,U2237&gt;100),5,AND(W2237&gt;0,U2237&gt;10),4,AND(W2237&gt;0,U2237&gt;5),3,AND(W2237&gt;0,U2237&gt;2),2,AND(W2237&gt;0,U2237&gt;0),1)</f>
        <v>0</v>
      </c>
      <c r="Y2237" cm="1">
        <f t="array" ref="Y2237">_xlfn.IFS(W2237=0,0,AND(W2237&lt;0,X2237=1),11,AND(W2237&gt;0,X2237=1),12,AND(W2237&lt;0,X2237=2),11,AND(W2237&gt;0,X2237=2),22,AND(W2237&lt;0,X2237=3),11,AND(W2237&gt;0,X2237=3),32,AND(W2237&lt;0,X2237=4),41,AND(W2237&gt;0,X2237=4),42,AND(W2237&lt;0,X2237=5),51,AND(W2237&gt;0,X2237=5),52)</f>
        <v>0</v>
      </c>
      <c r="Z2237">
        <f t="shared" si="492"/>
        <v>1</v>
      </c>
      <c r="AA2237">
        <f t="shared" si="493"/>
        <v>1</v>
      </c>
      <c r="AB2237">
        <v>1</v>
      </c>
      <c r="AC2237">
        <f t="shared" si="494"/>
        <v>2</v>
      </c>
    </row>
    <row r="2238" spans="1:29" x14ac:dyDescent="0.25">
      <c r="A2238" t="s">
        <v>5462</v>
      </c>
      <c r="B2238" t="s">
        <v>973</v>
      </c>
      <c r="C2238" t="s">
        <v>6103</v>
      </c>
      <c r="E2238" t="s">
        <v>6104</v>
      </c>
      <c r="F2238" t="s">
        <v>6105</v>
      </c>
      <c r="G2238">
        <v>0</v>
      </c>
      <c r="H2238">
        <v>0</v>
      </c>
      <c r="I2238">
        <v>0</v>
      </c>
      <c r="J2238">
        <f t="shared" si="487"/>
        <v>0</v>
      </c>
      <c r="K2238">
        <v>0</v>
      </c>
      <c r="L2238">
        <v>0</v>
      </c>
      <c r="M2238">
        <v>0</v>
      </c>
      <c r="N2238">
        <f t="shared" si="488"/>
        <v>0</v>
      </c>
      <c r="O2238">
        <f t="shared" si="489"/>
        <v>0</v>
      </c>
      <c r="P2238">
        <f t="shared" si="490"/>
        <v>0</v>
      </c>
      <c r="Q2238" s="42">
        <f t="shared" si="491"/>
        <v>0</v>
      </c>
      <c r="R2238" s="50">
        <f>Q2238</f>
        <v>0</v>
      </c>
      <c r="S2238" s="42">
        <v>4.1875125300000003E-2</v>
      </c>
      <c r="T2238" s="42">
        <v>0.1330684526</v>
      </c>
      <c r="U2238">
        <f>(Q2238/T2238)*100</f>
        <v>0</v>
      </c>
      <c r="V2238">
        <f>((R2238)/(T2238-S2238))*100</f>
        <v>0</v>
      </c>
      <c r="W2238" cm="1">
        <f t="array" ref="W2238">_xlfn.IFS(Q2238&lt;0,-1,Q2238=0,0,Q2238&gt;0,1)</f>
        <v>0</v>
      </c>
      <c r="X2238" cm="1">
        <f t="array" ref="X2238">_xlfn.IFS(W2238=0,0,AND(W2238&lt;0,V2238&lt;50),1,AND(W2238&lt;0,V2238&lt;80),2,AND(W2238&lt;0,V2238&lt;90),3,AND(W2238&lt;0,V2238&lt;100),4,AND(W2238&lt;0,V2238&gt;100),5,AND(W2238&gt;0,U2238&gt;100),5,AND(W2238&gt;0,U2238&gt;10),4,AND(W2238&gt;0,U2238&gt;5),3,AND(W2238&gt;0,U2238&gt;2),2,AND(W2238&gt;0,U2238&gt;0),1)</f>
        <v>0</v>
      </c>
      <c r="Y2238" cm="1">
        <f t="array" ref="Y2238">_xlfn.IFS(W2238=0,0,AND(W2238&lt;0,X2238=1),11,AND(W2238&gt;0,X2238=1),12,AND(W2238&lt;0,X2238=2),11,AND(W2238&gt;0,X2238=2),22,AND(W2238&lt;0,X2238=3),11,AND(W2238&gt;0,X2238=3),32,AND(W2238&lt;0,X2238=4),41,AND(W2238&gt;0,X2238=4),42,AND(W2238&lt;0,X2238=5),51,AND(W2238&gt;0,X2238=5),52)</f>
        <v>0</v>
      </c>
      <c r="Z2238">
        <f t="shared" si="492"/>
        <v>1</v>
      </c>
      <c r="AA2238">
        <f t="shared" si="493"/>
        <v>1</v>
      </c>
      <c r="AB2238">
        <v>1</v>
      </c>
      <c r="AC2238">
        <f t="shared" si="494"/>
        <v>2</v>
      </c>
    </row>
    <row r="2239" spans="1:29" x14ac:dyDescent="0.25">
      <c r="A2239" t="s">
        <v>4769</v>
      </c>
      <c r="B2239" t="s">
        <v>2024</v>
      </c>
      <c r="C2239" t="s">
        <v>6103</v>
      </c>
      <c r="E2239" t="s">
        <v>6104</v>
      </c>
      <c r="F2239" t="s">
        <v>6105</v>
      </c>
      <c r="G2239">
        <v>0</v>
      </c>
      <c r="H2239">
        <v>327862.59914250002</v>
      </c>
      <c r="I2239">
        <v>58340650</v>
      </c>
      <c r="J2239">
        <f t="shared" si="487"/>
        <v>58668512.599142499</v>
      </c>
      <c r="K2239">
        <v>0</v>
      </c>
      <c r="L2239">
        <v>0</v>
      </c>
      <c r="M2239">
        <v>6526</v>
      </c>
      <c r="N2239">
        <f t="shared" si="488"/>
        <v>6526</v>
      </c>
      <c r="O2239">
        <f t="shared" si="489"/>
        <v>1.8603663305156806</v>
      </c>
      <c r="P2239">
        <f t="shared" si="490"/>
        <v>2.0693810248604769E-4</v>
      </c>
      <c r="Q2239" s="42">
        <f t="shared" si="491"/>
        <v>-1.8601593924131945</v>
      </c>
      <c r="R2239" s="50">
        <f>Q2239*(-1)</f>
        <v>1.8601593924131945</v>
      </c>
      <c r="S2239" s="42">
        <v>0.18265713650000001</v>
      </c>
      <c r="T2239" s="42">
        <v>0.58694773410000001</v>
      </c>
      <c r="U2239">
        <v>-888</v>
      </c>
      <c r="V2239">
        <f>((R2239)/(T2239-S2239))*100</f>
        <v>460.10453952075653</v>
      </c>
      <c r="W2239" cm="1">
        <f t="array" ref="W2239">_xlfn.IFS(Q2239&lt;0,-1,Q2239=0,0,Q2239&gt;0,1)</f>
        <v>-1</v>
      </c>
      <c r="X2239" cm="1">
        <f t="array" ref="X2239">_xlfn.IFS(W2239=0,0,AND(W2239&lt;0,V2239&lt;50),1,AND(W2239&lt;0,V2239&lt;80),2,AND(W2239&lt;0,V2239&lt;90),3,AND(W2239&lt;0,V2239&lt;100),4,AND(W2239&lt;0,V2239&gt;100),5,AND(W2239&gt;0,U2239&gt;100),5,AND(W2239&gt;0,U2239&gt;10),4,AND(W2239&gt;0,U2239&gt;5),3,AND(W2239&gt;0,U2239&gt;2),2,AND(W2239&gt;0,U2239&gt;0),1)</f>
        <v>5</v>
      </c>
      <c r="Y2239" cm="1">
        <f t="array" ref="Y2239">_xlfn.IFS(W2239=0,0,AND(W2239&lt;0,X2239=1),11,AND(W2239&gt;0,X2239=1),12,AND(W2239&lt;0,X2239=2),11,AND(W2239&gt;0,X2239=2),22,AND(W2239&lt;0,X2239=3),11,AND(W2239&gt;0,X2239=3),32,AND(W2239&lt;0,X2239=4),41,AND(W2239&gt;0,X2239=4),42,AND(W2239&lt;0,X2239=5),51,AND(W2239&gt;0,X2239=5),52)</f>
        <v>51</v>
      </c>
      <c r="Z2239">
        <f t="shared" si="492"/>
        <v>1</v>
      </c>
      <c r="AA2239">
        <f t="shared" si="493"/>
        <v>1</v>
      </c>
      <c r="AB2239">
        <v>1</v>
      </c>
      <c r="AC2239">
        <f t="shared" si="494"/>
        <v>2</v>
      </c>
    </row>
    <row r="2240" spans="1:29" x14ac:dyDescent="0.25">
      <c r="A2240" t="s">
        <v>4288</v>
      </c>
      <c r="B2240" t="s">
        <v>2025</v>
      </c>
      <c r="C2240" t="s">
        <v>6103</v>
      </c>
      <c r="E2240" t="s">
        <v>6108</v>
      </c>
      <c r="F2240" t="s">
        <v>6109</v>
      </c>
      <c r="G2240">
        <v>0</v>
      </c>
      <c r="H2240">
        <v>0</v>
      </c>
      <c r="I2240">
        <v>0</v>
      </c>
      <c r="J2240">
        <f t="shared" si="487"/>
        <v>0</v>
      </c>
      <c r="K2240">
        <v>0</v>
      </c>
      <c r="L2240">
        <v>0</v>
      </c>
      <c r="M2240">
        <v>358950</v>
      </c>
      <c r="N2240">
        <f t="shared" si="488"/>
        <v>358950</v>
      </c>
      <c r="O2240">
        <f t="shared" si="489"/>
        <v>0</v>
      </c>
      <c r="P2240">
        <f t="shared" si="490"/>
        <v>1.1382229832572298E-2</v>
      </c>
      <c r="Q2240" s="42">
        <f t="shared" si="491"/>
        <v>1.1382229832572298E-2</v>
      </c>
      <c r="R2240" s="50">
        <f>Q2240</f>
        <v>1.1382229832572298E-2</v>
      </c>
      <c r="S2240" s="42">
        <v>7.3071025900000003E-2</v>
      </c>
      <c r="T2240" s="42">
        <v>0.23242879350000001</v>
      </c>
      <c r="U2240">
        <f>(Q2240/T2240)*100</f>
        <v>4.8970825262973703</v>
      </c>
      <c r="V2240">
        <v>-888</v>
      </c>
      <c r="W2240" cm="1">
        <f t="array" ref="W2240">_xlfn.IFS(Q2240&lt;0,-1,Q2240=0,0,Q2240&gt;0,1)</f>
        <v>1</v>
      </c>
      <c r="X2240" cm="1">
        <f t="array" ref="X2240">_xlfn.IFS(W2240=0,0,AND(W2240&lt;0,V2240&lt;50),1,AND(W2240&lt;0,V2240&lt;80),2,AND(W2240&lt;0,V2240&lt;90),3,AND(W2240&lt;0,V2240&lt;100),4,AND(W2240&lt;0,V2240&gt;100),5,AND(W2240&gt;0,U2240&gt;100),5,AND(W2240&gt;0,U2240&gt;10),4,AND(W2240&gt;0,U2240&gt;5),3,AND(W2240&gt;0,U2240&gt;2),2,AND(W2240&gt;0,U2240&gt;0),1)</f>
        <v>2</v>
      </c>
      <c r="Y2240" cm="1">
        <f t="array" ref="Y2240">_xlfn.IFS(W2240=0,0,AND(W2240&lt;0,X2240=1),11,AND(W2240&gt;0,X2240=1),12,AND(W2240&lt;0,X2240=2),11,AND(W2240&gt;0,X2240=2),22,AND(W2240&lt;0,X2240=3),11,AND(W2240&gt;0,X2240=3),32,AND(W2240&lt;0,X2240=4),41,AND(W2240&gt;0,X2240=4),42,AND(W2240&lt;0,X2240=5),51,AND(W2240&gt;0,X2240=5),52)</f>
        <v>22</v>
      </c>
      <c r="Z2240">
        <f t="shared" si="492"/>
        <v>1</v>
      </c>
      <c r="AA2240">
        <f t="shared" si="493"/>
        <v>1</v>
      </c>
      <c r="AB2240">
        <v>1</v>
      </c>
      <c r="AC2240">
        <f t="shared" si="494"/>
        <v>2</v>
      </c>
    </row>
    <row r="2241" spans="1:29" x14ac:dyDescent="0.25">
      <c r="A2241" t="s">
        <v>5438</v>
      </c>
      <c r="B2241" t="s">
        <v>2026</v>
      </c>
      <c r="C2241" t="s">
        <v>6103</v>
      </c>
      <c r="E2241" t="s">
        <v>6108</v>
      </c>
      <c r="F2241" t="s">
        <v>6109</v>
      </c>
      <c r="G2241">
        <v>0</v>
      </c>
      <c r="H2241">
        <v>19044.014085000003</v>
      </c>
      <c r="I2241">
        <v>210810.72959999999</v>
      </c>
      <c r="J2241">
        <f t="shared" si="487"/>
        <v>229854.74368499999</v>
      </c>
      <c r="K2241">
        <v>0</v>
      </c>
      <c r="L2241">
        <v>0</v>
      </c>
      <c r="M2241">
        <v>0</v>
      </c>
      <c r="N2241">
        <f t="shared" si="488"/>
        <v>0</v>
      </c>
      <c r="O2241">
        <f t="shared" si="489"/>
        <v>7.2886461087328762E-3</v>
      </c>
      <c r="P2241">
        <f t="shared" si="490"/>
        <v>0</v>
      </c>
      <c r="Q2241" s="42">
        <f t="shared" si="491"/>
        <v>-7.2886461087328762E-3</v>
      </c>
      <c r="R2241" s="50">
        <f>Q2241*(-1)</f>
        <v>7.2886461087328762E-3</v>
      </c>
      <c r="S2241" s="42">
        <v>5.4896576399999994E-2</v>
      </c>
      <c r="T2241" s="42">
        <v>0.17298235619999999</v>
      </c>
      <c r="U2241">
        <v>-888</v>
      </c>
      <c r="V2241">
        <f>((R2241)/(T2241-S2241))*100</f>
        <v>6.1723317753226006</v>
      </c>
      <c r="W2241" cm="1">
        <f t="array" ref="W2241">_xlfn.IFS(Q2241&lt;0,-1,Q2241=0,0,Q2241&gt;0,1)</f>
        <v>-1</v>
      </c>
      <c r="X2241" cm="1">
        <f t="array" ref="X2241">_xlfn.IFS(W2241=0,0,AND(W2241&lt;0,V2241&lt;50),1,AND(W2241&lt;0,V2241&lt;80),2,AND(W2241&lt;0,V2241&lt;90),3,AND(W2241&lt;0,V2241&lt;100),4,AND(W2241&lt;0,V2241&gt;100),5,AND(W2241&gt;0,U2241&gt;100),5,AND(W2241&gt;0,U2241&gt;10),4,AND(W2241&gt;0,U2241&gt;5),3,AND(W2241&gt;0,U2241&gt;2),2,AND(W2241&gt;0,U2241&gt;0),1)</f>
        <v>1</v>
      </c>
      <c r="Y2241" cm="1">
        <f t="array" ref="Y2241">_xlfn.IFS(W2241=0,0,AND(W2241&lt;0,X2241=1),11,AND(W2241&gt;0,X2241=1),12,AND(W2241&lt;0,X2241=2),11,AND(W2241&gt;0,X2241=2),22,AND(W2241&lt;0,X2241=3),11,AND(W2241&gt;0,X2241=3),32,AND(W2241&lt;0,X2241=4),41,AND(W2241&gt;0,X2241=4),42,AND(W2241&lt;0,X2241=5),51,AND(W2241&gt;0,X2241=5),52)</f>
        <v>11</v>
      </c>
      <c r="Z2241">
        <f t="shared" si="492"/>
        <v>1</v>
      </c>
      <c r="AA2241">
        <f t="shared" si="493"/>
        <v>1</v>
      </c>
      <c r="AB2241">
        <v>1</v>
      </c>
      <c r="AC2241">
        <f t="shared" si="494"/>
        <v>2</v>
      </c>
    </row>
    <row r="2242" spans="1:29" x14ac:dyDescent="0.25">
      <c r="A2242" t="s">
        <v>4593</v>
      </c>
      <c r="B2242" t="s">
        <v>1760</v>
      </c>
      <c r="C2242" t="s">
        <v>6103</v>
      </c>
      <c r="E2242" t="s">
        <v>6108</v>
      </c>
      <c r="F2242" t="s">
        <v>6109</v>
      </c>
      <c r="G2242">
        <v>0</v>
      </c>
      <c r="H2242">
        <v>0</v>
      </c>
      <c r="I2242">
        <v>1317072.9600000002</v>
      </c>
      <c r="J2242">
        <f t="shared" si="487"/>
        <v>1317072.9600000002</v>
      </c>
      <c r="K2242">
        <v>0</v>
      </c>
      <c r="L2242">
        <v>0</v>
      </c>
      <c r="M2242">
        <v>0</v>
      </c>
      <c r="N2242">
        <f t="shared" si="488"/>
        <v>0</v>
      </c>
      <c r="O2242">
        <f t="shared" si="489"/>
        <v>4.1764109589041101E-2</v>
      </c>
      <c r="P2242">
        <f t="shared" si="490"/>
        <v>0</v>
      </c>
      <c r="Q2242" s="42">
        <f t="shared" si="491"/>
        <v>-4.1764109589041101E-2</v>
      </c>
      <c r="R2242" s="50">
        <f>Q2242*(-1)</f>
        <v>4.1764109589041101E-2</v>
      </c>
      <c r="S2242" s="42">
        <v>2.760886941E-2</v>
      </c>
      <c r="T2242" s="42">
        <v>7.1518204360000004E-2</v>
      </c>
      <c r="U2242">
        <v>-888</v>
      </c>
      <c r="V2242">
        <f>((R2242)/(T2242-S2242))*100</f>
        <v>95.114420741280441</v>
      </c>
      <c r="W2242" cm="1">
        <f t="array" ref="W2242">_xlfn.IFS(Q2242&lt;0,-1,Q2242=0,0,Q2242&gt;0,1)</f>
        <v>-1</v>
      </c>
      <c r="X2242" cm="1">
        <f t="array" ref="X2242">_xlfn.IFS(W2242=0,0,AND(W2242&lt;0,V2242&lt;50),1,AND(W2242&lt;0,V2242&lt;80),2,AND(W2242&lt;0,V2242&lt;90),3,AND(W2242&lt;0,V2242&lt;100),4,AND(W2242&lt;0,V2242&gt;100),5,AND(W2242&gt;0,U2242&gt;100),5,AND(W2242&gt;0,U2242&gt;10),4,AND(W2242&gt;0,U2242&gt;5),3,AND(W2242&gt;0,U2242&gt;2),2,AND(W2242&gt;0,U2242&gt;0),1)</f>
        <v>4</v>
      </c>
      <c r="Y2242" cm="1">
        <f t="array" ref="Y2242">_xlfn.IFS(W2242=0,0,AND(W2242&lt;0,X2242=1),11,AND(W2242&gt;0,X2242=1),12,AND(W2242&lt;0,X2242=2),11,AND(W2242&gt;0,X2242=2),22,AND(W2242&lt;0,X2242=3),11,AND(W2242&gt;0,X2242=3),32,AND(W2242&lt;0,X2242=4),41,AND(W2242&gt;0,X2242=4),42,AND(W2242&lt;0,X2242=5),51,AND(W2242&gt;0,X2242=5),52)</f>
        <v>41</v>
      </c>
      <c r="Z2242">
        <f t="shared" si="492"/>
        <v>1</v>
      </c>
      <c r="AA2242">
        <f t="shared" si="493"/>
        <v>1</v>
      </c>
      <c r="AB2242">
        <v>0</v>
      </c>
      <c r="AC2242">
        <f t="shared" si="494"/>
        <v>1</v>
      </c>
    </row>
    <row r="2243" spans="1:29" x14ac:dyDescent="0.25">
      <c r="A2243" t="s">
        <v>3306</v>
      </c>
      <c r="B2243" t="s">
        <v>2027</v>
      </c>
      <c r="C2243" t="s">
        <v>6103</v>
      </c>
      <c r="E2243" t="s">
        <v>6108</v>
      </c>
      <c r="F2243" t="s">
        <v>6109</v>
      </c>
      <c r="G2243">
        <v>0</v>
      </c>
      <c r="H2243">
        <v>324422.17679520004</v>
      </c>
      <c r="I2243">
        <v>0</v>
      </c>
      <c r="J2243">
        <f t="shared" si="487"/>
        <v>324422.17679520004</v>
      </c>
      <c r="K2243">
        <v>0</v>
      </c>
      <c r="L2243">
        <v>0</v>
      </c>
      <c r="M2243">
        <v>35354</v>
      </c>
      <c r="N2243">
        <f t="shared" si="488"/>
        <v>35354</v>
      </c>
      <c r="O2243">
        <f t="shared" si="489"/>
        <v>1.0287359741095892E-2</v>
      </c>
      <c r="P2243">
        <f t="shared" si="490"/>
        <v>1.1210679857940132E-3</v>
      </c>
      <c r="Q2243" s="42">
        <f t="shared" si="491"/>
        <v>-9.1662917553018801E-3</v>
      </c>
      <c r="R2243" s="50">
        <f>Q2243*(-1)</f>
        <v>9.1662917553018801E-3</v>
      </c>
      <c r="S2243" s="42">
        <v>0.26641110499999998</v>
      </c>
      <c r="T2243" s="42">
        <v>0.85217470930000006</v>
      </c>
      <c r="U2243">
        <v>-888</v>
      </c>
      <c r="V2243">
        <f>((R2243)/(T2243-S2243))*100</f>
        <v>1.5648448773555663</v>
      </c>
      <c r="W2243" cm="1">
        <f t="array" ref="W2243">_xlfn.IFS(Q2243&lt;0,-1,Q2243=0,0,Q2243&gt;0,1)</f>
        <v>-1</v>
      </c>
      <c r="X2243" cm="1">
        <f t="array" ref="X2243">_xlfn.IFS(W2243=0,0,AND(W2243&lt;0,V2243&lt;50),1,AND(W2243&lt;0,V2243&lt;80),2,AND(W2243&lt;0,V2243&lt;90),3,AND(W2243&lt;0,V2243&lt;100),4,AND(W2243&lt;0,V2243&gt;100),5,AND(W2243&gt;0,U2243&gt;100),5,AND(W2243&gt;0,U2243&gt;10),4,AND(W2243&gt;0,U2243&gt;5),3,AND(W2243&gt;0,U2243&gt;2),2,AND(W2243&gt;0,U2243&gt;0),1)</f>
        <v>1</v>
      </c>
      <c r="Y2243" cm="1">
        <f t="array" ref="Y2243">_xlfn.IFS(W2243=0,0,AND(W2243&lt;0,X2243=1),11,AND(W2243&gt;0,X2243=1),12,AND(W2243&lt;0,X2243=2),11,AND(W2243&gt;0,X2243=2),22,AND(W2243&lt;0,X2243=3),11,AND(W2243&gt;0,X2243=3),32,AND(W2243&lt;0,X2243=4),41,AND(W2243&gt;0,X2243=4),42,AND(W2243&lt;0,X2243=5),51,AND(W2243&gt;0,X2243=5),52)</f>
        <v>11</v>
      </c>
      <c r="Z2243">
        <f t="shared" si="492"/>
        <v>1</v>
      </c>
      <c r="AA2243">
        <f t="shared" si="493"/>
        <v>1</v>
      </c>
      <c r="AB2243">
        <v>1</v>
      </c>
      <c r="AC2243">
        <f t="shared" si="494"/>
        <v>2</v>
      </c>
    </row>
    <row r="2244" spans="1:29" x14ac:dyDescent="0.25">
      <c r="A2244" t="s">
        <v>3875</v>
      </c>
      <c r="B2244" t="s">
        <v>2028</v>
      </c>
      <c r="C2244" t="s">
        <v>6103</v>
      </c>
      <c r="E2244" t="s">
        <v>6108</v>
      </c>
      <c r="F2244" t="s">
        <v>6109</v>
      </c>
      <c r="G2244">
        <v>0</v>
      </c>
      <c r="H2244">
        <v>0</v>
      </c>
      <c r="I2244">
        <v>0</v>
      </c>
      <c r="J2244">
        <f t="shared" ref="J2244:J2307" si="496">I2244+H2244+G2244</f>
        <v>0</v>
      </c>
      <c r="K2244">
        <v>0</v>
      </c>
      <c r="L2244">
        <v>0</v>
      </c>
      <c r="M2244">
        <v>21306</v>
      </c>
      <c r="N2244">
        <f t="shared" ref="N2244:N2307" si="497">K2244+L2244+M2244</f>
        <v>21306</v>
      </c>
      <c r="O2244">
        <f t="shared" ref="O2244:O2307" si="498">J2244/31536000</f>
        <v>0</v>
      </c>
      <c r="P2244">
        <f t="shared" ref="P2244:P2307" si="499">N2244/31536000</f>
        <v>6.7560882800608824E-4</v>
      </c>
      <c r="Q2244" s="42">
        <f t="shared" ref="Q2244:Q2307" si="500">P2244-O2244</f>
        <v>6.7560882800608824E-4</v>
      </c>
      <c r="R2244" s="50">
        <f>Q2244</f>
        <v>6.7560882800608824E-4</v>
      </c>
      <c r="S2244" s="42">
        <v>9.0000000000000008E-4</v>
      </c>
      <c r="T2244" s="42">
        <v>1E-3</v>
      </c>
      <c r="U2244">
        <f>(Q2244/T2244)*100</f>
        <v>67.560882800608823</v>
      </c>
      <c r="V2244">
        <v>-888</v>
      </c>
      <c r="W2244" cm="1">
        <f t="array" ref="W2244">_xlfn.IFS(Q2244&lt;0,-1,Q2244=0,0,Q2244&gt;0,1)</f>
        <v>1</v>
      </c>
      <c r="X2244" cm="1">
        <f t="array" ref="X2244">_xlfn.IFS(W2244=0,0,AND(W2244&lt;0,V2244&lt;50),1,AND(W2244&lt;0,V2244&lt;80),2,AND(W2244&lt;0,V2244&lt;90),3,AND(W2244&lt;0,V2244&lt;100),4,AND(W2244&lt;0,V2244&gt;100),5,AND(W2244&gt;0,U2244&gt;100),5,AND(W2244&gt;0,U2244&gt;10),4,AND(W2244&gt;0,U2244&gt;5),3,AND(W2244&gt;0,U2244&gt;2),2,AND(W2244&gt;0,U2244&gt;0),1)</f>
        <v>4</v>
      </c>
      <c r="Y2244" cm="1">
        <f t="array" ref="Y2244">_xlfn.IFS(W2244=0,0,AND(W2244&lt;0,X2244=1),11,AND(W2244&gt;0,X2244=1),12,AND(W2244&lt;0,X2244=2),11,AND(W2244&gt;0,X2244=2),22,AND(W2244&lt;0,X2244=3),11,AND(W2244&gt;0,X2244=3),32,AND(W2244&lt;0,X2244=4),41,AND(W2244&gt;0,X2244=4),42,AND(W2244&lt;0,X2244=5),51,AND(W2244&gt;0,X2244=5),52)</f>
        <v>42</v>
      </c>
      <c r="Z2244">
        <f t="shared" ref="Z2244:Z2307" si="501">IF(S2244&lt;0.01,0,1)</f>
        <v>0</v>
      </c>
      <c r="AA2244">
        <f t="shared" ref="AA2244:AA2307" si="502">IF(T2244&lt;0.01,0,1)</f>
        <v>0</v>
      </c>
      <c r="AB2244">
        <v>1</v>
      </c>
      <c r="AC2244">
        <f t="shared" ref="AC2244:AC2307" si="503">IF(AND(Z2244=1,AA2244=1,AB2244=1),2,IF(AND(Z2244=1,AA2244=1,AB2244=0),1,IF(AND(Z2244=0,AA2244=0,AB2244=0),0,IF(AND(Z2244=0,AA2244=0),0,1))))</f>
        <v>0</v>
      </c>
    </row>
    <row r="2245" spans="1:29" x14ac:dyDescent="0.25">
      <c r="A2245" t="s">
        <v>5149</v>
      </c>
      <c r="B2245" t="s">
        <v>2029</v>
      </c>
      <c r="C2245" t="s">
        <v>6103</v>
      </c>
      <c r="E2245" t="s">
        <v>6108</v>
      </c>
      <c r="F2245" t="s">
        <v>6109</v>
      </c>
      <c r="G2245">
        <v>0</v>
      </c>
      <c r="H2245">
        <v>0</v>
      </c>
      <c r="I2245">
        <v>457775.08999999997</v>
      </c>
      <c r="J2245">
        <f t="shared" si="496"/>
        <v>457775.08999999997</v>
      </c>
      <c r="K2245">
        <v>0</v>
      </c>
      <c r="L2245">
        <v>0</v>
      </c>
      <c r="M2245">
        <v>2206</v>
      </c>
      <c r="N2245">
        <f t="shared" si="497"/>
        <v>2206</v>
      </c>
      <c r="O2245">
        <f t="shared" si="498"/>
        <v>1.4515952879249111E-2</v>
      </c>
      <c r="P2245">
        <f t="shared" si="499"/>
        <v>6.9951801116184683E-5</v>
      </c>
      <c r="Q2245" s="42">
        <f t="shared" si="500"/>
        <v>-1.4446001078132927E-2</v>
      </c>
      <c r="R2245" s="50">
        <f>Q2245*(-1)</f>
        <v>1.4446001078132927E-2</v>
      </c>
      <c r="S2245" s="42">
        <v>7.1671531610000005E-2</v>
      </c>
      <c r="T2245" s="42">
        <v>0.22851406838999999</v>
      </c>
      <c r="U2245">
        <v>-888</v>
      </c>
      <c r="V2245">
        <f>((R2245)/(T2245-S2245))*100</f>
        <v>9.2105122594363902</v>
      </c>
      <c r="W2245" cm="1">
        <f t="array" ref="W2245">_xlfn.IFS(Q2245&lt;0,-1,Q2245=0,0,Q2245&gt;0,1)</f>
        <v>-1</v>
      </c>
      <c r="X2245" cm="1">
        <f t="array" ref="X2245">_xlfn.IFS(W2245=0,0,AND(W2245&lt;0,V2245&lt;50),1,AND(W2245&lt;0,V2245&lt;80),2,AND(W2245&lt;0,V2245&lt;90),3,AND(W2245&lt;0,V2245&lt;100),4,AND(W2245&lt;0,V2245&gt;100),5,AND(W2245&gt;0,U2245&gt;100),5,AND(W2245&gt;0,U2245&gt;10),4,AND(W2245&gt;0,U2245&gt;5),3,AND(W2245&gt;0,U2245&gt;2),2,AND(W2245&gt;0,U2245&gt;0),1)</f>
        <v>1</v>
      </c>
      <c r="Y2245" cm="1">
        <f t="array" ref="Y2245">_xlfn.IFS(W2245=0,0,AND(W2245&lt;0,X2245=1),11,AND(W2245&gt;0,X2245=1),12,AND(W2245&lt;0,X2245=2),11,AND(W2245&gt;0,X2245=2),22,AND(W2245&lt;0,X2245=3),11,AND(W2245&gt;0,X2245=3),32,AND(W2245&lt;0,X2245=4),41,AND(W2245&gt;0,X2245=4),42,AND(W2245&lt;0,X2245=5),51,AND(W2245&gt;0,X2245=5),52)</f>
        <v>11</v>
      </c>
      <c r="Z2245">
        <f t="shared" si="501"/>
        <v>1</v>
      </c>
      <c r="AA2245">
        <f t="shared" si="502"/>
        <v>1</v>
      </c>
      <c r="AB2245">
        <v>1</v>
      </c>
      <c r="AC2245">
        <f t="shared" si="503"/>
        <v>2</v>
      </c>
    </row>
    <row r="2246" spans="1:29" x14ac:dyDescent="0.25">
      <c r="A2246" t="s">
        <v>4828</v>
      </c>
      <c r="B2246" t="s">
        <v>2030</v>
      </c>
      <c r="C2246" t="s">
        <v>6103</v>
      </c>
      <c r="E2246" t="s">
        <v>6108</v>
      </c>
      <c r="F2246" t="s">
        <v>6109</v>
      </c>
      <c r="G2246">
        <v>0</v>
      </c>
      <c r="H2246">
        <v>0</v>
      </c>
      <c r="I2246">
        <v>1727938.0456000001</v>
      </c>
      <c r="J2246">
        <f t="shared" si="496"/>
        <v>1727938.0456000001</v>
      </c>
      <c r="K2246">
        <v>0</v>
      </c>
      <c r="L2246">
        <v>0</v>
      </c>
      <c r="M2246">
        <v>0</v>
      </c>
      <c r="N2246">
        <f t="shared" si="497"/>
        <v>0</v>
      </c>
      <c r="O2246">
        <f t="shared" si="498"/>
        <v>5.4792555986808732E-2</v>
      </c>
      <c r="P2246">
        <f t="shared" si="499"/>
        <v>0</v>
      </c>
      <c r="Q2246" s="42">
        <f t="shared" si="500"/>
        <v>-5.4792555986808732E-2</v>
      </c>
      <c r="R2246" s="50">
        <f>Q2246*(-1)</f>
        <v>5.4792555986808732E-2</v>
      </c>
      <c r="S2246" s="42">
        <v>9.0000000000000008E-4</v>
      </c>
      <c r="T2246" s="42">
        <v>1E-3</v>
      </c>
      <c r="U2246">
        <v>-888</v>
      </c>
      <c r="V2246">
        <f>((R2246)/(T2246-S2246))*100</f>
        <v>54792.555986808773</v>
      </c>
      <c r="W2246" cm="1">
        <f t="array" ref="W2246">_xlfn.IFS(Q2246&lt;0,-1,Q2246=0,0,Q2246&gt;0,1)</f>
        <v>-1</v>
      </c>
      <c r="X2246" cm="1">
        <f t="array" ref="X2246">_xlfn.IFS(W2246=0,0,AND(W2246&lt;0,V2246&lt;50),1,AND(W2246&lt;0,V2246&lt;80),2,AND(W2246&lt;0,V2246&lt;90),3,AND(W2246&lt;0,V2246&lt;100),4,AND(W2246&lt;0,V2246&gt;100),5,AND(W2246&gt;0,U2246&gt;100),5,AND(W2246&gt;0,U2246&gt;10),4,AND(W2246&gt;0,U2246&gt;5),3,AND(W2246&gt;0,U2246&gt;2),2,AND(W2246&gt;0,U2246&gt;0),1)</f>
        <v>5</v>
      </c>
      <c r="Y2246" cm="1">
        <f t="array" ref="Y2246">_xlfn.IFS(W2246=0,0,AND(W2246&lt;0,X2246=1),11,AND(W2246&gt;0,X2246=1),12,AND(W2246&lt;0,X2246=2),11,AND(W2246&gt;0,X2246=2),22,AND(W2246&lt;0,X2246=3),11,AND(W2246&gt;0,X2246=3),32,AND(W2246&lt;0,X2246=4),41,AND(W2246&gt;0,X2246=4),42,AND(W2246&lt;0,X2246=5),51,AND(W2246&gt;0,X2246=5),52)</f>
        <v>51</v>
      </c>
      <c r="Z2246">
        <f t="shared" si="501"/>
        <v>0</v>
      </c>
      <c r="AA2246">
        <f t="shared" si="502"/>
        <v>0</v>
      </c>
      <c r="AB2246">
        <v>1</v>
      </c>
      <c r="AC2246">
        <f t="shared" si="503"/>
        <v>0</v>
      </c>
    </row>
    <row r="2247" spans="1:29" x14ac:dyDescent="0.25">
      <c r="A2247" t="s">
        <v>5498</v>
      </c>
      <c r="B2247" t="s">
        <v>2031</v>
      </c>
      <c r="C2247" t="s">
        <v>6103</v>
      </c>
      <c r="E2247" t="s">
        <v>6108</v>
      </c>
      <c r="F2247" t="s">
        <v>6109</v>
      </c>
      <c r="G2247">
        <v>0</v>
      </c>
      <c r="H2247">
        <v>0</v>
      </c>
      <c r="I2247">
        <v>0</v>
      </c>
      <c r="J2247">
        <f t="shared" si="496"/>
        <v>0</v>
      </c>
      <c r="K2247">
        <v>0</v>
      </c>
      <c r="L2247">
        <v>0</v>
      </c>
      <c r="M2247">
        <v>0</v>
      </c>
      <c r="N2247">
        <f t="shared" si="497"/>
        <v>0</v>
      </c>
      <c r="O2247">
        <f t="shared" si="498"/>
        <v>0</v>
      </c>
      <c r="P2247">
        <f t="shared" si="499"/>
        <v>0</v>
      </c>
      <c r="Q2247" s="42">
        <f t="shared" si="500"/>
        <v>0</v>
      </c>
      <c r="R2247" s="50">
        <f>Q2247</f>
        <v>0</v>
      </c>
      <c r="S2247" s="42">
        <v>2E-3</v>
      </c>
      <c r="T2247" s="42">
        <v>6.0000000000000001E-3</v>
      </c>
      <c r="U2247">
        <f>(Q2247/T2247)*100</f>
        <v>0</v>
      </c>
      <c r="V2247">
        <f>((R2247)/(T2247-S2247))*100</f>
        <v>0</v>
      </c>
      <c r="W2247" cm="1">
        <f t="array" ref="W2247">_xlfn.IFS(Q2247&lt;0,-1,Q2247=0,0,Q2247&gt;0,1)</f>
        <v>0</v>
      </c>
      <c r="X2247" cm="1">
        <f t="array" ref="X2247">_xlfn.IFS(W2247=0,0,AND(W2247&lt;0,V2247&lt;50),1,AND(W2247&lt;0,V2247&lt;80),2,AND(W2247&lt;0,V2247&lt;90),3,AND(W2247&lt;0,V2247&lt;100),4,AND(W2247&lt;0,V2247&gt;100),5,AND(W2247&gt;0,U2247&gt;100),5,AND(W2247&gt;0,U2247&gt;10),4,AND(W2247&gt;0,U2247&gt;5),3,AND(W2247&gt;0,U2247&gt;2),2,AND(W2247&gt;0,U2247&gt;0),1)</f>
        <v>0</v>
      </c>
      <c r="Y2247" cm="1">
        <f t="array" ref="Y2247">_xlfn.IFS(W2247=0,0,AND(W2247&lt;0,X2247=1),11,AND(W2247&gt;0,X2247=1),12,AND(W2247&lt;0,X2247=2),11,AND(W2247&gt;0,X2247=2),22,AND(W2247&lt;0,X2247=3),11,AND(W2247&gt;0,X2247=3),32,AND(W2247&lt;0,X2247=4),41,AND(W2247&gt;0,X2247=4),42,AND(W2247&lt;0,X2247=5),51,AND(W2247&gt;0,X2247=5),52)</f>
        <v>0</v>
      </c>
      <c r="Z2247">
        <f t="shared" si="501"/>
        <v>0</v>
      </c>
      <c r="AA2247">
        <f t="shared" si="502"/>
        <v>0</v>
      </c>
      <c r="AB2247">
        <v>1</v>
      </c>
      <c r="AC2247">
        <f t="shared" si="503"/>
        <v>0</v>
      </c>
    </row>
    <row r="2248" spans="1:29" x14ac:dyDescent="0.25">
      <c r="A2248" t="s">
        <v>5644</v>
      </c>
      <c r="B2248" t="s">
        <v>2032</v>
      </c>
      <c r="C2248" t="s">
        <v>6103</v>
      </c>
      <c r="E2248" t="s">
        <v>6108</v>
      </c>
      <c r="F2248" t="s">
        <v>6109</v>
      </c>
      <c r="G2248">
        <v>0</v>
      </c>
      <c r="H2248">
        <v>0</v>
      </c>
      <c r="I2248">
        <v>0</v>
      </c>
      <c r="J2248">
        <f t="shared" si="496"/>
        <v>0</v>
      </c>
      <c r="K2248">
        <v>0</v>
      </c>
      <c r="L2248">
        <v>0</v>
      </c>
      <c r="M2248">
        <v>0</v>
      </c>
      <c r="N2248">
        <f t="shared" si="497"/>
        <v>0</v>
      </c>
      <c r="O2248">
        <f t="shared" si="498"/>
        <v>0</v>
      </c>
      <c r="P2248">
        <f t="shared" si="499"/>
        <v>0</v>
      </c>
      <c r="Q2248" s="42">
        <f t="shared" si="500"/>
        <v>0</v>
      </c>
      <c r="R2248" s="50">
        <f>Q2248</f>
        <v>0</v>
      </c>
      <c r="S2248" s="42">
        <v>9.0000000000000008E-4</v>
      </c>
      <c r="T2248" s="42">
        <v>1E-3</v>
      </c>
      <c r="U2248">
        <f>(Q2248/T2248)*100</f>
        <v>0</v>
      </c>
      <c r="V2248">
        <f>((R2248)/(T2248-S2248))*100</f>
        <v>0</v>
      </c>
      <c r="W2248" cm="1">
        <f t="array" ref="W2248">_xlfn.IFS(Q2248&lt;0,-1,Q2248=0,0,Q2248&gt;0,1)</f>
        <v>0</v>
      </c>
      <c r="X2248" cm="1">
        <f t="array" ref="X2248">_xlfn.IFS(W2248=0,0,AND(W2248&lt;0,V2248&lt;50),1,AND(W2248&lt;0,V2248&lt;80),2,AND(W2248&lt;0,V2248&lt;90),3,AND(W2248&lt;0,V2248&lt;100),4,AND(W2248&lt;0,V2248&gt;100),5,AND(W2248&gt;0,U2248&gt;100),5,AND(W2248&gt;0,U2248&gt;10),4,AND(W2248&gt;0,U2248&gt;5),3,AND(W2248&gt;0,U2248&gt;2),2,AND(W2248&gt;0,U2248&gt;0),1)</f>
        <v>0</v>
      </c>
      <c r="Y2248" cm="1">
        <f t="array" ref="Y2248">_xlfn.IFS(W2248=0,0,AND(W2248&lt;0,X2248=1),11,AND(W2248&gt;0,X2248=1),12,AND(W2248&lt;0,X2248=2),11,AND(W2248&gt;0,X2248=2),22,AND(W2248&lt;0,X2248=3),11,AND(W2248&gt;0,X2248=3),32,AND(W2248&lt;0,X2248=4),41,AND(W2248&gt;0,X2248=4),42,AND(W2248&lt;0,X2248=5),51,AND(W2248&gt;0,X2248=5),52)</f>
        <v>0</v>
      </c>
      <c r="Z2248">
        <f t="shared" si="501"/>
        <v>0</v>
      </c>
      <c r="AA2248">
        <f t="shared" si="502"/>
        <v>0</v>
      </c>
      <c r="AB2248">
        <v>1</v>
      </c>
      <c r="AC2248">
        <f t="shared" si="503"/>
        <v>0</v>
      </c>
    </row>
    <row r="2249" spans="1:29" x14ac:dyDescent="0.25">
      <c r="A2249" t="s">
        <v>5773</v>
      </c>
      <c r="B2249" t="s">
        <v>2033</v>
      </c>
      <c r="C2249" t="s">
        <v>6103</v>
      </c>
      <c r="E2249" t="s">
        <v>6108</v>
      </c>
      <c r="F2249" t="s">
        <v>6109</v>
      </c>
      <c r="G2249">
        <v>0</v>
      </c>
      <c r="H2249">
        <v>0</v>
      </c>
      <c r="I2249">
        <v>0</v>
      </c>
      <c r="J2249">
        <f t="shared" si="496"/>
        <v>0</v>
      </c>
      <c r="K2249">
        <v>0</v>
      </c>
      <c r="L2249">
        <v>0</v>
      </c>
      <c r="M2249">
        <v>0</v>
      </c>
      <c r="N2249">
        <f t="shared" si="497"/>
        <v>0</v>
      </c>
      <c r="O2249">
        <f t="shared" si="498"/>
        <v>0</v>
      </c>
      <c r="P2249">
        <f t="shared" si="499"/>
        <v>0</v>
      </c>
      <c r="Q2249" s="42">
        <f t="shared" si="500"/>
        <v>0</v>
      </c>
      <c r="R2249" s="50">
        <f>Q2249</f>
        <v>0</v>
      </c>
      <c r="S2249" s="42">
        <v>1.2514787945000001</v>
      </c>
      <c r="T2249" s="42">
        <v>3.1045305732999999</v>
      </c>
      <c r="U2249">
        <f>(Q2249/T2249)*100</f>
        <v>0</v>
      </c>
      <c r="V2249">
        <f>((R2249)/(T2249-S2249))*100</f>
        <v>0</v>
      </c>
      <c r="W2249" cm="1">
        <f t="array" ref="W2249">_xlfn.IFS(Q2249&lt;0,-1,Q2249=0,0,Q2249&gt;0,1)</f>
        <v>0</v>
      </c>
      <c r="X2249" cm="1">
        <f t="array" ref="X2249">_xlfn.IFS(W2249=0,0,AND(W2249&lt;0,V2249&lt;50),1,AND(W2249&lt;0,V2249&lt;80),2,AND(W2249&lt;0,V2249&lt;90),3,AND(W2249&lt;0,V2249&lt;100),4,AND(W2249&lt;0,V2249&gt;100),5,AND(W2249&gt;0,U2249&gt;100),5,AND(W2249&gt;0,U2249&gt;10),4,AND(W2249&gt;0,U2249&gt;5),3,AND(W2249&gt;0,U2249&gt;2),2,AND(W2249&gt;0,U2249&gt;0),1)</f>
        <v>0</v>
      </c>
      <c r="Y2249" cm="1">
        <f t="array" ref="Y2249">_xlfn.IFS(W2249=0,0,AND(W2249&lt;0,X2249=1),11,AND(W2249&gt;0,X2249=1),12,AND(W2249&lt;0,X2249=2),11,AND(W2249&gt;0,X2249=2),22,AND(W2249&lt;0,X2249=3),11,AND(W2249&gt;0,X2249=3),32,AND(W2249&lt;0,X2249=4),41,AND(W2249&gt;0,X2249=4),42,AND(W2249&lt;0,X2249=5),51,AND(W2249&gt;0,X2249=5),52)</f>
        <v>0</v>
      </c>
      <c r="Z2249">
        <f t="shared" si="501"/>
        <v>1</v>
      </c>
      <c r="AA2249">
        <f t="shared" si="502"/>
        <v>1</v>
      </c>
      <c r="AB2249">
        <v>0</v>
      </c>
      <c r="AC2249">
        <f t="shared" si="503"/>
        <v>1</v>
      </c>
    </row>
    <row r="2250" spans="1:29" x14ac:dyDescent="0.25">
      <c r="A2250" t="s">
        <v>3895</v>
      </c>
      <c r="B2250" t="s">
        <v>2034</v>
      </c>
      <c r="C2250" t="s">
        <v>6103</v>
      </c>
      <c r="E2250" t="s">
        <v>6108</v>
      </c>
      <c r="F2250" t="s">
        <v>6109</v>
      </c>
      <c r="G2250">
        <v>0</v>
      </c>
      <c r="H2250">
        <v>0</v>
      </c>
      <c r="I2250">
        <v>0</v>
      </c>
      <c r="J2250">
        <f t="shared" si="496"/>
        <v>0</v>
      </c>
      <c r="K2250">
        <v>0</v>
      </c>
      <c r="L2250">
        <v>0</v>
      </c>
      <c r="M2250">
        <v>51360</v>
      </c>
      <c r="N2250">
        <f t="shared" si="497"/>
        <v>51360</v>
      </c>
      <c r="O2250">
        <f t="shared" si="498"/>
        <v>0</v>
      </c>
      <c r="P2250">
        <f t="shared" si="499"/>
        <v>1.6286149162861492E-3</v>
      </c>
      <c r="Q2250" s="42">
        <f t="shared" si="500"/>
        <v>1.6286149162861492E-3</v>
      </c>
      <c r="R2250" s="50">
        <f>Q2250</f>
        <v>1.6286149162861492E-3</v>
      </c>
      <c r="S2250" s="42">
        <v>6.0240125800000002E-2</v>
      </c>
      <c r="T2250" s="42">
        <v>0.19164494770000001</v>
      </c>
      <c r="U2250">
        <f>(Q2250/T2250)*100</f>
        <v>0.84980842742359908</v>
      </c>
      <c r="V2250">
        <v>-888</v>
      </c>
      <c r="W2250" cm="1">
        <f t="array" ref="W2250">_xlfn.IFS(Q2250&lt;0,-1,Q2250=0,0,Q2250&gt;0,1)</f>
        <v>1</v>
      </c>
      <c r="X2250" cm="1">
        <f t="array" ref="X2250">_xlfn.IFS(W2250=0,0,AND(W2250&lt;0,V2250&lt;50),1,AND(W2250&lt;0,V2250&lt;80),2,AND(W2250&lt;0,V2250&lt;90),3,AND(W2250&lt;0,V2250&lt;100),4,AND(W2250&lt;0,V2250&gt;100),5,AND(W2250&gt;0,U2250&gt;100),5,AND(W2250&gt;0,U2250&gt;10),4,AND(W2250&gt;0,U2250&gt;5),3,AND(W2250&gt;0,U2250&gt;2),2,AND(W2250&gt;0,U2250&gt;0),1)</f>
        <v>1</v>
      </c>
      <c r="Y2250" cm="1">
        <f t="array" ref="Y2250">_xlfn.IFS(W2250=0,0,AND(W2250&lt;0,X2250=1),11,AND(W2250&gt;0,X2250=1),12,AND(W2250&lt;0,X2250=2),11,AND(W2250&gt;0,X2250=2),22,AND(W2250&lt;0,X2250=3),11,AND(W2250&gt;0,X2250=3),32,AND(W2250&lt;0,X2250=4),41,AND(W2250&gt;0,X2250=4),42,AND(W2250&lt;0,X2250=5),51,AND(W2250&gt;0,X2250=5),52)</f>
        <v>12</v>
      </c>
      <c r="Z2250">
        <f t="shared" si="501"/>
        <v>1</v>
      </c>
      <c r="AA2250">
        <f t="shared" si="502"/>
        <v>1</v>
      </c>
      <c r="AB2250">
        <v>1</v>
      </c>
      <c r="AC2250">
        <f t="shared" si="503"/>
        <v>2</v>
      </c>
    </row>
    <row r="2251" spans="1:29" x14ac:dyDescent="0.25">
      <c r="A2251" t="s">
        <v>4994</v>
      </c>
      <c r="B2251" t="s">
        <v>2035</v>
      </c>
      <c r="C2251" t="s">
        <v>6103</v>
      </c>
      <c r="E2251" t="s">
        <v>6108</v>
      </c>
      <c r="F2251" t="s">
        <v>6109</v>
      </c>
      <c r="G2251">
        <v>0</v>
      </c>
      <c r="H2251">
        <v>0</v>
      </c>
      <c r="I2251">
        <v>347630.16000000003</v>
      </c>
      <c r="J2251">
        <f t="shared" si="496"/>
        <v>347630.16000000003</v>
      </c>
      <c r="K2251">
        <v>0</v>
      </c>
      <c r="L2251">
        <v>0</v>
      </c>
      <c r="M2251">
        <v>122365.45</v>
      </c>
      <c r="N2251">
        <f t="shared" si="497"/>
        <v>122365.45</v>
      </c>
      <c r="O2251">
        <f t="shared" si="498"/>
        <v>1.1023280060882802E-2</v>
      </c>
      <c r="P2251">
        <f t="shared" si="499"/>
        <v>3.8801829654997464E-3</v>
      </c>
      <c r="Q2251" s="42">
        <f t="shared" si="500"/>
        <v>-7.1430970953830558E-3</v>
      </c>
      <c r="R2251" s="50">
        <f>Q2251*(-1)</f>
        <v>7.1430970953830558E-3</v>
      </c>
      <c r="S2251" s="42">
        <v>0.1148012014</v>
      </c>
      <c r="T2251" s="42">
        <v>0.77589151499999998</v>
      </c>
      <c r="U2251">
        <v>-888</v>
      </c>
      <c r="V2251">
        <f>((R2251)/(T2251-S2251))*100</f>
        <v>1.0805024591095531</v>
      </c>
      <c r="W2251" cm="1">
        <f t="array" ref="W2251">_xlfn.IFS(Q2251&lt;0,-1,Q2251=0,0,Q2251&gt;0,1)</f>
        <v>-1</v>
      </c>
      <c r="X2251" cm="1">
        <f t="array" ref="X2251">_xlfn.IFS(W2251=0,0,AND(W2251&lt;0,V2251&lt;50),1,AND(W2251&lt;0,V2251&lt;80),2,AND(W2251&lt;0,V2251&lt;90),3,AND(W2251&lt;0,V2251&lt;100),4,AND(W2251&lt;0,V2251&gt;100),5,AND(W2251&gt;0,U2251&gt;100),5,AND(W2251&gt;0,U2251&gt;10),4,AND(W2251&gt;0,U2251&gt;5),3,AND(W2251&gt;0,U2251&gt;2),2,AND(W2251&gt;0,U2251&gt;0),1)</f>
        <v>1</v>
      </c>
      <c r="Y2251" cm="1">
        <f t="array" ref="Y2251">_xlfn.IFS(W2251=0,0,AND(W2251&lt;0,X2251=1),11,AND(W2251&gt;0,X2251=1),12,AND(W2251&lt;0,X2251=2),11,AND(W2251&gt;0,X2251=2),22,AND(W2251&lt;0,X2251=3),11,AND(W2251&gt;0,X2251=3),32,AND(W2251&lt;0,X2251=4),41,AND(W2251&gt;0,X2251=4),42,AND(W2251&lt;0,X2251=5),51,AND(W2251&gt;0,X2251=5),52)</f>
        <v>11</v>
      </c>
      <c r="Z2251">
        <f t="shared" si="501"/>
        <v>1</v>
      </c>
      <c r="AA2251">
        <f t="shared" si="502"/>
        <v>1</v>
      </c>
      <c r="AB2251">
        <v>0</v>
      </c>
      <c r="AC2251">
        <f t="shared" si="503"/>
        <v>1</v>
      </c>
    </row>
    <row r="2252" spans="1:29" x14ac:dyDescent="0.25">
      <c r="A2252" t="s">
        <v>5239</v>
      </c>
      <c r="B2252" t="s">
        <v>2036</v>
      </c>
      <c r="C2252" t="s">
        <v>6103</v>
      </c>
      <c r="E2252" t="s">
        <v>6108</v>
      </c>
      <c r="F2252" t="s">
        <v>6109</v>
      </c>
      <c r="G2252">
        <v>0</v>
      </c>
      <c r="H2252">
        <v>0</v>
      </c>
      <c r="I2252">
        <v>15612</v>
      </c>
      <c r="J2252">
        <f t="shared" si="496"/>
        <v>15612</v>
      </c>
      <c r="K2252">
        <v>0</v>
      </c>
      <c r="L2252">
        <v>0</v>
      </c>
      <c r="M2252">
        <v>2127</v>
      </c>
      <c r="N2252">
        <f t="shared" si="497"/>
        <v>2127</v>
      </c>
      <c r="O2252">
        <f t="shared" si="498"/>
        <v>4.9505327245053269E-4</v>
      </c>
      <c r="P2252">
        <f t="shared" si="499"/>
        <v>6.7446727549467277E-5</v>
      </c>
      <c r="Q2252" s="42">
        <f t="shared" si="500"/>
        <v>-4.2760654490106543E-4</v>
      </c>
      <c r="R2252" s="50">
        <f>Q2252*(-1)</f>
        <v>4.2760654490106543E-4</v>
      </c>
      <c r="S2252" s="42">
        <v>1.1737962859999999E-2</v>
      </c>
      <c r="T2252" s="42">
        <v>7.9357727040000006E-2</v>
      </c>
      <c r="U2252">
        <v>-888</v>
      </c>
      <c r="V2252">
        <f>((R2252)/(T2252-S2252))*100</f>
        <v>0.63236917502817791</v>
      </c>
      <c r="W2252" cm="1">
        <f t="array" ref="W2252">_xlfn.IFS(Q2252&lt;0,-1,Q2252=0,0,Q2252&gt;0,1)</f>
        <v>-1</v>
      </c>
      <c r="X2252" cm="1">
        <f t="array" ref="X2252">_xlfn.IFS(W2252=0,0,AND(W2252&lt;0,V2252&lt;50),1,AND(W2252&lt;0,V2252&lt;80),2,AND(W2252&lt;0,V2252&lt;90),3,AND(W2252&lt;0,V2252&lt;100),4,AND(W2252&lt;0,V2252&gt;100),5,AND(W2252&gt;0,U2252&gt;100),5,AND(W2252&gt;0,U2252&gt;10),4,AND(W2252&gt;0,U2252&gt;5),3,AND(W2252&gt;0,U2252&gt;2),2,AND(W2252&gt;0,U2252&gt;0),1)</f>
        <v>1</v>
      </c>
      <c r="Y2252" cm="1">
        <f t="array" ref="Y2252">_xlfn.IFS(W2252=0,0,AND(W2252&lt;0,X2252=1),11,AND(W2252&gt;0,X2252=1),12,AND(W2252&lt;0,X2252=2),11,AND(W2252&gt;0,X2252=2),22,AND(W2252&lt;0,X2252=3),11,AND(W2252&gt;0,X2252=3),32,AND(W2252&lt;0,X2252=4),41,AND(W2252&gt;0,X2252=4),42,AND(W2252&lt;0,X2252=5),51,AND(W2252&gt;0,X2252=5),52)</f>
        <v>11</v>
      </c>
      <c r="Z2252">
        <f t="shared" si="501"/>
        <v>1</v>
      </c>
      <c r="AA2252">
        <f t="shared" si="502"/>
        <v>1</v>
      </c>
      <c r="AB2252">
        <v>1</v>
      </c>
      <c r="AC2252">
        <f t="shared" si="503"/>
        <v>2</v>
      </c>
    </row>
    <row r="2253" spans="1:29" x14ac:dyDescent="0.25">
      <c r="A2253" t="s">
        <v>4643</v>
      </c>
      <c r="B2253" t="s">
        <v>2037</v>
      </c>
      <c r="C2253" t="s">
        <v>6103</v>
      </c>
      <c r="E2253" t="s">
        <v>6108</v>
      </c>
      <c r="F2253" t="s">
        <v>6109</v>
      </c>
      <c r="G2253">
        <v>0</v>
      </c>
      <c r="H2253">
        <v>0</v>
      </c>
      <c r="I2253">
        <v>0</v>
      </c>
      <c r="J2253">
        <f t="shared" si="496"/>
        <v>0</v>
      </c>
      <c r="K2253">
        <v>0</v>
      </c>
      <c r="L2253">
        <v>0</v>
      </c>
      <c r="M2253">
        <v>16425</v>
      </c>
      <c r="N2253">
        <f t="shared" si="497"/>
        <v>16425</v>
      </c>
      <c r="O2253">
        <f t="shared" si="498"/>
        <v>0</v>
      </c>
      <c r="P2253">
        <f t="shared" si="499"/>
        <v>5.2083333333333333E-4</v>
      </c>
      <c r="Q2253" s="42">
        <f t="shared" si="500"/>
        <v>5.2083333333333333E-4</v>
      </c>
      <c r="R2253" s="50">
        <f>Q2253</f>
        <v>5.2083333333333333E-4</v>
      </c>
      <c r="S2253" s="42">
        <v>1.5565803349999997E-2</v>
      </c>
      <c r="T2253" s="42">
        <v>0.1055181865</v>
      </c>
      <c r="U2253">
        <f>(Q2253/T2253)*100</f>
        <v>0.49359579671446807</v>
      </c>
      <c r="V2253">
        <v>-888</v>
      </c>
      <c r="W2253" cm="1">
        <f t="array" ref="W2253">_xlfn.IFS(Q2253&lt;0,-1,Q2253=0,0,Q2253&gt;0,1)</f>
        <v>1</v>
      </c>
      <c r="X2253" cm="1">
        <f t="array" ref="X2253">_xlfn.IFS(W2253=0,0,AND(W2253&lt;0,V2253&lt;50),1,AND(W2253&lt;0,V2253&lt;80),2,AND(W2253&lt;0,V2253&lt;90),3,AND(W2253&lt;0,V2253&lt;100),4,AND(W2253&lt;0,V2253&gt;100),5,AND(W2253&gt;0,U2253&gt;100),5,AND(W2253&gt;0,U2253&gt;10),4,AND(W2253&gt;0,U2253&gt;5),3,AND(W2253&gt;0,U2253&gt;2),2,AND(W2253&gt;0,U2253&gt;0),1)</f>
        <v>1</v>
      </c>
      <c r="Y2253" cm="1">
        <f t="array" ref="Y2253">_xlfn.IFS(W2253=0,0,AND(W2253&lt;0,X2253=1),11,AND(W2253&gt;0,X2253=1),12,AND(W2253&lt;0,X2253=2),11,AND(W2253&gt;0,X2253=2),22,AND(W2253&lt;0,X2253=3),11,AND(W2253&gt;0,X2253=3),32,AND(W2253&lt;0,X2253=4),41,AND(W2253&gt;0,X2253=4),42,AND(W2253&lt;0,X2253=5),51,AND(W2253&gt;0,X2253=5),52)</f>
        <v>12</v>
      </c>
      <c r="Z2253">
        <f t="shared" si="501"/>
        <v>1</v>
      </c>
      <c r="AA2253">
        <f t="shared" si="502"/>
        <v>1</v>
      </c>
      <c r="AB2253">
        <v>1</v>
      </c>
      <c r="AC2253">
        <f t="shared" si="503"/>
        <v>2</v>
      </c>
    </row>
    <row r="2254" spans="1:29" x14ac:dyDescent="0.25">
      <c r="A2254" t="s">
        <v>5436</v>
      </c>
      <c r="B2254" t="s">
        <v>2038</v>
      </c>
      <c r="C2254" t="s">
        <v>6103</v>
      </c>
      <c r="E2254" t="s">
        <v>6108</v>
      </c>
      <c r="F2254" t="s">
        <v>6109</v>
      </c>
      <c r="G2254">
        <v>0</v>
      </c>
      <c r="H2254">
        <v>0</v>
      </c>
      <c r="I2254">
        <v>155226.24000000002</v>
      </c>
      <c r="J2254">
        <f t="shared" si="496"/>
        <v>155226.24000000002</v>
      </c>
      <c r="K2254">
        <v>0</v>
      </c>
      <c r="L2254">
        <v>0</v>
      </c>
      <c r="M2254">
        <v>0</v>
      </c>
      <c r="N2254">
        <f t="shared" si="497"/>
        <v>0</v>
      </c>
      <c r="O2254">
        <f t="shared" si="498"/>
        <v>4.9221917808219186E-3</v>
      </c>
      <c r="P2254">
        <f t="shared" si="499"/>
        <v>0</v>
      </c>
      <c r="Q2254" s="42">
        <f t="shared" si="500"/>
        <v>-4.9221917808219186E-3</v>
      </c>
      <c r="R2254" s="50">
        <f>Q2254*(-1)</f>
        <v>4.9221917808219186E-3</v>
      </c>
      <c r="S2254" s="42">
        <v>1.0817708800000001E-2</v>
      </c>
      <c r="T2254" s="42">
        <v>7.3774197900000005E-2</v>
      </c>
      <c r="U2254">
        <v>-888</v>
      </c>
      <c r="V2254">
        <f>((R2254)/(T2254-S2254))*100</f>
        <v>7.8184026002522415</v>
      </c>
      <c r="W2254" cm="1">
        <f t="array" ref="W2254">_xlfn.IFS(Q2254&lt;0,-1,Q2254=0,0,Q2254&gt;0,1)</f>
        <v>-1</v>
      </c>
      <c r="X2254" cm="1">
        <f t="array" ref="X2254">_xlfn.IFS(W2254=0,0,AND(W2254&lt;0,V2254&lt;50),1,AND(W2254&lt;0,V2254&lt;80),2,AND(W2254&lt;0,V2254&lt;90),3,AND(W2254&lt;0,V2254&lt;100),4,AND(W2254&lt;0,V2254&gt;100),5,AND(W2254&gt;0,U2254&gt;100),5,AND(W2254&gt;0,U2254&gt;10),4,AND(W2254&gt;0,U2254&gt;5),3,AND(W2254&gt;0,U2254&gt;2),2,AND(W2254&gt;0,U2254&gt;0),1)</f>
        <v>1</v>
      </c>
      <c r="Y2254" cm="1">
        <f t="array" ref="Y2254">_xlfn.IFS(W2254=0,0,AND(W2254&lt;0,X2254=1),11,AND(W2254&gt;0,X2254=1),12,AND(W2254&lt;0,X2254=2),11,AND(W2254&gt;0,X2254=2),22,AND(W2254&lt;0,X2254=3),11,AND(W2254&gt;0,X2254=3),32,AND(W2254&lt;0,X2254=4),41,AND(W2254&gt;0,X2254=4),42,AND(W2254&lt;0,X2254=5),51,AND(W2254&gt;0,X2254=5),52)</f>
        <v>11</v>
      </c>
      <c r="Z2254">
        <f t="shared" si="501"/>
        <v>1</v>
      </c>
      <c r="AA2254">
        <f t="shared" si="502"/>
        <v>1</v>
      </c>
      <c r="AB2254">
        <v>1</v>
      </c>
      <c r="AC2254">
        <f t="shared" si="503"/>
        <v>2</v>
      </c>
    </row>
    <row r="2255" spans="1:29" x14ac:dyDescent="0.25">
      <c r="A2255" t="s">
        <v>5826</v>
      </c>
      <c r="B2255" t="s">
        <v>2039</v>
      </c>
      <c r="C2255" t="s">
        <v>6103</v>
      </c>
      <c r="E2255" t="s">
        <v>6108</v>
      </c>
      <c r="F2255" t="s">
        <v>6109</v>
      </c>
      <c r="G2255">
        <v>0</v>
      </c>
      <c r="H2255">
        <v>0</v>
      </c>
      <c r="I2255">
        <v>0</v>
      </c>
      <c r="J2255">
        <f t="shared" si="496"/>
        <v>0</v>
      </c>
      <c r="K2255">
        <v>0</v>
      </c>
      <c r="L2255">
        <v>0</v>
      </c>
      <c r="M2255">
        <v>0</v>
      </c>
      <c r="N2255">
        <f t="shared" si="497"/>
        <v>0</v>
      </c>
      <c r="O2255">
        <f t="shared" si="498"/>
        <v>0</v>
      </c>
      <c r="P2255">
        <f t="shared" si="499"/>
        <v>0</v>
      </c>
      <c r="Q2255" s="42">
        <f t="shared" si="500"/>
        <v>0</v>
      </c>
      <c r="R2255" s="50">
        <f t="shared" ref="R2255:R2266" si="504">Q2255</f>
        <v>0</v>
      </c>
      <c r="S2255" s="42">
        <v>6.5403739000000011E-3</v>
      </c>
      <c r="T2255" s="42">
        <v>4.4645690500000001E-2</v>
      </c>
      <c r="U2255">
        <f t="shared" ref="U2255:U2266" si="505">(Q2255/T2255)*100</f>
        <v>0</v>
      </c>
      <c r="V2255">
        <f>((R2255)/(T2255-S2255))*100</f>
        <v>0</v>
      </c>
      <c r="W2255" cm="1">
        <f t="array" ref="W2255">_xlfn.IFS(Q2255&lt;0,-1,Q2255=0,0,Q2255&gt;0,1)</f>
        <v>0</v>
      </c>
      <c r="X2255" cm="1">
        <f t="array" ref="X2255">_xlfn.IFS(W2255=0,0,AND(W2255&lt;0,V2255&lt;50),1,AND(W2255&lt;0,V2255&lt;80),2,AND(W2255&lt;0,V2255&lt;90),3,AND(W2255&lt;0,V2255&lt;100),4,AND(W2255&lt;0,V2255&gt;100),5,AND(W2255&gt;0,U2255&gt;100),5,AND(W2255&gt;0,U2255&gt;10),4,AND(W2255&gt;0,U2255&gt;5),3,AND(W2255&gt;0,U2255&gt;2),2,AND(W2255&gt;0,U2255&gt;0),1)</f>
        <v>0</v>
      </c>
      <c r="Y2255" cm="1">
        <f t="array" ref="Y2255">_xlfn.IFS(W2255=0,0,AND(W2255&lt;0,X2255=1),11,AND(W2255&gt;0,X2255=1),12,AND(W2255&lt;0,X2255=2),11,AND(W2255&gt;0,X2255=2),22,AND(W2255&lt;0,X2255=3),11,AND(W2255&gt;0,X2255=3),32,AND(W2255&lt;0,X2255=4),41,AND(W2255&gt;0,X2255=4),42,AND(W2255&lt;0,X2255=5),51,AND(W2255&gt;0,X2255=5),52)</f>
        <v>0</v>
      </c>
      <c r="Z2255">
        <f t="shared" si="501"/>
        <v>0</v>
      </c>
      <c r="AA2255">
        <f t="shared" si="502"/>
        <v>1</v>
      </c>
      <c r="AB2255">
        <v>1</v>
      </c>
      <c r="AC2255">
        <f t="shared" si="503"/>
        <v>1</v>
      </c>
    </row>
    <row r="2256" spans="1:29" x14ac:dyDescent="0.25">
      <c r="A2256" t="s">
        <v>4823</v>
      </c>
      <c r="B2256" t="s">
        <v>2040</v>
      </c>
      <c r="C2256" t="s">
        <v>6103</v>
      </c>
      <c r="E2256" t="s">
        <v>6108</v>
      </c>
      <c r="F2256" t="s">
        <v>6109</v>
      </c>
      <c r="G2256">
        <v>0</v>
      </c>
      <c r="H2256">
        <v>0</v>
      </c>
      <c r="I2256">
        <v>0</v>
      </c>
      <c r="J2256">
        <f t="shared" si="496"/>
        <v>0</v>
      </c>
      <c r="K2256">
        <v>0</v>
      </c>
      <c r="L2256">
        <v>0</v>
      </c>
      <c r="M2256">
        <v>78275</v>
      </c>
      <c r="N2256">
        <f t="shared" si="497"/>
        <v>78275</v>
      </c>
      <c r="O2256">
        <f t="shared" si="498"/>
        <v>0</v>
      </c>
      <c r="P2256">
        <f t="shared" si="499"/>
        <v>2.482083967529173E-3</v>
      </c>
      <c r="Q2256" s="42">
        <f t="shared" si="500"/>
        <v>2.482083967529173E-3</v>
      </c>
      <c r="R2256" s="50">
        <f t="shared" si="504"/>
        <v>2.482083967529173E-3</v>
      </c>
      <c r="S2256" s="42">
        <v>7.9945968500000006E-2</v>
      </c>
      <c r="T2256" s="42">
        <v>0.54413988430000004</v>
      </c>
      <c r="U2256">
        <f t="shared" si="505"/>
        <v>0.45614814115716035</v>
      </c>
      <c r="V2256">
        <v>-888</v>
      </c>
      <c r="W2256" cm="1">
        <f t="array" ref="W2256">_xlfn.IFS(Q2256&lt;0,-1,Q2256=0,0,Q2256&gt;0,1)</f>
        <v>1</v>
      </c>
      <c r="X2256" cm="1">
        <f t="array" ref="X2256">_xlfn.IFS(W2256=0,0,AND(W2256&lt;0,V2256&lt;50),1,AND(W2256&lt;0,V2256&lt;80),2,AND(W2256&lt;0,V2256&lt;90),3,AND(W2256&lt;0,V2256&lt;100),4,AND(W2256&lt;0,V2256&gt;100),5,AND(W2256&gt;0,U2256&gt;100),5,AND(W2256&gt;0,U2256&gt;10),4,AND(W2256&gt;0,U2256&gt;5),3,AND(W2256&gt;0,U2256&gt;2),2,AND(W2256&gt;0,U2256&gt;0),1)</f>
        <v>1</v>
      </c>
      <c r="Y2256" cm="1">
        <f t="array" ref="Y2256">_xlfn.IFS(W2256=0,0,AND(W2256&lt;0,X2256=1),11,AND(W2256&gt;0,X2256=1),12,AND(W2256&lt;0,X2256=2),11,AND(W2256&gt;0,X2256=2),22,AND(W2256&lt;0,X2256=3),11,AND(W2256&gt;0,X2256=3),32,AND(W2256&lt;0,X2256=4),41,AND(W2256&gt;0,X2256=4),42,AND(W2256&lt;0,X2256=5),51,AND(W2256&gt;0,X2256=5),52)</f>
        <v>12</v>
      </c>
      <c r="Z2256">
        <f t="shared" si="501"/>
        <v>1</v>
      </c>
      <c r="AA2256">
        <f t="shared" si="502"/>
        <v>1</v>
      </c>
      <c r="AB2256">
        <v>0</v>
      </c>
      <c r="AC2256">
        <f t="shared" si="503"/>
        <v>1</v>
      </c>
    </row>
    <row r="2257" spans="1:29" x14ac:dyDescent="0.25">
      <c r="A2257" t="s">
        <v>3678</v>
      </c>
      <c r="B2257" t="s">
        <v>2041</v>
      </c>
      <c r="C2257" t="s">
        <v>6103</v>
      </c>
      <c r="E2257" t="s">
        <v>6108</v>
      </c>
      <c r="F2257" t="s">
        <v>6109</v>
      </c>
      <c r="G2257">
        <v>0</v>
      </c>
      <c r="H2257">
        <v>0</v>
      </c>
      <c r="I2257">
        <v>0</v>
      </c>
      <c r="J2257">
        <f t="shared" si="496"/>
        <v>0</v>
      </c>
      <c r="K2257">
        <v>0</v>
      </c>
      <c r="L2257">
        <v>0</v>
      </c>
      <c r="M2257">
        <v>4489.5</v>
      </c>
      <c r="N2257">
        <f t="shared" si="497"/>
        <v>4489.5</v>
      </c>
      <c r="O2257">
        <f t="shared" si="498"/>
        <v>0</v>
      </c>
      <c r="P2257">
        <f t="shared" si="499"/>
        <v>1.4236111111111112E-4</v>
      </c>
      <c r="Q2257" s="42">
        <f t="shared" si="500"/>
        <v>1.4236111111111112E-4</v>
      </c>
      <c r="R2257" s="50">
        <f t="shared" si="504"/>
        <v>1.4236111111111112E-4</v>
      </c>
      <c r="S2257" s="42">
        <v>9.4841531999999996E-3</v>
      </c>
      <c r="T2257" s="42">
        <v>6.4580180599999995E-2</v>
      </c>
      <c r="U2257">
        <f t="shared" si="505"/>
        <v>0.22044086868210325</v>
      </c>
      <c r="V2257">
        <v>-888</v>
      </c>
      <c r="W2257" cm="1">
        <f t="array" ref="W2257">_xlfn.IFS(Q2257&lt;0,-1,Q2257=0,0,Q2257&gt;0,1)</f>
        <v>1</v>
      </c>
      <c r="X2257" cm="1">
        <f t="array" ref="X2257">_xlfn.IFS(W2257=0,0,AND(W2257&lt;0,V2257&lt;50),1,AND(W2257&lt;0,V2257&lt;80),2,AND(W2257&lt;0,V2257&lt;90),3,AND(W2257&lt;0,V2257&lt;100),4,AND(W2257&lt;0,V2257&gt;100),5,AND(W2257&gt;0,U2257&gt;100),5,AND(W2257&gt;0,U2257&gt;10),4,AND(W2257&gt;0,U2257&gt;5),3,AND(W2257&gt;0,U2257&gt;2),2,AND(W2257&gt;0,U2257&gt;0),1)</f>
        <v>1</v>
      </c>
      <c r="Y2257" cm="1">
        <f t="array" ref="Y2257">_xlfn.IFS(W2257=0,0,AND(W2257&lt;0,X2257=1),11,AND(W2257&gt;0,X2257=1),12,AND(W2257&lt;0,X2257=2),11,AND(W2257&gt;0,X2257=2),22,AND(W2257&lt;0,X2257=3),11,AND(W2257&gt;0,X2257=3),32,AND(W2257&lt;0,X2257=4),41,AND(W2257&gt;0,X2257=4),42,AND(W2257&lt;0,X2257=5),51,AND(W2257&gt;0,X2257=5),52)</f>
        <v>12</v>
      </c>
      <c r="Z2257">
        <f t="shared" si="501"/>
        <v>0</v>
      </c>
      <c r="AA2257">
        <f t="shared" si="502"/>
        <v>1</v>
      </c>
      <c r="AB2257">
        <v>1</v>
      </c>
      <c r="AC2257">
        <f t="shared" si="503"/>
        <v>1</v>
      </c>
    </row>
    <row r="2258" spans="1:29" x14ac:dyDescent="0.25">
      <c r="A2258" t="s">
        <v>4502</v>
      </c>
      <c r="B2258" t="s">
        <v>2042</v>
      </c>
      <c r="C2258" t="s">
        <v>6103</v>
      </c>
      <c r="E2258" t="s">
        <v>6108</v>
      </c>
      <c r="F2258" t="s">
        <v>6109</v>
      </c>
      <c r="G2258">
        <v>0</v>
      </c>
      <c r="H2258">
        <v>0</v>
      </c>
      <c r="I2258">
        <v>0</v>
      </c>
      <c r="J2258">
        <f t="shared" si="496"/>
        <v>0</v>
      </c>
      <c r="K2258">
        <v>0</v>
      </c>
      <c r="L2258">
        <v>0</v>
      </c>
      <c r="M2258">
        <v>0</v>
      </c>
      <c r="N2258">
        <f t="shared" si="497"/>
        <v>0</v>
      </c>
      <c r="O2258">
        <f t="shared" si="498"/>
        <v>0</v>
      </c>
      <c r="P2258">
        <f t="shared" si="499"/>
        <v>0</v>
      </c>
      <c r="Q2258" s="42">
        <f t="shared" si="500"/>
        <v>0</v>
      </c>
      <c r="R2258" s="50">
        <f t="shared" si="504"/>
        <v>0</v>
      </c>
      <c r="S2258" s="42">
        <v>1.1121598200000001E-2</v>
      </c>
      <c r="T2258" s="42">
        <v>7.50810269E-2</v>
      </c>
      <c r="U2258">
        <f t="shared" si="505"/>
        <v>0</v>
      </c>
      <c r="V2258">
        <f>((R2258)/(T2258-S2258))*100</f>
        <v>0</v>
      </c>
      <c r="W2258" cm="1">
        <f t="array" ref="W2258">_xlfn.IFS(Q2258&lt;0,-1,Q2258=0,0,Q2258&gt;0,1)</f>
        <v>0</v>
      </c>
      <c r="X2258" cm="1">
        <f t="array" ref="X2258">_xlfn.IFS(W2258=0,0,AND(W2258&lt;0,V2258&lt;50),1,AND(W2258&lt;0,V2258&lt;80),2,AND(W2258&lt;0,V2258&lt;90),3,AND(W2258&lt;0,V2258&lt;100),4,AND(W2258&lt;0,V2258&gt;100),5,AND(W2258&gt;0,U2258&gt;100),5,AND(W2258&gt;0,U2258&gt;10),4,AND(W2258&gt;0,U2258&gt;5),3,AND(W2258&gt;0,U2258&gt;2),2,AND(W2258&gt;0,U2258&gt;0),1)</f>
        <v>0</v>
      </c>
      <c r="Y2258" cm="1">
        <f t="array" ref="Y2258">_xlfn.IFS(W2258=0,0,AND(W2258&lt;0,X2258=1),11,AND(W2258&gt;0,X2258=1),12,AND(W2258&lt;0,X2258=2),11,AND(W2258&gt;0,X2258=2),22,AND(W2258&lt;0,X2258=3),11,AND(W2258&gt;0,X2258=3),32,AND(W2258&lt;0,X2258=4),41,AND(W2258&gt;0,X2258=4),42,AND(W2258&lt;0,X2258=5),51,AND(W2258&gt;0,X2258=5),52)</f>
        <v>0</v>
      </c>
      <c r="Z2258">
        <f t="shared" si="501"/>
        <v>1</v>
      </c>
      <c r="AA2258">
        <f t="shared" si="502"/>
        <v>1</v>
      </c>
      <c r="AB2258">
        <v>0</v>
      </c>
      <c r="AC2258">
        <f t="shared" si="503"/>
        <v>1</v>
      </c>
    </row>
    <row r="2259" spans="1:29" x14ac:dyDescent="0.25">
      <c r="A2259" t="s">
        <v>3351</v>
      </c>
      <c r="B2259" t="s">
        <v>2043</v>
      </c>
      <c r="C2259" t="s">
        <v>6103</v>
      </c>
      <c r="E2259" t="s">
        <v>6108</v>
      </c>
      <c r="F2259" t="s">
        <v>6109</v>
      </c>
      <c r="G2259">
        <v>0</v>
      </c>
      <c r="H2259">
        <v>0</v>
      </c>
      <c r="I2259">
        <v>0</v>
      </c>
      <c r="J2259">
        <f t="shared" si="496"/>
        <v>0</v>
      </c>
      <c r="K2259">
        <v>0</v>
      </c>
      <c r="L2259">
        <v>0</v>
      </c>
      <c r="M2259">
        <v>0</v>
      </c>
      <c r="N2259">
        <f t="shared" si="497"/>
        <v>0</v>
      </c>
      <c r="O2259">
        <f t="shared" si="498"/>
        <v>0</v>
      </c>
      <c r="P2259">
        <f t="shared" si="499"/>
        <v>0</v>
      </c>
      <c r="Q2259" s="42">
        <f t="shared" si="500"/>
        <v>0</v>
      </c>
      <c r="R2259" s="50">
        <f t="shared" si="504"/>
        <v>0</v>
      </c>
      <c r="S2259" s="42">
        <v>3.0321423850000001E-2</v>
      </c>
      <c r="T2259" s="42">
        <v>0.20599005580999999</v>
      </c>
      <c r="U2259">
        <f t="shared" si="505"/>
        <v>0</v>
      </c>
      <c r="V2259">
        <f>((R2259)/(T2259-S2259))*100</f>
        <v>0</v>
      </c>
      <c r="W2259" cm="1">
        <f t="array" ref="W2259">_xlfn.IFS(Q2259&lt;0,-1,Q2259=0,0,Q2259&gt;0,1)</f>
        <v>0</v>
      </c>
      <c r="X2259" cm="1">
        <f t="array" ref="X2259">_xlfn.IFS(W2259=0,0,AND(W2259&lt;0,V2259&lt;50),1,AND(W2259&lt;0,V2259&lt;80),2,AND(W2259&lt;0,V2259&lt;90),3,AND(W2259&lt;0,V2259&lt;100),4,AND(W2259&lt;0,V2259&gt;100),5,AND(W2259&gt;0,U2259&gt;100),5,AND(W2259&gt;0,U2259&gt;10),4,AND(W2259&gt;0,U2259&gt;5),3,AND(W2259&gt;0,U2259&gt;2),2,AND(W2259&gt;0,U2259&gt;0),1)</f>
        <v>0</v>
      </c>
      <c r="Y2259" cm="1">
        <f t="array" ref="Y2259">_xlfn.IFS(W2259=0,0,AND(W2259&lt;0,X2259=1),11,AND(W2259&gt;0,X2259=1),12,AND(W2259&lt;0,X2259=2),11,AND(W2259&gt;0,X2259=2),22,AND(W2259&lt;0,X2259=3),11,AND(W2259&gt;0,X2259=3),32,AND(W2259&lt;0,X2259=4),41,AND(W2259&gt;0,X2259=4),42,AND(W2259&lt;0,X2259=5),51,AND(W2259&gt;0,X2259=5),52)</f>
        <v>0</v>
      </c>
      <c r="Z2259">
        <f t="shared" si="501"/>
        <v>1</v>
      </c>
      <c r="AA2259">
        <f t="shared" si="502"/>
        <v>1</v>
      </c>
      <c r="AB2259">
        <v>1</v>
      </c>
      <c r="AC2259">
        <f t="shared" si="503"/>
        <v>2</v>
      </c>
    </row>
    <row r="2260" spans="1:29" x14ac:dyDescent="0.25">
      <c r="A2260" t="s">
        <v>5791</v>
      </c>
      <c r="B2260" t="s">
        <v>2044</v>
      </c>
      <c r="C2260" t="s">
        <v>6103</v>
      </c>
      <c r="E2260" t="s">
        <v>6108</v>
      </c>
      <c r="F2260" t="s">
        <v>6109</v>
      </c>
      <c r="G2260">
        <v>0</v>
      </c>
      <c r="H2260">
        <v>0</v>
      </c>
      <c r="I2260">
        <v>0</v>
      </c>
      <c r="J2260">
        <f t="shared" si="496"/>
        <v>0</v>
      </c>
      <c r="K2260">
        <v>0</v>
      </c>
      <c r="L2260">
        <v>0</v>
      </c>
      <c r="M2260">
        <v>0</v>
      </c>
      <c r="N2260">
        <f t="shared" si="497"/>
        <v>0</v>
      </c>
      <c r="O2260">
        <f t="shared" si="498"/>
        <v>0</v>
      </c>
      <c r="P2260">
        <f t="shared" si="499"/>
        <v>0</v>
      </c>
      <c r="Q2260" s="42">
        <f t="shared" si="500"/>
        <v>0</v>
      </c>
      <c r="R2260" s="50">
        <f t="shared" si="504"/>
        <v>0</v>
      </c>
      <c r="S2260" s="42">
        <v>3.1832781739999996E-2</v>
      </c>
      <c r="T2260" s="42">
        <v>0.21592999938999999</v>
      </c>
      <c r="U2260">
        <f t="shared" si="505"/>
        <v>0</v>
      </c>
      <c r="V2260">
        <f>((R2260)/(T2260-S2260))*100</f>
        <v>0</v>
      </c>
      <c r="W2260" cm="1">
        <f t="array" ref="W2260">_xlfn.IFS(Q2260&lt;0,-1,Q2260=0,0,Q2260&gt;0,1)</f>
        <v>0</v>
      </c>
      <c r="X2260" cm="1">
        <f t="array" ref="X2260">_xlfn.IFS(W2260=0,0,AND(W2260&lt;0,V2260&lt;50),1,AND(W2260&lt;0,V2260&lt;80),2,AND(W2260&lt;0,V2260&lt;90),3,AND(W2260&lt;0,V2260&lt;100),4,AND(W2260&lt;0,V2260&gt;100),5,AND(W2260&gt;0,U2260&gt;100),5,AND(W2260&gt;0,U2260&gt;10),4,AND(W2260&gt;0,U2260&gt;5),3,AND(W2260&gt;0,U2260&gt;2),2,AND(W2260&gt;0,U2260&gt;0),1)</f>
        <v>0</v>
      </c>
      <c r="Y2260" cm="1">
        <f t="array" ref="Y2260">_xlfn.IFS(W2260=0,0,AND(W2260&lt;0,X2260=1),11,AND(W2260&gt;0,X2260=1),12,AND(W2260&lt;0,X2260=2),11,AND(W2260&gt;0,X2260=2),22,AND(W2260&lt;0,X2260=3),11,AND(W2260&gt;0,X2260=3),32,AND(W2260&lt;0,X2260=4),41,AND(W2260&gt;0,X2260=4),42,AND(W2260&lt;0,X2260=5),51,AND(W2260&gt;0,X2260=5),52)</f>
        <v>0</v>
      </c>
      <c r="Z2260">
        <f t="shared" si="501"/>
        <v>1</v>
      </c>
      <c r="AA2260">
        <f t="shared" si="502"/>
        <v>1</v>
      </c>
      <c r="AB2260">
        <v>1</v>
      </c>
      <c r="AC2260">
        <f t="shared" si="503"/>
        <v>2</v>
      </c>
    </row>
    <row r="2261" spans="1:29" x14ac:dyDescent="0.25">
      <c r="A2261" t="s">
        <v>5845</v>
      </c>
      <c r="B2261" t="s">
        <v>161</v>
      </c>
      <c r="C2261" t="s">
        <v>6103</v>
      </c>
      <c r="E2261" t="s">
        <v>6108</v>
      </c>
      <c r="F2261" t="s">
        <v>6109</v>
      </c>
      <c r="G2261">
        <v>0</v>
      </c>
      <c r="H2261">
        <v>0</v>
      </c>
      <c r="I2261">
        <v>0</v>
      </c>
      <c r="J2261">
        <f t="shared" si="496"/>
        <v>0</v>
      </c>
      <c r="K2261">
        <v>0</v>
      </c>
      <c r="L2261">
        <v>0</v>
      </c>
      <c r="M2261">
        <v>0</v>
      </c>
      <c r="N2261">
        <f t="shared" si="497"/>
        <v>0</v>
      </c>
      <c r="O2261">
        <f t="shared" si="498"/>
        <v>0</v>
      </c>
      <c r="P2261">
        <f t="shared" si="499"/>
        <v>0</v>
      </c>
      <c r="Q2261" s="42">
        <f t="shared" si="500"/>
        <v>0</v>
      </c>
      <c r="R2261" s="50">
        <f t="shared" si="504"/>
        <v>0</v>
      </c>
      <c r="S2261" s="42">
        <v>3.249013739E-2</v>
      </c>
      <c r="T2261" s="42">
        <v>0.22041511679</v>
      </c>
      <c r="U2261">
        <f t="shared" si="505"/>
        <v>0</v>
      </c>
      <c r="V2261">
        <f>((R2261)/(T2261-S2261))*100</f>
        <v>0</v>
      </c>
      <c r="W2261" cm="1">
        <f t="array" ref="W2261">_xlfn.IFS(Q2261&lt;0,-1,Q2261=0,0,Q2261&gt;0,1)</f>
        <v>0</v>
      </c>
      <c r="X2261" cm="1">
        <f t="array" ref="X2261">_xlfn.IFS(W2261=0,0,AND(W2261&lt;0,V2261&lt;50),1,AND(W2261&lt;0,V2261&lt;80),2,AND(W2261&lt;0,V2261&lt;90),3,AND(W2261&lt;0,V2261&lt;100),4,AND(W2261&lt;0,V2261&gt;100),5,AND(W2261&gt;0,U2261&gt;100),5,AND(W2261&gt;0,U2261&gt;10),4,AND(W2261&gt;0,U2261&gt;5),3,AND(W2261&gt;0,U2261&gt;2),2,AND(W2261&gt;0,U2261&gt;0),1)</f>
        <v>0</v>
      </c>
      <c r="Y2261" cm="1">
        <f t="array" ref="Y2261">_xlfn.IFS(W2261=0,0,AND(W2261&lt;0,X2261=1),11,AND(W2261&gt;0,X2261=1),12,AND(W2261&lt;0,X2261=2),11,AND(W2261&gt;0,X2261=2),22,AND(W2261&lt;0,X2261=3),11,AND(W2261&gt;0,X2261=3),32,AND(W2261&lt;0,X2261=4),41,AND(W2261&gt;0,X2261=4),42,AND(W2261&lt;0,X2261=5),51,AND(W2261&gt;0,X2261=5),52)</f>
        <v>0</v>
      </c>
      <c r="Z2261">
        <f t="shared" si="501"/>
        <v>1</v>
      </c>
      <c r="AA2261">
        <f t="shared" si="502"/>
        <v>1</v>
      </c>
      <c r="AB2261">
        <v>1</v>
      </c>
      <c r="AC2261">
        <f t="shared" si="503"/>
        <v>2</v>
      </c>
    </row>
    <row r="2262" spans="1:29" x14ac:dyDescent="0.25">
      <c r="A2262" t="s">
        <v>5045</v>
      </c>
      <c r="B2262" t="s">
        <v>2045</v>
      </c>
      <c r="C2262" t="s">
        <v>6103</v>
      </c>
      <c r="E2262" t="s">
        <v>6108</v>
      </c>
      <c r="F2262" t="s">
        <v>6109</v>
      </c>
      <c r="G2262">
        <v>0</v>
      </c>
      <c r="H2262">
        <v>0</v>
      </c>
      <c r="I2262">
        <v>0</v>
      </c>
      <c r="J2262">
        <f t="shared" si="496"/>
        <v>0</v>
      </c>
      <c r="K2262">
        <v>0</v>
      </c>
      <c r="L2262">
        <v>0</v>
      </c>
      <c r="M2262">
        <v>0</v>
      </c>
      <c r="N2262">
        <f t="shared" si="497"/>
        <v>0</v>
      </c>
      <c r="O2262">
        <f t="shared" si="498"/>
        <v>0</v>
      </c>
      <c r="P2262">
        <f t="shared" si="499"/>
        <v>0</v>
      </c>
      <c r="Q2262" s="42">
        <f t="shared" si="500"/>
        <v>0</v>
      </c>
      <c r="R2262" s="50">
        <f t="shared" si="504"/>
        <v>0</v>
      </c>
      <c r="S2262" s="42">
        <v>3.8269150699999997E-2</v>
      </c>
      <c r="T2262" s="42">
        <v>0.28549692139999999</v>
      </c>
      <c r="U2262">
        <f t="shared" si="505"/>
        <v>0</v>
      </c>
      <c r="V2262">
        <f>((R2262)/(T2262-S2262))*100</f>
        <v>0</v>
      </c>
      <c r="W2262" cm="1">
        <f t="array" ref="W2262">_xlfn.IFS(Q2262&lt;0,-1,Q2262=0,0,Q2262&gt;0,1)</f>
        <v>0</v>
      </c>
      <c r="X2262" cm="1">
        <f t="array" ref="X2262">_xlfn.IFS(W2262=0,0,AND(W2262&lt;0,V2262&lt;50),1,AND(W2262&lt;0,V2262&lt;80),2,AND(W2262&lt;0,V2262&lt;90),3,AND(W2262&lt;0,V2262&lt;100),4,AND(W2262&lt;0,V2262&gt;100),5,AND(W2262&gt;0,U2262&gt;100),5,AND(W2262&gt;0,U2262&gt;10),4,AND(W2262&gt;0,U2262&gt;5),3,AND(W2262&gt;0,U2262&gt;2),2,AND(W2262&gt;0,U2262&gt;0),1)</f>
        <v>0</v>
      </c>
      <c r="Y2262" cm="1">
        <f t="array" ref="Y2262">_xlfn.IFS(W2262=0,0,AND(W2262&lt;0,X2262=1),11,AND(W2262&gt;0,X2262=1),12,AND(W2262&lt;0,X2262=2),11,AND(W2262&gt;0,X2262=2),22,AND(W2262&lt;0,X2262=3),11,AND(W2262&gt;0,X2262=3),32,AND(W2262&lt;0,X2262=4),41,AND(W2262&gt;0,X2262=4),42,AND(W2262&lt;0,X2262=5),51,AND(W2262&gt;0,X2262=5),52)</f>
        <v>0</v>
      </c>
      <c r="Z2262">
        <f t="shared" si="501"/>
        <v>1</v>
      </c>
      <c r="AA2262">
        <f t="shared" si="502"/>
        <v>1</v>
      </c>
      <c r="AB2262">
        <v>0</v>
      </c>
      <c r="AC2262">
        <f t="shared" si="503"/>
        <v>1</v>
      </c>
    </row>
    <row r="2263" spans="1:29" x14ac:dyDescent="0.25">
      <c r="A2263" t="s">
        <v>4681</v>
      </c>
      <c r="B2263" t="s">
        <v>2046</v>
      </c>
      <c r="C2263" t="s">
        <v>6103</v>
      </c>
      <c r="E2263" t="s">
        <v>6108</v>
      </c>
      <c r="F2263" t="s">
        <v>6109</v>
      </c>
      <c r="G2263">
        <v>0</v>
      </c>
      <c r="H2263">
        <v>0</v>
      </c>
      <c r="I2263">
        <v>169</v>
      </c>
      <c r="J2263">
        <f t="shared" si="496"/>
        <v>169</v>
      </c>
      <c r="K2263">
        <v>0</v>
      </c>
      <c r="L2263">
        <v>0</v>
      </c>
      <c r="M2263">
        <v>1929788</v>
      </c>
      <c r="N2263">
        <f t="shared" si="497"/>
        <v>1929788</v>
      </c>
      <c r="O2263">
        <f t="shared" si="498"/>
        <v>5.358954845256215E-6</v>
      </c>
      <c r="P2263">
        <f t="shared" si="499"/>
        <v>6.1193176052765093E-2</v>
      </c>
      <c r="Q2263" s="42">
        <f t="shared" si="500"/>
        <v>6.1187817097919837E-2</v>
      </c>
      <c r="R2263" s="50">
        <f t="shared" si="504"/>
        <v>6.1187817097919837E-2</v>
      </c>
      <c r="S2263" s="42">
        <v>4.1124817899999999E-2</v>
      </c>
      <c r="T2263" s="42">
        <v>0.30730783560000002</v>
      </c>
      <c r="U2263">
        <f t="shared" si="505"/>
        <v>19.910919934226314</v>
      </c>
      <c r="V2263">
        <v>-888</v>
      </c>
      <c r="W2263" cm="1">
        <f t="array" ref="W2263">_xlfn.IFS(Q2263&lt;0,-1,Q2263=0,0,Q2263&gt;0,1)</f>
        <v>1</v>
      </c>
      <c r="X2263" cm="1">
        <f t="array" ref="X2263">_xlfn.IFS(W2263=0,0,AND(W2263&lt;0,V2263&lt;50),1,AND(W2263&lt;0,V2263&lt;80),2,AND(W2263&lt;0,V2263&lt;90),3,AND(W2263&lt;0,V2263&lt;100),4,AND(W2263&lt;0,V2263&gt;100),5,AND(W2263&gt;0,U2263&gt;100),5,AND(W2263&gt;0,U2263&gt;10),4,AND(W2263&gt;0,U2263&gt;5),3,AND(W2263&gt;0,U2263&gt;2),2,AND(W2263&gt;0,U2263&gt;0),1)</f>
        <v>4</v>
      </c>
      <c r="Y2263" cm="1">
        <f t="array" ref="Y2263">_xlfn.IFS(W2263=0,0,AND(W2263&lt;0,X2263=1),11,AND(W2263&gt;0,X2263=1),12,AND(W2263&lt;0,X2263=2),11,AND(W2263&gt;0,X2263=2),22,AND(W2263&lt;0,X2263=3),11,AND(W2263&gt;0,X2263=3),32,AND(W2263&lt;0,X2263=4),41,AND(W2263&gt;0,X2263=4),42,AND(W2263&lt;0,X2263=5),51,AND(W2263&gt;0,X2263=5),52)</f>
        <v>42</v>
      </c>
      <c r="Z2263">
        <f t="shared" si="501"/>
        <v>1</v>
      </c>
      <c r="AA2263">
        <f t="shared" si="502"/>
        <v>1</v>
      </c>
      <c r="AB2263">
        <v>0</v>
      </c>
      <c r="AC2263">
        <f t="shared" si="503"/>
        <v>1</v>
      </c>
    </row>
    <row r="2264" spans="1:29" x14ac:dyDescent="0.25">
      <c r="A2264" t="s">
        <v>4358</v>
      </c>
      <c r="B2264" t="s">
        <v>628</v>
      </c>
      <c r="C2264" t="s">
        <v>6103</v>
      </c>
      <c r="E2264" t="s">
        <v>6108</v>
      </c>
      <c r="F2264" t="s">
        <v>6109</v>
      </c>
      <c r="G2264">
        <v>0</v>
      </c>
      <c r="H2264">
        <v>0</v>
      </c>
      <c r="I2264">
        <v>0</v>
      </c>
      <c r="J2264">
        <f t="shared" si="496"/>
        <v>0</v>
      </c>
      <c r="K2264">
        <v>0</v>
      </c>
      <c r="L2264">
        <v>0</v>
      </c>
      <c r="M2264">
        <v>118000</v>
      </c>
      <c r="N2264">
        <f t="shared" si="497"/>
        <v>118000</v>
      </c>
      <c r="O2264">
        <f t="shared" si="498"/>
        <v>0</v>
      </c>
      <c r="P2264">
        <f t="shared" si="499"/>
        <v>3.741755454084221E-3</v>
      </c>
      <c r="Q2264" s="42">
        <f t="shared" si="500"/>
        <v>3.741755454084221E-3</v>
      </c>
      <c r="R2264" s="50">
        <f t="shared" si="504"/>
        <v>3.741755454084221E-3</v>
      </c>
      <c r="S2264" s="42">
        <v>5.9012856000000002E-3</v>
      </c>
      <c r="T2264" s="42">
        <v>4.4089067500000002E-2</v>
      </c>
      <c r="U2264">
        <f t="shared" si="505"/>
        <v>8.4868101464931662</v>
      </c>
      <c r="V2264">
        <v>-888</v>
      </c>
      <c r="W2264" cm="1">
        <f t="array" ref="W2264">_xlfn.IFS(Q2264&lt;0,-1,Q2264=0,0,Q2264&gt;0,1)</f>
        <v>1</v>
      </c>
      <c r="X2264" cm="1">
        <f t="array" ref="X2264">_xlfn.IFS(W2264=0,0,AND(W2264&lt;0,V2264&lt;50),1,AND(W2264&lt;0,V2264&lt;80),2,AND(W2264&lt;0,V2264&lt;90),3,AND(W2264&lt;0,V2264&lt;100),4,AND(W2264&lt;0,V2264&gt;100),5,AND(W2264&gt;0,U2264&gt;100),5,AND(W2264&gt;0,U2264&gt;10),4,AND(W2264&gt;0,U2264&gt;5),3,AND(W2264&gt;0,U2264&gt;2),2,AND(W2264&gt;0,U2264&gt;0),1)</f>
        <v>3</v>
      </c>
      <c r="Y2264" cm="1">
        <f t="array" ref="Y2264">_xlfn.IFS(W2264=0,0,AND(W2264&lt;0,X2264=1),11,AND(W2264&gt;0,X2264=1),12,AND(W2264&lt;0,X2264=2),11,AND(W2264&gt;0,X2264=2),22,AND(W2264&lt;0,X2264=3),11,AND(W2264&gt;0,X2264=3),32,AND(W2264&lt;0,X2264=4),41,AND(W2264&gt;0,X2264=4),42,AND(W2264&lt;0,X2264=5),51,AND(W2264&gt;0,X2264=5),52)</f>
        <v>32</v>
      </c>
      <c r="Z2264">
        <f t="shared" si="501"/>
        <v>0</v>
      </c>
      <c r="AA2264">
        <f t="shared" si="502"/>
        <v>1</v>
      </c>
      <c r="AB2264">
        <v>1</v>
      </c>
      <c r="AC2264">
        <f t="shared" si="503"/>
        <v>1</v>
      </c>
    </row>
    <row r="2265" spans="1:29" x14ac:dyDescent="0.25">
      <c r="A2265" t="s">
        <v>3397</v>
      </c>
      <c r="B2265" t="s">
        <v>2047</v>
      </c>
      <c r="C2265" t="s">
        <v>6103</v>
      </c>
      <c r="E2265" t="s">
        <v>6108</v>
      </c>
      <c r="F2265" t="s">
        <v>6109</v>
      </c>
      <c r="G2265">
        <v>0</v>
      </c>
      <c r="H2265">
        <v>0</v>
      </c>
      <c r="I2265">
        <v>0</v>
      </c>
      <c r="J2265">
        <f t="shared" si="496"/>
        <v>0</v>
      </c>
      <c r="K2265">
        <v>0</v>
      </c>
      <c r="L2265">
        <v>0</v>
      </c>
      <c r="M2265">
        <v>10186.200000000001</v>
      </c>
      <c r="N2265">
        <f t="shared" si="497"/>
        <v>10186.200000000001</v>
      </c>
      <c r="O2265">
        <f t="shared" si="498"/>
        <v>0</v>
      </c>
      <c r="P2265">
        <f t="shared" si="499"/>
        <v>3.2300228310502285E-4</v>
      </c>
      <c r="Q2265" s="42">
        <f t="shared" si="500"/>
        <v>3.2300228310502285E-4</v>
      </c>
      <c r="R2265" s="50">
        <f t="shared" si="504"/>
        <v>3.2300228310502285E-4</v>
      </c>
      <c r="S2265" s="42">
        <v>7.7847931000000004E-3</v>
      </c>
      <c r="T2265" s="42">
        <v>5.8183695589999994E-2</v>
      </c>
      <c r="U2265">
        <f t="shared" si="505"/>
        <v>0.55514226078230944</v>
      </c>
      <c r="V2265">
        <v>-888</v>
      </c>
      <c r="W2265" cm="1">
        <f t="array" ref="W2265">_xlfn.IFS(Q2265&lt;0,-1,Q2265=0,0,Q2265&gt;0,1)</f>
        <v>1</v>
      </c>
      <c r="X2265" cm="1">
        <f t="array" ref="X2265">_xlfn.IFS(W2265=0,0,AND(W2265&lt;0,V2265&lt;50),1,AND(W2265&lt;0,V2265&lt;80),2,AND(W2265&lt;0,V2265&lt;90),3,AND(W2265&lt;0,V2265&lt;100),4,AND(W2265&lt;0,V2265&gt;100),5,AND(W2265&gt;0,U2265&gt;100),5,AND(W2265&gt;0,U2265&gt;10),4,AND(W2265&gt;0,U2265&gt;5),3,AND(W2265&gt;0,U2265&gt;2),2,AND(W2265&gt;0,U2265&gt;0),1)</f>
        <v>1</v>
      </c>
      <c r="Y2265" cm="1">
        <f t="array" ref="Y2265">_xlfn.IFS(W2265=0,0,AND(W2265&lt;0,X2265=1),11,AND(W2265&gt;0,X2265=1),12,AND(W2265&lt;0,X2265=2),11,AND(W2265&gt;0,X2265=2),22,AND(W2265&lt;0,X2265=3),11,AND(W2265&gt;0,X2265=3),32,AND(W2265&lt;0,X2265=4),41,AND(W2265&gt;0,X2265=4),42,AND(W2265&lt;0,X2265=5),51,AND(W2265&gt;0,X2265=5),52)</f>
        <v>12</v>
      </c>
      <c r="Z2265">
        <f t="shared" si="501"/>
        <v>0</v>
      </c>
      <c r="AA2265">
        <f t="shared" si="502"/>
        <v>1</v>
      </c>
      <c r="AB2265">
        <v>0</v>
      </c>
      <c r="AC2265">
        <f t="shared" si="503"/>
        <v>1</v>
      </c>
    </row>
    <row r="2266" spans="1:29" x14ac:dyDescent="0.25">
      <c r="A2266" t="s">
        <v>4412</v>
      </c>
      <c r="B2266" t="s">
        <v>2048</v>
      </c>
      <c r="C2266" t="s">
        <v>6103</v>
      </c>
      <c r="E2266" t="s">
        <v>6108</v>
      </c>
      <c r="F2266" t="s">
        <v>6109</v>
      </c>
      <c r="G2266">
        <v>0</v>
      </c>
      <c r="H2266">
        <v>397910.52952245006</v>
      </c>
      <c r="I2266">
        <v>0</v>
      </c>
      <c r="J2266">
        <f t="shared" si="496"/>
        <v>397910.52952245006</v>
      </c>
      <c r="K2266">
        <v>0</v>
      </c>
      <c r="L2266">
        <v>0</v>
      </c>
      <c r="M2266">
        <v>843105.5</v>
      </c>
      <c r="N2266">
        <f t="shared" si="497"/>
        <v>843105.5</v>
      </c>
      <c r="O2266">
        <f t="shared" si="498"/>
        <v>1.2617660119306508E-2</v>
      </c>
      <c r="P2266">
        <f t="shared" si="499"/>
        <v>2.6734700025367833E-2</v>
      </c>
      <c r="Q2266" s="42">
        <f t="shared" si="500"/>
        <v>1.4117039906061325E-2</v>
      </c>
      <c r="R2266" s="50">
        <f t="shared" si="504"/>
        <v>1.4117039906061325E-2</v>
      </c>
      <c r="S2266" s="42">
        <v>1.1112066570000001E-2</v>
      </c>
      <c r="T2266" s="42">
        <v>8.3046244140000003E-2</v>
      </c>
      <c r="U2266">
        <f t="shared" si="505"/>
        <v>16.999010674417388</v>
      </c>
      <c r="V2266">
        <v>-888</v>
      </c>
      <c r="W2266" cm="1">
        <f t="array" ref="W2266">_xlfn.IFS(Q2266&lt;0,-1,Q2266=0,0,Q2266&gt;0,1)</f>
        <v>1</v>
      </c>
      <c r="X2266" cm="1">
        <f t="array" ref="X2266">_xlfn.IFS(W2266=0,0,AND(W2266&lt;0,V2266&lt;50),1,AND(W2266&lt;0,V2266&lt;80),2,AND(W2266&lt;0,V2266&lt;90),3,AND(W2266&lt;0,V2266&lt;100),4,AND(W2266&lt;0,V2266&gt;100),5,AND(W2266&gt;0,U2266&gt;100),5,AND(W2266&gt;0,U2266&gt;10),4,AND(W2266&gt;0,U2266&gt;5),3,AND(W2266&gt;0,U2266&gt;2),2,AND(W2266&gt;0,U2266&gt;0),1)</f>
        <v>4</v>
      </c>
      <c r="Y2266" cm="1">
        <f t="array" ref="Y2266">_xlfn.IFS(W2266=0,0,AND(W2266&lt;0,X2266=1),11,AND(W2266&gt;0,X2266=1),12,AND(W2266&lt;0,X2266=2),11,AND(W2266&gt;0,X2266=2),22,AND(W2266&lt;0,X2266=3),11,AND(W2266&gt;0,X2266=3),32,AND(W2266&lt;0,X2266=4),41,AND(W2266&gt;0,X2266=4),42,AND(W2266&lt;0,X2266=5),51,AND(W2266&gt;0,X2266=5),52)</f>
        <v>42</v>
      </c>
      <c r="Z2266">
        <f t="shared" si="501"/>
        <v>1</v>
      </c>
      <c r="AA2266">
        <f t="shared" si="502"/>
        <v>1</v>
      </c>
      <c r="AB2266">
        <v>0</v>
      </c>
      <c r="AC2266">
        <f t="shared" si="503"/>
        <v>1</v>
      </c>
    </row>
    <row r="2267" spans="1:29" x14ac:dyDescent="0.25">
      <c r="A2267" t="s">
        <v>5411</v>
      </c>
      <c r="B2267" t="s">
        <v>2049</v>
      </c>
      <c r="C2267" t="s">
        <v>6103</v>
      </c>
      <c r="E2267" t="s">
        <v>6108</v>
      </c>
      <c r="F2267" t="s">
        <v>6109</v>
      </c>
      <c r="G2267">
        <v>0</v>
      </c>
      <c r="H2267">
        <v>116088.09802875</v>
      </c>
      <c r="I2267">
        <v>0</v>
      </c>
      <c r="J2267">
        <f t="shared" si="496"/>
        <v>116088.09802875</v>
      </c>
      <c r="K2267">
        <v>0</v>
      </c>
      <c r="L2267">
        <v>0</v>
      </c>
      <c r="M2267">
        <v>2127</v>
      </c>
      <c r="N2267">
        <f t="shared" si="497"/>
        <v>2127</v>
      </c>
      <c r="O2267">
        <f t="shared" si="498"/>
        <v>3.6811294402825344E-3</v>
      </c>
      <c r="P2267">
        <f t="shared" si="499"/>
        <v>6.7446727549467277E-5</v>
      </c>
      <c r="Q2267" s="42">
        <f t="shared" si="500"/>
        <v>-3.613682712733067E-3</v>
      </c>
      <c r="R2267" s="50">
        <f>Q2267*(-1)</f>
        <v>3.613682712733067E-3</v>
      </c>
      <c r="S2267" s="42">
        <v>1.0650221200000001E-2</v>
      </c>
      <c r="T2267" s="42">
        <v>7.4875348600000002E-2</v>
      </c>
      <c r="U2267">
        <v>-888</v>
      </c>
      <c r="V2267">
        <f>((R2267)/(T2267-S2267))*100</f>
        <v>5.626587068059389</v>
      </c>
      <c r="W2267" cm="1">
        <f t="array" ref="W2267">_xlfn.IFS(Q2267&lt;0,-1,Q2267=0,0,Q2267&gt;0,1)</f>
        <v>-1</v>
      </c>
      <c r="X2267" cm="1">
        <f t="array" ref="X2267">_xlfn.IFS(W2267=0,0,AND(W2267&lt;0,V2267&lt;50),1,AND(W2267&lt;0,V2267&lt;80),2,AND(W2267&lt;0,V2267&lt;90),3,AND(W2267&lt;0,V2267&lt;100),4,AND(W2267&lt;0,V2267&gt;100),5,AND(W2267&gt;0,U2267&gt;100),5,AND(W2267&gt;0,U2267&gt;10),4,AND(W2267&gt;0,U2267&gt;5),3,AND(W2267&gt;0,U2267&gt;2),2,AND(W2267&gt;0,U2267&gt;0),1)</f>
        <v>1</v>
      </c>
      <c r="Y2267" cm="1">
        <f t="array" ref="Y2267">_xlfn.IFS(W2267=0,0,AND(W2267&lt;0,X2267=1),11,AND(W2267&gt;0,X2267=1),12,AND(W2267&lt;0,X2267=2),11,AND(W2267&gt;0,X2267=2),22,AND(W2267&lt;0,X2267=3),11,AND(W2267&gt;0,X2267=3),32,AND(W2267&lt;0,X2267=4),41,AND(W2267&gt;0,X2267=4),42,AND(W2267&lt;0,X2267=5),51,AND(W2267&gt;0,X2267=5),52)</f>
        <v>11</v>
      </c>
      <c r="Z2267">
        <f t="shared" si="501"/>
        <v>1</v>
      </c>
      <c r="AA2267">
        <f t="shared" si="502"/>
        <v>1</v>
      </c>
      <c r="AB2267">
        <v>0</v>
      </c>
      <c r="AC2267">
        <f t="shared" si="503"/>
        <v>1</v>
      </c>
    </row>
    <row r="2268" spans="1:29" x14ac:dyDescent="0.25">
      <c r="A2268" t="s">
        <v>4153</v>
      </c>
      <c r="B2268" t="s">
        <v>2050</v>
      </c>
      <c r="C2268" t="s">
        <v>6103</v>
      </c>
      <c r="E2268" t="s">
        <v>6108</v>
      </c>
      <c r="F2268" t="s">
        <v>6109</v>
      </c>
      <c r="G2268">
        <v>0</v>
      </c>
      <c r="H2268">
        <v>0</v>
      </c>
      <c r="I2268">
        <v>12000</v>
      </c>
      <c r="J2268">
        <f t="shared" si="496"/>
        <v>12000</v>
      </c>
      <c r="K2268">
        <v>0</v>
      </c>
      <c r="L2268">
        <v>0</v>
      </c>
      <c r="M2268">
        <v>154713.5</v>
      </c>
      <c r="N2268">
        <f t="shared" si="497"/>
        <v>154713.5</v>
      </c>
      <c r="O2268">
        <f t="shared" si="498"/>
        <v>3.8051750380517502E-4</v>
      </c>
      <c r="P2268">
        <f t="shared" si="499"/>
        <v>4.9059329020801623E-3</v>
      </c>
      <c r="Q2268" s="42">
        <f t="shared" si="500"/>
        <v>4.5254153982749873E-3</v>
      </c>
      <c r="R2268" s="50">
        <f>Q2268</f>
        <v>4.5254153982749873E-3</v>
      </c>
      <c r="S2268" s="42">
        <v>0.1277405013</v>
      </c>
      <c r="T2268" s="42">
        <v>0.40703389550000002</v>
      </c>
      <c r="U2268">
        <f>(Q2268/T2268)*100</f>
        <v>1.1118030828159831</v>
      </c>
      <c r="V2268">
        <v>-888</v>
      </c>
      <c r="W2268" cm="1">
        <f t="array" ref="W2268">_xlfn.IFS(Q2268&lt;0,-1,Q2268=0,0,Q2268&gt;0,1)</f>
        <v>1</v>
      </c>
      <c r="X2268" cm="1">
        <f t="array" ref="X2268">_xlfn.IFS(W2268=0,0,AND(W2268&lt;0,V2268&lt;50),1,AND(W2268&lt;0,V2268&lt;80),2,AND(W2268&lt;0,V2268&lt;90),3,AND(W2268&lt;0,V2268&lt;100),4,AND(W2268&lt;0,V2268&gt;100),5,AND(W2268&gt;0,U2268&gt;100),5,AND(W2268&gt;0,U2268&gt;10),4,AND(W2268&gt;0,U2268&gt;5),3,AND(W2268&gt;0,U2268&gt;2),2,AND(W2268&gt;0,U2268&gt;0),1)</f>
        <v>1</v>
      </c>
      <c r="Y2268" cm="1">
        <f t="array" ref="Y2268">_xlfn.IFS(W2268=0,0,AND(W2268&lt;0,X2268=1),11,AND(W2268&gt;0,X2268=1),12,AND(W2268&lt;0,X2268=2),11,AND(W2268&gt;0,X2268=2),22,AND(W2268&lt;0,X2268=3),11,AND(W2268&gt;0,X2268=3),32,AND(W2268&lt;0,X2268=4),41,AND(W2268&gt;0,X2268=4),42,AND(W2268&lt;0,X2268=5),51,AND(W2268&gt;0,X2268=5),52)</f>
        <v>12</v>
      </c>
      <c r="Z2268">
        <f t="shared" si="501"/>
        <v>1</v>
      </c>
      <c r="AA2268">
        <f t="shared" si="502"/>
        <v>1</v>
      </c>
      <c r="AB2268">
        <v>0</v>
      </c>
      <c r="AC2268">
        <f t="shared" si="503"/>
        <v>1</v>
      </c>
    </row>
    <row r="2269" spans="1:29" x14ac:dyDescent="0.25">
      <c r="A2269" t="s">
        <v>4261</v>
      </c>
      <c r="B2269" t="s">
        <v>2051</v>
      </c>
      <c r="C2269" t="s">
        <v>6103</v>
      </c>
      <c r="E2269" t="s">
        <v>6108</v>
      </c>
      <c r="F2269" t="s">
        <v>6109</v>
      </c>
      <c r="G2269">
        <v>0</v>
      </c>
      <c r="H2269">
        <v>0</v>
      </c>
      <c r="I2269">
        <v>0</v>
      </c>
      <c r="J2269">
        <f t="shared" si="496"/>
        <v>0</v>
      </c>
      <c r="K2269">
        <v>0</v>
      </c>
      <c r="L2269">
        <v>0</v>
      </c>
      <c r="M2269">
        <v>181657.25</v>
      </c>
      <c r="N2269">
        <f t="shared" si="497"/>
        <v>181657.25</v>
      </c>
      <c r="O2269">
        <f t="shared" si="498"/>
        <v>0</v>
      </c>
      <c r="P2269">
        <f t="shared" si="499"/>
        <v>5.7603136098427193E-3</v>
      </c>
      <c r="Q2269" s="42">
        <f t="shared" si="500"/>
        <v>5.7603136098427193E-3</v>
      </c>
      <c r="R2269" s="50">
        <f>Q2269</f>
        <v>5.7603136098427193E-3</v>
      </c>
      <c r="S2269" s="42">
        <v>8.1938248599999999E-2</v>
      </c>
      <c r="T2269" s="42">
        <v>0.26102635410000002</v>
      </c>
      <c r="U2269">
        <f>(Q2269/T2269)*100</f>
        <v>2.2067938809105554</v>
      </c>
      <c r="V2269">
        <v>-888</v>
      </c>
      <c r="W2269" cm="1">
        <f t="array" ref="W2269">_xlfn.IFS(Q2269&lt;0,-1,Q2269=0,0,Q2269&gt;0,1)</f>
        <v>1</v>
      </c>
      <c r="X2269" cm="1">
        <f t="array" ref="X2269">_xlfn.IFS(W2269=0,0,AND(W2269&lt;0,V2269&lt;50),1,AND(W2269&lt;0,V2269&lt;80),2,AND(W2269&lt;0,V2269&lt;90),3,AND(W2269&lt;0,V2269&lt;100),4,AND(W2269&lt;0,V2269&gt;100),5,AND(W2269&gt;0,U2269&gt;100),5,AND(W2269&gt;0,U2269&gt;10),4,AND(W2269&gt;0,U2269&gt;5),3,AND(W2269&gt;0,U2269&gt;2),2,AND(W2269&gt;0,U2269&gt;0),1)</f>
        <v>2</v>
      </c>
      <c r="Y2269" cm="1">
        <f t="array" ref="Y2269">_xlfn.IFS(W2269=0,0,AND(W2269&lt;0,X2269=1),11,AND(W2269&gt;0,X2269=1),12,AND(W2269&lt;0,X2269=2),11,AND(W2269&gt;0,X2269=2),22,AND(W2269&lt;0,X2269=3),11,AND(W2269&gt;0,X2269=3),32,AND(W2269&lt;0,X2269=4),41,AND(W2269&gt;0,X2269=4),42,AND(W2269&lt;0,X2269=5),51,AND(W2269&gt;0,X2269=5),52)</f>
        <v>22</v>
      </c>
      <c r="Z2269">
        <f t="shared" si="501"/>
        <v>1</v>
      </c>
      <c r="AA2269">
        <f t="shared" si="502"/>
        <v>1</v>
      </c>
      <c r="AB2269">
        <v>1</v>
      </c>
      <c r="AC2269">
        <f t="shared" si="503"/>
        <v>2</v>
      </c>
    </row>
    <row r="2270" spans="1:29" x14ac:dyDescent="0.25">
      <c r="A2270" t="s">
        <v>4386</v>
      </c>
      <c r="B2270" t="s">
        <v>2052</v>
      </c>
      <c r="C2270" t="s">
        <v>6103</v>
      </c>
      <c r="E2270" t="s">
        <v>6108</v>
      </c>
      <c r="F2270" t="s">
        <v>6109</v>
      </c>
      <c r="G2270">
        <v>0</v>
      </c>
      <c r="H2270">
        <v>0</v>
      </c>
      <c r="I2270">
        <v>247665.6</v>
      </c>
      <c r="J2270">
        <f t="shared" si="496"/>
        <v>247665.6</v>
      </c>
      <c r="K2270">
        <v>0</v>
      </c>
      <c r="L2270">
        <v>0</v>
      </c>
      <c r="M2270">
        <v>428337</v>
      </c>
      <c r="N2270">
        <f t="shared" si="497"/>
        <v>428337</v>
      </c>
      <c r="O2270">
        <f t="shared" si="498"/>
        <v>7.853424657534247E-3</v>
      </c>
      <c r="P2270">
        <f t="shared" si="499"/>
        <v>1.3582477168949772E-2</v>
      </c>
      <c r="Q2270" s="42">
        <f t="shared" si="500"/>
        <v>5.7290525114155246E-3</v>
      </c>
      <c r="R2270" s="50">
        <f>Q2270</f>
        <v>5.7290525114155246E-3</v>
      </c>
      <c r="S2270" s="42">
        <v>3.4847249099999998E-2</v>
      </c>
      <c r="T2270" s="42">
        <v>0.11126878129999999</v>
      </c>
      <c r="U2270">
        <f>(Q2270/T2270)*100</f>
        <v>5.1488408918302095</v>
      </c>
      <c r="V2270">
        <v>-888</v>
      </c>
      <c r="W2270" cm="1">
        <f t="array" ref="W2270">_xlfn.IFS(Q2270&lt;0,-1,Q2270=0,0,Q2270&gt;0,1)</f>
        <v>1</v>
      </c>
      <c r="X2270" cm="1">
        <f t="array" ref="X2270">_xlfn.IFS(W2270=0,0,AND(W2270&lt;0,V2270&lt;50),1,AND(W2270&lt;0,V2270&lt;80),2,AND(W2270&lt;0,V2270&lt;90),3,AND(W2270&lt;0,V2270&lt;100),4,AND(W2270&lt;0,V2270&gt;100),5,AND(W2270&gt;0,U2270&gt;100),5,AND(W2270&gt;0,U2270&gt;10),4,AND(W2270&gt;0,U2270&gt;5),3,AND(W2270&gt;0,U2270&gt;2),2,AND(W2270&gt;0,U2270&gt;0),1)</f>
        <v>3</v>
      </c>
      <c r="Y2270" cm="1">
        <f t="array" ref="Y2270">_xlfn.IFS(W2270=0,0,AND(W2270&lt;0,X2270=1),11,AND(W2270&gt;0,X2270=1),12,AND(W2270&lt;0,X2270=2),11,AND(W2270&gt;0,X2270=2),22,AND(W2270&lt;0,X2270=3),11,AND(W2270&gt;0,X2270=3),32,AND(W2270&lt;0,X2270=4),41,AND(W2270&gt;0,X2270=4),42,AND(W2270&lt;0,X2270=5),51,AND(W2270&gt;0,X2270=5),52)</f>
        <v>32</v>
      </c>
      <c r="Z2270">
        <f t="shared" si="501"/>
        <v>1</v>
      </c>
      <c r="AA2270">
        <f t="shared" si="502"/>
        <v>1</v>
      </c>
      <c r="AB2270">
        <v>1</v>
      </c>
      <c r="AC2270">
        <f t="shared" si="503"/>
        <v>2</v>
      </c>
    </row>
    <row r="2271" spans="1:29" x14ac:dyDescent="0.25">
      <c r="A2271" t="s">
        <v>4836</v>
      </c>
      <c r="B2271" t="s">
        <v>348</v>
      </c>
      <c r="C2271" t="s">
        <v>6103</v>
      </c>
      <c r="E2271" t="s">
        <v>6108</v>
      </c>
      <c r="F2271" t="s">
        <v>6109</v>
      </c>
      <c r="G2271">
        <v>0</v>
      </c>
      <c r="H2271">
        <v>4704.1502625000003</v>
      </c>
      <c r="I2271">
        <v>2094590.4</v>
      </c>
      <c r="J2271">
        <f t="shared" si="496"/>
        <v>2099294.5502625001</v>
      </c>
      <c r="K2271">
        <v>0</v>
      </c>
      <c r="L2271">
        <v>0</v>
      </c>
      <c r="M2271">
        <v>0</v>
      </c>
      <c r="N2271">
        <f t="shared" si="497"/>
        <v>0</v>
      </c>
      <c r="O2271">
        <f t="shared" si="498"/>
        <v>6.6568193501474512E-2</v>
      </c>
      <c r="P2271">
        <f t="shared" si="499"/>
        <v>0</v>
      </c>
      <c r="Q2271" s="42">
        <f t="shared" si="500"/>
        <v>-6.6568193501474512E-2</v>
      </c>
      <c r="R2271" s="50">
        <f>Q2271*(-1)</f>
        <v>6.6568193501474512E-2</v>
      </c>
      <c r="S2271" s="42">
        <v>4.1070587499999998E-2</v>
      </c>
      <c r="T2271" s="42">
        <v>0.1307290837</v>
      </c>
      <c r="U2271">
        <v>-888</v>
      </c>
      <c r="V2271">
        <f>((R2271)/(T2271-S2271))*100</f>
        <v>74.246386369208935</v>
      </c>
      <c r="W2271" cm="1">
        <f t="array" ref="W2271">_xlfn.IFS(Q2271&lt;0,-1,Q2271=0,0,Q2271&gt;0,1)</f>
        <v>-1</v>
      </c>
      <c r="X2271" cm="1">
        <f t="array" ref="X2271">_xlfn.IFS(W2271=0,0,AND(W2271&lt;0,V2271&lt;50),1,AND(W2271&lt;0,V2271&lt;80),2,AND(W2271&lt;0,V2271&lt;90),3,AND(W2271&lt;0,V2271&lt;100),4,AND(W2271&lt;0,V2271&gt;100),5,AND(W2271&gt;0,U2271&gt;100),5,AND(W2271&gt;0,U2271&gt;10),4,AND(W2271&gt;0,U2271&gt;5),3,AND(W2271&gt;0,U2271&gt;2),2,AND(W2271&gt;0,U2271&gt;0),1)</f>
        <v>2</v>
      </c>
      <c r="Y2271" cm="1">
        <f t="array" ref="Y2271">_xlfn.IFS(W2271=0,0,AND(W2271&lt;0,X2271=1),11,AND(W2271&gt;0,X2271=1),12,AND(W2271&lt;0,X2271=2),11,AND(W2271&gt;0,X2271=2),22,AND(W2271&lt;0,X2271=3),11,AND(W2271&gt;0,X2271=3),32,AND(W2271&lt;0,X2271=4),41,AND(W2271&gt;0,X2271=4),42,AND(W2271&lt;0,X2271=5),51,AND(W2271&gt;0,X2271=5),52)</f>
        <v>11</v>
      </c>
      <c r="Z2271">
        <f t="shared" si="501"/>
        <v>1</v>
      </c>
      <c r="AA2271">
        <f t="shared" si="502"/>
        <v>1</v>
      </c>
      <c r="AB2271">
        <v>1</v>
      </c>
      <c r="AC2271">
        <f t="shared" si="503"/>
        <v>2</v>
      </c>
    </row>
    <row r="2272" spans="1:29" x14ac:dyDescent="0.25">
      <c r="A2272" t="s">
        <v>4624</v>
      </c>
      <c r="B2272" t="s">
        <v>2053</v>
      </c>
      <c r="C2272" t="s">
        <v>6103</v>
      </c>
      <c r="E2272" t="s">
        <v>6108</v>
      </c>
      <c r="F2272" t="s">
        <v>6109</v>
      </c>
      <c r="G2272">
        <v>0</v>
      </c>
      <c r="H2272">
        <v>0</v>
      </c>
      <c r="I2272">
        <v>0</v>
      </c>
      <c r="J2272">
        <f t="shared" si="496"/>
        <v>0</v>
      </c>
      <c r="K2272">
        <v>0</v>
      </c>
      <c r="L2272">
        <v>0</v>
      </c>
      <c r="M2272">
        <v>2006190</v>
      </c>
      <c r="N2272">
        <f t="shared" si="497"/>
        <v>2006190</v>
      </c>
      <c r="O2272">
        <f t="shared" si="498"/>
        <v>0</v>
      </c>
      <c r="P2272">
        <f t="shared" si="499"/>
        <v>6.3615867579908669E-2</v>
      </c>
      <c r="Q2272" s="42">
        <f t="shared" si="500"/>
        <v>6.3615867579908669E-2</v>
      </c>
      <c r="R2272" s="50">
        <f>Q2272</f>
        <v>6.3615867579908669E-2</v>
      </c>
      <c r="S2272" s="42">
        <v>3.0066469800000002E-2</v>
      </c>
      <c r="T2272" s="42">
        <v>9.5645491599999993E-2</v>
      </c>
      <c r="U2272">
        <f>(Q2272/T2272)*100</f>
        <v>66.512144499144043</v>
      </c>
      <c r="V2272">
        <v>-888</v>
      </c>
      <c r="W2272" cm="1">
        <f t="array" ref="W2272">_xlfn.IFS(Q2272&lt;0,-1,Q2272=0,0,Q2272&gt;0,1)</f>
        <v>1</v>
      </c>
      <c r="X2272" cm="1">
        <f t="array" ref="X2272">_xlfn.IFS(W2272=0,0,AND(W2272&lt;0,V2272&lt;50),1,AND(W2272&lt;0,V2272&lt;80),2,AND(W2272&lt;0,V2272&lt;90),3,AND(W2272&lt;0,V2272&lt;100),4,AND(W2272&lt;0,V2272&gt;100),5,AND(W2272&gt;0,U2272&gt;100),5,AND(W2272&gt;0,U2272&gt;10),4,AND(W2272&gt;0,U2272&gt;5),3,AND(W2272&gt;0,U2272&gt;2),2,AND(W2272&gt;0,U2272&gt;0),1)</f>
        <v>4</v>
      </c>
      <c r="Y2272" cm="1">
        <f t="array" ref="Y2272">_xlfn.IFS(W2272=0,0,AND(W2272&lt;0,X2272=1),11,AND(W2272&gt;0,X2272=1),12,AND(W2272&lt;0,X2272=2),11,AND(W2272&gt;0,X2272=2),22,AND(W2272&lt;0,X2272=3),11,AND(W2272&gt;0,X2272=3),32,AND(W2272&lt;0,X2272=4),41,AND(W2272&gt;0,X2272=4),42,AND(W2272&lt;0,X2272=5),51,AND(W2272&gt;0,X2272=5),52)</f>
        <v>42</v>
      </c>
      <c r="Z2272">
        <f t="shared" si="501"/>
        <v>1</v>
      </c>
      <c r="AA2272">
        <f t="shared" si="502"/>
        <v>1</v>
      </c>
      <c r="AB2272">
        <v>1</v>
      </c>
      <c r="AC2272">
        <f t="shared" si="503"/>
        <v>2</v>
      </c>
    </row>
    <row r="2273" spans="1:29" x14ac:dyDescent="0.25">
      <c r="A2273" t="s">
        <v>4912</v>
      </c>
      <c r="B2273" t="s">
        <v>2054</v>
      </c>
      <c r="C2273" t="s">
        <v>6103</v>
      </c>
      <c r="E2273" t="s">
        <v>6108</v>
      </c>
      <c r="F2273" t="s">
        <v>6109</v>
      </c>
      <c r="G2273">
        <v>0</v>
      </c>
      <c r="H2273">
        <v>0</v>
      </c>
      <c r="I2273">
        <v>657000</v>
      </c>
      <c r="J2273">
        <f t="shared" si="496"/>
        <v>657000</v>
      </c>
      <c r="K2273">
        <v>0</v>
      </c>
      <c r="L2273">
        <v>0</v>
      </c>
      <c r="M2273">
        <v>0</v>
      </c>
      <c r="N2273">
        <f t="shared" si="497"/>
        <v>0</v>
      </c>
      <c r="O2273">
        <f t="shared" si="498"/>
        <v>2.0833333333333332E-2</v>
      </c>
      <c r="P2273">
        <f t="shared" si="499"/>
        <v>0</v>
      </c>
      <c r="Q2273" s="42">
        <f t="shared" si="500"/>
        <v>-2.0833333333333332E-2</v>
      </c>
      <c r="R2273" s="50">
        <f>Q2273*(-1)</f>
        <v>2.0833333333333332E-2</v>
      </c>
      <c r="S2273" s="42">
        <v>3.8213520000000001E-2</v>
      </c>
      <c r="T2273" s="42">
        <v>0.1213985429</v>
      </c>
      <c r="U2273">
        <v>-888</v>
      </c>
      <c r="V2273">
        <f>((R2273)/(T2273-S2273))*100</f>
        <v>25.044572456724456</v>
      </c>
      <c r="W2273" cm="1">
        <f t="array" ref="W2273">_xlfn.IFS(Q2273&lt;0,-1,Q2273=0,0,Q2273&gt;0,1)</f>
        <v>-1</v>
      </c>
      <c r="X2273" cm="1">
        <f t="array" ref="X2273">_xlfn.IFS(W2273=0,0,AND(W2273&lt;0,V2273&lt;50),1,AND(W2273&lt;0,V2273&lt;80),2,AND(W2273&lt;0,V2273&lt;90),3,AND(W2273&lt;0,V2273&lt;100),4,AND(W2273&lt;0,V2273&gt;100),5,AND(W2273&gt;0,U2273&gt;100),5,AND(W2273&gt;0,U2273&gt;10),4,AND(W2273&gt;0,U2273&gt;5),3,AND(W2273&gt;0,U2273&gt;2),2,AND(W2273&gt;0,U2273&gt;0),1)</f>
        <v>1</v>
      </c>
      <c r="Y2273" cm="1">
        <f t="array" ref="Y2273">_xlfn.IFS(W2273=0,0,AND(W2273&lt;0,X2273=1),11,AND(W2273&gt;0,X2273=1),12,AND(W2273&lt;0,X2273=2),11,AND(W2273&gt;0,X2273=2),22,AND(W2273&lt;0,X2273=3),11,AND(W2273&gt;0,X2273=3),32,AND(W2273&lt;0,X2273=4),41,AND(W2273&gt;0,X2273=4),42,AND(W2273&lt;0,X2273=5),51,AND(W2273&gt;0,X2273=5),52)</f>
        <v>11</v>
      </c>
      <c r="Z2273">
        <f t="shared" si="501"/>
        <v>1</v>
      </c>
      <c r="AA2273">
        <f t="shared" si="502"/>
        <v>1</v>
      </c>
      <c r="AB2273">
        <v>0</v>
      </c>
      <c r="AC2273">
        <f t="shared" si="503"/>
        <v>1</v>
      </c>
    </row>
    <row r="2274" spans="1:29" x14ac:dyDescent="0.25">
      <c r="A2274" t="s">
        <v>4331</v>
      </c>
      <c r="B2274" t="s">
        <v>2055</v>
      </c>
      <c r="C2274" t="s">
        <v>6103</v>
      </c>
      <c r="E2274" t="s">
        <v>6108</v>
      </c>
      <c r="F2274" t="s">
        <v>6109</v>
      </c>
      <c r="G2274">
        <v>0</v>
      </c>
      <c r="H2274">
        <v>34626.017463750002</v>
      </c>
      <c r="I2274">
        <v>0</v>
      </c>
      <c r="J2274">
        <f t="shared" si="496"/>
        <v>34626.017463750002</v>
      </c>
      <c r="K2274">
        <v>0</v>
      </c>
      <c r="L2274">
        <v>0</v>
      </c>
      <c r="M2274">
        <v>1610595</v>
      </c>
      <c r="N2274">
        <f t="shared" si="497"/>
        <v>1610595</v>
      </c>
      <c r="O2274">
        <f t="shared" si="498"/>
        <v>1.0979838110017125E-3</v>
      </c>
      <c r="P2274">
        <f t="shared" si="499"/>
        <v>5.1071632420091322E-2</v>
      </c>
      <c r="Q2274" s="42">
        <f t="shared" si="500"/>
        <v>4.9973648609089608E-2</v>
      </c>
      <c r="R2274" s="50">
        <f>Q2274</f>
        <v>4.9973648609089608E-2</v>
      </c>
      <c r="S2274" s="42">
        <v>0.45695448</v>
      </c>
      <c r="T2274" s="42">
        <v>1.4532495261</v>
      </c>
      <c r="U2274">
        <f>(Q2274/T2274)*100</f>
        <v>3.43875210083164</v>
      </c>
      <c r="V2274">
        <v>-888</v>
      </c>
      <c r="W2274" cm="1">
        <f t="array" ref="W2274">_xlfn.IFS(Q2274&lt;0,-1,Q2274=0,0,Q2274&gt;0,1)</f>
        <v>1</v>
      </c>
      <c r="X2274" cm="1">
        <f t="array" ref="X2274">_xlfn.IFS(W2274=0,0,AND(W2274&lt;0,V2274&lt;50),1,AND(W2274&lt;0,V2274&lt;80),2,AND(W2274&lt;0,V2274&lt;90),3,AND(W2274&lt;0,V2274&lt;100),4,AND(W2274&lt;0,V2274&gt;100),5,AND(W2274&gt;0,U2274&gt;100),5,AND(W2274&gt;0,U2274&gt;10),4,AND(W2274&gt;0,U2274&gt;5),3,AND(W2274&gt;0,U2274&gt;2),2,AND(W2274&gt;0,U2274&gt;0),1)</f>
        <v>2</v>
      </c>
      <c r="Y2274" cm="1">
        <f t="array" ref="Y2274">_xlfn.IFS(W2274=0,0,AND(W2274&lt;0,X2274=1),11,AND(W2274&gt;0,X2274=1),12,AND(W2274&lt;0,X2274=2),11,AND(W2274&gt;0,X2274=2),22,AND(W2274&lt;0,X2274=3),11,AND(W2274&gt;0,X2274=3),32,AND(W2274&lt;0,X2274=4),41,AND(W2274&gt;0,X2274=4),42,AND(W2274&lt;0,X2274=5),51,AND(W2274&gt;0,X2274=5),52)</f>
        <v>22</v>
      </c>
      <c r="Z2274">
        <f t="shared" si="501"/>
        <v>1</v>
      </c>
      <c r="AA2274">
        <f t="shared" si="502"/>
        <v>1</v>
      </c>
      <c r="AB2274">
        <v>0</v>
      </c>
      <c r="AC2274">
        <f t="shared" si="503"/>
        <v>1</v>
      </c>
    </row>
    <row r="2275" spans="1:29" x14ac:dyDescent="0.25">
      <c r="A2275" t="s">
        <v>4884</v>
      </c>
      <c r="B2275" t="s">
        <v>2056</v>
      </c>
      <c r="C2275" t="s">
        <v>6103</v>
      </c>
      <c r="E2275" t="s">
        <v>6108</v>
      </c>
      <c r="F2275" t="s">
        <v>6109</v>
      </c>
      <c r="G2275">
        <v>0</v>
      </c>
      <c r="H2275">
        <v>0</v>
      </c>
      <c r="I2275">
        <v>5701244</v>
      </c>
      <c r="J2275">
        <f t="shared" si="496"/>
        <v>5701244</v>
      </c>
      <c r="K2275">
        <v>0</v>
      </c>
      <c r="L2275">
        <v>0</v>
      </c>
      <c r="M2275">
        <v>150157.5</v>
      </c>
      <c r="N2275">
        <f t="shared" si="497"/>
        <v>150157.5</v>
      </c>
      <c r="O2275">
        <f t="shared" si="498"/>
        <v>0.18078526128868594</v>
      </c>
      <c r="P2275">
        <f t="shared" si="499"/>
        <v>4.7614630898021306E-3</v>
      </c>
      <c r="Q2275" s="42">
        <f t="shared" si="500"/>
        <v>-0.17602379819888381</v>
      </c>
      <c r="R2275" s="50">
        <f>Q2275*(-1)</f>
        <v>0.17602379819888381</v>
      </c>
      <c r="S2275" s="42">
        <v>0.48509158800000002</v>
      </c>
      <c r="T2275" s="42">
        <v>1.5418833242000001</v>
      </c>
      <c r="U2275">
        <v>-888</v>
      </c>
      <c r="V2275">
        <f>((R2275)/(T2275-S2275))*100</f>
        <v>16.656432120847974</v>
      </c>
      <c r="W2275" cm="1">
        <f t="array" ref="W2275">_xlfn.IFS(Q2275&lt;0,-1,Q2275=0,0,Q2275&gt;0,1)</f>
        <v>-1</v>
      </c>
      <c r="X2275" cm="1">
        <f t="array" ref="X2275">_xlfn.IFS(W2275=0,0,AND(W2275&lt;0,V2275&lt;50),1,AND(W2275&lt;0,V2275&lt;80),2,AND(W2275&lt;0,V2275&lt;90),3,AND(W2275&lt;0,V2275&lt;100),4,AND(W2275&lt;0,V2275&gt;100),5,AND(W2275&gt;0,U2275&gt;100),5,AND(W2275&gt;0,U2275&gt;10),4,AND(W2275&gt;0,U2275&gt;5),3,AND(W2275&gt;0,U2275&gt;2),2,AND(W2275&gt;0,U2275&gt;0),1)</f>
        <v>1</v>
      </c>
      <c r="Y2275" cm="1">
        <f t="array" ref="Y2275">_xlfn.IFS(W2275=0,0,AND(W2275&lt;0,X2275=1),11,AND(W2275&gt;0,X2275=1),12,AND(W2275&lt;0,X2275=2),11,AND(W2275&gt;0,X2275=2),22,AND(W2275&lt;0,X2275=3),11,AND(W2275&gt;0,X2275=3),32,AND(W2275&lt;0,X2275=4),41,AND(W2275&gt;0,X2275=4),42,AND(W2275&lt;0,X2275=5),51,AND(W2275&gt;0,X2275=5),52)</f>
        <v>11</v>
      </c>
      <c r="Z2275">
        <f t="shared" si="501"/>
        <v>1</v>
      </c>
      <c r="AA2275">
        <f t="shared" si="502"/>
        <v>1</v>
      </c>
      <c r="AB2275">
        <v>0</v>
      </c>
      <c r="AC2275">
        <f t="shared" si="503"/>
        <v>1</v>
      </c>
    </row>
    <row r="2276" spans="1:29" x14ac:dyDescent="0.25">
      <c r="A2276" t="s">
        <v>4102</v>
      </c>
      <c r="B2276" t="s">
        <v>2057</v>
      </c>
      <c r="C2276" t="s">
        <v>6103</v>
      </c>
      <c r="E2276" t="s">
        <v>6108</v>
      </c>
      <c r="F2276" t="s">
        <v>6109</v>
      </c>
      <c r="G2276">
        <v>0</v>
      </c>
      <c r="H2276">
        <v>0</v>
      </c>
      <c r="I2276">
        <v>0</v>
      </c>
      <c r="J2276">
        <f t="shared" si="496"/>
        <v>0</v>
      </c>
      <c r="K2276">
        <v>0</v>
      </c>
      <c r="L2276">
        <v>0</v>
      </c>
      <c r="M2276">
        <v>104127</v>
      </c>
      <c r="N2276">
        <f t="shared" si="497"/>
        <v>104127</v>
      </c>
      <c r="O2276">
        <f t="shared" si="498"/>
        <v>0</v>
      </c>
      <c r="P2276">
        <f t="shared" si="499"/>
        <v>3.301845509893455E-3</v>
      </c>
      <c r="Q2276" s="42">
        <f t="shared" si="500"/>
        <v>3.301845509893455E-3</v>
      </c>
      <c r="R2276" s="50">
        <f>Q2276</f>
        <v>3.301845509893455E-3</v>
      </c>
      <c r="S2276" s="42">
        <v>7.9749844700000003E-2</v>
      </c>
      <c r="T2276" s="42">
        <v>0.22612977779999999</v>
      </c>
      <c r="U2276">
        <f>(Q2276/T2276)*100</f>
        <v>1.4601551118198</v>
      </c>
      <c r="V2276">
        <v>-888</v>
      </c>
      <c r="W2276" cm="1">
        <f t="array" ref="W2276">_xlfn.IFS(Q2276&lt;0,-1,Q2276=0,0,Q2276&gt;0,1)</f>
        <v>1</v>
      </c>
      <c r="X2276" cm="1">
        <f t="array" ref="X2276">_xlfn.IFS(W2276=0,0,AND(W2276&lt;0,V2276&lt;50),1,AND(W2276&lt;0,V2276&lt;80),2,AND(W2276&lt;0,V2276&lt;90),3,AND(W2276&lt;0,V2276&lt;100),4,AND(W2276&lt;0,V2276&gt;100),5,AND(W2276&gt;0,U2276&gt;100),5,AND(W2276&gt;0,U2276&gt;10),4,AND(W2276&gt;0,U2276&gt;5),3,AND(W2276&gt;0,U2276&gt;2),2,AND(W2276&gt;0,U2276&gt;0),1)</f>
        <v>1</v>
      </c>
      <c r="Y2276" cm="1">
        <f t="array" ref="Y2276">_xlfn.IFS(W2276=0,0,AND(W2276&lt;0,X2276=1),11,AND(W2276&gt;0,X2276=1),12,AND(W2276&lt;0,X2276=2),11,AND(W2276&gt;0,X2276=2),22,AND(W2276&lt;0,X2276=3),11,AND(W2276&gt;0,X2276=3),32,AND(W2276&lt;0,X2276=4),41,AND(W2276&gt;0,X2276=4),42,AND(W2276&lt;0,X2276=5),51,AND(W2276&gt;0,X2276=5),52)</f>
        <v>12</v>
      </c>
      <c r="Z2276">
        <f t="shared" si="501"/>
        <v>1</v>
      </c>
      <c r="AA2276">
        <f t="shared" si="502"/>
        <v>1</v>
      </c>
      <c r="AB2276">
        <v>1</v>
      </c>
      <c r="AC2276">
        <f t="shared" si="503"/>
        <v>2</v>
      </c>
    </row>
    <row r="2277" spans="1:29" x14ac:dyDescent="0.25">
      <c r="A2277" t="s">
        <v>3788</v>
      </c>
      <c r="B2277" t="s">
        <v>2058</v>
      </c>
      <c r="C2277" t="s">
        <v>6103</v>
      </c>
      <c r="E2277" t="s">
        <v>6108</v>
      </c>
      <c r="F2277" t="s">
        <v>6109</v>
      </c>
      <c r="G2277">
        <v>0</v>
      </c>
      <c r="H2277">
        <v>0</v>
      </c>
      <c r="I2277">
        <v>858845</v>
      </c>
      <c r="J2277">
        <f t="shared" si="496"/>
        <v>858845</v>
      </c>
      <c r="K2277">
        <v>0</v>
      </c>
      <c r="L2277">
        <v>0</v>
      </c>
      <c r="M2277">
        <v>1175885.1000000001</v>
      </c>
      <c r="N2277">
        <f t="shared" si="497"/>
        <v>1175885.1000000001</v>
      </c>
      <c r="O2277">
        <f t="shared" si="498"/>
        <v>2.7233796296296298E-2</v>
      </c>
      <c r="P2277">
        <f t="shared" si="499"/>
        <v>3.7287071917808223E-2</v>
      </c>
      <c r="Q2277" s="42">
        <f t="shared" si="500"/>
        <v>1.0053275621511926E-2</v>
      </c>
      <c r="R2277" s="50">
        <f>Q2277</f>
        <v>1.0053275621511926E-2</v>
      </c>
      <c r="S2277" s="42">
        <v>0.6696037829</v>
      </c>
      <c r="T2277" s="42">
        <v>1.8881579381</v>
      </c>
      <c r="U2277">
        <f>(Q2277/T2277)*100</f>
        <v>0.53243827852813264</v>
      </c>
      <c r="V2277">
        <v>-888</v>
      </c>
      <c r="W2277" cm="1">
        <f t="array" ref="W2277">_xlfn.IFS(Q2277&lt;0,-1,Q2277=0,0,Q2277&gt;0,1)</f>
        <v>1</v>
      </c>
      <c r="X2277" cm="1">
        <f t="array" ref="X2277">_xlfn.IFS(W2277=0,0,AND(W2277&lt;0,V2277&lt;50),1,AND(W2277&lt;0,V2277&lt;80),2,AND(W2277&lt;0,V2277&lt;90),3,AND(W2277&lt;0,V2277&lt;100),4,AND(W2277&lt;0,V2277&gt;100),5,AND(W2277&gt;0,U2277&gt;100),5,AND(W2277&gt;0,U2277&gt;10),4,AND(W2277&gt;0,U2277&gt;5),3,AND(W2277&gt;0,U2277&gt;2),2,AND(W2277&gt;0,U2277&gt;0),1)</f>
        <v>1</v>
      </c>
      <c r="Y2277" cm="1">
        <f t="array" ref="Y2277">_xlfn.IFS(W2277=0,0,AND(W2277&lt;0,X2277=1),11,AND(W2277&gt;0,X2277=1),12,AND(W2277&lt;0,X2277=2),11,AND(W2277&gt;0,X2277=2),22,AND(W2277&lt;0,X2277=3),11,AND(W2277&gt;0,X2277=3),32,AND(W2277&lt;0,X2277=4),41,AND(W2277&gt;0,X2277=4),42,AND(W2277&lt;0,X2277=5),51,AND(W2277&gt;0,X2277=5),52)</f>
        <v>12</v>
      </c>
      <c r="Z2277">
        <f t="shared" si="501"/>
        <v>1</v>
      </c>
      <c r="AA2277">
        <f t="shared" si="502"/>
        <v>1</v>
      </c>
      <c r="AB2277">
        <v>0</v>
      </c>
      <c r="AC2277">
        <f t="shared" si="503"/>
        <v>1</v>
      </c>
    </row>
    <row r="2278" spans="1:29" x14ac:dyDescent="0.25">
      <c r="A2278" t="s">
        <v>4115</v>
      </c>
      <c r="B2278" t="s">
        <v>2059</v>
      </c>
      <c r="C2278" t="s">
        <v>6103</v>
      </c>
      <c r="E2278" t="s">
        <v>6108</v>
      </c>
      <c r="F2278" t="s">
        <v>6109</v>
      </c>
      <c r="G2278">
        <v>0</v>
      </c>
      <c r="H2278">
        <v>1058471.6653811252</v>
      </c>
      <c r="I2278">
        <v>171419.55679999999</v>
      </c>
      <c r="J2278">
        <f t="shared" si="496"/>
        <v>1229891.2221811251</v>
      </c>
      <c r="K2278">
        <v>0</v>
      </c>
      <c r="L2278">
        <v>0</v>
      </c>
      <c r="M2278">
        <v>1035218.2584</v>
      </c>
      <c r="N2278">
        <f t="shared" si="497"/>
        <v>1035218.2584</v>
      </c>
      <c r="O2278">
        <f t="shared" si="498"/>
        <v>3.8999594818021469E-2</v>
      </c>
      <c r="P2278">
        <f t="shared" si="499"/>
        <v>3.2826555631659059E-2</v>
      </c>
      <c r="Q2278" s="42">
        <f t="shared" si="500"/>
        <v>-6.1730391863624098E-3</v>
      </c>
      <c r="R2278" s="50">
        <f>Q2278*(-1)</f>
        <v>6.1730391863624098E-3</v>
      </c>
      <c r="S2278" s="42">
        <v>0.3143274439</v>
      </c>
      <c r="T2278" s="42">
        <v>1.9259548899000001</v>
      </c>
      <c r="U2278">
        <v>-888</v>
      </c>
      <c r="V2278">
        <f>((R2278)/(T2278-S2278))*100</f>
        <v>0.38303140106503314</v>
      </c>
      <c r="W2278" cm="1">
        <f t="array" ref="W2278">_xlfn.IFS(Q2278&lt;0,-1,Q2278=0,0,Q2278&gt;0,1)</f>
        <v>-1</v>
      </c>
      <c r="X2278" cm="1">
        <f t="array" ref="X2278">_xlfn.IFS(W2278=0,0,AND(W2278&lt;0,V2278&lt;50),1,AND(W2278&lt;0,V2278&lt;80),2,AND(W2278&lt;0,V2278&lt;90),3,AND(W2278&lt;0,V2278&lt;100),4,AND(W2278&lt;0,V2278&gt;100),5,AND(W2278&gt;0,U2278&gt;100),5,AND(W2278&gt;0,U2278&gt;10),4,AND(W2278&gt;0,U2278&gt;5),3,AND(W2278&gt;0,U2278&gt;2),2,AND(W2278&gt;0,U2278&gt;0),1)</f>
        <v>1</v>
      </c>
      <c r="Y2278" cm="1">
        <f t="array" ref="Y2278">_xlfn.IFS(W2278=0,0,AND(W2278&lt;0,X2278=1),11,AND(W2278&gt;0,X2278=1),12,AND(W2278&lt;0,X2278=2),11,AND(W2278&gt;0,X2278=2),22,AND(W2278&lt;0,X2278=3),11,AND(W2278&gt;0,X2278=3),32,AND(W2278&lt;0,X2278=4),41,AND(W2278&gt;0,X2278=4),42,AND(W2278&lt;0,X2278=5),51,AND(W2278&gt;0,X2278=5),52)</f>
        <v>11</v>
      </c>
      <c r="Z2278">
        <f t="shared" si="501"/>
        <v>1</v>
      </c>
      <c r="AA2278">
        <f t="shared" si="502"/>
        <v>1</v>
      </c>
      <c r="AB2278">
        <v>0</v>
      </c>
      <c r="AC2278">
        <f t="shared" si="503"/>
        <v>1</v>
      </c>
    </row>
    <row r="2279" spans="1:29" x14ac:dyDescent="0.25">
      <c r="A2279" t="s">
        <v>5756</v>
      </c>
      <c r="B2279" t="s">
        <v>2060</v>
      </c>
      <c r="C2279" t="s">
        <v>6103</v>
      </c>
      <c r="E2279" t="s">
        <v>6108</v>
      </c>
      <c r="F2279" t="s">
        <v>6109</v>
      </c>
      <c r="G2279">
        <v>0</v>
      </c>
      <c r="H2279">
        <v>0</v>
      </c>
      <c r="I2279">
        <v>0</v>
      </c>
      <c r="J2279">
        <f t="shared" si="496"/>
        <v>0</v>
      </c>
      <c r="K2279">
        <v>0</v>
      </c>
      <c r="L2279">
        <v>0</v>
      </c>
      <c r="M2279">
        <v>0</v>
      </c>
      <c r="N2279">
        <f t="shared" si="497"/>
        <v>0</v>
      </c>
      <c r="O2279">
        <f t="shared" si="498"/>
        <v>0</v>
      </c>
      <c r="P2279">
        <f t="shared" si="499"/>
        <v>0</v>
      </c>
      <c r="Q2279" s="42">
        <f t="shared" si="500"/>
        <v>0</v>
      </c>
      <c r="R2279" s="50">
        <f>Q2279</f>
        <v>0</v>
      </c>
      <c r="S2279" s="42">
        <v>0.42037953529999994</v>
      </c>
      <c r="T2279" s="42">
        <v>1.3141828189</v>
      </c>
      <c r="U2279">
        <f>(Q2279/T2279)*100</f>
        <v>0</v>
      </c>
      <c r="V2279">
        <f>((R2279)/(T2279-S2279))*100</f>
        <v>0</v>
      </c>
      <c r="W2279" cm="1">
        <f t="array" ref="W2279">_xlfn.IFS(Q2279&lt;0,-1,Q2279=0,0,Q2279&gt;0,1)</f>
        <v>0</v>
      </c>
      <c r="X2279" cm="1">
        <f t="array" ref="X2279">_xlfn.IFS(W2279=0,0,AND(W2279&lt;0,V2279&lt;50),1,AND(W2279&lt;0,V2279&lt;80),2,AND(W2279&lt;0,V2279&lt;90),3,AND(W2279&lt;0,V2279&lt;100),4,AND(W2279&lt;0,V2279&gt;100),5,AND(W2279&gt;0,U2279&gt;100),5,AND(W2279&gt;0,U2279&gt;10),4,AND(W2279&gt;0,U2279&gt;5),3,AND(W2279&gt;0,U2279&gt;2),2,AND(W2279&gt;0,U2279&gt;0),1)</f>
        <v>0</v>
      </c>
      <c r="Y2279" cm="1">
        <f t="array" ref="Y2279">_xlfn.IFS(W2279=0,0,AND(W2279&lt;0,X2279=1),11,AND(W2279&gt;0,X2279=1),12,AND(W2279&lt;0,X2279=2),11,AND(W2279&gt;0,X2279=2),22,AND(W2279&lt;0,X2279=3),11,AND(W2279&gt;0,X2279=3),32,AND(W2279&lt;0,X2279=4),41,AND(W2279&gt;0,X2279=4),42,AND(W2279&lt;0,X2279=5),51,AND(W2279&gt;0,X2279=5),52)</f>
        <v>0</v>
      </c>
      <c r="Z2279">
        <f t="shared" si="501"/>
        <v>1</v>
      </c>
      <c r="AA2279">
        <f t="shared" si="502"/>
        <v>1</v>
      </c>
      <c r="AB2279">
        <v>1</v>
      </c>
      <c r="AC2279">
        <f t="shared" si="503"/>
        <v>2</v>
      </c>
    </row>
    <row r="2280" spans="1:29" x14ac:dyDescent="0.25">
      <c r="A2280" t="s">
        <v>4360</v>
      </c>
      <c r="B2280" t="s">
        <v>2061</v>
      </c>
      <c r="C2280" t="s">
        <v>6103</v>
      </c>
      <c r="E2280" t="s">
        <v>6108</v>
      </c>
      <c r="F2280" t="s">
        <v>6109</v>
      </c>
      <c r="G2280">
        <v>0</v>
      </c>
      <c r="H2280">
        <v>0</v>
      </c>
      <c r="I2280">
        <v>0</v>
      </c>
      <c r="J2280">
        <f t="shared" si="496"/>
        <v>0</v>
      </c>
      <c r="K2280">
        <v>0</v>
      </c>
      <c r="L2280">
        <v>0</v>
      </c>
      <c r="M2280">
        <v>0</v>
      </c>
      <c r="N2280">
        <f t="shared" si="497"/>
        <v>0</v>
      </c>
      <c r="O2280">
        <f t="shared" si="498"/>
        <v>0</v>
      </c>
      <c r="P2280">
        <f t="shared" si="499"/>
        <v>0</v>
      </c>
      <c r="Q2280" s="42">
        <f t="shared" si="500"/>
        <v>0</v>
      </c>
      <c r="R2280" s="50">
        <f>Q2280</f>
        <v>0</v>
      </c>
      <c r="S2280" s="42">
        <v>0.96420321870000003</v>
      </c>
      <c r="T2280" s="42">
        <v>4.0662985449000004</v>
      </c>
      <c r="U2280">
        <f>(Q2280/T2280)*100</f>
        <v>0</v>
      </c>
      <c r="V2280">
        <f>((R2280)/(T2280-S2280))*100</f>
        <v>0</v>
      </c>
      <c r="W2280" cm="1">
        <f t="array" ref="W2280">_xlfn.IFS(Q2280&lt;0,-1,Q2280=0,0,Q2280&gt;0,1)</f>
        <v>0</v>
      </c>
      <c r="X2280" cm="1">
        <f t="array" ref="X2280">_xlfn.IFS(W2280=0,0,AND(W2280&lt;0,V2280&lt;50),1,AND(W2280&lt;0,V2280&lt;80),2,AND(W2280&lt;0,V2280&lt;90),3,AND(W2280&lt;0,V2280&lt;100),4,AND(W2280&lt;0,V2280&gt;100),5,AND(W2280&gt;0,U2280&gt;100),5,AND(W2280&gt;0,U2280&gt;10),4,AND(W2280&gt;0,U2280&gt;5),3,AND(W2280&gt;0,U2280&gt;2),2,AND(W2280&gt;0,U2280&gt;0),1)</f>
        <v>0</v>
      </c>
      <c r="Y2280" cm="1">
        <f t="array" ref="Y2280">_xlfn.IFS(W2280=0,0,AND(W2280&lt;0,X2280=1),11,AND(W2280&gt;0,X2280=1),12,AND(W2280&lt;0,X2280=2),11,AND(W2280&gt;0,X2280=2),22,AND(W2280&lt;0,X2280=3),11,AND(W2280&gt;0,X2280=3),32,AND(W2280&lt;0,X2280=4),41,AND(W2280&gt;0,X2280=4),42,AND(W2280&lt;0,X2280=5),51,AND(W2280&gt;0,X2280=5),52)</f>
        <v>0</v>
      </c>
      <c r="Z2280">
        <f t="shared" si="501"/>
        <v>1</v>
      </c>
      <c r="AA2280">
        <f t="shared" si="502"/>
        <v>1</v>
      </c>
      <c r="AB2280">
        <v>1</v>
      </c>
      <c r="AC2280">
        <f t="shared" si="503"/>
        <v>2</v>
      </c>
    </row>
    <row r="2281" spans="1:29" x14ac:dyDescent="0.25">
      <c r="A2281" t="s">
        <v>5501</v>
      </c>
      <c r="B2281" t="s">
        <v>2062</v>
      </c>
      <c r="C2281" t="s">
        <v>6103</v>
      </c>
      <c r="E2281" t="s">
        <v>6108</v>
      </c>
      <c r="F2281" t="s">
        <v>6109</v>
      </c>
      <c r="G2281">
        <v>0</v>
      </c>
      <c r="H2281">
        <v>0</v>
      </c>
      <c r="I2281">
        <v>0</v>
      </c>
      <c r="J2281">
        <f t="shared" si="496"/>
        <v>0</v>
      </c>
      <c r="K2281">
        <v>0</v>
      </c>
      <c r="L2281">
        <v>0</v>
      </c>
      <c r="M2281">
        <v>2127</v>
      </c>
      <c r="N2281">
        <f t="shared" si="497"/>
        <v>2127</v>
      </c>
      <c r="O2281">
        <f t="shared" si="498"/>
        <v>0</v>
      </c>
      <c r="P2281">
        <f t="shared" si="499"/>
        <v>6.7446727549467277E-5</v>
      </c>
      <c r="Q2281" s="42">
        <f t="shared" si="500"/>
        <v>6.7446727549467277E-5</v>
      </c>
      <c r="R2281" s="50">
        <f>Q2281</f>
        <v>6.7446727549467277E-5</v>
      </c>
      <c r="S2281" s="42">
        <v>4.9865108070000002E-3</v>
      </c>
      <c r="T2281" s="42">
        <v>1.4110882354000001E-2</v>
      </c>
      <c r="U2281">
        <f>(Q2281/T2281)*100</f>
        <v>0.47797668393392989</v>
      </c>
      <c r="V2281">
        <v>-888</v>
      </c>
      <c r="W2281" cm="1">
        <f t="array" ref="W2281">_xlfn.IFS(Q2281&lt;0,-1,Q2281=0,0,Q2281&gt;0,1)</f>
        <v>1</v>
      </c>
      <c r="X2281" cm="1">
        <f t="array" ref="X2281">_xlfn.IFS(W2281=0,0,AND(W2281&lt;0,V2281&lt;50),1,AND(W2281&lt;0,V2281&lt;80),2,AND(W2281&lt;0,V2281&lt;90),3,AND(W2281&lt;0,V2281&lt;100),4,AND(W2281&lt;0,V2281&gt;100),5,AND(W2281&gt;0,U2281&gt;100),5,AND(W2281&gt;0,U2281&gt;10),4,AND(W2281&gt;0,U2281&gt;5),3,AND(W2281&gt;0,U2281&gt;2),2,AND(W2281&gt;0,U2281&gt;0),1)</f>
        <v>1</v>
      </c>
      <c r="Y2281" cm="1">
        <f t="array" ref="Y2281">_xlfn.IFS(W2281=0,0,AND(W2281&lt;0,X2281=1),11,AND(W2281&gt;0,X2281=1),12,AND(W2281&lt;0,X2281=2),11,AND(W2281&gt;0,X2281=2),22,AND(W2281&lt;0,X2281=3),11,AND(W2281&gt;0,X2281=3),32,AND(W2281&lt;0,X2281=4),41,AND(W2281&gt;0,X2281=4),42,AND(W2281&lt;0,X2281=5),51,AND(W2281&gt;0,X2281=5),52)</f>
        <v>12</v>
      </c>
      <c r="Z2281">
        <f t="shared" si="501"/>
        <v>0</v>
      </c>
      <c r="AA2281">
        <f t="shared" si="502"/>
        <v>1</v>
      </c>
      <c r="AB2281">
        <v>1</v>
      </c>
      <c r="AC2281">
        <f t="shared" si="503"/>
        <v>1</v>
      </c>
    </row>
    <row r="2282" spans="1:29" x14ac:dyDescent="0.25">
      <c r="A2282" t="s">
        <v>4670</v>
      </c>
      <c r="B2282" t="s">
        <v>2063</v>
      </c>
      <c r="C2282" t="s">
        <v>6103</v>
      </c>
      <c r="E2282" t="s">
        <v>6108</v>
      </c>
      <c r="F2282" t="s">
        <v>6109</v>
      </c>
      <c r="G2282">
        <v>0</v>
      </c>
      <c r="H2282">
        <v>0</v>
      </c>
      <c r="I2282">
        <v>0</v>
      </c>
      <c r="J2282">
        <f t="shared" si="496"/>
        <v>0</v>
      </c>
      <c r="K2282">
        <v>0</v>
      </c>
      <c r="L2282">
        <v>0</v>
      </c>
      <c r="M2282">
        <v>0</v>
      </c>
      <c r="N2282">
        <f t="shared" si="497"/>
        <v>0</v>
      </c>
      <c r="O2282">
        <f t="shared" si="498"/>
        <v>0</v>
      </c>
      <c r="P2282">
        <f t="shared" si="499"/>
        <v>0</v>
      </c>
      <c r="Q2282" s="42">
        <f t="shared" si="500"/>
        <v>0</v>
      </c>
      <c r="R2282" s="50">
        <f>Q2282</f>
        <v>0</v>
      </c>
      <c r="S2282" s="42">
        <v>3.1112086535000003E-2</v>
      </c>
      <c r="T2282" s="42">
        <v>0.11140892444400001</v>
      </c>
      <c r="U2282">
        <f>(Q2282/T2282)*100</f>
        <v>0</v>
      </c>
      <c r="V2282">
        <f>((R2282)/(T2282-S2282))*100</f>
        <v>0</v>
      </c>
      <c r="W2282" cm="1">
        <f t="array" ref="W2282">_xlfn.IFS(Q2282&lt;0,-1,Q2282=0,0,Q2282&gt;0,1)</f>
        <v>0</v>
      </c>
      <c r="X2282" cm="1">
        <f t="array" ref="X2282">_xlfn.IFS(W2282=0,0,AND(W2282&lt;0,V2282&lt;50),1,AND(W2282&lt;0,V2282&lt;80),2,AND(W2282&lt;0,V2282&lt;90),3,AND(W2282&lt;0,V2282&lt;100),4,AND(W2282&lt;0,V2282&gt;100),5,AND(W2282&gt;0,U2282&gt;100),5,AND(W2282&gt;0,U2282&gt;10),4,AND(W2282&gt;0,U2282&gt;5),3,AND(W2282&gt;0,U2282&gt;2),2,AND(W2282&gt;0,U2282&gt;0),1)</f>
        <v>0</v>
      </c>
      <c r="Y2282" cm="1">
        <f t="array" ref="Y2282">_xlfn.IFS(W2282=0,0,AND(W2282&lt;0,X2282=1),11,AND(W2282&gt;0,X2282=1),12,AND(W2282&lt;0,X2282=2),11,AND(W2282&gt;0,X2282=2),22,AND(W2282&lt;0,X2282=3),11,AND(W2282&gt;0,X2282=3),32,AND(W2282&lt;0,X2282=4),41,AND(W2282&gt;0,X2282=4),42,AND(W2282&lt;0,X2282=5),51,AND(W2282&gt;0,X2282=5),52)</f>
        <v>0</v>
      </c>
      <c r="Z2282">
        <f t="shared" si="501"/>
        <v>1</v>
      </c>
      <c r="AA2282">
        <f t="shared" si="502"/>
        <v>1</v>
      </c>
      <c r="AB2282">
        <v>0</v>
      </c>
      <c r="AC2282">
        <f t="shared" si="503"/>
        <v>1</v>
      </c>
    </row>
    <row r="2283" spans="1:29" x14ac:dyDescent="0.25">
      <c r="A2283" t="s">
        <v>4822</v>
      </c>
      <c r="B2283" t="s">
        <v>2064</v>
      </c>
      <c r="C2283" t="s">
        <v>6103</v>
      </c>
      <c r="E2283" t="s">
        <v>6108</v>
      </c>
      <c r="F2283" t="s">
        <v>6109</v>
      </c>
      <c r="G2283">
        <v>0</v>
      </c>
      <c r="H2283">
        <v>443967.46275442501</v>
      </c>
      <c r="I2283">
        <v>0</v>
      </c>
      <c r="J2283">
        <f t="shared" si="496"/>
        <v>443967.46275442501</v>
      </c>
      <c r="K2283">
        <v>0</v>
      </c>
      <c r="L2283">
        <v>0</v>
      </c>
      <c r="M2283">
        <v>0</v>
      </c>
      <c r="N2283">
        <f t="shared" si="497"/>
        <v>0</v>
      </c>
      <c r="O2283">
        <f t="shared" si="498"/>
        <v>1.4078115891502568E-2</v>
      </c>
      <c r="P2283">
        <f t="shared" si="499"/>
        <v>0</v>
      </c>
      <c r="Q2283" s="42">
        <f t="shared" si="500"/>
        <v>-1.4078115891502568E-2</v>
      </c>
      <c r="R2283" s="50">
        <f>Q2283*(-1)</f>
        <v>1.4078115891502568E-2</v>
      </c>
      <c r="S2283" s="42">
        <v>3.0864344999999998E-2</v>
      </c>
      <c r="T2283" s="42">
        <v>8.6966948799999999E-2</v>
      </c>
      <c r="U2283">
        <v>-888</v>
      </c>
      <c r="V2283">
        <f>((R2283)/(T2283-S2283))*100</f>
        <v>25.093516054423432</v>
      </c>
      <c r="W2283" cm="1">
        <f t="array" ref="W2283">_xlfn.IFS(Q2283&lt;0,-1,Q2283=0,0,Q2283&gt;0,1)</f>
        <v>-1</v>
      </c>
      <c r="X2283" cm="1">
        <f t="array" ref="X2283">_xlfn.IFS(W2283=0,0,AND(W2283&lt;0,V2283&lt;50),1,AND(W2283&lt;0,V2283&lt;80),2,AND(W2283&lt;0,V2283&lt;90),3,AND(W2283&lt;0,V2283&lt;100),4,AND(W2283&lt;0,V2283&gt;100),5,AND(W2283&gt;0,U2283&gt;100),5,AND(W2283&gt;0,U2283&gt;10),4,AND(W2283&gt;0,U2283&gt;5),3,AND(W2283&gt;0,U2283&gt;2),2,AND(W2283&gt;0,U2283&gt;0),1)</f>
        <v>1</v>
      </c>
      <c r="Y2283" cm="1">
        <f t="array" ref="Y2283">_xlfn.IFS(W2283=0,0,AND(W2283&lt;0,X2283=1),11,AND(W2283&gt;0,X2283=1),12,AND(W2283&lt;0,X2283=2),11,AND(W2283&gt;0,X2283=2),22,AND(W2283&lt;0,X2283=3),11,AND(W2283&gt;0,X2283=3),32,AND(W2283&lt;0,X2283=4),41,AND(W2283&gt;0,X2283=4),42,AND(W2283&lt;0,X2283=5),51,AND(W2283&gt;0,X2283=5),52)</f>
        <v>11</v>
      </c>
      <c r="Z2283">
        <f t="shared" si="501"/>
        <v>1</v>
      </c>
      <c r="AA2283">
        <f t="shared" si="502"/>
        <v>1</v>
      </c>
      <c r="AB2283">
        <v>1</v>
      </c>
      <c r="AC2283">
        <f t="shared" si="503"/>
        <v>2</v>
      </c>
    </row>
    <row r="2284" spans="1:29" x14ac:dyDescent="0.25">
      <c r="A2284" t="s">
        <v>5709</v>
      </c>
      <c r="B2284" t="s">
        <v>2065</v>
      </c>
      <c r="C2284" t="s">
        <v>6103</v>
      </c>
      <c r="E2284" t="s">
        <v>6108</v>
      </c>
      <c r="F2284" t="s">
        <v>6109</v>
      </c>
      <c r="G2284">
        <v>0</v>
      </c>
      <c r="H2284">
        <v>225016.87087620003</v>
      </c>
      <c r="I2284">
        <v>0</v>
      </c>
      <c r="J2284">
        <f t="shared" si="496"/>
        <v>225016.87087620003</v>
      </c>
      <c r="K2284">
        <v>0</v>
      </c>
      <c r="L2284">
        <v>0</v>
      </c>
      <c r="M2284">
        <v>0</v>
      </c>
      <c r="N2284">
        <f t="shared" si="497"/>
        <v>0</v>
      </c>
      <c r="O2284">
        <f t="shared" si="498"/>
        <v>7.1352381683219184E-3</v>
      </c>
      <c r="P2284">
        <f t="shared" si="499"/>
        <v>0</v>
      </c>
      <c r="Q2284" s="42">
        <f t="shared" si="500"/>
        <v>-7.1352381683219184E-3</v>
      </c>
      <c r="R2284" s="50">
        <f>Q2284*(-1)</f>
        <v>7.1352381683219184E-3</v>
      </c>
      <c r="S2284" s="42">
        <v>3.1977395109000002E-2</v>
      </c>
      <c r="T2284" s="42">
        <v>0.11385150993400001</v>
      </c>
      <c r="U2284">
        <v>-888</v>
      </c>
      <c r="V2284">
        <f>((R2284)/(T2284-S2284))*100</f>
        <v>8.7148889286595317</v>
      </c>
      <c r="W2284" cm="1">
        <f t="array" ref="W2284">_xlfn.IFS(Q2284&lt;0,-1,Q2284=0,0,Q2284&gt;0,1)</f>
        <v>-1</v>
      </c>
      <c r="X2284" cm="1">
        <f t="array" ref="X2284">_xlfn.IFS(W2284=0,0,AND(W2284&lt;0,V2284&lt;50),1,AND(W2284&lt;0,V2284&lt;80),2,AND(W2284&lt;0,V2284&lt;90),3,AND(W2284&lt;0,V2284&lt;100),4,AND(W2284&lt;0,V2284&gt;100),5,AND(W2284&gt;0,U2284&gt;100),5,AND(W2284&gt;0,U2284&gt;10),4,AND(W2284&gt;0,U2284&gt;5),3,AND(W2284&gt;0,U2284&gt;2),2,AND(W2284&gt;0,U2284&gt;0),1)</f>
        <v>1</v>
      </c>
      <c r="Y2284" cm="1">
        <f t="array" ref="Y2284">_xlfn.IFS(W2284=0,0,AND(W2284&lt;0,X2284=1),11,AND(W2284&gt;0,X2284=1),12,AND(W2284&lt;0,X2284=2),11,AND(W2284&gt;0,X2284=2),22,AND(W2284&lt;0,X2284=3),11,AND(W2284&gt;0,X2284=3),32,AND(W2284&lt;0,X2284=4),41,AND(W2284&gt;0,X2284=4),42,AND(W2284&lt;0,X2284=5),51,AND(W2284&gt;0,X2284=5),52)</f>
        <v>11</v>
      </c>
      <c r="Z2284">
        <f t="shared" si="501"/>
        <v>1</v>
      </c>
      <c r="AA2284">
        <f t="shared" si="502"/>
        <v>1</v>
      </c>
      <c r="AB2284">
        <v>1</v>
      </c>
      <c r="AC2284">
        <f t="shared" si="503"/>
        <v>2</v>
      </c>
    </row>
    <row r="2285" spans="1:29" x14ac:dyDescent="0.25">
      <c r="A2285" t="s">
        <v>4475</v>
      </c>
      <c r="B2285" t="s">
        <v>2066</v>
      </c>
      <c r="C2285" t="s">
        <v>6103</v>
      </c>
      <c r="E2285" t="s">
        <v>6108</v>
      </c>
      <c r="F2285" t="s">
        <v>6109</v>
      </c>
      <c r="G2285">
        <v>0</v>
      </c>
      <c r="H2285">
        <v>910890.98285760009</v>
      </c>
      <c r="I2285">
        <v>0</v>
      </c>
      <c r="J2285">
        <f t="shared" si="496"/>
        <v>910890.98285760009</v>
      </c>
      <c r="K2285">
        <v>0</v>
      </c>
      <c r="L2285">
        <v>0</v>
      </c>
      <c r="M2285">
        <v>113428</v>
      </c>
      <c r="N2285">
        <f t="shared" si="497"/>
        <v>113428</v>
      </c>
      <c r="O2285">
        <f t="shared" si="498"/>
        <v>2.8884163586301373E-2</v>
      </c>
      <c r="P2285">
        <f t="shared" si="499"/>
        <v>3.5967782851344496E-3</v>
      </c>
      <c r="Q2285" s="42">
        <f t="shared" si="500"/>
        <v>-2.5287385301166924E-2</v>
      </c>
      <c r="R2285" s="50">
        <f>Q2285*(-1)</f>
        <v>2.5287385301166924E-2</v>
      </c>
      <c r="S2285" s="42">
        <v>8.7602037499999993E-2</v>
      </c>
      <c r="T2285" s="42">
        <v>0.2447884079</v>
      </c>
      <c r="U2285">
        <v>-888</v>
      </c>
      <c r="V2285">
        <f>((R2285)/(T2285-S2285))*100</f>
        <v>16.087517789752923</v>
      </c>
      <c r="W2285" cm="1">
        <f t="array" ref="W2285">_xlfn.IFS(Q2285&lt;0,-1,Q2285=0,0,Q2285&gt;0,1)</f>
        <v>-1</v>
      </c>
      <c r="X2285" cm="1">
        <f t="array" ref="X2285">_xlfn.IFS(W2285=0,0,AND(W2285&lt;0,V2285&lt;50),1,AND(W2285&lt;0,V2285&lt;80),2,AND(W2285&lt;0,V2285&lt;90),3,AND(W2285&lt;0,V2285&lt;100),4,AND(W2285&lt;0,V2285&gt;100),5,AND(W2285&gt;0,U2285&gt;100),5,AND(W2285&gt;0,U2285&gt;10),4,AND(W2285&gt;0,U2285&gt;5),3,AND(W2285&gt;0,U2285&gt;2),2,AND(W2285&gt;0,U2285&gt;0),1)</f>
        <v>1</v>
      </c>
      <c r="Y2285" cm="1">
        <f t="array" ref="Y2285">_xlfn.IFS(W2285=0,0,AND(W2285&lt;0,X2285=1),11,AND(W2285&gt;0,X2285=1),12,AND(W2285&lt;0,X2285=2),11,AND(W2285&gt;0,X2285=2),22,AND(W2285&lt;0,X2285=3),11,AND(W2285&gt;0,X2285=3),32,AND(W2285&lt;0,X2285=4),41,AND(W2285&gt;0,X2285=4),42,AND(W2285&lt;0,X2285=5),51,AND(W2285&gt;0,X2285=5),52)</f>
        <v>11</v>
      </c>
      <c r="Z2285">
        <f t="shared" si="501"/>
        <v>1</v>
      </c>
      <c r="AA2285">
        <f t="shared" si="502"/>
        <v>1</v>
      </c>
      <c r="AB2285">
        <v>1</v>
      </c>
      <c r="AC2285">
        <f t="shared" si="503"/>
        <v>2</v>
      </c>
    </row>
    <row r="2286" spans="1:29" x14ac:dyDescent="0.25">
      <c r="A2286" t="s">
        <v>4425</v>
      </c>
      <c r="B2286" t="s">
        <v>2067</v>
      </c>
      <c r="C2286" t="s">
        <v>6103</v>
      </c>
      <c r="E2286" t="s">
        <v>6108</v>
      </c>
      <c r="F2286" t="s">
        <v>6109</v>
      </c>
      <c r="G2286">
        <v>0</v>
      </c>
      <c r="H2286">
        <v>20603.905703550001</v>
      </c>
      <c r="I2286">
        <v>0</v>
      </c>
      <c r="J2286">
        <f t="shared" si="496"/>
        <v>20603.905703550001</v>
      </c>
      <c r="K2286">
        <v>0</v>
      </c>
      <c r="L2286">
        <v>0</v>
      </c>
      <c r="M2286">
        <v>471000</v>
      </c>
      <c r="N2286">
        <f t="shared" si="497"/>
        <v>471000</v>
      </c>
      <c r="O2286">
        <f t="shared" si="498"/>
        <v>6.5334556391267128E-4</v>
      </c>
      <c r="P2286">
        <f t="shared" si="499"/>
        <v>1.4935312024353119E-2</v>
      </c>
      <c r="Q2286" s="42">
        <f t="shared" si="500"/>
        <v>1.4281966460440448E-2</v>
      </c>
      <c r="R2286" s="50">
        <f>Q2286</f>
        <v>1.4281966460440448E-2</v>
      </c>
      <c r="S2286" s="42">
        <v>3.3415543623000006</v>
      </c>
      <c r="T2286" s="42">
        <v>11.7879804363</v>
      </c>
      <c r="U2286">
        <f>(Q2286/T2286)*100</f>
        <v>0.12115702547707366</v>
      </c>
      <c r="V2286">
        <v>-888</v>
      </c>
      <c r="W2286" cm="1">
        <f t="array" ref="W2286">_xlfn.IFS(Q2286&lt;0,-1,Q2286=0,0,Q2286&gt;0,1)</f>
        <v>1</v>
      </c>
      <c r="X2286" cm="1">
        <f t="array" ref="X2286">_xlfn.IFS(W2286=0,0,AND(W2286&lt;0,V2286&lt;50),1,AND(W2286&lt;0,V2286&lt;80),2,AND(W2286&lt;0,V2286&lt;90),3,AND(W2286&lt;0,V2286&lt;100),4,AND(W2286&lt;0,V2286&gt;100),5,AND(W2286&gt;0,U2286&gt;100),5,AND(W2286&gt;0,U2286&gt;10),4,AND(W2286&gt;0,U2286&gt;5),3,AND(W2286&gt;0,U2286&gt;2),2,AND(W2286&gt;0,U2286&gt;0),1)</f>
        <v>1</v>
      </c>
      <c r="Y2286" cm="1">
        <f t="array" ref="Y2286">_xlfn.IFS(W2286=0,0,AND(W2286&lt;0,X2286=1),11,AND(W2286&gt;0,X2286=1),12,AND(W2286&lt;0,X2286=2),11,AND(W2286&gt;0,X2286=2),22,AND(W2286&lt;0,X2286=3),11,AND(W2286&gt;0,X2286=3),32,AND(W2286&lt;0,X2286=4),41,AND(W2286&gt;0,X2286=4),42,AND(W2286&lt;0,X2286=5),51,AND(W2286&gt;0,X2286=5),52)</f>
        <v>12</v>
      </c>
      <c r="Z2286">
        <f t="shared" si="501"/>
        <v>1</v>
      </c>
      <c r="AA2286">
        <f t="shared" si="502"/>
        <v>1</v>
      </c>
      <c r="AB2286">
        <v>1</v>
      </c>
      <c r="AC2286">
        <f t="shared" si="503"/>
        <v>2</v>
      </c>
    </row>
    <row r="2287" spans="1:29" x14ac:dyDescent="0.25">
      <c r="A2287" t="s">
        <v>5715</v>
      </c>
      <c r="B2287" t="s">
        <v>2068</v>
      </c>
      <c r="C2287" t="s">
        <v>6103</v>
      </c>
      <c r="E2287" t="s">
        <v>6108</v>
      </c>
      <c r="F2287" t="s">
        <v>6109</v>
      </c>
      <c r="G2287">
        <v>0</v>
      </c>
      <c r="H2287">
        <v>0</v>
      </c>
      <c r="I2287">
        <v>0</v>
      </c>
      <c r="J2287">
        <f t="shared" si="496"/>
        <v>0</v>
      </c>
      <c r="K2287">
        <v>0</v>
      </c>
      <c r="L2287">
        <v>0</v>
      </c>
      <c r="M2287">
        <v>0</v>
      </c>
      <c r="N2287">
        <f t="shared" si="497"/>
        <v>0</v>
      </c>
      <c r="O2287">
        <f t="shared" si="498"/>
        <v>0</v>
      </c>
      <c r="P2287">
        <f t="shared" si="499"/>
        <v>0</v>
      </c>
      <c r="Q2287" s="42">
        <f t="shared" si="500"/>
        <v>0</v>
      </c>
      <c r="R2287" s="50">
        <f>Q2287</f>
        <v>0</v>
      </c>
      <c r="S2287" s="42">
        <v>8.0213057300000001E-2</v>
      </c>
      <c r="T2287" s="42">
        <v>0.22569999390000001</v>
      </c>
      <c r="U2287">
        <f>(Q2287/T2287)*100</f>
        <v>0</v>
      </c>
      <c r="V2287">
        <f>((R2287)/(T2287-S2287))*100</f>
        <v>0</v>
      </c>
      <c r="W2287" cm="1">
        <f t="array" ref="W2287">_xlfn.IFS(Q2287&lt;0,-1,Q2287=0,0,Q2287&gt;0,1)</f>
        <v>0</v>
      </c>
      <c r="X2287" cm="1">
        <f t="array" ref="X2287">_xlfn.IFS(W2287=0,0,AND(W2287&lt;0,V2287&lt;50),1,AND(W2287&lt;0,V2287&lt;80),2,AND(W2287&lt;0,V2287&lt;90),3,AND(W2287&lt;0,V2287&lt;100),4,AND(W2287&lt;0,V2287&gt;100),5,AND(W2287&gt;0,U2287&gt;100),5,AND(W2287&gt;0,U2287&gt;10),4,AND(W2287&gt;0,U2287&gt;5),3,AND(W2287&gt;0,U2287&gt;2),2,AND(W2287&gt;0,U2287&gt;0),1)</f>
        <v>0</v>
      </c>
      <c r="Y2287" cm="1">
        <f t="array" ref="Y2287">_xlfn.IFS(W2287=0,0,AND(W2287&lt;0,X2287=1),11,AND(W2287&gt;0,X2287=1),12,AND(W2287&lt;0,X2287=2),11,AND(W2287&gt;0,X2287=2),22,AND(W2287&lt;0,X2287=3),11,AND(W2287&gt;0,X2287=3),32,AND(W2287&lt;0,X2287=4),41,AND(W2287&gt;0,X2287=4),42,AND(W2287&lt;0,X2287=5),51,AND(W2287&gt;0,X2287=5),52)</f>
        <v>0</v>
      </c>
      <c r="Z2287">
        <f t="shared" si="501"/>
        <v>1</v>
      </c>
      <c r="AA2287">
        <f t="shared" si="502"/>
        <v>1</v>
      </c>
      <c r="AB2287">
        <v>1</v>
      </c>
      <c r="AC2287">
        <f t="shared" si="503"/>
        <v>2</v>
      </c>
    </row>
    <row r="2288" spans="1:29" x14ac:dyDescent="0.25">
      <c r="A2288" t="s">
        <v>5996</v>
      </c>
      <c r="B2288" t="s">
        <v>2069</v>
      </c>
      <c r="C2288" t="s">
        <v>6103</v>
      </c>
      <c r="E2288" t="s">
        <v>6108</v>
      </c>
      <c r="F2288" t="s">
        <v>6109</v>
      </c>
      <c r="G2288">
        <v>0</v>
      </c>
      <c r="H2288">
        <v>0</v>
      </c>
      <c r="I2288">
        <v>0</v>
      </c>
      <c r="J2288">
        <f t="shared" si="496"/>
        <v>0</v>
      </c>
      <c r="K2288">
        <v>0</v>
      </c>
      <c r="L2288">
        <v>0</v>
      </c>
      <c r="M2288">
        <v>0</v>
      </c>
      <c r="N2288">
        <f t="shared" si="497"/>
        <v>0</v>
      </c>
      <c r="O2288">
        <f t="shared" si="498"/>
        <v>0</v>
      </c>
      <c r="P2288">
        <f t="shared" si="499"/>
        <v>0</v>
      </c>
      <c r="Q2288" s="42">
        <f t="shared" si="500"/>
        <v>0</v>
      </c>
      <c r="R2288" s="50">
        <f>Q2288</f>
        <v>0</v>
      </c>
      <c r="S2288" s="42">
        <v>2.64974267E-2</v>
      </c>
      <c r="T2288" s="42">
        <v>7.4377562699999997E-2</v>
      </c>
      <c r="U2288">
        <f>(Q2288/T2288)*100</f>
        <v>0</v>
      </c>
      <c r="V2288">
        <f>((R2288)/(T2288-S2288))*100</f>
        <v>0</v>
      </c>
      <c r="W2288" cm="1">
        <f t="array" ref="W2288">_xlfn.IFS(Q2288&lt;0,-1,Q2288=0,0,Q2288&gt;0,1)</f>
        <v>0</v>
      </c>
      <c r="X2288" cm="1">
        <f t="array" ref="X2288">_xlfn.IFS(W2288=0,0,AND(W2288&lt;0,V2288&lt;50),1,AND(W2288&lt;0,V2288&lt;80),2,AND(W2288&lt;0,V2288&lt;90),3,AND(W2288&lt;0,V2288&lt;100),4,AND(W2288&lt;0,V2288&gt;100),5,AND(W2288&gt;0,U2288&gt;100),5,AND(W2288&gt;0,U2288&gt;10),4,AND(W2288&gt;0,U2288&gt;5),3,AND(W2288&gt;0,U2288&gt;2),2,AND(W2288&gt;0,U2288&gt;0),1)</f>
        <v>0</v>
      </c>
      <c r="Y2288" cm="1">
        <f t="array" ref="Y2288">_xlfn.IFS(W2288=0,0,AND(W2288&lt;0,X2288=1),11,AND(W2288&gt;0,X2288=1),12,AND(W2288&lt;0,X2288=2),11,AND(W2288&gt;0,X2288=2),22,AND(W2288&lt;0,X2288=3),11,AND(W2288&gt;0,X2288=3),32,AND(W2288&lt;0,X2288=4),41,AND(W2288&gt;0,X2288=4),42,AND(W2288&lt;0,X2288=5),51,AND(W2288&gt;0,X2288=5),52)</f>
        <v>0</v>
      </c>
      <c r="Z2288">
        <f t="shared" si="501"/>
        <v>1</v>
      </c>
      <c r="AA2288">
        <f t="shared" si="502"/>
        <v>1</v>
      </c>
      <c r="AB2288">
        <v>1</v>
      </c>
      <c r="AC2288">
        <f t="shared" si="503"/>
        <v>2</v>
      </c>
    </row>
    <row r="2289" spans="1:29" x14ac:dyDescent="0.25">
      <c r="A2289" t="s">
        <v>4489</v>
      </c>
      <c r="B2289" t="s">
        <v>2070</v>
      </c>
      <c r="C2289" t="s">
        <v>6103</v>
      </c>
      <c r="E2289" t="s">
        <v>6108</v>
      </c>
      <c r="F2289" t="s">
        <v>6109</v>
      </c>
      <c r="G2289">
        <v>0</v>
      </c>
      <c r="H2289">
        <v>0</v>
      </c>
      <c r="I2289">
        <v>0</v>
      </c>
      <c r="J2289">
        <f t="shared" si="496"/>
        <v>0</v>
      </c>
      <c r="K2289">
        <v>0</v>
      </c>
      <c r="L2289">
        <v>0</v>
      </c>
      <c r="M2289">
        <v>4882665</v>
      </c>
      <c r="N2289">
        <f t="shared" si="497"/>
        <v>4882665</v>
      </c>
      <c r="O2289">
        <f t="shared" si="498"/>
        <v>0</v>
      </c>
      <c r="P2289">
        <f t="shared" si="499"/>
        <v>0.15482829147640792</v>
      </c>
      <c r="Q2289" s="42">
        <f t="shared" si="500"/>
        <v>0.15482829147640792</v>
      </c>
      <c r="R2289" s="50">
        <f>Q2289</f>
        <v>0.15482829147640792</v>
      </c>
      <c r="S2289" s="42">
        <v>0.49785518820000002</v>
      </c>
      <c r="T2289" s="42">
        <v>1.2942920994</v>
      </c>
      <c r="U2289">
        <f>(Q2289/T2289)*100</f>
        <v>11.962391762120951</v>
      </c>
      <c r="V2289">
        <v>-888</v>
      </c>
      <c r="W2289" cm="1">
        <f t="array" ref="W2289">_xlfn.IFS(Q2289&lt;0,-1,Q2289=0,0,Q2289&gt;0,1)</f>
        <v>1</v>
      </c>
      <c r="X2289" cm="1">
        <f t="array" ref="X2289">_xlfn.IFS(W2289=0,0,AND(W2289&lt;0,V2289&lt;50),1,AND(W2289&lt;0,V2289&lt;80),2,AND(W2289&lt;0,V2289&lt;90),3,AND(W2289&lt;0,V2289&lt;100),4,AND(W2289&lt;0,V2289&gt;100),5,AND(W2289&gt;0,U2289&gt;100),5,AND(W2289&gt;0,U2289&gt;10),4,AND(W2289&gt;0,U2289&gt;5),3,AND(W2289&gt;0,U2289&gt;2),2,AND(W2289&gt;0,U2289&gt;0),1)</f>
        <v>4</v>
      </c>
      <c r="Y2289" cm="1">
        <f t="array" ref="Y2289">_xlfn.IFS(W2289=0,0,AND(W2289&lt;0,X2289=1),11,AND(W2289&gt;0,X2289=1),12,AND(W2289&lt;0,X2289=2),11,AND(W2289&gt;0,X2289=2),22,AND(W2289&lt;0,X2289=3),11,AND(W2289&gt;0,X2289=3),32,AND(W2289&lt;0,X2289=4),41,AND(W2289&gt;0,X2289=4),42,AND(W2289&lt;0,X2289=5),51,AND(W2289&gt;0,X2289=5),52)</f>
        <v>42</v>
      </c>
      <c r="Z2289">
        <f t="shared" si="501"/>
        <v>1</v>
      </c>
      <c r="AA2289">
        <f t="shared" si="502"/>
        <v>1</v>
      </c>
      <c r="AB2289">
        <v>0</v>
      </c>
      <c r="AC2289">
        <f t="shared" si="503"/>
        <v>1</v>
      </c>
    </row>
    <row r="2290" spans="1:29" x14ac:dyDescent="0.25">
      <c r="A2290" t="s">
        <v>5713</v>
      </c>
      <c r="B2290" t="s">
        <v>2071</v>
      </c>
      <c r="C2290" t="s">
        <v>6103</v>
      </c>
      <c r="E2290" t="s">
        <v>6108</v>
      </c>
      <c r="F2290" t="s">
        <v>6109</v>
      </c>
      <c r="G2290">
        <v>0</v>
      </c>
      <c r="H2290">
        <v>0</v>
      </c>
      <c r="I2290">
        <v>0</v>
      </c>
      <c r="J2290">
        <f t="shared" si="496"/>
        <v>0</v>
      </c>
      <c r="K2290">
        <v>0</v>
      </c>
      <c r="L2290">
        <v>0</v>
      </c>
      <c r="M2290">
        <v>0</v>
      </c>
      <c r="N2290">
        <f t="shared" si="497"/>
        <v>0</v>
      </c>
      <c r="O2290">
        <f t="shared" si="498"/>
        <v>0</v>
      </c>
      <c r="P2290">
        <f t="shared" si="499"/>
        <v>0</v>
      </c>
      <c r="Q2290" s="42">
        <f t="shared" si="500"/>
        <v>0</v>
      </c>
      <c r="R2290" s="50">
        <f>Q2290</f>
        <v>0</v>
      </c>
      <c r="S2290" s="42">
        <v>2.1478364300000004E-2</v>
      </c>
      <c r="T2290" s="42">
        <v>5.57310928E-2</v>
      </c>
      <c r="U2290">
        <f>(Q2290/T2290)*100</f>
        <v>0</v>
      </c>
      <c r="V2290">
        <f>((R2290)/(T2290-S2290))*100</f>
        <v>0</v>
      </c>
      <c r="W2290" cm="1">
        <f t="array" ref="W2290">_xlfn.IFS(Q2290&lt;0,-1,Q2290=0,0,Q2290&gt;0,1)</f>
        <v>0</v>
      </c>
      <c r="X2290" cm="1">
        <f t="array" ref="X2290">_xlfn.IFS(W2290=0,0,AND(W2290&lt;0,V2290&lt;50),1,AND(W2290&lt;0,V2290&lt;80),2,AND(W2290&lt;0,V2290&lt;90),3,AND(W2290&lt;0,V2290&lt;100),4,AND(W2290&lt;0,V2290&gt;100),5,AND(W2290&gt;0,U2290&gt;100),5,AND(W2290&gt;0,U2290&gt;10),4,AND(W2290&gt;0,U2290&gt;5),3,AND(W2290&gt;0,U2290&gt;2),2,AND(W2290&gt;0,U2290&gt;0),1)</f>
        <v>0</v>
      </c>
      <c r="Y2290" cm="1">
        <f t="array" ref="Y2290">_xlfn.IFS(W2290=0,0,AND(W2290&lt;0,X2290=1),11,AND(W2290&gt;0,X2290=1),12,AND(W2290&lt;0,X2290=2),11,AND(W2290&gt;0,X2290=2),22,AND(W2290&lt;0,X2290=3),11,AND(W2290&gt;0,X2290=3),32,AND(W2290&lt;0,X2290=4),41,AND(W2290&gt;0,X2290=4),42,AND(W2290&lt;0,X2290=5),51,AND(W2290&gt;0,X2290=5),52)</f>
        <v>0</v>
      </c>
      <c r="Z2290">
        <f t="shared" si="501"/>
        <v>1</v>
      </c>
      <c r="AA2290">
        <f t="shared" si="502"/>
        <v>1</v>
      </c>
      <c r="AB2290">
        <v>1</v>
      </c>
      <c r="AC2290">
        <f t="shared" si="503"/>
        <v>2</v>
      </c>
    </row>
    <row r="2291" spans="1:29" x14ac:dyDescent="0.25">
      <c r="A2291" t="s">
        <v>4946</v>
      </c>
      <c r="B2291" t="s">
        <v>2072</v>
      </c>
      <c r="C2291" t="s">
        <v>6103</v>
      </c>
      <c r="E2291" t="s">
        <v>6108</v>
      </c>
      <c r="F2291" t="s">
        <v>6109</v>
      </c>
      <c r="G2291">
        <v>0</v>
      </c>
      <c r="H2291">
        <v>784754.81160007499</v>
      </c>
      <c r="I2291">
        <v>6649862</v>
      </c>
      <c r="J2291">
        <f t="shared" si="496"/>
        <v>7434616.8116000751</v>
      </c>
      <c r="K2291">
        <v>0</v>
      </c>
      <c r="L2291">
        <v>0</v>
      </c>
      <c r="M2291">
        <v>1220602.3999999999</v>
      </c>
      <c r="N2291">
        <f t="shared" si="497"/>
        <v>1220602.3999999999</v>
      </c>
      <c r="O2291">
        <f t="shared" si="498"/>
        <v>0.2357501525748375</v>
      </c>
      <c r="P2291">
        <f t="shared" si="499"/>
        <v>3.8705048198883811E-2</v>
      </c>
      <c r="Q2291" s="42">
        <f t="shared" si="500"/>
        <v>-0.19704510437595368</v>
      </c>
      <c r="R2291" s="50">
        <f>Q2291*(-1)</f>
        <v>0.19704510437595368</v>
      </c>
      <c r="S2291" s="42">
        <v>0.4254657007</v>
      </c>
      <c r="T2291" s="42">
        <v>1.1027586403</v>
      </c>
      <c r="U2291">
        <v>-888</v>
      </c>
      <c r="V2291">
        <f>((R2291)/(T2291-S2291))*100</f>
        <v>29.093039784576202</v>
      </c>
      <c r="W2291" cm="1">
        <f t="array" ref="W2291">_xlfn.IFS(Q2291&lt;0,-1,Q2291=0,0,Q2291&gt;0,1)</f>
        <v>-1</v>
      </c>
      <c r="X2291" cm="1">
        <f t="array" ref="X2291">_xlfn.IFS(W2291=0,0,AND(W2291&lt;0,V2291&lt;50),1,AND(W2291&lt;0,V2291&lt;80),2,AND(W2291&lt;0,V2291&lt;90),3,AND(W2291&lt;0,V2291&lt;100),4,AND(W2291&lt;0,V2291&gt;100),5,AND(W2291&gt;0,U2291&gt;100),5,AND(W2291&gt;0,U2291&gt;10),4,AND(W2291&gt;0,U2291&gt;5),3,AND(W2291&gt;0,U2291&gt;2),2,AND(W2291&gt;0,U2291&gt;0),1)</f>
        <v>1</v>
      </c>
      <c r="Y2291" cm="1">
        <f t="array" ref="Y2291">_xlfn.IFS(W2291=0,0,AND(W2291&lt;0,X2291=1),11,AND(W2291&gt;0,X2291=1),12,AND(W2291&lt;0,X2291=2),11,AND(W2291&gt;0,X2291=2),22,AND(W2291&lt;0,X2291=3),11,AND(W2291&gt;0,X2291=3),32,AND(W2291&lt;0,X2291=4),41,AND(W2291&gt;0,X2291=4),42,AND(W2291&lt;0,X2291=5),51,AND(W2291&gt;0,X2291=5),52)</f>
        <v>11</v>
      </c>
      <c r="Z2291">
        <f t="shared" si="501"/>
        <v>1</v>
      </c>
      <c r="AA2291">
        <f t="shared" si="502"/>
        <v>1</v>
      </c>
      <c r="AB2291">
        <v>0</v>
      </c>
      <c r="AC2291">
        <f t="shared" si="503"/>
        <v>1</v>
      </c>
    </row>
    <row r="2292" spans="1:29" x14ac:dyDescent="0.25">
      <c r="A2292" t="s">
        <v>5861</v>
      </c>
      <c r="B2292" t="s">
        <v>2073</v>
      </c>
      <c r="C2292" t="s">
        <v>6103</v>
      </c>
      <c r="E2292" t="s">
        <v>6108</v>
      </c>
      <c r="F2292" t="s">
        <v>6109</v>
      </c>
      <c r="G2292">
        <v>0</v>
      </c>
      <c r="H2292">
        <v>0</v>
      </c>
      <c r="I2292">
        <v>0</v>
      </c>
      <c r="J2292">
        <f t="shared" si="496"/>
        <v>0</v>
      </c>
      <c r="K2292">
        <v>0</v>
      </c>
      <c r="L2292">
        <v>0</v>
      </c>
      <c r="M2292">
        <v>0</v>
      </c>
      <c r="N2292">
        <f t="shared" si="497"/>
        <v>0</v>
      </c>
      <c r="O2292">
        <f t="shared" si="498"/>
        <v>0</v>
      </c>
      <c r="P2292">
        <f t="shared" si="499"/>
        <v>0</v>
      </c>
      <c r="Q2292" s="42">
        <f t="shared" si="500"/>
        <v>0</v>
      </c>
      <c r="R2292" s="50">
        <f>Q2292</f>
        <v>0</v>
      </c>
      <c r="S2292" s="42">
        <v>1.1491859160000001E-2</v>
      </c>
      <c r="T2292" s="42">
        <v>2.9778680470000003E-2</v>
      </c>
      <c r="U2292">
        <f>(Q2292/T2292)*100</f>
        <v>0</v>
      </c>
      <c r="V2292">
        <f>((R2292)/(T2292-S2292))*100</f>
        <v>0</v>
      </c>
      <c r="W2292" cm="1">
        <f t="array" ref="W2292">_xlfn.IFS(Q2292&lt;0,-1,Q2292=0,0,Q2292&gt;0,1)</f>
        <v>0</v>
      </c>
      <c r="X2292" cm="1">
        <f t="array" ref="X2292">_xlfn.IFS(W2292=0,0,AND(W2292&lt;0,V2292&lt;50),1,AND(W2292&lt;0,V2292&lt;80),2,AND(W2292&lt;0,V2292&lt;90),3,AND(W2292&lt;0,V2292&lt;100),4,AND(W2292&lt;0,V2292&gt;100),5,AND(W2292&gt;0,U2292&gt;100),5,AND(W2292&gt;0,U2292&gt;10),4,AND(W2292&gt;0,U2292&gt;5),3,AND(W2292&gt;0,U2292&gt;2),2,AND(W2292&gt;0,U2292&gt;0),1)</f>
        <v>0</v>
      </c>
      <c r="Y2292" cm="1">
        <f t="array" ref="Y2292">_xlfn.IFS(W2292=0,0,AND(W2292&lt;0,X2292=1),11,AND(W2292&gt;0,X2292=1),12,AND(W2292&lt;0,X2292=2),11,AND(W2292&gt;0,X2292=2),22,AND(W2292&lt;0,X2292=3),11,AND(W2292&gt;0,X2292=3),32,AND(W2292&lt;0,X2292=4),41,AND(W2292&gt;0,X2292=4),42,AND(W2292&lt;0,X2292=5),51,AND(W2292&gt;0,X2292=5),52)</f>
        <v>0</v>
      </c>
      <c r="Z2292">
        <f t="shared" si="501"/>
        <v>1</v>
      </c>
      <c r="AA2292">
        <f t="shared" si="502"/>
        <v>1</v>
      </c>
      <c r="AB2292">
        <v>1</v>
      </c>
      <c r="AC2292">
        <f t="shared" si="503"/>
        <v>2</v>
      </c>
    </row>
    <row r="2293" spans="1:29" x14ac:dyDescent="0.25">
      <c r="A2293" t="s">
        <v>5738</v>
      </c>
      <c r="B2293" t="s">
        <v>2074</v>
      </c>
      <c r="C2293" t="s">
        <v>6103</v>
      </c>
      <c r="E2293" t="s">
        <v>6108</v>
      </c>
      <c r="F2293" t="s">
        <v>6109</v>
      </c>
      <c r="G2293">
        <v>0</v>
      </c>
      <c r="H2293">
        <v>0</v>
      </c>
      <c r="I2293">
        <v>0</v>
      </c>
      <c r="J2293">
        <f t="shared" si="496"/>
        <v>0</v>
      </c>
      <c r="K2293">
        <v>0</v>
      </c>
      <c r="L2293">
        <v>0</v>
      </c>
      <c r="M2293">
        <v>2127</v>
      </c>
      <c r="N2293">
        <f t="shared" si="497"/>
        <v>2127</v>
      </c>
      <c r="O2293">
        <f t="shared" si="498"/>
        <v>0</v>
      </c>
      <c r="P2293">
        <f t="shared" si="499"/>
        <v>6.7446727549467277E-5</v>
      </c>
      <c r="Q2293" s="42">
        <f t="shared" si="500"/>
        <v>6.7446727549467277E-5</v>
      </c>
      <c r="R2293" s="50">
        <f>Q2293</f>
        <v>6.7446727549467277E-5</v>
      </c>
      <c r="S2293" s="42">
        <v>2.0102532699999998E-2</v>
      </c>
      <c r="T2293" s="42">
        <v>6.5077657999999997E-2</v>
      </c>
      <c r="U2293">
        <f>(Q2293/T2293)*100</f>
        <v>0.10364037309005078</v>
      </c>
      <c r="V2293">
        <v>-888</v>
      </c>
      <c r="W2293" cm="1">
        <f t="array" ref="W2293">_xlfn.IFS(Q2293&lt;0,-1,Q2293=0,0,Q2293&gt;0,1)</f>
        <v>1</v>
      </c>
      <c r="X2293" cm="1">
        <f t="array" ref="X2293">_xlfn.IFS(W2293=0,0,AND(W2293&lt;0,V2293&lt;50),1,AND(W2293&lt;0,V2293&lt;80),2,AND(W2293&lt;0,V2293&lt;90),3,AND(W2293&lt;0,V2293&lt;100),4,AND(W2293&lt;0,V2293&gt;100),5,AND(W2293&gt;0,U2293&gt;100),5,AND(W2293&gt;0,U2293&gt;10),4,AND(W2293&gt;0,U2293&gt;5),3,AND(W2293&gt;0,U2293&gt;2),2,AND(W2293&gt;0,U2293&gt;0),1)</f>
        <v>1</v>
      </c>
      <c r="Y2293" cm="1">
        <f t="array" ref="Y2293">_xlfn.IFS(W2293=0,0,AND(W2293&lt;0,X2293=1),11,AND(W2293&gt;0,X2293=1),12,AND(W2293&lt;0,X2293=2),11,AND(W2293&gt;0,X2293=2),22,AND(W2293&lt;0,X2293=3),11,AND(W2293&gt;0,X2293=3),32,AND(W2293&lt;0,X2293=4),41,AND(W2293&gt;0,X2293=4),42,AND(W2293&lt;0,X2293=5),51,AND(W2293&gt;0,X2293=5),52)</f>
        <v>12</v>
      </c>
      <c r="Z2293">
        <f t="shared" si="501"/>
        <v>1</v>
      </c>
      <c r="AA2293">
        <f t="shared" si="502"/>
        <v>1</v>
      </c>
      <c r="AB2293">
        <v>1</v>
      </c>
      <c r="AC2293">
        <f t="shared" si="503"/>
        <v>2</v>
      </c>
    </row>
    <row r="2294" spans="1:29" x14ac:dyDescent="0.25">
      <c r="A2294" t="s">
        <v>4804</v>
      </c>
      <c r="B2294" t="s">
        <v>2075</v>
      </c>
      <c r="C2294" t="s">
        <v>6103</v>
      </c>
      <c r="E2294" t="s">
        <v>6108</v>
      </c>
      <c r="F2294" t="s">
        <v>6109</v>
      </c>
      <c r="G2294">
        <v>0</v>
      </c>
      <c r="H2294">
        <v>3955849.5986811006</v>
      </c>
      <c r="I2294">
        <v>532621.29760000005</v>
      </c>
      <c r="J2294">
        <f t="shared" si="496"/>
        <v>4488470.8962811008</v>
      </c>
      <c r="K2294">
        <v>0</v>
      </c>
      <c r="L2294">
        <v>0</v>
      </c>
      <c r="M2294">
        <v>3299597.1</v>
      </c>
      <c r="N2294">
        <f t="shared" si="497"/>
        <v>3299597.1</v>
      </c>
      <c r="O2294">
        <f t="shared" si="498"/>
        <v>0.1423284784462551</v>
      </c>
      <c r="P2294">
        <f t="shared" si="499"/>
        <v>0.10462953767123288</v>
      </c>
      <c r="Q2294" s="42">
        <f t="shared" si="500"/>
        <v>-3.7698940775022213E-2</v>
      </c>
      <c r="R2294" s="50">
        <f t="shared" ref="R2294:R2300" si="506">Q2294*(-1)</f>
        <v>3.7698940775022213E-2</v>
      </c>
      <c r="S2294" s="42">
        <v>0.13986492140000001</v>
      </c>
      <c r="T2294" s="42">
        <v>0.73780713139999998</v>
      </c>
      <c r="U2294">
        <v>-888</v>
      </c>
      <c r="V2294">
        <f t="shared" ref="V2294:V2308" si="507">((R2294)/(T2294-S2294))*100</f>
        <v>6.3047799845109136</v>
      </c>
      <c r="W2294" cm="1">
        <f t="array" ref="W2294">_xlfn.IFS(Q2294&lt;0,-1,Q2294=0,0,Q2294&gt;0,1)</f>
        <v>-1</v>
      </c>
      <c r="X2294" cm="1">
        <f t="array" ref="X2294">_xlfn.IFS(W2294=0,0,AND(W2294&lt;0,V2294&lt;50),1,AND(W2294&lt;0,V2294&lt;80),2,AND(W2294&lt;0,V2294&lt;90),3,AND(W2294&lt;0,V2294&lt;100),4,AND(W2294&lt;0,V2294&gt;100),5,AND(W2294&gt;0,U2294&gt;100),5,AND(W2294&gt;0,U2294&gt;10),4,AND(W2294&gt;0,U2294&gt;5),3,AND(W2294&gt;0,U2294&gt;2),2,AND(W2294&gt;0,U2294&gt;0),1)</f>
        <v>1</v>
      </c>
      <c r="Y2294" cm="1">
        <f t="array" ref="Y2294">_xlfn.IFS(W2294=0,0,AND(W2294&lt;0,X2294=1),11,AND(W2294&gt;0,X2294=1),12,AND(W2294&lt;0,X2294=2),11,AND(W2294&gt;0,X2294=2),22,AND(W2294&lt;0,X2294=3),11,AND(W2294&gt;0,X2294=3),32,AND(W2294&lt;0,X2294=4),41,AND(W2294&gt;0,X2294=4),42,AND(W2294&lt;0,X2294=5),51,AND(W2294&gt;0,X2294=5),52)</f>
        <v>11</v>
      </c>
      <c r="Z2294">
        <f t="shared" si="501"/>
        <v>1</v>
      </c>
      <c r="AA2294">
        <f t="shared" si="502"/>
        <v>1</v>
      </c>
      <c r="AB2294">
        <v>0</v>
      </c>
      <c r="AC2294">
        <f t="shared" si="503"/>
        <v>1</v>
      </c>
    </row>
    <row r="2295" spans="1:29" x14ac:dyDescent="0.25">
      <c r="A2295" t="s">
        <v>4859</v>
      </c>
      <c r="B2295" t="s">
        <v>2076</v>
      </c>
      <c r="C2295" t="s">
        <v>6103</v>
      </c>
      <c r="E2295" t="s">
        <v>6108</v>
      </c>
      <c r="F2295" t="s">
        <v>6109</v>
      </c>
      <c r="G2295">
        <v>0</v>
      </c>
      <c r="H2295">
        <v>0</v>
      </c>
      <c r="I2295">
        <v>3468960</v>
      </c>
      <c r="J2295">
        <f t="shared" si="496"/>
        <v>3468960</v>
      </c>
      <c r="K2295">
        <v>0</v>
      </c>
      <c r="L2295">
        <v>0</v>
      </c>
      <c r="M2295">
        <v>46107.4</v>
      </c>
      <c r="N2295">
        <f t="shared" si="497"/>
        <v>46107.4</v>
      </c>
      <c r="O2295">
        <f t="shared" si="498"/>
        <v>0.11</v>
      </c>
      <c r="P2295">
        <f t="shared" si="499"/>
        <v>1.4620560629122273E-3</v>
      </c>
      <c r="Q2295" s="42">
        <f t="shared" si="500"/>
        <v>-0.10853794393708777</v>
      </c>
      <c r="R2295" s="50">
        <f t="shared" si="506"/>
        <v>0.10853794393708777</v>
      </c>
      <c r="S2295" s="42">
        <v>0.10942238460000001</v>
      </c>
      <c r="T2295" s="42">
        <v>0.69256319030000002</v>
      </c>
      <c r="U2295">
        <v>-888</v>
      </c>
      <c r="V2295">
        <f t="shared" si="507"/>
        <v>18.612647730388073</v>
      </c>
      <c r="W2295" cm="1">
        <f t="array" ref="W2295">_xlfn.IFS(Q2295&lt;0,-1,Q2295=0,0,Q2295&gt;0,1)</f>
        <v>-1</v>
      </c>
      <c r="X2295" cm="1">
        <f t="array" ref="X2295">_xlfn.IFS(W2295=0,0,AND(W2295&lt;0,V2295&lt;50),1,AND(W2295&lt;0,V2295&lt;80),2,AND(W2295&lt;0,V2295&lt;90),3,AND(W2295&lt;0,V2295&lt;100),4,AND(W2295&lt;0,V2295&gt;100),5,AND(W2295&gt;0,U2295&gt;100),5,AND(W2295&gt;0,U2295&gt;10),4,AND(W2295&gt;0,U2295&gt;5),3,AND(W2295&gt;0,U2295&gt;2),2,AND(W2295&gt;0,U2295&gt;0),1)</f>
        <v>1</v>
      </c>
      <c r="Y2295" cm="1">
        <f t="array" ref="Y2295">_xlfn.IFS(W2295=0,0,AND(W2295&lt;0,X2295=1),11,AND(W2295&gt;0,X2295=1),12,AND(W2295&lt;0,X2295=2),11,AND(W2295&gt;0,X2295=2),22,AND(W2295&lt;0,X2295=3),11,AND(W2295&gt;0,X2295=3),32,AND(W2295&lt;0,X2295=4),41,AND(W2295&gt;0,X2295=4),42,AND(W2295&lt;0,X2295=5),51,AND(W2295&gt;0,X2295=5),52)</f>
        <v>11</v>
      </c>
      <c r="Z2295">
        <f t="shared" si="501"/>
        <v>1</v>
      </c>
      <c r="AA2295">
        <f t="shared" si="502"/>
        <v>1</v>
      </c>
      <c r="AB2295">
        <v>1</v>
      </c>
      <c r="AC2295">
        <f t="shared" si="503"/>
        <v>2</v>
      </c>
    </row>
    <row r="2296" spans="1:29" x14ac:dyDescent="0.25">
      <c r="A2296" t="s">
        <v>4883</v>
      </c>
      <c r="B2296" t="s">
        <v>2077</v>
      </c>
      <c r="C2296" t="s">
        <v>6103</v>
      </c>
      <c r="E2296" t="s">
        <v>6108</v>
      </c>
      <c r="F2296" t="s">
        <v>6109</v>
      </c>
      <c r="G2296">
        <v>0</v>
      </c>
      <c r="H2296">
        <v>146646.50896124999</v>
      </c>
      <c r="I2296">
        <v>2207520</v>
      </c>
      <c r="J2296">
        <f t="shared" si="496"/>
        <v>2354166.5089612501</v>
      </c>
      <c r="K2296">
        <v>0</v>
      </c>
      <c r="L2296">
        <v>0</v>
      </c>
      <c r="M2296">
        <v>22373.66</v>
      </c>
      <c r="N2296">
        <f t="shared" si="497"/>
        <v>22373.66</v>
      </c>
      <c r="O2296">
        <f t="shared" si="498"/>
        <v>7.4650130294306505E-2</v>
      </c>
      <c r="P2296">
        <f t="shared" si="499"/>
        <v>7.0946410451547433E-4</v>
      </c>
      <c r="Q2296" s="42">
        <f t="shared" si="500"/>
        <v>-7.3940666189791032E-2</v>
      </c>
      <c r="R2296" s="50">
        <f t="shared" si="506"/>
        <v>7.3940666189791032E-2</v>
      </c>
      <c r="S2296" s="42">
        <v>0.41858432060000006</v>
      </c>
      <c r="T2296" s="42">
        <v>2.5018696865000001</v>
      </c>
      <c r="U2296">
        <v>-888</v>
      </c>
      <c r="V2296">
        <f t="shared" si="507"/>
        <v>3.5492336959727036</v>
      </c>
      <c r="W2296" cm="1">
        <f t="array" ref="W2296">_xlfn.IFS(Q2296&lt;0,-1,Q2296=0,0,Q2296&gt;0,1)</f>
        <v>-1</v>
      </c>
      <c r="X2296" cm="1">
        <f t="array" ref="X2296">_xlfn.IFS(W2296=0,0,AND(W2296&lt;0,V2296&lt;50),1,AND(W2296&lt;0,V2296&lt;80),2,AND(W2296&lt;0,V2296&lt;90),3,AND(W2296&lt;0,V2296&lt;100),4,AND(W2296&lt;0,V2296&gt;100),5,AND(W2296&gt;0,U2296&gt;100),5,AND(W2296&gt;0,U2296&gt;10),4,AND(W2296&gt;0,U2296&gt;5),3,AND(W2296&gt;0,U2296&gt;2),2,AND(W2296&gt;0,U2296&gt;0),1)</f>
        <v>1</v>
      </c>
      <c r="Y2296" cm="1">
        <f t="array" ref="Y2296">_xlfn.IFS(W2296=0,0,AND(W2296&lt;0,X2296=1),11,AND(W2296&gt;0,X2296=1),12,AND(W2296&lt;0,X2296=2),11,AND(W2296&gt;0,X2296=2),22,AND(W2296&lt;0,X2296=3),11,AND(W2296&gt;0,X2296=3),32,AND(W2296&lt;0,X2296=4),41,AND(W2296&gt;0,X2296=4),42,AND(W2296&lt;0,X2296=5),51,AND(W2296&gt;0,X2296=5),52)</f>
        <v>11</v>
      </c>
      <c r="Z2296">
        <f t="shared" si="501"/>
        <v>1</v>
      </c>
      <c r="AA2296">
        <f t="shared" si="502"/>
        <v>1</v>
      </c>
      <c r="AB2296">
        <v>1</v>
      </c>
      <c r="AC2296">
        <f t="shared" si="503"/>
        <v>2</v>
      </c>
    </row>
    <row r="2297" spans="1:29" x14ac:dyDescent="0.25">
      <c r="A2297" t="s">
        <v>5061</v>
      </c>
      <c r="B2297" t="s">
        <v>323</v>
      </c>
      <c r="C2297" t="s">
        <v>6103</v>
      </c>
      <c r="E2297" t="s">
        <v>6108</v>
      </c>
      <c r="F2297" t="s">
        <v>6109</v>
      </c>
      <c r="G2297">
        <v>0</v>
      </c>
      <c r="H2297">
        <v>696459.42342607502</v>
      </c>
      <c r="I2297">
        <v>22572</v>
      </c>
      <c r="J2297">
        <f t="shared" si="496"/>
        <v>719031.42342607502</v>
      </c>
      <c r="K2297">
        <v>0</v>
      </c>
      <c r="L2297">
        <v>0</v>
      </c>
      <c r="M2297">
        <v>105363</v>
      </c>
      <c r="N2297">
        <f t="shared" si="497"/>
        <v>105363</v>
      </c>
      <c r="O2297">
        <f t="shared" si="498"/>
        <v>2.2800336866630994E-2</v>
      </c>
      <c r="P2297">
        <f t="shared" si="499"/>
        <v>3.3410388127853882E-3</v>
      </c>
      <c r="Q2297" s="42">
        <f t="shared" si="500"/>
        <v>-1.9459298053845605E-2</v>
      </c>
      <c r="R2297" s="50">
        <f t="shared" si="506"/>
        <v>1.9459298053845605E-2</v>
      </c>
      <c r="S2297" s="42">
        <v>6.4796176600000005E-2</v>
      </c>
      <c r="T2297" s="42">
        <v>0.41451358300000002</v>
      </c>
      <c r="U2297">
        <v>-888</v>
      </c>
      <c r="V2297">
        <f t="shared" si="507"/>
        <v>5.5642921106387346</v>
      </c>
      <c r="W2297" cm="1">
        <f t="array" ref="W2297">_xlfn.IFS(Q2297&lt;0,-1,Q2297=0,0,Q2297&gt;0,1)</f>
        <v>-1</v>
      </c>
      <c r="X2297" cm="1">
        <f t="array" ref="X2297">_xlfn.IFS(W2297=0,0,AND(W2297&lt;0,V2297&lt;50),1,AND(W2297&lt;0,V2297&lt;80),2,AND(W2297&lt;0,V2297&lt;90),3,AND(W2297&lt;0,V2297&lt;100),4,AND(W2297&lt;0,V2297&gt;100),5,AND(W2297&gt;0,U2297&gt;100),5,AND(W2297&gt;0,U2297&gt;10),4,AND(W2297&gt;0,U2297&gt;5),3,AND(W2297&gt;0,U2297&gt;2),2,AND(W2297&gt;0,U2297&gt;0),1)</f>
        <v>1</v>
      </c>
      <c r="Y2297" cm="1">
        <f t="array" ref="Y2297">_xlfn.IFS(W2297=0,0,AND(W2297&lt;0,X2297=1),11,AND(W2297&gt;0,X2297=1),12,AND(W2297&lt;0,X2297=2),11,AND(W2297&gt;0,X2297=2),22,AND(W2297&lt;0,X2297=3),11,AND(W2297&gt;0,X2297=3),32,AND(W2297&lt;0,X2297=4),41,AND(W2297&gt;0,X2297=4),42,AND(W2297&lt;0,X2297=5),51,AND(W2297&gt;0,X2297=5),52)</f>
        <v>11</v>
      </c>
      <c r="Z2297">
        <f t="shared" si="501"/>
        <v>1</v>
      </c>
      <c r="AA2297">
        <f t="shared" si="502"/>
        <v>1</v>
      </c>
      <c r="AB2297">
        <v>1</v>
      </c>
      <c r="AC2297">
        <f t="shared" si="503"/>
        <v>2</v>
      </c>
    </row>
    <row r="2298" spans="1:29" x14ac:dyDescent="0.25">
      <c r="A2298" t="s">
        <v>5038</v>
      </c>
      <c r="B2298" t="s">
        <v>2078</v>
      </c>
      <c r="C2298" t="s">
        <v>6103</v>
      </c>
      <c r="E2298" t="s">
        <v>6108</v>
      </c>
      <c r="F2298" t="s">
        <v>6109</v>
      </c>
      <c r="G2298">
        <v>0</v>
      </c>
      <c r="H2298">
        <v>137345.05096312499</v>
      </c>
      <c r="I2298">
        <v>0</v>
      </c>
      <c r="J2298">
        <f t="shared" si="496"/>
        <v>137345.05096312499</v>
      </c>
      <c r="K2298">
        <v>0</v>
      </c>
      <c r="L2298">
        <v>0</v>
      </c>
      <c r="M2298">
        <v>0</v>
      </c>
      <c r="N2298">
        <f t="shared" si="497"/>
        <v>0</v>
      </c>
      <c r="O2298">
        <f t="shared" si="498"/>
        <v>4.355182996040239E-3</v>
      </c>
      <c r="P2298">
        <f t="shared" si="499"/>
        <v>0</v>
      </c>
      <c r="Q2298" s="42">
        <f t="shared" si="500"/>
        <v>-4.355182996040239E-3</v>
      </c>
      <c r="R2298" s="50">
        <f t="shared" si="506"/>
        <v>4.355182996040239E-3</v>
      </c>
      <c r="S2298" s="42">
        <v>1.23031923E-2</v>
      </c>
      <c r="T2298" s="42">
        <v>7.8769534200000005E-2</v>
      </c>
      <c r="U2298">
        <v>-888</v>
      </c>
      <c r="V2298">
        <f t="shared" si="507"/>
        <v>6.5524638058052034</v>
      </c>
      <c r="W2298" cm="1">
        <f t="array" ref="W2298">_xlfn.IFS(Q2298&lt;0,-1,Q2298=0,0,Q2298&gt;0,1)</f>
        <v>-1</v>
      </c>
      <c r="X2298" cm="1">
        <f t="array" ref="X2298">_xlfn.IFS(W2298=0,0,AND(W2298&lt;0,V2298&lt;50),1,AND(W2298&lt;0,V2298&lt;80),2,AND(W2298&lt;0,V2298&lt;90),3,AND(W2298&lt;0,V2298&lt;100),4,AND(W2298&lt;0,V2298&gt;100),5,AND(W2298&gt;0,U2298&gt;100),5,AND(W2298&gt;0,U2298&gt;10),4,AND(W2298&gt;0,U2298&gt;5),3,AND(W2298&gt;0,U2298&gt;2),2,AND(W2298&gt;0,U2298&gt;0),1)</f>
        <v>1</v>
      </c>
      <c r="Y2298" cm="1">
        <f t="array" ref="Y2298">_xlfn.IFS(W2298=0,0,AND(W2298&lt;0,X2298=1),11,AND(W2298&gt;0,X2298=1),12,AND(W2298&lt;0,X2298=2),11,AND(W2298&gt;0,X2298=2),22,AND(W2298&lt;0,X2298=3),11,AND(W2298&gt;0,X2298=3),32,AND(W2298&lt;0,X2298=4),41,AND(W2298&gt;0,X2298=4),42,AND(W2298&lt;0,X2298=5),51,AND(W2298&gt;0,X2298=5),52)</f>
        <v>11</v>
      </c>
      <c r="Z2298">
        <f t="shared" si="501"/>
        <v>1</v>
      </c>
      <c r="AA2298">
        <f t="shared" si="502"/>
        <v>1</v>
      </c>
      <c r="AB2298">
        <v>1</v>
      </c>
      <c r="AC2298">
        <f t="shared" si="503"/>
        <v>2</v>
      </c>
    </row>
    <row r="2299" spans="1:29" x14ac:dyDescent="0.25">
      <c r="A2299" t="s">
        <v>4584</v>
      </c>
      <c r="B2299" t="s">
        <v>2079</v>
      </c>
      <c r="C2299" t="s">
        <v>6103</v>
      </c>
      <c r="E2299" t="s">
        <v>6108</v>
      </c>
      <c r="F2299" t="s">
        <v>6109</v>
      </c>
      <c r="G2299">
        <v>0</v>
      </c>
      <c r="H2299">
        <v>1767813.9654719252</v>
      </c>
      <c r="I2299">
        <v>2398921</v>
      </c>
      <c r="J2299">
        <f t="shared" si="496"/>
        <v>4166734.9654719252</v>
      </c>
      <c r="K2299">
        <v>0</v>
      </c>
      <c r="L2299">
        <v>0</v>
      </c>
      <c r="M2299">
        <v>1236506.6499999999</v>
      </c>
      <c r="N2299">
        <f t="shared" si="497"/>
        <v>1236506.6499999999</v>
      </c>
      <c r="O2299">
        <f t="shared" si="498"/>
        <v>0.13212629900659326</v>
      </c>
      <c r="P2299">
        <f t="shared" si="499"/>
        <v>3.9209368658041602E-2</v>
      </c>
      <c r="Q2299" s="42">
        <f t="shared" si="500"/>
        <v>-9.2916930348551655E-2</v>
      </c>
      <c r="R2299" s="50">
        <f t="shared" si="506"/>
        <v>9.2916930348551655E-2</v>
      </c>
      <c r="S2299" s="42">
        <v>0.1367837646</v>
      </c>
      <c r="T2299" s="42">
        <v>0.87103155759999995</v>
      </c>
      <c r="U2299">
        <v>-888</v>
      </c>
      <c r="V2299">
        <f t="shared" si="507"/>
        <v>12.654710199251721</v>
      </c>
      <c r="W2299" cm="1">
        <f t="array" ref="W2299">_xlfn.IFS(Q2299&lt;0,-1,Q2299=0,0,Q2299&gt;0,1)</f>
        <v>-1</v>
      </c>
      <c r="X2299" cm="1">
        <f t="array" ref="X2299">_xlfn.IFS(W2299=0,0,AND(W2299&lt;0,V2299&lt;50),1,AND(W2299&lt;0,V2299&lt;80),2,AND(W2299&lt;0,V2299&lt;90),3,AND(W2299&lt;0,V2299&lt;100),4,AND(W2299&lt;0,V2299&gt;100),5,AND(W2299&gt;0,U2299&gt;100),5,AND(W2299&gt;0,U2299&gt;10),4,AND(W2299&gt;0,U2299&gt;5),3,AND(W2299&gt;0,U2299&gt;2),2,AND(W2299&gt;0,U2299&gt;0),1)</f>
        <v>1</v>
      </c>
      <c r="Y2299" cm="1">
        <f t="array" ref="Y2299">_xlfn.IFS(W2299=0,0,AND(W2299&lt;0,X2299=1),11,AND(W2299&gt;0,X2299=1),12,AND(W2299&lt;0,X2299=2),11,AND(W2299&gt;0,X2299=2),22,AND(W2299&lt;0,X2299=3),11,AND(W2299&gt;0,X2299=3),32,AND(W2299&lt;0,X2299=4),41,AND(W2299&gt;0,X2299=4),42,AND(W2299&lt;0,X2299=5),51,AND(W2299&gt;0,X2299=5),52)</f>
        <v>11</v>
      </c>
      <c r="Z2299">
        <f t="shared" si="501"/>
        <v>1</v>
      </c>
      <c r="AA2299">
        <f t="shared" si="502"/>
        <v>1</v>
      </c>
      <c r="AB2299">
        <v>0</v>
      </c>
      <c r="AC2299">
        <f t="shared" si="503"/>
        <v>1</v>
      </c>
    </row>
    <row r="2300" spans="1:29" x14ac:dyDescent="0.25">
      <c r="A2300" t="s">
        <v>4780</v>
      </c>
      <c r="B2300" t="s">
        <v>2080</v>
      </c>
      <c r="C2300" t="s">
        <v>6103</v>
      </c>
      <c r="E2300" t="s">
        <v>6108</v>
      </c>
      <c r="F2300" t="s">
        <v>6109</v>
      </c>
      <c r="G2300">
        <v>0</v>
      </c>
      <c r="H2300">
        <v>2376054.8168060249</v>
      </c>
      <c r="I2300">
        <v>119836.8</v>
      </c>
      <c r="J2300">
        <f t="shared" si="496"/>
        <v>2495891.6168060247</v>
      </c>
      <c r="K2300">
        <v>0</v>
      </c>
      <c r="L2300">
        <v>0</v>
      </c>
      <c r="M2300">
        <v>138284</v>
      </c>
      <c r="N2300">
        <f t="shared" si="497"/>
        <v>138284</v>
      </c>
      <c r="O2300">
        <f t="shared" si="498"/>
        <v>7.9144203982940919E-2</v>
      </c>
      <c r="P2300">
        <f t="shared" si="499"/>
        <v>4.3849568746829022E-3</v>
      </c>
      <c r="Q2300" s="42">
        <f t="shared" si="500"/>
        <v>-7.4759247108258015E-2</v>
      </c>
      <c r="R2300" s="50">
        <f t="shared" si="506"/>
        <v>7.4759247108258015E-2</v>
      </c>
      <c r="S2300" s="42">
        <v>0.10679314049999999</v>
      </c>
      <c r="T2300" s="42">
        <v>0.68115865649999996</v>
      </c>
      <c r="U2300">
        <v>-888</v>
      </c>
      <c r="V2300">
        <f t="shared" si="507"/>
        <v>13.015970671236818</v>
      </c>
      <c r="W2300" cm="1">
        <f t="array" ref="W2300">_xlfn.IFS(Q2300&lt;0,-1,Q2300=0,0,Q2300&gt;0,1)</f>
        <v>-1</v>
      </c>
      <c r="X2300" cm="1">
        <f t="array" ref="X2300">_xlfn.IFS(W2300=0,0,AND(W2300&lt;0,V2300&lt;50),1,AND(W2300&lt;0,V2300&lt;80),2,AND(W2300&lt;0,V2300&lt;90),3,AND(W2300&lt;0,V2300&lt;100),4,AND(W2300&lt;0,V2300&gt;100),5,AND(W2300&gt;0,U2300&gt;100),5,AND(W2300&gt;0,U2300&gt;10),4,AND(W2300&gt;0,U2300&gt;5),3,AND(W2300&gt;0,U2300&gt;2),2,AND(W2300&gt;0,U2300&gt;0),1)</f>
        <v>1</v>
      </c>
      <c r="Y2300" cm="1">
        <f t="array" ref="Y2300">_xlfn.IFS(W2300=0,0,AND(W2300&lt;0,X2300=1),11,AND(W2300&gt;0,X2300=1),12,AND(W2300&lt;0,X2300=2),11,AND(W2300&gt;0,X2300=2),22,AND(W2300&lt;0,X2300=3),11,AND(W2300&gt;0,X2300=3),32,AND(W2300&lt;0,X2300=4),41,AND(W2300&gt;0,X2300=4),42,AND(W2300&lt;0,X2300=5),51,AND(W2300&gt;0,X2300=5),52)</f>
        <v>11</v>
      </c>
      <c r="Z2300">
        <f t="shared" si="501"/>
        <v>1</v>
      </c>
      <c r="AA2300">
        <f t="shared" si="502"/>
        <v>1</v>
      </c>
      <c r="AB2300">
        <v>0</v>
      </c>
      <c r="AC2300">
        <f t="shared" si="503"/>
        <v>1</v>
      </c>
    </row>
    <row r="2301" spans="1:29" x14ac:dyDescent="0.25">
      <c r="A2301" t="s">
        <v>5413</v>
      </c>
      <c r="B2301" t="s">
        <v>2081</v>
      </c>
      <c r="C2301" t="s">
        <v>6103</v>
      </c>
      <c r="E2301" t="s">
        <v>6108</v>
      </c>
      <c r="F2301" t="s">
        <v>6109</v>
      </c>
      <c r="G2301">
        <v>0</v>
      </c>
      <c r="H2301">
        <v>0</v>
      </c>
      <c r="I2301">
        <v>0</v>
      </c>
      <c r="J2301">
        <f t="shared" si="496"/>
        <v>0</v>
      </c>
      <c r="K2301">
        <v>0</v>
      </c>
      <c r="L2301">
        <v>0</v>
      </c>
      <c r="M2301">
        <v>0</v>
      </c>
      <c r="N2301">
        <f t="shared" si="497"/>
        <v>0</v>
      </c>
      <c r="O2301">
        <f t="shared" si="498"/>
        <v>0</v>
      </c>
      <c r="P2301">
        <f t="shared" si="499"/>
        <v>0</v>
      </c>
      <c r="Q2301" s="42">
        <f t="shared" si="500"/>
        <v>0</v>
      </c>
      <c r="R2301" s="50">
        <f>Q2301</f>
        <v>0</v>
      </c>
      <c r="S2301" s="42">
        <v>5.9316706999999998E-3</v>
      </c>
      <c r="T2301" s="42">
        <v>3.8006433300000003E-2</v>
      </c>
      <c r="U2301">
        <f>(Q2301/T2301)*100</f>
        <v>0</v>
      </c>
      <c r="V2301">
        <f t="shared" si="507"/>
        <v>0</v>
      </c>
      <c r="W2301" cm="1">
        <f t="array" ref="W2301">_xlfn.IFS(Q2301&lt;0,-1,Q2301=0,0,Q2301&gt;0,1)</f>
        <v>0</v>
      </c>
      <c r="X2301" cm="1">
        <f t="array" ref="X2301">_xlfn.IFS(W2301=0,0,AND(W2301&lt;0,V2301&lt;50),1,AND(W2301&lt;0,V2301&lt;80),2,AND(W2301&lt;0,V2301&lt;90),3,AND(W2301&lt;0,V2301&lt;100),4,AND(W2301&lt;0,V2301&gt;100),5,AND(W2301&gt;0,U2301&gt;100),5,AND(W2301&gt;0,U2301&gt;10),4,AND(W2301&gt;0,U2301&gt;5),3,AND(W2301&gt;0,U2301&gt;2),2,AND(W2301&gt;0,U2301&gt;0),1)</f>
        <v>0</v>
      </c>
      <c r="Y2301" cm="1">
        <f t="array" ref="Y2301">_xlfn.IFS(W2301=0,0,AND(W2301&lt;0,X2301=1),11,AND(W2301&gt;0,X2301=1),12,AND(W2301&lt;0,X2301=2),11,AND(W2301&gt;0,X2301=2),22,AND(W2301&lt;0,X2301=3),11,AND(W2301&gt;0,X2301=3),32,AND(W2301&lt;0,X2301=4),41,AND(W2301&gt;0,X2301=4),42,AND(W2301&lt;0,X2301=5),51,AND(W2301&gt;0,X2301=5),52)</f>
        <v>0</v>
      </c>
      <c r="Z2301">
        <f t="shared" si="501"/>
        <v>0</v>
      </c>
      <c r="AA2301">
        <f t="shared" si="502"/>
        <v>1</v>
      </c>
      <c r="AB2301">
        <v>1</v>
      </c>
      <c r="AC2301">
        <f t="shared" si="503"/>
        <v>1</v>
      </c>
    </row>
    <row r="2302" spans="1:29" x14ac:dyDescent="0.25">
      <c r="A2302" t="s">
        <v>4755</v>
      </c>
      <c r="B2302" t="s">
        <v>2082</v>
      </c>
      <c r="C2302" t="s">
        <v>6103</v>
      </c>
      <c r="E2302" t="s">
        <v>6108</v>
      </c>
      <c r="F2302" t="s">
        <v>6109</v>
      </c>
      <c r="G2302">
        <v>0</v>
      </c>
      <c r="H2302">
        <v>571992.16314375005</v>
      </c>
      <c r="I2302">
        <v>1918.0800000000002</v>
      </c>
      <c r="J2302">
        <f t="shared" si="496"/>
        <v>573910.24314375001</v>
      </c>
      <c r="K2302">
        <v>0</v>
      </c>
      <c r="L2302">
        <v>0</v>
      </c>
      <c r="M2302">
        <v>2482</v>
      </c>
      <c r="N2302">
        <f t="shared" si="497"/>
        <v>2482</v>
      </c>
      <c r="O2302">
        <f t="shared" si="498"/>
        <v>1.8198574427440068E-2</v>
      </c>
      <c r="P2302">
        <f t="shared" si="499"/>
        <v>7.8703703703703702E-5</v>
      </c>
      <c r="Q2302" s="42">
        <f t="shared" si="500"/>
        <v>-1.8119870723736366E-2</v>
      </c>
      <c r="R2302" s="50">
        <f>Q2302*(-1)</f>
        <v>1.8119870723736366E-2</v>
      </c>
      <c r="S2302" s="42">
        <v>1.5349921900000001E-2</v>
      </c>
      <c r="T2302" s="42">
        <v>9.8283372899999999E-2</v>
      </c>
      <c r="U2302">
        <v>-888</v>
      </c>
      <c r="V2302">
        <f t="shared" si="507"/>
        <v>21.848687719188685</v>
      </c>
      <c r="W2302" cm="1">
        <f t="array" ref="W2302">_xlfn.IFS(Q2302&lt;0,-1,Q2302=0,0,Q2302&gt;0,1)</f>
        <v>-1</v>
      </c>
      <c r="X2302" cm="1">
        <f t="array" ref="X2302">_xlfn.IFS(W2302=0,0,AND(W2302&lt;0,V2302&lt;50),1,AND(W2302&lt;0,V2302&lt;80),2,AND(W2302&lt;0,V2302&lt;90),3,AND(W2302&lt;0,V2302&lt;100),4,AND(W2302&lt;0,V2302&gt;100),5,AND(W2302&gt;0,U2302&gt;100),5,AND(W2302&gt;0,U2302&gt;10),4,AND(W2302&gt;0,U2302&gt;5),3,AND(W2302&gt;0,U2302&gt;2),2,AND(W2302&gt;0,U2302&gt;0),1)</f>
        <v>1</v>
      </c>
      <c r="Y2302" cm="1">
        <f t="array" ref="Y2302">_xlfn.IFS(W2302=0,0,AND(W2302&lt;0,X2302=1),11,AND(W2302&gt;0,X2302=1),12,AND(W2302&lt;0,X2302=2),11,AND(W2302&gt;0,X2302=2),22,AND(W2302&lt;0,X2302=3),11,AND(W2302&gt;0,X2302=3),32,AND(W2302&lt;0,X2302=4),41,AND(W2302&gt;0,X2302=4),42,AND(W2302&lt;0,X2302=5),51,AND(W2302&gt;0,X2302=5),52)</f>
        <v>11</v>
      </c>
      <c r="Z2302">
        <f t="shared" si="501"/>
        <v>1</v>
      </c>
      <c r="AA2302">
        <f t="shared" si="502"/>
        <v>1</v>
      </c>
      <c r="AB2302">
        <v>1</v>
      </c>
      <c r="AC2302">
        <f t="shared" si="503"/>
        <v>2</v>
      </c>
    </row>
    <row r="2303" spans="1:29" x14ac:dyDescent="0.25">
      <c r="A2303" t="s">
        <v>4775</v>
      </c>
      <c r="B2303" t="s">
        <v>2083</v>
      </c>
      <c r="C2303" t="s">
        <v>6103</v>
      </c>
      <c r="E2303" t="s">
        <v>6108</v>
      </c>
      <c r="F2303" t="s">
        <v>6109</v>
      </c>
      <c r="G2303">
        <v>0</v>
      </c>
      <c r="H2303">
        <v>8293669.2416709</v>
      </c>
      <c r="I2303">
        <v>1015483492.3084002</v>
      </c>
      <c r="J2303">
        <f t="shared" si="496"/>
        <v>1023777161.550071</v>
      </c>
      <c r="K2303">
        <v>0</v>
      </c>
      <c r="L2303">
        <v>0</v>
      </c>
      <c r="M2303">
        <v>639875.25</v>
      </c>
      <c r="N2303">
        <f t="shared" si="497"/>
        <v>639875.25</v>
      </c>
      <c r="O2303">
        <f t="shared" si="498"/>
        <v>32.463760830481704</v>
      </c>
      <c r="P2303">
        <f t="shared" si="499"/>
        <v>2.0290311073059359E-2</v>
      </c>
      <c r="Q2303" s="42">
        <f t="shared" si="500"/>
        <v>-32.443470519408642</v>
      </c>
      <c r="R2303" s="50">
        <f>Q2303*(-1)</f>
        <v>32.443470519408642</v>
      </c>
      <c r="S2303" s="42">
        <v>7.7204508569999997E-2</v>
      </c>
      <c r="T2303" s="42">
        <v>0.47565683205999998</v>
      </c>
      <c r="U2303">
        <v>-888</v>
      </c>
      <c r="V2303">
        <f t="shared" si="507"/>
        <v>8142.3720246477315</v>
      </c>
      <c r="W2303" cm="1">
        <f t="array" ref="W2303">_xlfn.IFS(Q2303&lt;0,-1,Q2303=0,0,Q2303&gt;0,1)</f>
        <v>-1</v>
      </c>
      <c r="X2303" cm="1">
        <f t="array" ref="X2303">_xlfn.IFS(W2303=0,0,AND(W2303&lt;0,V2303&lt;50),1,AND(W2303&lt;0,V2303&lt;80),2,AND(W2303&lt;0,V2303&lt;90),3,AND(W2303&lt;0,V2303&lt;100),4,AND(W2303&lt;0,V2303&gt;100),5,AND(W2303&gt;0,U2303&gt;100),5,AND(W2303&gt;0,U2303&gt;10),4,AND(W2303&gt;0,U2303&gt;5),3,AND(W2303&gt;0,U2303&gt;2),2,AND(W2303&gt;0,U2303&gt;0),1)</f>
        <v>5</v>
      </c>
      <c r="Y2303" cm="1">
        <f t="array" ref="Y2303">_xlfn.IFS(W2303=0,0,AND(W2303&lt;0,X2303=1),11,AND(W2303&gt;0,X2303=1),12,AND(W2303&lt;0,X2303=2),11,AND(W2303&gt;0,X2303=2),22,AND(W2303&lt;0,X2303=3),11,AND(W2303&gt;0,X2303=3),32,AND(W2303&lt;0,X2303=4),41,AND(W2303&gt;0,X2303=4),42,AND(W2303&lt;0,X2303=5),51,AND(W2303&gt;0,X2303=5),52)</f>
        <v>51</v>
      </c>
      <c r="Z2303">
        <f t="shared" si="501"/>
        <v>1</v>
      </c>
      <c r="AA2303">
        <f t="shared" si="502"/>
        <v>1</v>
      </c>
      <c r="AB2303">
        <v>0</v>
      </c>
      <c r="AC2303">
        <f t="shared" si="503"/>
        <v>1</v>
      </c>
    </row>
    <row r="2304" spans="1:29" x14ac:dyDescent="0.25">
      <c r="A2304" t="s">
        <v>4437</v>
      </c>
      <c r="B2304" t="s">
        <v>2084</v>
      </c>
      <c r="C2304" t="s">
        <v>6103</v>
      </c>
      <c r="E2304" t="s">
        <v>6108</v>
      </c>
      <c r="F2304" t="s">
        <v>6109</v>
      </c>
      <c r="G2304">
        <v>0</v>
      </c>
      <c r="H2304">
        <v>0</v>
      </c>
      <c r="I2304">
        <v>394519.68</v>
      </c>
      <c r="J2304">
        <f t="shared" si="496"/>
        <v>394519.68</v>
      </c>
      <c r="K2304">
        <v>0</v>
      </c>
      <c r="L2304">
        <v>0</v>
      </c>
      <c r="M2304">
        <v>0</v>
      </c>
      <c r="N2304">
        <f t="shared" si="497"/>
        <v>0</v>
      </c>
      <c r="O2304">
        <f t="shared" si="498"/>
        <v>1.251013698630137E-2</v>
      </c>
      <c r="P2304">
        <f t="shared" si="499"/>
        <v>0</v>
      </c>
      <c r="Q2304" s="42">
        <f t="shared" si="500"/>
        <v>-1.251013698630137E-2</v>
      </c>
      <c r="R2304" s="50">
        <f>Q2304*(-1)</f>
        <v>1.251013698630137E-2</v>
      </c>
      <c r="S2304" s="42">
        <v>9.0000000000000008E-4</v>
      </c>
      <c r="T2304" s="42">
        <v>1E-3</v>
      </c>
      <c r="U2304">
        <v>-888</v>
      </c>
      <c r="V2304">
        <f t="shared" si="507"/>
        <v>12510.136986301379</v>
      </c>
      <c r="W2304" cm="1">
        <f t="array" ref="W2304">_xlfn.IFS(Q2304&lt;0,-1,Q2304=0,0,Q2304&gt;0,1)</f>
        <v>-1</v>
      </c>
      <c r="X2304" cm="1">
        <f t="array" ref="X2304">_xlfn.IFS(W2304=0,0,AND(W2304&lt;0,V2304&lt;50),1,AND(W2304&lt;0,V2304&lt;80),2,AND(W2304&lt;0,V2304&lt;90),3,AND(W2304&lt;0,V2304&lt;100),4,AND(W2304&lt;0,V2304&gt;100),5,AND(W2304&gt;0,U2304&gt;100),5,AND(W2304&gt;0,U2304&gt;10),4,AND(W2304&gt;0,U2304&gt;5),3,AND(W2304&gt;0,U2304&gt;2),2,AND(W2304&gt;0,U2304&gt;0),1)</f>
        <v>5</v>
      </c>
      <c r="Y2304" cm="1">
        <f t="array" ref="Y2304">_xlfn.IFS(W2304=0,0,AND(W2304&lt;0,X2304=1),11,AND(W2304&gt;0,X2304=1),12,AND(W2304&lt;0,X2304=2),11,AND(W2304&gt;0,X2304=2),22,AND(W2304&lt;0,X2304=3),11,AND(W2304&gt;0,X2304=3),32,AND(W2304&lt;0,X2304=4),41,AND(W2304&gt;0,X2304=4),42,AND(W2304&lt;0,X2304=5),51,AND(W2304&gt;0,X2304=5),52)</f>
        <v>51</v>
      </c>
      <c r="Z2304">
        <f t="shared" si="501"/>
        <v>0</v>
      </c>
      <c r="AA2304">
        <f t="shared" si="502"/>
        <v>0</v>
      </c>
      <c r="AB2304">
        <v>1</v>
      </c>
      <c r="AC2304">
        <f t="shared" si="503"/>
        <v>0</v>
      </c>
    </row>
    <row r="2305" spans="1:29" x14ac:dyDescent="0.25">
      <c r="A2305" t="s">
        <v>4992</v>
      </c>
      <c r="B2305" t="s">
        <v>2085</v>
      </c>
      <c r="C2305" t="s">
        <v>6103</v>
      </c>
      <c r="E2305" t="s">
        <v>6108</v>
      </c>
      <c r="F2305" t="s">
        <v>6109</v>
      </c>
      <c r="G2305">
        <v>0</v>
      </c>
      <c r="H2305">
        <v>151350.20751375001</v>
      </c>
      <c r="I2305">
        <v>0</v>
      </c>
      <c r="J2305">
        <f t="shared" si="496"/>
        <v>151350.20751375001</v>
      </c>
      <c r="K2305">
        <v>0</v>
      </c>
      <c r="L2305">
        <v>0</v>
      </c>
      <c r="M2305">
        <v>0</v>
      </c>
      <c r="N2305">
        <f t="shared" si="497"/>
        <v>0</v>
      </c>
      <c r="O2305">
        <f t="shared" si="498"/>
        <v>4.7992835969606169E-3</v>
      </c>
      <c r="P2305">
        <f t="shared" si="499"/>
        <v>0</v>
      </c>
      <c r="Q2305" s="42">
        <f t="shared" si="500"/>
        <v>-4.7992835969606169E-3</v>
      </c>
      <c r="R2305" s="50">
        <f>Q2305*(-1)</f>
        <v>4.7992835969606169E-3</v>
      </c>
      <c r="S2305" s="42">
        <v>9.0000000000000008E-4</v>
      </c>
      <c r="T2305" s="42">
        <v>1E-3</v>
      </c>
      <c r="U2305">
        <v>-888</v>
      </c>
      <c r="V2305">
        <f t="shared" si="507"/>
        <v>4799.2835969606194</v>
      </c>
      <c r="W2305" cm="1">
        <f t="array" ref="W2305">_xlfn.IFS(Q2305&lt;0,-1,Q2305=0,0,Q2305&gt;0,1)</f>
        <v>-1</v>
      </c>
      <c r="X2305" cm="1">
        <f t="array" ref="X2305">_xlfn.IFS(W2305=0,0,AND(W2305&lt;0,V2305&lt;50),1,AND(W2305&lt;0,V2305&lt;80),2,AND(W2305&lt;0,V2305&lt;90),3,AND(W2305&lt;0,V2305&lt;100),4,AND(W2305&lt;0,V2305&gt;100),5,AND(W2305&gt;0,U2305&gt;100),5,AND(W2305&gt;0,U2305&gt;10),4,AND(W2305&gt;0,U2305&gt;5),3,AND(W2305&gt;0,U2305&gt;2),2,AND(W2305&gt;0,U2305&gt;0),1)</f>
        <v>5</v>
      </c>
      <c r="Y2305" cm="1">
        <f t="array" ref="Y2305">_xlfn.IFS(W2305=0,0,AND(W2305&lt;0,X2305=1),11,AND(W2305&gt;0,X2305=1),12,AND(W2305&lt;0,X2305=2),11,AND(W2305&gt;0,X2305=2),22,AND(W2305&lt;0,X2305=3),11,AND(W2305&gt;0,X2305=3),32,AND(W2305&lt;0,X2305=4),41,AND(W2305&gt;0,X2305=4),42,AND(W2305&lt;0,X2305=5),51,AND(W2305&gt;0,X2305=5),52)</f>
        <v>51</v>
      </c>
      <c r="Z2305">
        <f t="shared" si="501"/>
        <v>0</v>
      </c>
      <c r="AA2305">
        <f t="shared" si="502"/>
        <v>0</v>
      </c>
      <c r="AB2305">
        <v>1</v>
      </c>
      <c r="AC2305">
        <f t="shared" si="503"/>
        <v>0</v>
      </c>
    </row>
    <row r="2306" spans="1:29" x14ac:dyDescent="0.25">
      <c r="A2306" t="s">
        <v>4754</v>
      </c>
      <c r="B2306" t="s">
        <v>2086</v>
      </c>
      <c r="C2306" t="s">
        <v>6103</v>
      </c>
      <c r="E2306" t="s">
        <v>6108</v>
      </c>
      <c r="F2306" t="s">
        <v>6109</v>
      </c>
      <c r="G2306">
        <v>0</v>
      </c>
      <c r="H2306">
        <v>0</v>
      </c>
      <c r="I2306">
        <v>13067.567999999999</v>
      </c>
      <c r="J2306">
        <f t="shared" si="496"/>
        <v>13067.567999999999</v>
      </c>
      <c r="K2306">
        <v>0</v>
      </c>
      <c r="L2306">
        <v>0</v>
      </c>
      <c r="M2306">
        <v>0</v>
      </c>
      <c r="N2306">
        <f t="shared" si="497"/>
        <v>0</v>
      </c>
      <c r="O2306">
        <f t="shared" si="498"/>
        <v>4.1436986301369863E-4</v>
      </c>
      <c r="P2306">
        <f t="shared" si="499"/>
        <v>0</v>
      </c>
      <c r="Q2306" s="42">
        <f t="shared" si="500"/>
        <v>-4.1436986301369863E-4</v>
      </c>
      <c r="R2306" s="50">
        <f>Q2306*(-1)</f>
        <v>4.1436986301369863E-4</v>
      </c>
      <c r="S2306" s="42">
        <v>3.7895682000000002E-3</v>
      </c>
      <c r="T2306" s="42">
        <v>2.4749412500000002E-2</v>
      </c>
      <c r="U2306">
        <v>-888</v>
      </c>
      <c r="V2306">
        <f t="shared" si="507"/>
        <v>1.9769701391040322</v>
      </c>
      <c r="W2306" cm="1">
        <f t="array" ref="W2306">_xlfn.IFS(Q2306&lt;0,-1,Q2306=0,0,Q2306&gt;0,1)</f>
        <v>-1</v>
      </c>
      <c r="X2306" cm="1">
        <f t="array" ref="X2306">_xlfn.IFS(W2306=0,0,AND(W2306&lt;0,V2306&lt;50),1,AND(W2306&lt;0,V2306&lt;80),2,AND(W2306&lt;0,V2306&lt;90),3,AND(W2306&lt;0,V2306&lt;100),4,AND(W2306&lt;0,V2306&gt;100),5,AND(W2306&gt;0,U2306&gt;100),5,AND(W2306&gt;0,U2306&gt;10),4,AND(W2306&gt;0,U2306&gt;5),3,AND(W2306&gt;0,U2306&gt;2),2,AND(W2306&gt;0,U2306&gt;0),1)</f>
        <v>1</v>
      </c>
      <c r="Y2306" cm="1">
        <f t="array" ref="Y2306">_xlfn.IFS(W2306=0,0,AND(W2306&lt;0,X2306=1),11,AND(W2306&gt;0,X2306=1),12,AND(W2306&lt;0,X2306=2),11,AND(W2306&gt;0,X2306=2),22,AND(W2306&lt;0,X2306=3),11,AND(W2306&gt;0,X2306=3),32,AND(W2306&lt;0,X2306=4),41,AND(W2306&gt;0,X2306=4),42,AND(W2306&lt;0,X2306=5),51,AND(W2306&gt;0,X2306=5),52)</f>
        <v>11</v>
      </c>
      <c r="Z2306">
        <f t="shared" si="501"/>
        <v>0</v>
      </c>
      <c r="AA2306">
        <f t="shared" si="502"/>
        <v>1</v>
      </c>
      <c r="AB2306">
        <v>1</v>
      </c>
      <c r="AC2306">
        <f t="shared" si="503"/>
        <v>1</v>
      </c>
    </row>
    <row r="2307" spans="1:29" x14ac:dyDescent="0.25">
      <c r="A2307" t="s">
        <v>4449</v>
      </c>
      <c r="B2307" t="s">
        <v>1873</v>
      </c>
      <c r="C2307" t="s">
        <v>6103</v>
      </c>
      <c r="E2307" t="s">
        <v>6108</v>
      </c>
      <c r="F2307" t="s">
        <v>6109</v>
      </c>
      <c r="G2307">
        <v>0</v>
      </c>
      <c r="H2307">
        <v>0</v>
      </c>
      <c r="I2307">
        <v>0</v>
      </c>
      <c r="J2307">
        <f t="shared" si="496"/>
        <v>0</v>
      </c>
      <c r="K2307">
        <v>0</v>
      </c>
      <c r="L2307">
        <v>0</v>
      </c>
      <c r="M2307">
        <v>0</v>
      </c>
      <c r="N2307">
        <f t="shared" si="497"/>
        <v>0</v>
      </c>
      <c r="O2307">
        <f t="shared" si="498"/>
        <v>0</v>
      </c>
      <c r="P2307">
        <f t="shared" si="499"/>
        <v>0</v>
      </c>
      <c r="Q2307" s="42">
        <f t="shared" si="500"/>
        <v>0</v>
      </c>
      <c r="R2307" s="50">
        <f>Q2307</f>
        <v>0</v>
      </c>
      <c r="S2307" s="42">
        <v>9.7928676200000009E-2</v>
      </c>
      <c r="T2307" s="42">
        <v>0.61590228228999999</v>
      </c>
      <c r="U2307">
        <f>(Q2307/T2307)*100</f>
        <v>0</v>
      </c>
      <c r="V2307">
        <f t="shared" si="507"/>
        <v>0</v>
      </c>
      <c r="W2307" cm="1">
        <f t="array" ref="W2307">_xlfn.IFS(Q2307&lt;0,-1,Q2307=0,0,Q2307&gt;0,1)</f>
        <v>0</v>
      </c>
      <c r="X2307" cm="1">
        <f t="array" ref="X2307">_xlfn.IFS(W2307=0,0,AND(W2307&lt;0,V2307&lt;50),1,AND(W2307&lt;0,V2307&lt;80),2,AND(W2307&lt;0,V2307&lt;90),3,AND(W2307&lt;0,V2307&lt;100),4,AND(W2307&lt;0,V2307&gt;100),5,AND(W2307&gt;0,U2307&gt;100),5,AND(W2307&gt;0,U2307&gt;10),4,AND(W2307&gt;0,U2307&gt;5),3,AND(W2307&gt;0,U2307&gt;2),2,AND(W2307&gt;0,U2307&gt;0),1)</f>
        <v>0</v>
      </c>
      <c r="Y2307" cm="1">
        <f t="array" ref="Y2307">_xlfn.IFS(W2307=0,0,AND(W2307&lt;0,X2307=1),11,AND(W2307&gt;0,X2307=1),12,AND(W2307&lt;0,X2307=2),11,AND(W2307&gt;0,X2307=2),22,AND(W2307&lt;0,X2307=3),11,AND(W2307&gt;0,X2307=3),32,AND(W2307&lt;0,X2307=4),41,AND(W2307&gt;0,X2307=4),42,AND(W2307&lt;0,X2307=5),51,AND(W2307&gt;0,X2307=5),52)</f>
        <v>0</v>
      </c>
      <c r="Z2307">
        <f t="shared" si="501"/>
        <v>1</v>
      </c>
      <c r="AA2307">
        <f t="shared" si="502"/>
        <v>1</v>
      </c>
      <c r="AB2307">
        <v>0</v>
      </c>
      <c r="AC2307">
        <f t="shared" si="503"/>
        <v>1</v>
      </c>
    </row>
    <row r="2308" spans="1:29" x14ac:dyDescent="0.25">
      <c r="A2308" t="s">
        <v>4986</v>
      </c>
      <c r="B2308" t="s">
        <v>2087</v>
      </c>
      <c r="C2308" t="s">
        <v>6103</v>
      </c>
      <c r="E2308" t="s">
        <v>6108</v>
      </c>
      <c r="F2308" t="s">
        <v>6109</v>
      </c>
      <c r="G2308">
        <v>0</v>
      </c>
      <c r="H2308">
        <v>2299805.4300205503</v>
      </c>
      <c r="I2308">
        <v>2974.8</v>
      </c>
      <c r="J2308">
        <f t="shared" ref="J2308:J2371" si="508">I2308+H2308+G2308</f>
        <v>2302780.2300205501</v>
      </c>
      <c r="K2308">
        <v>0</v>
      </c>
      <c r="L2308">
        <v>0</v>
      </c>
      <c r="M2308">
        <v>0</v>
      </c>
      <c r="N2308">
        <f t="shared" ref="N2308:N2371" si="509">K2308+L2308+M2308</f>
        <v>0</v>
      </c>
      <c r="O2308">
        <f t="shared" ref="O2308:O2371" si="510">J2308/31536000</f>
        <v>7.3020682078277208E-2</v>
      </c>
      <c r="P2308">
        <f t="shared" ref="P2308:P2371" si="511">N2308/31536000</f>
        <v>0</v>
      </c>
      <c r="Q2308" s="42">
        <f t="shared" ref="Q2308:Q2371" si="512">P2308-O2308</f>
        <v>-7.3020682078277208E-2</v>
      </c>
      <c r="R2308" s="50">
        <f>Q2308*(-1)</f>
        <v>7.3020682078277208E-2</v>
      </c>
      <c r="S2308" s="42">
        <v>9.976584312999999E-2</v>
      </c>
      <c r="T2308" s="42">
        <v>0.63420081420999996</v>
      </c>
      <c r="U2308">
        <v>-888</v>
      </c>
      <c r="V2308">
        <f t="shared" si="507"/>
        <v>13.663155674621205</v>
      </c>
      <c r="W2308" cm="1">
        <f t="array" ref="W2308">_xlfn.IFS(Q2308&lt;0,-1,Q2308=0,0,Q2308&gt;0,1)</f>
        <v>-1</v>
      </c>
      <c r="X2308" cm="1">
        <f t="array" ref="X2308">_xlfn.IFS(W2308=0,0,AND(W2308&lt;0,V2308&lt;50),1,AND(W2308&lt;0,V2308&lt;80),2,AND(W2308&lt;0,V2308&lt;90),3,AND(W2308&lt;0,V2308&lt;100),4,AND(W2308&lt;0,V2308&gt;100),5,AND(W2308&gt;0,U2308&gt;100),5,AND(W2308&gt;0,U2308&gt;10),4,AND(W2308&gt;0,U2308&gt;5),3,AND(W2308&gt;0,U2308&gt;2),2,AND(W2308&gt;0,U2308&gt;0),1)</f>
        <v>1</v>
      </c>
      <c r="Y2308" cm="1">
        <f t="array" ref="Y2308">_xlfn.IFS(W2308=0,0,AND(W2308&lt;0,X2308=1),11,AND(W2308&gt;0,X2308=1),12,AND(W2308&lt;0,X2308=2),11,AND(W2308&gt;0,X2308=2),22,AND(W2308&lt;0,X2308=3),11,AND(W2308&gt;0,X2308=3),32,AND(W2308&lt;0,X2308=4),41,AND(W2308&gt;0,X2308=4),42,AND(W2308&lt;0,X2308=5),51,AND(W2308&gt;0,X2308=5),52)</f>
        <v>11</v>
      </c>
      <c r="Z2308">
        <f t="shared" ref="Z2308:Z2371" si="513">IF(S2308&lt;0.01,0,1)</f>
        <v>1</v>
      </c>
      <c r="AA2308">
        <f t="shared" ref="AA2308:AA2371" si="514">IF(T2308&lt;0.01,0,1)</f>
        <v>1</v>
      </c>
      <c r="AB2308">
        <v>1</v>
      </c>
      <c r="AC2308">
        <f t="shared" ref="AC2308:AC2371" si="515">IF(AND(Z2308=1,AA2308=1,AB2308=1),2,IF(AND(Z2308=1,AA2308=1,AB2308=0),1,IF(AND(Z2308=0,AA2308=0,AB2308=0),0,IF(AND(Z2308=0,AA2308=0),0,1))))</f>
        <v>2</v>
      </c>
    </row>
    <row r="2309" spans="1:29" x14ac:dyDescent="0.25">
      <c r="A2309" t="s">
        <v>4461</v>
      </c>
      <c r="B2309" t="s">
        <v>2088</v>
      </c>
      <c r="C2309" t="s">
        <v>6103</v>
      </c>
      <c r="E2309" t="s">
        <v>6108</v>
      </c>
      <c r="F2309" t="s">
        <v>6109</v>
      </c>
      <c r="G2309">
        <v>0</v>
      </c>
      <c r="H2309">
        <v>0</v>
      </c>
      <c r="I2309">
        <v>29583.360000000001</v>
      </c>
      <c r="J2309">
        <f t="shared" si="508"/>
        <v>29583.360000000001</v>
      </c>
      <c r="K2309">
        <v>0</v>
      </c>
      <c r="L2309">
        <v>0</v>
      </c>
      <c r="M2309">
        <v>909670</v>
      </c>
      <c r="N2309">
        <f t="shared" si="509"/>
        <v>909670</v>
      </c>
      <c r="O2309">
        <f t="shared" si="510"/>
        <v>9.3808219178082193E-4</v>
      </c>
      <c r="P2309">
        <f t="shared" si="511"/>
        <v>2.884544647387113E-2</v>
      </c>
      <c r="Q2309" s="42">
        <f t="shared" si="512"/>
        <v>2.7907364282090306E-2</v>
      </c>
      <c r="R2309" s="50">
        <f>Q2309</f>
        <v>2.7907364282090306E-2</v>
      </c>
      <c r="S2309" s="42">
        <v>8.1139531200000004E-2</v>
      </c>
      <c r="T2309" s="42">
        <v>0.8061342588</v>
      </c>
      <c r="U2309">
        <f>(Q2309/T2309)*100</f>
        <v>3.4618754850628495</v>
      </c>
      <c r="V2309">
        <v>-888</v>
      </c>
      <c r="W2309" cm="1">
        <f t="array" ref="W2309">_xlfn.IFS(Q2309&lt;0,-1,Q2309=0,0,Q2309&gt;0,1)</f>
        <v>1</v>
      </c>
      <c r="X2309" cm="1">
        <f t="array" ref="X2309">_xlfn.IFS(W2309=0,0,AND(W2309&lt;0,V2309&lt;50),1,AND(W2309&lt;0,V2309&lt;80),2,AND(W2309&lt;0,V2309&lt;90),3,AND(W2309&lt;0,V2309&lt;100),4,AND(W2309&lt;0,V2309&gt;100),5,AND(W2309&gt;0,U2309&gt;100),5,AND(W2309&gt;0,U2309&gt;10),4,AND(W2309&gt;0,U2309&gt;5),3,AND(W2309&gt;0,U2309&gt;2),2,AND(W2309&gt;0,U2309&gt;0),1)</f>
        <v>2</v>
      </c>
      <c r="Y2309" cm="1">
        <f t="array" ref="Y2309">_xlfn.IFS(W2309=0,0,AND(W2309&lt;0,X2309=1),11,AND(W2309&gt;0,X2309=1),12,AND(W2309&lt;0,X2309=2),11,AND(W2309&gt;0,X2309=2),22,AND(W2309&lt;0,X2309=3),11,AND(W2309&gt;0,X2309=3),32,AND(W2309&lt;0,X2309=4),41,AND(W2309&gt;0,X2309=4),42,AND(W2309&lt;0,X2309=5),51,AND(W2309&gt;0,X2309=5),52)</f>
        <v>22</v>
      </c>
      <c r="Z2309">
        <f t="shared" si="513"/>
        <v>1</v>
      </c>
      <c r="AA2309">
        <f t="shared" si="514"/>
        <v>1</v>
      </c>
      <c r="AB2309">
        <v>0</v>
      </c>
      <c r="AC2309">
        <f t="shared" si="515"/>
        <v>1</v>
      </c>
    </row>
    <row r="2310" spans="1:29" x14ac:dyDescent="0.25">
      <c r="A2310" t="s">
        <v>4763</v>
      </c>
      <c r="B2310" t="s">
        <v>2089</v>
      </c>
      <c r="C2310" t="s">
        <v>6103</v>
      </c>
      <c r="E2310" t="s">
        <v>6108</v>
      </c>
      <c r="F2310" t="s">
        <v>6109</v>
      </c>
      <c r="G2310">
        <v>0</v>
      </c>
      <c r="H2310">
        <v>0</v>
      </c>
      <c r="I2310">
        <v>84693.686400000006</v>
      </c>
      <c r="J2310">
        <f t="shared" si="508"/>
        <v>84693.686400000006</v>
      </c>
      <c r="K2310">
        <v>0</v>
      </c>
      <c r="L2310">
        <v>0</v>
      </c>
      <c r="M2310">
        <v>4254</v>
      </c>
      <c r="N2310">
        <f t="shared" si="509"/>
        <v>4254</v>
      </c>
      <c r="O2310">
        <f t="shared" si="510"/>
        <v>2.685619178082192E-3</v>
      </c>
      <c r="P2310">
        <f t="shared" si="511"/>
        <v>1.3489345509893455E-4</v>
      </c>
      <c r="Q2310" s="42">
        <f t="shared" si="512"/>
        <v>-2.5507257229832572E-3</v>
      </c>
      <c r="R2310" s="50">
        <f>Q2310*(-1)</f>
        <v>2.5507257229832572E-3</v>
      </c>
      <c r="S2310" s="42">
        <v>1.0047755660000001E-2</v>
      </c>
      <c r="T2310" s="42">
        <v>9.9849384070000005E-2</v>
      </c>
      <c r="U2310">
        <v>-888</v>
      </c>
      <c r="V2310">
        <f>((R2310)/(T2310-S2310))*100</f>
        <v>2.8404003002457996</v>
      </c>
      <c r="W2310" cm="1">
        <f t="array" ref="W2310">_xlfn.IFS(Q2310&lt;0,-1,Q2310=0,0,Q2310&gt;0,1)</f>
        <v>-1</v>
      </c>
      <c r="X2310" cm="1">
        <f t="array" ref="X2310">_xlfn.IFS(W2310=0,0,AND(W2310&lt;0,V2310&lt;50),1,AND(W2310&lt;0,V2310&lt;80),2,AND(W2310&lt;0,V2310&lt;90),3,AND(W2310&lt;0,V2310&lt;100),4,AND(W2310&lt;0,V2310&gt;100),5,AND(W2310&gt;0,U2310&gt;100),5,AND(W2310&gt;0,U2310&gt;10),4,AND(W2310&gt;0,U2310&gt;5),3,AND(W2310&gt;0,U2310&gt;2),2,AND(W2310&gt;0,U2310&gt;0),1)</f>
        <v>1</v>
      </c>
      <c r="Y2310" cm="1">
        <f t="array" ref="Y2310">_xlfn.IFS(W2310=0,0,AND(W2310&lt;0,X2310=1),11,AND(W2310&gt;0,X2310=1),12,AND(W2310&lt;0,X2310=2),11,AND(W2310&gt;0,X2310=2),22,AND(W2310&lt;0,X2310=3),11,AND(W2310&gt;0,X2310=3),32,AND(W2310&lt;0,X2310=4),41,AND(W2310&gt;0,X2310=4),42,AND(W2310&lt;0,X2310=5),51,AND(W2310&gt;0,X2310=5),52)</f>
        <v>11</v>
      </c>
      <c r="Z2310">
        <f t="shared" si="513"/>
        <v>1</v>
      </c>
      <c r="AA2310">
        <f t="shared" si="514"/>
        <v>1</v>
      </c>
      <c r="AB2310">
        <v>1</v>
      </c>
      <c r="AC2310">
        <f t="shared" si="515"/>
        <v>2</v>
      </c>
    </row>
    <row r="2311" spans="1:29" x14ac:dyDescent="0.25">
      <c r="A2311" t="s">
        <v>5489</v>
      </c>
      <c r="B2311" t="s">
        <v>187</v>
      </c>
      <c r="C2311" t="s">
        <v>6103</v>
      </c>
      <c r="E2311" t="s">
        <v>6108</v>
      </c>
      <c r="F2311" t="s">
        <v>6109</v>
      </c>
      <c r="G2311">
        <v>0</v>
      </c>
      <c r="H2311">
        <v>796519.75461952505</v>
      </c>
      <c r="I2311">
        <v>0</v>
      </c>
      <c r="J2311">
        <f t="shared" si="508"/>
        <v>796519.75461952505</v>
      </c>
      <c r="K2311">
        <v>0</v>
      </c>
      <c r="L2311">
        <v>0</v>
      </c>
      <c r="M2311">
        <v>0</v>
      </c>
      <c r="N2311">
        <f t="shared" si="509"/>
        <v>0</v>
      </c>
      <c r="O2311">
        <f t="shared" si="510"/>
        <v>2.5257475729944349E-2</v>
      </c>
      <c r="P2311">
        <f t="shared" si="511"/>
        <v>0</v>
      </c>
      <c r="Q2311" s="42">
        <f t="shared" si="512"/>
        <v>-2.5257475729944349E-2</v>
      </c>
      <c r="R2311" s="50">
        <f>Q2311*(-1)</f>
        <v>2.5257475729944349E-2</v>
      </c>
      <c r="S2311" s="42">
        <v>1.2349647490000001E-2</v>
      </c>
      <c r="T2311" s="42">
        <v>0.12276971608000001</v>
      </c>
      <c r="U2311">
        <v>-888</v>
      </c>
      <c r="V2311">
        <f>((R2311)/(T2311-S2311))*100</f>
        <v>22.873990255999306</v>
      </c>
      <c r="W2311" cm="1">
        <f t="array" ref="W2311">_xlfn.IFS(Q2311&lt;0,-1,Q2311=0,0,Q2311&gt;0,1)</f>
        <v>-1</v>
      </c>
      <c r="X2311" cm="1">
        <f t="array" ref="X2311">_xlfn.IFS(W2311=0,0,AND(W2311&lt;0,V2311&lt;50),1,AND(W2311&lt;0,V2311&lt;80),2,AND(W2311&lt;0,V2311&lt;90),3,AND(W2311&lt;0,V2311&lt;100),4,AND(W2311&lt;0,V2311&gt;100),5,AND(W2311&gt;0,U2311&gt;100),5,AND(W2311&gt;0,U2311&gt;10),4,AND(W2311&gt;0,U2311&gt;5),3,AND(W2311&gt;0,U2311&gt;2),2,AND(W2311&gt;0,U2311&gt;0),1)</f>
        <v>1</v>
      </c>
      <c r="Y2311" cm="1">
        <f t="array" ref="Y2311">_xlfn.IFS(W2311=0,0,AND(W2311&lt;0,X2311=1),11,AND(W2311&gt;0,X2311=1),12,AND(W2311&lt;0,X2311=2),11,AND(W2311&gt;0,X2311=2),22,AND(W2311&lt;0,X2311=3),11,AND(W2311&gt;0,X2311=3),32,AND(W2311&lt;0,X2311=4),41,AND(W2311&gt;0,X2311=4),42,AND(W2311&lt;0,X2311=5),51,AND(W2311&gt;0,X2311=5),52)</f>
        <v>11</v>
      </c>
      <c r="Z2311">
        <f t="shared" si="513"/>
        <v>1</v>
      </c>
      <c r="AA2311">
        <f t="shared" si="514"/>
        <v>1</v>
      </c>
      <c r="AB2311">
        <v>1</v>
      </c>
      <c r="AC2311">
        <f t="shared" si="515"/>
        <v>2</v>
      </c>
    </row>
    <row r="2312" spans="1:29" x14ac:dyDescent="0.25">
      <c r="A2312" t="s">
        <v>5012</v>
      </c>
      <c r="B2312" t="s">
        <v>601</v>
      </c>
      <c r="C2312" t="s">
        <v>6103</v>
      </c>
      <c r="E2312" t="s">
        <v>6108</v>
      </c>
      <c r="F2312" t="s">
        <v>6109</v>
      </c>
      <c r="G2312">
        <v>0</v>
      </c>
      <c r="H2312">
        <v>504153.04193212505</v>
      </c>
      <c r="I2312">
        <v>0</v>
      </c>
      <c r="J2312">
        <f t="shared" si="508"/>
        <v>504153.04193212505</v>
      </c>
      <c r="K2312">
        <v>0</v>
      </c>
      <c r="L2312">
        <v>0</v>
      </c>
      <c r="M2312">
        <v>229401.15</v>
      </c>
      <c r="N2312">
        <f t="shared" si="509"/>
        <v>229401.15</v>
      </c>
      <c r="O2312">
        <f t="shared" si="510"/>
        <v>1.5986588087649831E-2</v>
      </c>
      <c r="P2312">
        <f t="shared" si="511"/>
        <v>7.2742627473363769E-3</v>
      </c>
      <c r="Q2312" s="42">
        <f t="shared" si="512"/>
        <v>-8.7123253403134544E-3</v>
      </c>
      <c r="R2312" s="50">
        <f>Q2312*(-1)</f>
        <v>8.7123253403134544E-3</v>
      </c>
      <c r="S2312" s="42">
        <v>3.5067766600000001E-2</v>
      </c>
      <c r="T2312" s="42">
        <v>0.34716759409999998</v>
      </c>
      <c r="U2312">
        <v>-888</v>
      </c>
      <c r="V2312">
        <f>((R2312)/(T2312-S2312))*100</f>
        <v>2.7915187938748396</v>
      </c>
      <c r="W2312" cm="1">
        <f t="array" ref="W2312">_xlfn.IFS(Q2312&lt;0,-1,Q2312=0,0,Q2312&gt;0,1)</f>
        <v>-1</v>
      </c>
      <c r="X2312" cm="1">
        <f t="array" ref="X2312">_xlfn.IFS(W2312=0,0,AND(W2312&lt;0,V2312&lt;50),1,AND(W2312&lt;0,V2312&lt;80),2,AND(W2312&lt;0,V2312&lt;90),3,AND(W2312&lt;0,V2312&lt;100),4,AND(W2312&lt;0,V2312&gt;100),5,AND(W2312&gt;0,U2312&gt;100),5,AND(W2312&gt;0,U2312&gt;10),4,AND(W2312&gt;0,U2312&gt;5),3,AND(W2312&gt;0,U2312&gt;2),2,AND(W2312&gt;0,U2312&gt;0),1)</f>
        <v>1</v>
      </c>
      <c r="Y2312" cm="1">
        <f t="array" ref="Y2312">_xlfn.IFS(W2312=0,0,AND(W2312&lt;0,X2312=1),11,AND(W2312&gt;0,X2312=1),12,AND(W2312&lt;0,X2312=2),11,AND(W2312&gt;0,X2312=2),22,AND(W2312&lt;0,X2312=3),11,AND(W2312&gt;0,X2312=3),32,AND(W2312&lt;0,X2312=4),41,AND(W2312&gt;0,X2312=4),42,AND(W2312&lt;0,X2312=5),51,AND(W2312&gt;0,X2312=5),52)</f>
        <v>11</v>
      </c>
      <c r="Z2312">
        <f t="shared" si="513"/>
        <v>1</v>
      </c>
      <c r="AA2312">
        <f t="shared" si="514"/>
        <v>1</v>
      </c>
      <c r="AB2312">
        <v>1</v>
      </c>
      <c r="AC2312">
        <f t="shared" si="515"/>
        <v>2</v>
      </c>
    </row>
    <row r="2313" spans="1:29" x14ac:dyDescent="0.25">
      <c r="A2313" t="s">
        <v>4975</v>
      </c>
      <c r="B2313" t="s">
        <v>1060</v>
      </c>
      <c r="C2313" t="s">
        <v>6103</v>
      </c>
      <c r="E2313" t="s">
        <v>6108</v>
      </c>
      <c r="F2313" t="s">
        <v>6109</v>
      </c>
      <c r="G2313">
        <v>0</v>
      </c>
      <c r="H2313">
        <v>294539.34014054999</v>
      </c>
      <c r="I2313">
        <v>0</v>
      </c>
      <c r="J2313">
        <f t="shared" si="508"/>
        <v>294539.34014054999</v>
      </c>
      <c r="K2313">
        <v>0</v>
      </c>
      <c r="L2313">
        <v>0</v>
      </c>
      <c r="M2313">
        <v>8907.75</v>
      </c>
      <c r="N2313">
        <f t="shared" si="509"/>
        <v>8907.75</v>
      </c>
      <c r="O2313">
        <f t="shared" si="510"/>
        <v>9.3397812068921233E-3</v>
      </c>
      <c r="P2313">
        <f t="shared" si="511"/>
        <v>2.82462899543379E-4</v>
      </c>
      <c r="Q2313" s="42">
        <f t="shared" si="512"/>
        <v>-9.0573183073487436E-3</v>
      </c>
      <c r="R2313" s="50">
        <f>Q2313*(-1)</f>
        <v>9.0573183073487436E-3</v>
      </c>
      <c r="S2313" s="42">
        <v>1.6034607410000002E-2</v>
      </c>
      <c r="T2313" s="42">
        <v>0.15927295220999999</v>
      </c>
      <c r="U2313">
        <v>-888</v>
      </c>
      <c r="V2313">
        <f>((R2313)/(T2313-S2313))*100</f>
        <v>6.3232497694630894</v>
      </c>
      <c r="W2313" cm="1">
        <f t="array" ref="W2313">_xlfn.IFS(Q2313&lt;0,-1,Q2313=0,0,Q2313&gt;0,1)</f>
        <v>-1</v>
      </c>
      <c r="X2313" cm="1">
        <f t="array" ref="X2313">_xlfn.IFS(W2313=0,0,AND(W2313&lt;0,V2313&lt;50),1,AND(W2313&lt;0,V2313&lt;80),2,AND(W2313&lt;0,V2313&lt;90),3,AND(W2313&lt;0,V2313&lt;100),4,AND(W2313&lt;0,V2313&gt;100),5,AND(W2313&gt;0,U2313&gt;100),5,AND(W2313&gt;0,U2313&gt;10),4,AND(W2313&gt;0,U2313&gt;5),3,AND(W2313&gt;0,U2313&gt;2),2,AND(W2313&gt;0,U2313&gt;0),1)</f>
        <v>1</v>
      </c>
      <c r="Y2313" cm="1">
        <f t="array" ref="Y2313">_xlfn.IFS(W2313=0,0,AND(W2313&lt;0,X2313=1),11,AND(W2313&gt;0,X2313=1),12,AND(W2313&lt;0,X2313=2),11,AND(W2313&gt;0,X2313=2),22,AND(W2313&lt;0,X2313=3),11,AND(W2313&gt;0,X2313=3),32,AND(W2313&lt;0,X2313=4),41,AND(W2313&gt;0,X2313=4),42,AND(W2313&lt;0,X2313=5),51,AND(W2313&gt;0,X2313=5),52)</f>
        <v>11</v>
      </c>
      <c r="Z2313">
        <f t="shared" si="513"/>
        <v>1</v>
      </c>
      <c r="AA2313">
        <f t="shared" si="514"/>
        <v>1</v>
      </c>
      <c r="AB2313">
        <v>0</v>
      </c>
      <c r="AC2313">
        <f t="shared" si="515"/>
        <v>1</v>
      </c>
    </row>
    <row r="2314" spans="1:29" x14ac:dyDescent="0.25">
      <c r="A2314" t="s">
        <v>5176</v>
      </c>
      <c r="B2314" t="s">
        <v>560</v>
      </c>
      <c r="C2314" t="s">
        <v>6103</v>
      </c>
      <c r="E2314" t="s">
        <v>6108</v>
      </c>
      <c r="F2314" t="s">
        <v>6109</v>
      </c>
      <c r="G2314">
        <v>0</v>
      </c>
      <c r="H2314">
        <v>0</v>
      </c>
      <c r="I2314">
        <v>0</v>
      </c>
      <c r="J2314">
        <f t="shared" si="508"/>
        <v>0</v>
      </c>
      <c r="K2314">
        <v>0</v>
      </c>
      <c r="L2314">
        <v>0</v>
      </c>
      <c r="M2314">
        <v>3714.75</v>
      </c>
      <c r="N2314">
        <f t="shared" si="509"/>
        <v>3714.75</v>
      </c>
      <c r="O2314">
        <f t="shared" si="510"/>
        <v>0</v>
      </c>
      <c r="P2314">
        <f t="shared" si="511"/>
        <v>1.1779394977168949E-4</v>
      </c>
      <c r="Q2314" s="42">
        <f t="shared" si="512"/>
        <v>1.1779394977168949E-4</v>
      </c>
      <c r="R2314" s="50">
        <f>Q2314</f>
        <v>1.1779394977168949E-4</v>
      </c>
      <c r="S2314" s="42">
        <v>5.4844342999999997E-2</v>
      </c>
      <c r="T2314" s="42">
        <v>0.5387790482</v>
      </c>
      <c r="U2314">
        <f>(Q2314/T2314)*100</f>
        <v>2.1863127410990793E-2</v>
      </c>
      <c r="V2314">
        <v>-888</v>
      </c>
      <c r="W2314" cm="1">
        <f t="array" ref="W2314">_xlfn.IFS(Q2314&lt;0,-1,Q2314=0,0,Q2314&gt;0,1)</f>
        <v>1</v>
      </c>
      <c r="X2314" cm="1">
        <f t="array" ref="X2314">_xlfn.IFS(W2314=0,0,AND(W2314&lt;0,V2314&lt;50),1,AND(W2314&lt;0,V2314&lt;80),2,AND(W2314&lt;0,V2314&lt;90),3,AND(W2314&lt;0,V2314&lt;100),4,AND(W2314&lt;0,V2314&gt;100),5,AND(W2314&gt;0,U2314&gt;100),5,AND(W2314&gt;0,U2314&gt;10),4,AND(W2314&gt;0,U2314&gt;5),3,AND(W2314&gt;0,U2314&gt;2),2,AND(W2314&gt;0,U2314&gt;0),1)</f>
        <v>1</v>
      </c>
      <c r="Y2314" cm="1">
        <f t="array" ref="Y2314">_xlfn.IFS(W2314=0,0,AND(W2314&lt;0,X2314=1),11,AND(W2314&gt;0,X2314=1),12,AND(W2314&lt;0,X2314=2),11,AND(W2314&gt;0,X2314=2),22,AND(W2314&lt;0,X2314=3),11,AND(W2314&gt;0,X2314=3),32,AND(W2314&lt;0,X2314=4),41,AND(W2314&gt;0,X2314=4),42,AND(W2314&lt;0,X2314=5),51,AND(W2314&gt;0,X2314=5),52)</f>
        <v>12</v>
      </c>
      <c r="Z2314">
        <f t="shared" si="513"/>
        <v>1</v>
      </c>
      <c r="AA2314">
        <f t="shared" si="514"/>
        <v>1</v>
      </c>
      <c r="AB2314">
        <v>0</v>
      </c>
      <c r="AC2314">
        <f t="shared" si="515"/>
        <v>1</v>
      </c>
    </row>
    <row r="2315" spans="1:29" x14ac:dyDescent="0.25">
      <c r="A2315" t="s">
        <v>4529</v>
      </c>
      <c r="B2315" t="s">
        <v>2090</v>
      </c>
      <c r="C2315" t="s">
        <v>6103</v>
      </c>
      <c r="E2315" t="s">
        <v>6108</v>
      </c>
      <c r="F2315" t="s">
        <v>6109</v>
      </c>
      <c r="G2315">
        <v>0</v>
      </c>
      <c r="H2315">
        <v>551282.81804122508</v>
      </c>
      <c r="I2315">
        <v>184088.51999999996</v>
      </c>
      <c r="J2315">
        <f t="shared" si="508"/>
        <v>735371.33804122498</v>
      </c>
      <c r="K2315">
        <v>0</v>
      </c>
      <c r="L2315">
        <v>0</v>
      </c>
      <c r="M2315">
        <v>3810762.95</v>
      </c>
      <c r="N2315">
        <f t="shared" si="509"/>
        <v>3810762.95</v>
      </c>
      <c r="O2315">
        <f t="shared" si="510"/>
        <v>2.3318472160109873E-2</v>
      </c>
      <c r="P2315">
        <f t="shared" si="511"/>
        <v>0.1208385004439371</v>
      </c>
      <c r="Q2315" s="42">
        <f t="shared" si="512"/>
        <v>9.752002828382722E-2</v>
      </c>
      <c r="R2315" s="50">
        <f>Q2315</f>
        <v>9.752002828382722E-2</v>
      </c>
      <c r="S2315" s="42">
        <v>0.1252576195</v>
      </c>
      <c r="T2315" s="42">
        <v>1.8948001704999999</v>
      </c>
      <c r="U2315">
        <f>(Q2315/T2315)*100</f>
        <v>5.1467183612345586</v>
      </c>
      <c r="V2315">
        <v>-888</v>
      </c>
      <c r="W2315" cm="1">
        <f t="array" ref="W2315">_xlfn.IFS(Q2315&lt;0,-1,Q2315=0,0,Q2315&gt;0,1)</f>
        <v>1</v>
      </c>
      <c r="X2315" cm="1">
        <f t="array" ref="X2315">_xlfn.IFS(W2315=0,0,AND(W2315&lt;0,V2315&lt;50),1,AND(W2315&lt;0,V2315&lt;80),2,AND(W2315&lt;0,V2315&lt;90),3,AND(W2315&lt;0,V2315&lt;100),4,AND(W2315&lt;0,V2315&gt;100),5,AND(W2315&gt;0,U2315&gt;100),5,AND(W2315&gt;0,U2315&gt;10),4,AND(W2315&gt;0,U2315&gt;5),3,AND(W2315&gt;0,U2315&gt;2),2,AND(W2315&gt;0,U2315&gt;0),1)</f>
        <v>3</v>
      </c>
      <c r="Y2315" cm="1">
        <f t="array" ref="Y2315">_xlfn.IFS(W2315=0,0,AND(W2315&lt;0,X2315=1),11,AND(W2315&gt;0,X2315=1),12,AND(W2315&lt;0,X2315=2),11,AND(W2315&gt;0,X2315=2),22,AND(W2315&lt;0,X2315=3),11,AND(W2315&gt;0,X2315=3),32,AND(W2315&lt;0,X2315=4),41,AND(W2315&gt;0,X2315=4),42,AND(W2315&lt;0,X2315=5),51,AND(W2315&gt;0,X2315=5),52)</f>
        <v>32</v>
      </c>
      <c r="Z2315">
        <f t="shared" si="513"/>
        <v>1</v>
      </c>
      <c r="AA2315">
        <f t="shared" si="514"/>
        <v>1</v>
      </c>
      <c r="AB2315">
        <v>0</v>
      </c>
      <c r="AC2315">
        <f t="shared" si="515"/>
        <v>1</v>
      </c>
    </row>
    <row r="2316" spans="1:29" x14ac:dyDescent="0.25">
      <c r="A2316" t="s">
        <v>4553</v>
      </c>
      <c r="B2316" t="s">
        <v>2091</v>
      </c>
      <c r="C2316" t="s">
        <v>6103</v>
      </c>
      <c r="E2316" t="s">
        <v>6108</v>
      </c>
      <c r="F2316" t="s">
        <v>6109</v>
      </c>
      <c r="G2316">
        <v>0</v>
      </c>
      <c r="H2316">
        <v>386243.67693262507</v>
      </c>
      <c r="I2316">
        <v>0</v>
      </c>
      <c r="J2316">
        <f t="shared" si="508"/>
        <v>386243.67693262507</v>
      </c>
      <c r="K2316">
        <v>0</v>
      </c>
      <c r="L2316">
        <v>0</v>
      </c>
      <c r="M2316">
        <v>0</v>
      </c>
      <c r="N2316">
        <f t="shared" si="509"/>
        <v>0</v>
      </c>
      <c r="O2316">
        <f t="shared" si="510"/>
        <v>1.2247706650577913E-2</v>
      </c>
      <c r="P2316">
        <f t="shared" si="511"/>
        <v>0</v>
      </c>
      <c r="Q2316" s="42">
        <f t="shared" si="512"/>
        <v>-1.2247706650577913E-2</v>
      </c>
      <c r="R2316" s="50">
        <f>Q2316*(-1)</f>
        <v>1.2247706650577913E-2</v>
      </c>
      <c r="S2316" s="42">
        <v>6.5132745000000001E-3</v>
      </c>
      <c r="T2316" s="42">
        <v>0.10819821</v>
      </c>
      <c r="U2316">
        <v>-888</v>
      </c>
      <c r="V2316">
        <f>((R2316)/(T2316-S2316))*100</f>
        <v>12.044760209911244</v>
      </c>
      <c r="W2316" cm="1">
        <f t="array" ref="W2316">_xlfn.IFS(Q2316&lt;0,-1,Q2316=0,0,Q2316&gt;0,1)</f>
        <v>-1</v>
      </c>
      <c r="X2316" cm="1">
        <f t="array" ref="X2316">_xlfn.IFS(W2316=0,0,AND(W2316&lt;0,V2316&lt;50),1,AND(W2316&lt;0,V2316&lt;80),2,AND(W2316&lt;0,V2316&lt;90),3,AND(W2316&lt;0,V2316&lt;100),4,AND(W2316&lt;0,V2316&gt;100),5,AND(W2316&gt;0,U2316&gt;100),5,AND(W2316&gt;0,U2316&gt;10),4,AND(W2316&gt;0,U2316&gt;5),3,AND(W2316&gt;0,U2316&gt;2),2,AND(W2316&gt;0,U2316&gt;0),1)</f>
        <v>1</v>
      </c>
      <c r="Y2316" cm="1">
        <f t="array" ref="Y2316">_xlfn.IFS(W2316=0,0,AND(W2316&lt;0,X2316=1),11,AND(W2316&gt;0,X2316=1),12,AND(W2316&lt;0,X2316=2),11,AND(W2316&gt;0,X2316=2),22,AND(W2316&lt;0,X2316=3),11,AND(W2316&gt;0,X2316=3),32,AND(W2316&lt;0,X2316=4),41,AND(W2316&gt;0,X2316=4),42,AND(W2316&lt;0,X2316=5),51,AND(W2316&gt;0,X2316=5),52)</f>
        <v>11</v>
      </c>
      <c r="Z2316">
        <f t="shared" si="513"/>
        <v>0</v>
      </c>
      <c r="AA2316">
        <f t="shared" si="514"/>
        <v>1</v>
      </c>
      <c r="AB2316">
        <v>1</v>
      </c>
      <c r="AC2316">
        <f t="shared" si="515"/>
        <v>1</v>
      </c>
    </row>
    <row r="2317" spans="1:29" x14ac:dyDescent="0.25">
      <c r="A2317" t="s">
        <v>4260</v>
      </c>
      <c r="B2317" t="s">
        <v>2092</v>
      </c>
      <c r="C2317" t="s">
        <v>6103</v>
      </c>
      <c r="E2317" t="s">
        <v>6108</v>
      </c>
      <c r="F2317" t="s">
        <v>6109</v>
      </c>
      <c r="G2317">
        <v>0</v>
      </c>
      <c r="H2317">
        <v>0</v>
      </c>
      <c r="I2317">
        <v>0</v>
      </c>
      <c r="J2317">
        <f t="shared" si="508"/>
        <v>0</v>
      </c>
      <c r="K2317">
        <v>0</v>
      </c>
      <c r="L2317">
        <v>0</v>
      </c>
      <c r="M2317">
        <v>816177.8</v>
      </c>
      <c r="N2317">
        <f t="shared" si="509"/>
        <v>816177.8</v>
      </c>
      <c r="O2317">
        <f t="shared" si="510"/>
        <v>0</v>
      </c>
      <c r="P2317">
        <f t="shared" si="511"/>
        <v>2.5880828259766616E-2</v>
      </c>
      <c r="Q2317" s="42">
        <f t="shared" si="512"/>
        <v>2.5880828259766616E-2</v>
      </c>
      <c r="R2317" s="50">
        <f>Q2317</f>
        <v>2.5880828259766616E-2</v>
      </c>
      <c r="S2317" s="42">
        <v>2.699660274E-2</v>
      </c>
      <c r="T2317" s="42">
        <v>0.42226723328000004</v>
      </c>
      <c r="U2317">
        <f>(Q2317/T2317)*100</f>
        <v>6.1290164663582525</v>
      </c>
      <c r="V2317">
        <v>-888</v>
      </c>
      <c r="W2317" cm="1">
        <f t="array" ref="W2317">_xlfn.IFS(Q2317&lt;0,-1,Q2317=0,0,Q2317&gt;0,1)</f>
        <v>1</v>
      </c>
      <c r="X2317" cm="1">
        <f t="array" ref="X2317">_xlfn.IFS(W2317=0,0,AND(W2317&lt;0,V2317&lt;50),1,AND(W2317&lt;0,V2317&lt;80),2,AND(W2317&lt;0,V2317&lt;90),3,AND(W2317&lt;0,V2317&lt;100),4,AND(W2317&lt;0,V2317&gt;100),5,AND(W2317&gt;0,U2317&gt;100),5,AND(W2317&gt;0,U2317&gt;10),4,AND(W2317&gt;0,U2317&gt;5),3,AND(W2317&gt;0,U2317&gt;2),2,AND(W2317&gt;0,U2317&gt;0),1)</f>
        <v>3</v>
      </c>
      <c r="Y2317" cm="1">
        <f t="array" ref="Y2317">_xlfn.IFS(W2317=0,0,AND(W2317&lt;0,X2317=1),11,AND(W2317&gt;0,X2317=1),12,AND(W2317&lt;0,X2317=2),11,AND(W2317&gt;0,X2317=2),22,AND(W2317&lt;0,X2317=3),11,AND(W2317&gt;0,X2317=3),32,AND(W2317&lt;0,X2317=4),41,AND(W2317&gt;0,X2317=4),42,AND(W2317&lt;0,X2317=5),51,AND(W2317&gt;0,X2317=5),52)</f>
        <v>32</v>
      </c>
      <c r="Z2317">
        <f t="shared" si="513"/>
        <v>1</v>
      </c>
      <c r="AA2317">
        <f t="shared" si="514"/>
        <v>1</v>
      </c>
      <c r="AB2317">
        <v>1</v>
      </c>
      <c r="AC2317">
        <f t="shared" si="515"/>
        <v>2</v>
      </c>
    </row>
    <row r="2318" spans="1:29" x14ac:dyDescent="0.25">
      <c r="A2318" t="s">
        <v>5065</v>
      </c>
      <c r="B2318" t="s">
        <v>2093</v>
      </c>
      <c r="C2318" t="s">
        <v>6103</v>
      </c>
      <c r="E2318" t="s">
        <v>6108</v>
      </c>
      <c r="F2318" t="s">
        <v>6109</v>
      </c>
      <c r="G2318">
        <v>0</v>
      </c>
      <c r="H2318">
        <v>3275412.2571174754</v>
      </c>
      <c r="I2318">
        <v>0</v>
      </c>
      <c r="J2318">
        <f t="shared" si="508"/>
        <v>3275412.2571174754</v>
      </c>
      <c r="K2318">
        <v>0</v>
      </c>
      <c r="L2318">
        <v>0</v>
      </c>
      <c r="M2318">
        <v>0</v>
      </c>
      <c r="N2318">
        <f t="shared" si="509"/>
        <v>0</v>
      </c>
      <c r="O2318">
        <f t="shared" si="510"/>
        <v>0.10386264133426799</v>
      </c>
      <c r="P2318">
        <f t="shared" si="511"/>
        <v>0</v>
      </c>
      <c r="Q2318" s="42">
        <f t="shared" si="512"/>
        <v>-0.10386264133426799</v>
      </c>
      <c r="R2318" s="50">
        <f>Q2318*(-1)</f>
        <v>0.10386264133426799</v>
      </c>
      <c r="S2318" s="42">
        <v>4.8149554000000002E-3</v>
      </c>
      <c r="T2318" s="42">
        <v>7.9223736200000006E-2</v>
      </c>
      <c r="U2318">
        <v>-888</v>
      </c>
      <c r="V2318">
        <f>((R2318)/(T2318-S2318))*100</f>
        <v>139.58385047785649</v>
      </c>
      <c r="W2318" cm="1">
        <f t="array" ref="W2318">_xlfn.IFS(Q2318&lt;0,-1,Q2318=0,0,Q2318&gt;0,1)</f>
        <v>-1</v>
      </c>
      <c r="X2318" cm="1">
        <f t="array" ref="X2318">_xlfn.IFS(W2318=0,0,AND(W2318&lt;0,V2318&lt;50),1,AND(W2318&lt;0,V2318&lt;80),2,AND(W2318&lt;0,V2318&lt;90),3,AND(W2318&lt;0,V2318&lt;100),4,AND(W2318&lt;0,V2318&gt;100),5,AND(W2318&gt;0,U2318&gt;100),5,AND(W2318&gt;0,U2318&gt;10),4,AND(W2318&gt;0,U2318&gt;5),3,AND(W2318&gt;0,U2318&gt;2),2,AND(W2318&gt;0,U2318&gt;0),1)</f>
        <v>5</v>
      </c>
      <c r="Y2318" cm="1">
        <f t="array" ref="Y2318">_xlfn.IFS(W2318=0,0,AND(W2318&lt;0,X2318=1),11,AND(W2318&gt;0,X2318=1),12,AND(W2318&lt;0,X2318=2),11,AND(W2318&gt;0,X2318=2),22,AND(W2318&lt;0,X2318=3),11,AND(W2318&gt;0,X2318=3),32,AND(W2318&lt;0,X2318=4),41,AND(W2318&gt;0,X2318=4),42,AND(W2318&lt;0,X2318=5),51,AND(W2318&gt;0,X2318=5),52)</f>
        <v>51</v>
      </c>
      <c r="Z2318">
        <f t="shared" si="513"/>
        <v>0</v>
      </c>
      <c r="AA2318">
        <f t="shared" si="514"/>
        <v>1</v>
      </c>
      <c r="AB2318">
        <v>0</v>
      </c>
      <c r="AC2318">
        <f t="shared" si="515"/>
        <v>1</v>
      </c>
    </row>
    <row r="2319" spans="1:29" x14ac:dyDescent="0.25">
      <c r="A2319" t="s">
        <v>4447</v>
      </c>
      <c r="B2319" t="s">
        <v>2094</v>
      </c>
      <c r="C2319" t="s">
        <v>6103</v>
      </c>
      <c r="E2319" t="s">
        <v>6108</v>
      </c>
      <c r="F2319" t="s">
        <v>6109</v>
      </c>
      <c r="G2319">
        <v>0</v>
      </c>
      <c r="H2319">
        <v>0</v>
      </c>
      <c r="I2319">
        <v>0</v>
      </c>
      <c r="J2319">
        <f t="shared" si="508"/>
        <v>0</v>
      </c>
      <c r="K2319">
        <v>0</v>
      </c>
      <c r="L2319">
        <v>0</v>
      </c>
      <c r="M2319">
        <v>3664410.2</v>
      </c>
      <c r="N2319">
        <f t="shared" si="509"/>
        <v>3664410.2</v>
      </c>
      <c r="O2319">
        <f t="shared" si="510"/>
        <v>0</v>
      </c>
      <c r="P2319">
        <f t="shared" si="511"/>
        <v>0.1161976851851852</v>
      </c>
      <c r="Q2319" s="42">
        <f t="shared" si="512"/>
        <v>0.1161976851851852</v>
      </c>
      <c r="R2319" s="50">
        <f>Q2319</f>
        <v>0.1161976851851852</v>
      </c>
      <c r="S2319" s="42">
        <v>9.3030193799999994E-2</v>
      </c>
      <c r="T2319" s="42">
        <v>0.90395080670000005</v>
      </c>
      <c r="U2319">
        <f>(Q2319/T2319)*100</f>
        <v>12.854425741305683</v>
      </c>
      <c r="V2319">
        <v>-888</v>
      </c>
      <c r="W2319" cm="1">
        <f t="array" ref="W2319">_xlfn.IFS(Q2319&lt;0,-1,Q2319=0,0,Q2319&gt;0,1)</f>
        <v>1</v>
      </c>
      <c r="X2319" cm="1">
        <f t="array" ref="X2319">_xlfn.IFS(W2319=0,0,AND(W2319&lt;0,V2319&lt;50),1,AND(W2319&lt;0,V2319&lt;80),2,AND(W2319&lt;0,V2319&lt;90),3,AND(W2319&lt;0,V2319&lt;100),4,AND(W2319&lt;0,V2319&gt;100),5,AND(W2319&gt;0,U2319&gt;100),5,AND(W2319&gt;0,U2319&gt;10),4,AND(W2319&gt;0,U2319&gt;5),3,AND(W2319&gt;0,U2319&gt;2),2,AND(W2319&gt;0,U2319&gt;0),1)</f>
        <v>4</v>
      </c>
      <c r="Y2319" cm="1">
        <f t="array" ref="Y2319">_xlfn.IFS(W2319=0,0,AND(W2319&lt;0,X2319=1),11,AND(W2319&gt;0,X2319=1),12,AND(W2319&lt;0,X2319=2),11,AND(W2319&gt;0,X2319=2),22,AND(W2319&lt;0,X2319=3),11,AND(W2319&gt;0,X2319=3),32,AND(W2319&lt;0,X2319=4),41,AND(W2319&gt;0,X2319=4),42,AND(W2319&lt;0,X2319=5),51,AND(W2319&gt;0,X2319=5),52)</f>
        <v>42</v>
      </c>
      <c r="Z2319">
        <f t="shared" si="513"/>
        <v>1</v>
      </c>
      <c r="AA2319">
        <f t="shared" si="514"/>
        <v>1</v>
      </c>
      <c r="AB2319">
        <v>0</v>
      </c>
      <c r="AC2319">
        <f t="shared" si="515"/>
        <v>1</v>
      </c>
    </row>
    <row r="2320" spans="1:29" x14ac:dyDescent="0.25">
      <c r="A2320" t="s">
        <v>4761</v>
      </c>
      <c r="B2320" t="s">
        <v>2095</v>
      </c>
      <c r="C2320" t="s">
        <v>6103</v>
      </c>
      <c r="E2320" t="s">
        <v>6108</v>
      </c>
      <c r="F2320" t="s">
        <v>6109</v>
      </c>
      <c r="G2320">
        <v>0</v>
      </c>
      <c r="H2320">
        <v>3050223.0157174505</v>
      </c>
      <c r="I2320">
        <v>0</v>
      </c>
      <c r="J2320">
        <f t="shared" si="508"/>
        <v>3050223.0157174505</v>
      </c>
      <c r="K2320">
        <v>0</v>
      </c>
      <c r="L2320">
        <v>0</v>
      </c>
      <c r="M2320">
        <v>0</v>
      </c>
      <c r="N2320">
        <f t="shared" si="509"/>
        <v>0</v>
      </c>
      <c r="O2320">
        <f t="shared" si="510"/>
        <v>9.6721937332491459E-2</v>
      </c>
      <c r="P2320">
        <f t="shared" si="511"/>
        <v>0</v>
      </c>
      <c r="Q2320" s="42">
        <f t="shared" si="512"/>
        <v>-9.6721937332491459E-2</v>
      </c>
      <c r="R2320" s="50">
        <f>Q2320*(-1)</f>
        <v>9.6721937332491459E-2</v>
      </c>
      <c r="S2320" s="42">
        <v>0.3809239411</v>
      </c>
      <c r="T2320" s="42">
        <v>5.3950133576999999</v>
      </c>
      <c r="U2320">
        <v>-888</v>
      </c>
      <c r="V2320">
        <f>((R2320)/(T2320-S2320))*100</f>
        <v>1.9290030411559265</v>
      </c>
      <c r="W2320" cm="1">
        <f t="array" ref="W2320">_xlfn.IFS(Q2320&lt;0,-1,Q2320=0,0,Q2320&gt;0,1)</f>
        <v>-1</v>
      </c>
      <c r="X2320" cm="1">
        <f t="array" ref="X2320">_xlfn.IFS(W2320=0,0,AND(W2320&lt;0,V2320&lt;50),1,AND(W2320&lt;0,V2320&lt;80),2,AND(W2320&lt;0,V2320&lt;90),3,AND(W2320&lt;0,V2320&lt;100),4,AND(W2320&lt;0,V2320&gt;100),5,AND(W2320&gt;0,U2320&gt;100),5,AND(W2320&gt;0,U2320&gt;10),4,AND(W2320&gt;0,U2320&gt;5),3,AND(W2320&gt;0,U2320&gt;2),2,AND(W2320&gt;0,U2320&gt;0),1)</f>
        <v>1</v>
      </c>
      <c r="Y2320" cm="1">
        <f t="array" ref="Y2320">_xlfn.IFS(W2320=0,0,AND(W2320&lt;0,X2320=1),11,AND(W2320&gt;0,X2320=1),12,AND(W2320&lt;0,X2320=2),11,AND(W2320&gt;0,X2320=2),22,AND(W2320&lt;0,X2320=3),11,AND(W2320&gt;0,X2320=3),32,AND(W2320&lt;0,X2320=4),41,AND(W2320&gt;0,X2320=4),42,AND(W2320&lt;0,X2320=5),51,AND(W2320&gt;0,X2320=5),52)</f>
        <v>11</v>
      </c>
      <c r="Z2320">
        <f t="shared" si="513"/>
        <v>1</v>
      </c>
      <c r="AA2320">
        <f t="shared" si="514"/>
        <v>1</v>
      </c>
      <c r="AB2320">
        <v>1</v>
      </c>
      <c r="AC2320">
        <f t="shared" si="515"/>
        <v>2</v>
      </c>
    </row>
    <row r="2321" spans="1:29" x14ac:dyDescent="0.25">
      <c r="A2321" t="s">
        <v>5424</v>
      </c>
      <c r="B2321" t="s">
        <v>2096</v>
      </c>
      <c r="C2321" t="s">
        <v>6103</v>
      </c>
      <c r="E2321" t="s">
        <v>6108</v>
      </c>
      <c r="F2321" t="s">
        <v>6109</v>
      </c>
      <c r="G2321">
        <v>0</v>
      </c>
      <c r="H2321">
        <v>0</v>
      </c>
      <c r="I2321">
        <v>118972.79999999999</v>
      </c>
      <c r="J2321">
        <f t="shared" si="508"/>
        <v>118972.79999999999</v>
      </c>
      <c r="K2321">
        <v>0</v>
      </c>
      <c r="L2321">
        <v>0</v>
      </c>
      <c r="M2321">
        <v>0</v>
      </c>
      <c r="N2321">
        <f t="shared" si="509"/>
        <v>0</v>
      </c>
      <c r="O2321">
        <f t="shared" si="510"/>
        <v>3.7726027397260269E-3</v>
      </c>
      <c r="P2321">
        <f t="shared" si="511"/>
        <v>0</v>
      </c>
      <c r="Q2321" s="42">
        <f t="shared" si="512"/>
        <v>-3.7726027397260269E-3</v>
      </c>
      <c r="R2321" s="50">
        <f>Q2321*(-1)</f>
        <v>3.7726027397260269E-3</v>
      </c>
      <c r="S2321" s="42">
        <v>2.0077712999999999E-3</v>
      </c>
      <c r="T2321" s="42">
        <v>1.9995841699999999E-2</v>
      </c>
      <c r="U2321">
        <v>-888</v>
      </c>
      <c r="V2321">
        <f>((R2321)/(T2321-S2321))*100</f>
        <v>20.972803951923751</v>
      </c>
      <c r="W2321" cm="1">
        <f t="array" ref="W2321">_xlfn.IFS(Q2321&lt;0,-1,Q2321=0,0,Q2321&gt;0,1)</f>
        <v>-1</v>
      </c>
      <c r="X2321" cm="1">
        <f t="array" ref="X2321">_xlfn.IFS(W2321=0,0,AND(W2321&lt;0,V2321&lt;50),1,AND(W2321&lt;0,V2321&lt;80),2,AND(W2321&lt;0,V2321&lt;90),3,AND(W2321&lt;0,V2321&lt;100),4,AND(W2321&lt;0,V2321&gt;100),5,AND(W2321&gt;0,U2321&gt;100),5,AND(W2321&gt;0,U2321&gt;10),4,AND(W2321&gt;0,U2321&gt;5),3,AND(W2321&gt;0,U2321&gt;2),2,AND(W2321&gt;0,U2321&gt;0),1)</f>
        <v>1</v>
      </c>
      <c r="Y2321" cm="1">
        <f t="array" ref="Y2321">_xlfn.IFS(W2321=0,0,AND(W2321&lt;0,X2321=1),11,AND(W2321&gt;0,X2321=1),12,AND(W2321&lt;0,X2321=2),11,AND(W2321&gt;0,X2321=2),22,AND(W2321&lt;0,X2321=3),11,AND(W2321&gt;0,X2321=3),32,AND(W2321&lt;0,X2321=4),41,AND(W2321&gt;0,X2321=4),42,AND(W2321&lt;0,X2321=5),51,AND(W2321&gt;0,X2321=5),52)</f>
        <v>11</v>
      </c>
      <c r="Z2321">
        <f t="shared" si="513"/>
        <v>0</v>
      </c>
      <c r="AA2321">
        <f t="shared" si="514"/>
        <v>1</v>
      </c>
      <c r="AB2321">
        <v>1</v>
      </c>
      <c r="AC2321">
        <f t="shared" si="515"/>
        <v>1</v>
      </c>
    </row>
    <row r="2322" spans="1:29" x14ac:dyDescent="0.25">
      <c r="A2322" t="s">
        <v>5467</v>
      </c>
      <c r="B2322" t="s">
        <v>2097</v>
      </c>
      <c r="C2322" t="s">
        <v>6103</v>
      </c>
      <c r="E2322" t="s">
        <v>6108</v>
      </c>
      <c r="F2322" t="s">
        <v>6109</v>
      </c>
      <c r="G2322">
        <v>0</v>
      </c>
      <c r="H2322">
        <v>0</v>
      </c>
      <c r="I2322">
        <v>0</v>
      </c>
      <c r="J2322">
        <f t="shared" si="508"/>
        <v>0</v>
      </c>
      <c r="K2322">
        <v>0</v>
      </c>
      <c r="L2322">
        <v>0</v>
      </c>
      <c r="M2322">
        <v>0</v>
      </c>
      <c r="N2322">
        <f t="shared" si="509"/>
        <v>0</v>
      </c>
      <c r="O2322">
        <f t="shared" si="510"/>
        <v>0</v>
      </c>
      <c r="P2322">
        <f t="shared" si="511"/>
        <v>0</v>
      </c>
      <c r="Q2322" s="42">
        <f t="shared" si="512"/>
        <v>0</v>
      </c>
      <c r="R2322" s="50">
        <f>Q2322</f>
        <v>0</v>
      </c>
      <c r="S2322" s="42">
        <v>6.707378E-3</v>
      </c>
      <c r="T2322" s="42">
        <v>6.6774461699999996E-2</v>
      </c>
      <c r="U2322">
        <f>(Q2322/T2322)*100</f>
        <v>0</v>
      </c>
      <c r="V2322">
        <f>((R2322)/(T2322-S2322))*100</f>
        <v>0</v>
      </c>
      <c r="W2322" cm="1">
        <f t="array" ref="W2322">_xlfn.IFS(Q2322&lt;0,-1,Q2322=0,0,Q2322&gt;0,1)</f>
        <v>0</v>
      </c>
      <c r="X2322" cm="1">
        <f t="array" ref="X2322">_xlfn.IFS(W2322=0,0,AND(W2322&lt;0,V2322&lt;50),1,AND(W2322&lt;0,V2322&lt;80),2,AND(W2322&lt;0,V2322&lt;90),3,AND(W2322&lt;0,V2322&lt;100),4,AND(W2322&lt;0,V2322&gt;100),5,AND(W2322&gt;0,U2322&gt;100),5,AND(W2322&gt;0,U2322&gt;10),4,AND(W2322&gt;0,U2322&gt;5),3,AND(W2322&gt;0,U2322&gt;2),2,AND(W2322&gt;0,U2322&gt;0),1)</f>
        <v>0</v>
      </c>
      <c r="Y2322" cm="1">
        <f t="array" ref="Y2322">_xlfn.IFS(W2322=0,0,AND(W2322&lt;0,X2322=1),11,AND(W2322&gt;0,X2322=1),12,AND(W2322&lt;0,X2322=2),11,AND(W2322&gt;0,X2322=2),22,AND(W2322&lt;0,X2322=3),11,AND(W2322&gt;0,X2322=3),32,AND(W2322&lt;0,X2322=4),41,AND(W2322&gt;0,X2322=4),42,AND(W2322&lt;0,X2322=5),51,AND(W2322&gt;0,X2322=5),52)</f>
        <v>0</v>
      </c>
      <c r="Z2322">
        <f t="shared" si="513"/>
        <v>0</v>
      </c>
      <c r="AA2322">
        <f t="shared" si="514"/>
        <v>1</v>
      </c>
      <c r="AB2322">
        <v>1</v>
      </c>
      <c r="AC2322">
        <f t="shared" si="515"/>
        <v>1</v>
      </c>
    </row>
    <row r="2323" spans="1:29" x14ac:dyDescent="0.25">
      <c r="A2323" t="s">
        <v>5059</v>
      </c>
      <c r="B2323" t="s">
        <v>2098</v>
      </c>
      <c r="C2323" t="s">
        <v>6103</v>
      </c>
      <c r="E2323" t="s">
        <v>6108</v>
      </c>
      <c r="F2323" t="s">
        <v>6109</v>
      </c>
      <c r="G2323">
        <v>0</v>
      </c>
      <c r="H2323">
        <v>0</v>
      </c>
      <c r="I2323">
        <v>0</v>
      </c>
      <c r="J2323">
        <f t="shared" si="508"/>
        <v>0</v>
      </c>
      <c r="K2323">
        <v>0</v>
      </c>
      <c r="L2323">
        <v>0</v>
      </c>
      <c r="M2323">
        <v>0</v>
      </c>
      <c r="N2323">
        <f t="shared" si="509"/>
        <v>0</v>
      </c>
      <c r="O2323">
        <f t="shared" si="510"/>
        <v>0</v>
      </c>
      <c r="P2323">
        <f t="shared" si="511"/>
        <v>0</v>
      </c>
      <c r="Q2323" s="42">
        <f t="shared" si="512"/>
        <v>0</v>
      </c>
      <c r="R2323" s="50">
        <f>Q2323</f>
        <v>0</v>
      </c>
      <c r="S2323" s="42">
        <v>7.4549077E-3</v>
      </c>
      <c r="T2323" s="42">
        <v>7.4351439899999996E-2</v>
      </c>
      <c r="U2323">
        <f>(Q2323/T2323)*100</f>
        <v>0</v>
      </c>
      <c r="V2323">
        <f>((R2323)/(T2323-S2323))*100</f>
        <v>0</v>
      </c>
      <c r="W2323" cm="1">
        <f t="array" ref="W2323">_xlfn.IFS(Q2323&lt;0,-1,Q2323=0,0,Q2323&gt;0,1)</f>
        <v>0</v>
      </c>
      <c r="X2323" cm="1">
        <f t="array" ref="X2323">_xlfn.IFS(W2323=0,0,AND(W2323&lt;0,V2323&lt;50),1,AND(W2323&lt;0,V2323&lt;80),2,AND(W2323&lt;0,V2323&lt;90),3,AND(W2323&lt;0,V2323&lt;100),4,AND(W2323&lt;0,V2323&gt;100),5,AND(W2323&gt;0,U2323&gt;100),5,AND(W2323&gt;0,U2323&gt;10),4,AND(W2323&gt;0,U2323&gt;5),3,AND(W2323&gt;0,U2323&gt;2),2,AND(W2323&gt;0,U2323&gt;0),1)</f>
        <v>0</v>
      </c>
      <c r="Y2323" cm="1">
        <f t="array" ref="Y2323">_xlfn.IFS(W2323=0,0,AND(W2323&lt;0,X2323=1),11,AND(W2323&gt;0,X2323=1),12,AND(W2323&lt;0,X2323=2),11,AND(W2323&gt;0,X2323=2),22,AND(W2323&lt;0,X2323=3),11,AND(W2323&gt;0,X2323=3),32,AND(W2323&lt;0,X2323=4),41,AND(W2323&gt;0,X2323=4),42,AND(W2323&lt;0,X2323=5),51,AND(W2323&gt;0,X2323=5),52)</f>
        <v>0</v>
      </c>
      <c r="Z2323">
        <f t="shared" si="513"/>
        <v>0</v>
      </c>
      <c r="AA2323">
        <f t="shared" si="514"/>
        <v>1</v>
      </c>
      <c r="AB2323">
        <v>0</v>
      </c>
      <c r="AC2323">
        <f t="shared" si="515"/>
        <v>1</v>
      </c>
    </row>
    <row r="2324" spans="1:29" x14ac:dyDescent="0.25">
      <c r="A2324" t="s">
        <v>4843</v>
      </c>
      <c r="B2324" t="s">
        <v>2099</v>
      </c>
      <c r="C2324" t="s">
        <v>6103</v>
      </c>
      <c r="E2324" t="s">
        <v>6108</v>
      </c>
      <c r="F2324" t="s">
        <v>6109</v>
      </c>
      <c r="G2324">
        <v>0</v>
      </c>
      <c r="H2324">
        <v>0</v>
      </c>
      <c r="I2324">
        <v>657000</v>
      </c>
      <c r="J2324">
        <f t="shared" si="508"/>
        <v>657000</v>
      </c>
      <c r="K2324">
        <v>0</v>
      </c>
      <c r="L2324">
        <v>0</v>
      </c>
      <c r="M2324">
        <v>0</v>
      </c>
      <c r="N2324">
        <f t="shared" si="509"/>
        <v>0</v>
      </c>
      <c r="O2324">
        <f t="shared" si="510"/>
        <v>2.0833333333333332E-2</v>
      </c>
      <c r="P2324">
        <f t="shared" si="511"/>
        <v>0</v>
      </c>
      <c r="Q2324" s="42">
        <f t="shared" si="512"/>
        <v>-2.0833333333333332E-2</v>
      </c>
      <c r="R2324" s="50">
        <f>Q2324*(-1)</f>
        <v>2.0833333333333332E-2</v>
      </c>
      <c r="S2324" s="42">
        <v>1.33337788E-2</v>
      </c>
      <c r="T2324" s="42">
        <v>0.12744215119999999</v>
      </c>
      <c r="U2324">
        <v>-888</v>
      </c>
      <c r="V2324">
        <f>((R2324)/(T2324-S2324))*100</f>
        <v>18.257497583352905</v>
      </c>
      <c r="W2324" cm="1">
        <f t="array" ref="W2324">_xlfn.IFS(Q2324&lt;0,-1,Q2324=0,0,Q2324&gt;0,1)</f>
        <v>-1</v>
      </c>
      <c r="X2324" cm="1">
        <f t="array" ref="X2324">_xlfn.IFS(W2324=0,0,AND(W2324&lt;0,V2324&lt;50),1,AND(W2324&lt;0,V2324&lt;80),2,AND(W2324&lt;0,V2324&lt;90),3,AND(W2324&lt;0,V2324&lt;100),4,AND(W2324&lt;0,V2324&gt;100),5,AND(W2324&gt;0,U2324&gt;100),5,AND(W2324&gt;0,U2324&gt;10),4,AND(W2324&gt;0,U2324&gt;5),3,AND(W2324&gt;0,U2324&gt;2),2,AND(W2324&gt;0,U2324&gt;0),1)</f>
        <v>1</v>
      </c>
      <c r="Y2324" cm="1">
        <f t="array" ref="Y2324">_xlfn.IFS(W2324=0,0,AND(W2324&lt;0,X2324=1),11,AND(W2324&gt;0,X2324=1),12,AND(W2324&lt;0,X2324=2),11,AND(W2324&gt;0,X2324=2),22,AND(W2324&lt;0,X2324=3),11,AND(W2324&gt;0,X2324=3),32,AND(W2324&lt;0,X2324=4),41,AND(W2324&gt;0,X2324=4),42,AND(W2324&lt;0,X2324=5),51,AND(W2324&gt;0,X2324=5),52)</f>
        <v>11</v>
      </c>
      <c r="Z2324">
        <f t="shared" si="513"/>
        <v>1</v>
      </c>
      <c r="AA2324">
        <f t="shared" si="514"/>
        <v>1</v>
      </c>
      <c r="AB2324">
        <v>0</v>
      </c>
      <c r="AC2324">
        <f t="shared" si="515"/>
        <v>1</v>
      </c>
    </row>
    <row r="2325" spans="1:29" x14ac:dyDescent="0.25">
      <c r="A2325" t="s">
        <v>6020</v>
      </c>
      <c r="B2325" t="s">
        <v>2100</v>
      </c>
      <c r="C2325" t="s">
        <v>6103</v>
      </c>
      <c r="E2325" t="s">
        <v>6108</v>
      </c>
      <c r="F2325" t="s">
        <v>6109</v>
      </c>
      <c r="G2325">
        <v>0</v>
      </c>
      <c r="H2325">
        <v>0</v>
      </c>
      <c r="I2325">
        <v>0</v>
      </c>
      <c r="J2325">
        <f t="shared" si="508"/>
        <v>0</v>
      </c>
      <c r="K2325">
        <v>0</v>
      </c>
      <c r="L2325">
        <v>0</v>
      </c>
      <c r="M2325">
        <v>2127</v>
      </c>
      <c r="N2325">
        <f t="shared" si="509"/>
        <v>2127</v>
      </c>
      <c r="O2325">
        <f t="shared" si="510"/>
        <v>0</v>
      </c>
      <c r="P2325">
        <f t="shared" si="511"/>
        <v>6.7446727549467277E-5</v>
      </c>
      <c r="Q2325" s="42">
        <f t="shared" si="512"/>
        <v>6.7446727549467277E-5</v>
      </c>
      <c r="R2325" s="50">
        <f>Q2325</f>
        <v>6.7446727549467277E-5</v>
      </c>
      <c r="S2325" s="42">
        <v>3.3864925400000005E-3</v>
      </c>
      <c r="T2325" s="42">
        <v>3.278840467E-2</v>
      </c>
      <c r="U2325">
        <f>(Q2325/T2325)*100</f>
        <v>0.20570298624860567</v>
      </c>
      <c r="V2325">
        <v>-888</v>
      </c>
      <c r="W2325" cm="1">
        <f t="array" ref="W2325">_xlfn.IFS(Q2325&lt;0,-1,Q2325=0,0,Q2325&gt;0,1)</f>
        <v>1</v>
      </c>
      <c r="X2325" cm="1">
        <f t="array" ref="X2325">_xlfn.IFS(W2325=0,0,AND(W2325&lt;0,V2325&lt;50),1,AND(W2325&lt;0,V2325&lt;80),2,AND(W2325&lt;0,V2325&lt;90),3,AND(W2325&lt;0,V2325&lt;100),4,AND(W2325&lt;0,V2325&gt;100),5,AND(W2325&gt;0,U2325&gt;100),5,AND(W2325&gt;0,U2325&gt;10),4,AND(W2325&gt;0,U2325&gt;5),3,AND(W2325&gt;0,U2325&gt;2),2,AND(W2325&gt;0,U2325&gt;0),1)</f>
        <v>1</v>
      </c>
      <c r="Y2325" cm="1">
        <f t="array" ref="Y2325">_xlfn.IFS(W2325=0,0,AND(W2325&lt;0,X2325=1),11,AND(W2325&gt;0,X2325=1),12,AND(W2325&lt;0,X2325=2),11,AND(W2325&gt;0,X2325=2),22,AND(W2325&lt;0,X2325=3),11,AND(W2325&gt;0,X2325=3),32,AND(W2325&lt;0,X2325=4),41,AND(W2325&gt;0,X2325=4),42,AND(W2325&lt;0,X2325=5),51,AND(W2325&gt;0,X2325=5),52)</f>
        <v>12</v>
      </c>
      <c r="Z2325">
        <f t="shared" si="513"/>
        <v>0</v>
      </c>
      <c r="AA2325">
        <f t="shared" si="514"/>
        <v>1</v>
      </c>
      <c r="AB2325">
        <v>1</v>
      </c>
      <c r="AC2325">
        <f t="shared" si="515"/>
        <v>1</v>
      </c>
    </row>
    <row r="2326" spans="1:29" x14ac:dyDescent="0.25">
      <c r="A2326" t="s">
        <v>4909</v>
      </c>
      <c r="B2326" t="s">
        <v>2101</v>
      </c>
      <c r="C2326" t="s">
        <v>6103</v>
      </c>
      <c r="E2326" t="s">
        <v>6108</v>
      </c>
      <c r="F2326" t="s">
        <v>6109</v>
      </c>
      <c r="G2326">
        <v>0</v>
      </c>
      <c r="H2326">
        <v>0</v>
      </c>
      <c r="I2326">
        <v>188340</v>
      </c>
      <c r="J2326">
        <f t="shared" si="508"/>
        <v>188340</v>
      </c>
      <c r="K2326">
        <v>0</v>
      </c>
      <c r="L2326">
        <v>0</v>
      </c>
      <c r="M2326">
        <v>116119</v>
      </c>
      <c r="N2326">
        <f t="shared" si="509"/>
        <v>116119</v>
      </c>
      <c r="O2326">
        <f t="shared" si="510"/>
        <v>5.9722222222222225E-3</v>
      </c>
      <c r="P2326">
        <f t="shared" si="511"/>
        <v>3.6821093353627599E-3</v>
      </c>
      <c r="Q2326" s="42">
        <f t="shared" si="512"/>
        <v>-2.2901128868594626E-3</v>
      </c>
      <c r="R2326" s="50">
        <f>Q2326*(-1)</f>
        <v>2.2901128868594626E-3</v>
      </c>
      <c r="S2326" s="42">
        <v>1.7723177432999999</v>
      </c>
      <c r="T2326" s="42">
        <v>15.6731112491</v>
      </c>
      <c r="U2326">
        <v>-888</v>
      </c>
      <c r="V2326">
        <f>((R2326)/(T2326-S2326))*100</f>
        <v>1.6474691792982395E-2</v>
      </c>
      <c r="W2326" cm="1">
        <f t="array" ref="W2326">_xlfn.IFS(Q2326&lt;0,-1,Q2326=0,0,Q2326&gt;0,1)</f>
        <v>-1</v>
      </c>
      <c r="X2326" cm="1">
        <f t="array" ref="X2326">_xlfn.IFS(W2326=0,0,AND(W2326&lt;0,V2326&lt;50),1,AND(W2326&lt;0,V2326&lt;80),2,AND(W2326&lt;0,V2326&lt;90),3,AND(W2326&lt;0,V2326&lt;100),4,AND(W2326&lt;0,V2326&gt;100),5,AND(W2326&gt;0,U2326&gt;100),5,AND(W2326&gt;0,U2326&gt;10),4,AND(W2326&gt;0,U2326&gt;5),3,AND(W2326&gt;0,U2326&gt;2),2,AND(W2326&gt;0,U2326&gt;0),1)</f>
        <v>1</v>
      </c>
      <c r="Y2326" cm="1">
        <f t="array" ref="Y2326">_xlfn.IFS(W2326=0,0,AND(W2326&lt;0,X2326=1),11,AND(W2326&gt;0,X2326=1),12,AND(W2326&lt;0,X2326=2),11,AND(W2326&gt;0,X2326=2),22,AND(W2326&lt;0,X2326=3),11,AND(W2326&gt;0,X2326=3),32,AND(W2326&lt;0,X2326=4),41,AND(W2326&gt;0,X2326=4),42,AND(W2326&lt;0,X2326=5),51,AND(W2326&gt;0,X2326=5),52)</f>
        <v>11</v>
      </c>
      <c r="Z2326">
        <f t="shared" si="513"/>
        <v>1</v>
      </c>
      <c r="AA2326">
        <f t="shared" si="514"/>
        <v>1</v>
      </c>
      <c r="AB2326">
        <v>0</v>
      </c>
      <c r="AC2326">
        <f t="shared" si="515"/>
        <v>1</v>
      </c>
    </row>
    <row r="2327" spans="1:29" x14ac:dyDescent="0.25">
      <c r="A2327" t="s">
        <v>5602</v>
      </c>
      <c r="B2327" t="s">
        <v>2102</v>
      </c>
      <c r="C2327" t="s">
        <v>6103</v>
      </c>
      <c r="E2327" t="s">
        <v>6108</v>
      </c>
      <c r="F2327" t="s">
        <v>6109</v>
      </c>
      <c r="G2327">
        <v>0</v>
      </c>
      <c r="H2327">
        <v>0</v>
      </c>
      <c r="I2327">
        <v>0</v>
      </c>
      <c r="J2327">
        <f t="shared" si="508"/>
        <v>0</v>
      </c>
      <c r="K2327">
        <v>0</v>
      </c>
      <c r="L2327">
        <v>0</v>
      </c>
      <c r="M2327">
        <v>0</v>
      </c>
      <c r="N2327">
        <f t="shared" si="509"/>
        <v>0</v>
      </c>
      <c r="O2327">
        <f t="shared" si="510"/>
        <v>0</v>
      </c>
      <c r="P2327">
        <f t="shared" si="511"/>
        <v>0</v>
      </c>
      <c r="Q2327" s="42">
        <f t="shared" si="512"/>
        <v>0</v>
      </c>
      <c r="R2327" s="50">
        <f>Q2327</f>
        <v>0</v>
      </c>
      <c r="S2327" s="42">
        <v>9.0000000000000008E-4</v>
      </c>
      <c r="T2327" s="42">
        <v>1E-3</v>
      </c>
      <c r="U2327">
        <f>(Q2327/T2327)*100</f>
        <v>0</v>
      </c>
      <c r="V2327">
        <f>((R2327)/(T2327-S2327))*100</f>
        <v>0</v>
      </c>
      <c r="W2327" cm="1">
        <f t="array" ref="W2327">_xlfn.IFS(Q2327&lt;0,-1,Q2327=0,0,Q2327&gt;0,1)</f>
        <v>0</v>
      </c>
      <c r="X2327" cm="1">
        <f t="array" ref="X2327">_xlfn.IFS(W2327=0,0,AND(W2327&lt;0,V2327&lt;50),1,AND(W2327&lt;0,V2327&lt;80),2,AND(W2327&lt;0,V2327&lt;90),3,AND(W2327&lt;0,V2327&lt;100),4,AND(W2327&lt;0,V2327&gt;100),5,AND(W2327&gt;0,U2327&gt;100),5,AND(W2327&gt;0,U2327&gt;10),4,AND(W2327&gt;0,U2327&gt;5),3,AND(W2327&gt;0,U2327&gt;2),2,AND(W2327&gt;0,U2327&gt;0),1)</f>
        <v>0</v>
      </c>
      <c r="Y2327" cm="1">
        <f t="array" ref="Y2327">_xlfn.IFS(W2327=0,0,AND(W2327&lt;0,X2327=1),11,AND(W2327&gt;0,X2327=1),12,AND(W2327&lt;0,X2327=2),11,AND(W2327&gt;0,X2327=2),22,AND(W2327&lt;0,X2327=3),11,AND(W2327&gt;0,X2327=3),32,AND(W2327&lt;0,X2327=4),41,AND(W2327&gt;0,X2327=4),42,AND(W2327&lt;0,X2327=5),51,AND(W2327&gt;0,X2327=5),52)</f>
        <v>0</v>
      </c>
      <c r="Z2327">
        <f t="shared" si="513"/>
        <v>0</v>
      </c>
      <c r="AA2327">
        <f t="shared" si="514"/>
        <v>0</v>
      </c>
      <c r="AB2327">
        <v>1</v>
      </c>
      <c r="AC2327">
        <f t="shared" si="515"/>
        <v>0</v>
      </c>
    </row>
    <row r="2328" spans="1:29" x14ac:dyDescent="0.25">
      <c r="A2328" t="s">
        <v>5062</v>
      </c>
      <c r="B2328" t="s">
        <v>2103</v>
      </c>
      <c r="C2328" t="s">
        <v>6103</v>
      </c>
      <c r="E2328" t="s">
        <v>6108</v>
      </c>
      <c r="F2328" t="s">
        <v>6109</v>
      </c>
      <c r="G2328">
        <v>0</v>
      </c>
      <c r="H2328">
        <v>0</v>
      </c>
      <c r="I2328">
        <v>236520</v>
      </c>
      <c r="J2328">
        <f t="shared" si="508"/>
        <v>236520</v>
      </c>
      <c r="K2328">
        <v>0</v>
      </c>
      <c r="L2328">
        <v>0</v>
      </c>
      <c r="M2328">
        <v>0</v>
      </c>
      <c r="N2328">
        <f t="shared" si="509"/>
        <v>0</v>
      </c>
      <c r="O2328">
        <f t="shared" si="510"/>
        <v>7.4999999999999997E-3</v>
      </c>
      <c r="P2328">
        <f t="shared" si="511"/>
        <v>0</v>
      </c>
      <c r="Q2328" s="42">
        <f t="shared" si="512"/>
        <v>-7.4999999999999997E-3</v>
      </c>
      <c r="R2328" s="50">
        <f>Q2328*(-1)</f>
        <v>7.4999999999999997E-3</v>
      </c>
      <c r="S2328" s="42">
        <v>4.7417083700000001E-2</v>
      </c>
      <c r="T2328" s="42">
        <v>0.12443575849999999</v>
      </c>
      <c r="U2328">
        <v>-888</v>
      </c>
      <c r="V2328">
        <f>((R2328)/(T2328-S2328))*100</f>
        <v>9.7378980091202507</v>
      </c>
      <c r="W2328" cm="1">
        <f t="array" ref="W2328">_xlfn.IFS(Q2328&lt;0,-1,Q2328=0,0,Q2328&gt;0,1)</f>
        <v>-1</v>
      </c>
      <c r="X2328" cm="1">
        <f t="array" ref="X2328">_xlfn.IFS(W2328=0,0,AND(W2328&lt;0,V2328&lt;50),1,AND(W2328&lt;0,V2328&lt;80),2,AND(W2328&lt;0,V2328&lt;90),3,AND(W2328&lt;0,V2328&lt;100),4,AND(W2328&lt;0,V2328&gt;100),5,AND(W2328&gt;0,U2328&gt;100),5,AND(W2328&gt;0,U2328&gt;10),4,AND(W2328&gt;0,U2328&gt;5),3,AND(W2328&gt;0,U2328&gt;2),2,AND(W2328&gt;0,U2328&gt;0),1)</f>
        <v>1</v>
      </c>
      <c r="Y2328" cm="1">
        <f t="array" ref="Y2328">_xlfn.IFS(W2328=0,0,AND(W2328&lt;0,X2328=1),11,AND(W2328&gt;0,X2328=1),12,AND(W2328&lt;0,X2328=2),11,AND(W2328&gt;0,X2328=2),22,AND(W2328&lt;0,X2328=3),11,AND(W2328&gt;0,X2328=3),32,AND(W2328&lt;0,X2328=4),41,AND(W2328&gt;0,X2328=4),42,AND(W2328&lt;0,X2328=5),51,AND(W2328&gt;0,X2328=5),52)</f>
        <v>11</v>
      </c>
      <c r="Z2328">
        <f t="shared" si="513"/>
        <v>1</v>
      </c>
      <c r="AA2328">
        <f t="shared" si="514"/>
        <v>1</v>
      </c>
      <c r="AB2328">
        <v>1</v>
      </c>
      <c r="AC2328">
        <f t="shared" si="515"/>
        <v>2</v>
      </c>
    </row>
    <row r="2329" spans="1:29" x14ac:dyDescent="0.25">
      <c r="A2329" t="s">
        <v>5144</v>
      </c>
      <c r="B2329" t="s">
        <v>2104</v>
      </c>
      <c r="C2329" t="s">
        <v>6103</v>
      </c>
      <c r="E2329" t="s">
        <v>6108</v>
      </c>
      <c r="F2329" t="s">
        <v>6109</v>
      </c>
      <c r="G2329">
        <v>0</v>
      </c>
      <c r="H2329">
        <v>0</v>
      </c>
      <c r="I2329">
        <v>138220</v>
      </c>
      <c r="J2329">
        <f t="shared" si="508"/>
        <v>138220</v>
      </c>
      <c r="K2329">
        <v>0</v>
      </c>
      <c r="L2329">
        <v>0</v>
      </c>
      <c r="M2329">
        <v>12134</v>
      </c>
      <c r="N2329">
        <f t="shared" si="509"/>
        <v>12134</v>
      </c>
      <c r="O2329">
        <f t="shared" si="510"/>
        <v>4.3829274479959416E-3</v>
      </c>
      <c r="P2329">
        <f t="shared" si="511"/>
        <v>3.8476661593099949E-4</v>
      </c>
      <c r="Q2329" s="42">
        <f t="shared" si="512"/>
        <v>-3.9981608320649419E-3</v>
      </c>
      <c r="R2329" s="50">
        <f>Q2329*(-1)</f>
        <v>3.9981608320649419E-3</v>
      </c>
      <c r="S2329" s="42">
        <v>4.1090963000000001E-2</v>
      </c>
      <c r="T2329" s="42">
        <v>0.1061453475</v>
      </c>
      <c r="U2329">
        <v>-888</v>
      </c>
      <c r="V2329">
        <f>((R2329)/(T2329-S2329))*100</f>
        <v>6.1458745060679831</v>
      </c>
      <c r="W2329" cm="1">
        <f t="array" ref="W2329">_xlfn.IFS(Q2329&lt;0,-1,Q2329=0,0,Q2329&gt;0,1)</f>
        <v>-1</v>
      </c>
      <c r="X2329" cm="1">
        <f t="array" ref="X2329">_xlfn.IFS(W2329=0,0,AND(W2329&lt;0,V2329&lt;50),1,AND(W2329&lt;0,V2329&lt;80),2,AND(W2329&lt;0,V2329&lt;90),3,AND(W2329&lt;0,V2329&lt;100),4,AND(W2329&lt;0,V2329&gt;100),5,AND(W2329&gt;0,U2329&gt;100),5,AND(W2329&gt;0,U2329&gt;10),4,AND(W2329&gt;0,U2329&gt;5),3,AND(W2329&gt;0,U2329&gt;2),2,AND(W2329&gt;0,U2329&gt;0),1)</f>
        <v>1</v>
      </c>
      <c r="Y2329" cm="1">
        <f t="array" ref="Y2329">_xlfn.IFS(W2329=0,0,AND(W2329&lt;0,X2329=1),11,AND(W2329&gt;0,X2329=1),12,AND(W2329&lt;0,X2329=2),11,AND(W2329&gt;0,X2329=2),22,AND(W2329&lt;0,X2329=3),11,AND(W2329&gt;0,X2329=3),32,AND(W2329&lt;0,X2329=4),41,AND(W2329&gt;0,X2329=4),42,AND(W2329&lt;0,X2329=5),51,AND(W2329&gt;0,X2329=5),52)</f>
        <v>11</v>
      </c>
      <c r="Z2329">
        <f t="shared" si="513"/>
        <v>1</v>
      </c>
      <c r="AA2329">
        <f t="shared" si="514"/>
        <v>1</v>
      </c>
      <c r="AB2329">
        <v>1</v>
      </c>
      <c r="AC2329">
        <f t="shared" si="515"/>
        <v>2</v>
      </c>
    </row>
    <row r="2330" spans="1:29" x14ac:dyDescent="0.25">
      <c r="A2330" t="s">
        <v>5115</v>
      </c>
      <c r="B2330" t="s">
        <v>2105</v>
      </c>
      <c r="C2330" t="s">
        <v>6103</v>
      </c>
      <c r="E2330" t="s">
        <v>6108</v>
      </c>
      <c r="F2330" t="s">
        <v>6109</v>
      </c>
      <c r="G2330">
        <v>0</v>
      </c>
      <c r="H2330">
        <v>17013.898023750004</v>
      </c>
      <c r="I2330">
        <v>4856080</v>
      </c>
      <c r="J2330">
        <f t="shared" si="508"/>
        <v>4873093.8980237497</v>
      </c>
      <c r="K2330">
        <v>0</v>
      </c>
      <c r="L2330">
        <v>0</v>
      </c>
      <c r="M2330">
        <v>2698635.6</v>
      </c>
      <c r="N2330">
        <f t="shared" si="509"/>
        <v>2698635.6</v>
      </c>
      <c r="O2330">
        <f t="shared" si="510"/>
        <v>0.15452479382368561</v>
      </c>
      <c r="P2330">
        <f t="shared" si="511"/>
        <v>8.5573173515981732E-2</v>
      </c>
      <c r="Q2330" s="42">
        <f t="shared" si="512"/>
        <v>-6.8951620307703881E-2</v>
      </c>
      <c r="R2330" s="50">
        <f>Q2330*(-1)</f>
        <v>6.8951620307703881E-2</v>
      </c>
      <c r="S2330" s="42">
        <v>0.81820769149999995</v>
      </c>
      <c r="T2330" s="42">
        <v>2.1255305936000002</v>
      </c>
      <c r="U2330">
        <v>-888</v>
      </c>
      <c r="V2330">
        <f>((R2330)/(T2330-S2330))*100</f>
        <v>5.274260872883386</v>
      </c>
      <c r="W2330" cm="1">
        <f t="array" ref="W2330">_xlfn.IFS(Q2330&lt;0,-1,Q2330=0,0,Q2330&gt;0,1)</f>
        <v>-1</v>
      </c>
      <c r="X2330" cm="1">
        <f t="array" ref="X2330">_xlfn.IFS(W2330=0,0,AND(W2330&lt;0,V2330&lt;50),1,AND(W2330&lt;0,V2330&lt;80),2,AND(W2330&lt;0,V2330&lt;90),3,AND(W2330&lt;0,V2330&lt;100),4,AND(W2330&lt;0,V2330&gt;100),5,AND(W2330&gt;0,U2330&gt;100),5,AND(W2330&gt;0,U2330&gt;10),4,AND(W2330&gt;0,U2330&gt;5),3,AND(W2330&gt;0,U2330&gt;2),2,AND(W2330&gt;0,U2330&gt;0),1)</f>
        <v>1</v>
      </c>
      <c r="Y2330" cm="1">
        <f t="array" ref="Y2330">_xlfn.IFS(W2330=0,0,AND(W2330&lt;0,X2330=1),11,AND(W2330&gt;0,X2330=1),12,AND(W2330&lt;0,X2330=2),11,AND(W2330&gt;0,X2330=2),22,AND(W2330&lt;0,X2330=3),11,AND(W2330&gt;0,X2330=3),32,AND(W2330&lt;0,X2330=4),41,AND(W2330&gt;0,X2330=4),42,AND(W2330&lt;0,X2330=5),51,AND(W2330&gt;0,X2330=5),52)</f>
        <v>11</v>
      </c>
      <c r="Z2330">
        <f t="shared" si="513"/>
        <v>1</v>
      </c>
      <c r="AA2330">
        <f t="shared" si="514"/>
        <v>1</v>
      </c>
      <c r="AB2330">
        <v>0</v>
      </c>
      <c r="AC2330">
        <f t="shared" si="515"/>
        <v>1</v>
      </c>
    </row>
    <row r="2331" spans="1:29" x14ac:dyDescent="0.25">
      <c r="A2331" t="s">
        <v>4162</v>
      </c>
      <c r="B2331" t="s">
        <v>2106</v>
      </c>
      <c r="C2331" t="s">
        <v>6103</v>
      </c>
      <c r="E2331" t="s">
        <v>6108</v>
      </c>
      <c r="F2331" t="s">
        <v>6109</v>
      </c>
      <c r="G2331">
        <v>0</v>
      </c>
      <c r="H2331">
        <v>0</v>
      </c>
      <c r="I2331">
        <v>21294.495999999992</v>
      </c>
      <c r="J2331">
        <f t="shared" si="508"/>
        <v>21294.495999999992</v>
      </c>
      <c r="K2331">
        <v>0</v>
      </c>
      <c r="L2331">
        <v>0</v>
      </c>
      <c r="M2331">
        <v>636933.93000000005</v>
      </c>
      <c r="N2331">
        <f t="shared" si="509"/>
        <v>636933.93000000005</v>
      </c>
      <c r="O2331">
        <f t="shared" si="510"/>
        <v>6.7524403855910684E-4</v>
      </c>
      <c r="P2331">
        <f t="shared" si="511"/>
        <v>2.0197042427701675E-2</v>
      </c>
      <c r="Q2331" s="42">
        <f t="shared" si="512"/>
        <v>1.9521798389142569E-2</v>
      </c>
      <c r="R2331" s="50">
        <f>Q2331</f>
        <v>1.9521798389142569E-2</v>
      </c>
      <c r="S2331" s="42">
        <v>0.25787704109999998</v>
      </c>
      <c r="T2331" s="42">
        <v>0.66853302489999999</v>
      </c>
      <c r="U2331">
        <f>(Q2331/T2331)*100</f>
        <v>2.9200948437906509</v>
      </c>
      <c r="V2331">
        <v>-888</v>
      </c>
      <c r="W2331" cm="1">
        <f t="array" ref="W2331">_xlfn.IFS(Q2331&lt;0,-1,Q2331=0,0,Q2331&gt;0,1)</f>
        <v>1</v>
      </c>
      <c r="X2331" cm="1">
        <f t="array" ref="X2331">_xlfn.IFS(W2331=0,0,AND(W2331&lt;0,V2331&lt;50),1,AND(W2331&lt;0,V2331&lt;80),2,AND(W2331&lt;0,V2331&lt;90),3,AND(W2331&lt;0,V2331&lt;100),4,AND(W2331&lt;0,V2331&gt;100),5,AND(W2331&gt;0,U2331&gt;100),5,AND(W2331&gt;0,U2331&gt;10),4,AND(W2331&gt;0,U2331&gt;5),3,AND(W2331&gt;0,U2331&gt;2),2,AND(W2331&gt;0,U2331&gt;0),1)</f>
        <v>2</v>
      </c>
      <c r="Y2331" cm="1">
        <f t="array" ref="Y2331">_xlfn.IFS(W2331=0,0,AND(W2331&lt;0,X2331=1),11,AND(W2331&gt;0,X2331=1),12,AND(W2331&lt;0,X2331=2),11,AND(W2331&gt;0,X2331=2),22,AND(W2331&lt;0,X2331=3),11,AND(W2331&gt;0,X2331=3),32,AND(W2331&lt;0,X2331=4),41,AND(W2331&gt;0,X2331=4),42,AND(W2331&lt;0,X2331=5),51,AND(W2331&gt;0,X2331=5),52)</f>
        <v>22</v>
      </c>
      <c r="Z2331">
        <f t="shared" si="513"/>
        <v>1</v>
      </c>
      <c r="AA2331">
        <f t="shared" si="514"/>
        <v>1</v>
      </c>
      <c r="AB2331">
        <v>0</v>
      </c>
      <c r="AC2331">
        <f t="shared" si="515"/>
        <v>1</v>
      </c>
    </row>
    <row r="2332" spans="1:29" x14ac:dyDescent="0.25">
      <c r="A2332" t="s">
        <v>5444</v>
      </c>
      <c r="B2332" t="s">
        <v>2107</v>
      </c>
      <c r="C2332" t="s">
        <v>6103</v>
      </c>
      <c r="E2332" t="s">
        <v>6108</v>
      </c>
      <c r="F2332" t="s">
        <v>6109</v>
      </c>
      <c r="G2332">
        <v>0</v>
      </c>
      <c r="H2332">
        <v>0</v>
      </c>
      <c r="I2332">
        <v>0</v>
      </c>
      <c r="J2332">
        <f t="shared" si="508"/>
        <v>0</v>
      </c>
      <c r="K2332">
        <v>0</v>
      </c>
      <c r="L2332">
        <v>0</v>
      </c>
      <c r="M2332">
        <v>0</v>
      </c>
      <c r="N2332">
        <f t="shared" si="509"/>
        <v>0</v>
      </c>
      <c r="O2332">
        <f t="shared" si="510"/>
        <v>0</v>
      </c>
      <c r="P2332">
        <f t="shared" si="511"/>
        <v>0</v>
      </c>
      <c r="Q2332" s="42">
        <f t="shared" si="512"/>
        <v>0</v>
      </c>
      <c r="R2332" s="50">
        <f>Q2332</f>
        <v>0</v>
      </c>
      <c r="S2332" s="42">
        <v>2.5722950800000002E-2</v>
      </c>
      <c r="T2332" s="42">
        <v>6.6513412499999994E-2</v>
      </c>
      <c r="U2332">
        <f>(Q2332/T2332)*100</f>
        <v>0</v>
      </c>
      <c r="V2332">
        <f>((R2332)/(T2332-S2332))*100</f>
        <v>0</v>
      </c>
      <c r="W2332" cm="1">
        <f t="array" ref="W2332">_xlfn.IFS(Q2332&lt;0,-1,Q2332=0,0,Q2332&gt;0,1)</f>
        <v>0</v>
      </c>
      <c r="X2332" cm="1">
        <f t="array" ref="X2332">_xlfn.IFS(W2332=0,0,AND(W2332&lt;0,V2332&lt;50),1,AND(W2332&lt;0,V2332&lt;80),2,AND(W2332&lt;0,V2332&lt;90),3,AND(W2332&lt;0,V2332&lt;100),4,AND(W2332&lt;0,V2332&gt;100),5,AND(W2332&gt;0,U2332&gt;100),5,AND(W2332&gt;0,U2332&gt;10),4,AND(W2332&gt;0,U2332&gt;5),3,AND(W2332&gt;0,U2332&gt;2),2,AND(W2332&gt;0,U2332&gt;0),1)</f>
        <v>0</v>
      </c>
      <c r="Y2332" cm="1">
        <f t="array" ref="Y2332">_xlfn.IFS(W2332=0,0,AND(W2332&lt;0,X2332=1),11,AND(W2332&gt;0,X2332=1),12,AND(W2332&lt;0,X2332=2),11,AND(W2332&gt;0,X2332=2),22,AND(W2332&lt;0,X2332=3),11,AND(W2332&gt;0,X2332=3),32,AND(W2332&lt;0,X2332=4),41,AND(W2332&gt;0,X2332=4),42,AND(W2332&lt;0,X2332=5),51,AND(W2332&gt;0,X2332=5),52)</f>
        <v>0</v>
      </c>
      <c r="Z2332">
        <f t="shared" si="513"/>
        <v>1</v>
      </c>
      <c r="AA2332">
        <f t="shared" si="514"/>
        <v>1</v>
      </c>
      <c r="AB2332">
        <v>1</v>
      </c>
      <c r="AC2332">
        <f t="shared" si="515"/>
        <v>2</v>
      </c>
    </row>
    <row r="2333" spans="1:29" x14ac:dyDescent="0.25">
      <c r="A2333" t="s">
        <v>5651</v>
      </c>
      <c r="B2333" t="s">
        <v>2108</v>
      </c>
      <c r="C2333" t="s">
        <v>6103</v>
      </c>
      <c r="E2333" t="s">
        <v>6108</v>
      </c>
      <c r="F2333" t="s">
        <v>6109</v>
      </c>
      <c r="G2333">
        <v>0</v>
      </c>
      <c r="H2333">
        <v>0</v>
      </c>
      <c r="I2333">
        <v>0</v>
      </c>
      <c r="J2333">
        <f t="shared" si="508"/>
        <v>0</v>
      </c>
      <c r="K2333">
        <v>0</v>
      </c>
      <c r="L2333">
        <v>0</v>
      </c>
      <c r="M2333">
        <v>0</v>
      </c>
      <c r="N2333">
        <f t="shared" si="509"/>
        <v>0</v>
      </c>
      <c r="O2333">
        <f t="shared" si="510"/>
        <v>0</v>
      </c>
      <c r="P2333">
        <f t="shared" si="511"/>
        <v>0</v>
      </c>
      <c r="Q2333" s="42">
        <f t="shared" si="512"/>
        <v>0</v>
      </c>
      <c r="R2333" s="50">
        <f>Q2333</f>
        <v>0</v>
      </c>
      <c r="S2333" s="42">
        <v>9.0000000000000008E-4</v>
      </c>
      <c r="T2333" s="42">
        <v>1E-3</v>
      </c>
      <c r="U2333">
        <f>(Q2333/T2333)*100</f>
        <v>0</v>
      </c>
      <c r="V2333">
        <f>((R2333)/(T2333-S2333))*100</f>
        <v>0</v>
      </c>
      <c r="W2333" cm="1">
        <f t="array" ref="W2333">_xlfn.IFS(Q2333&lt;0,-1,Q2333=0,0,Q2333&gt;0,1)</f>
        <v>0</v>
      </c>
      <c r="X2333" cm="1">
        <f t="array" ref="X2333">_xlfn.IFS(W2333=0,0,AND(W2333&lt;0,V2333&lt;50),1,AND(W2333&lt;0,V2333&lt;80),2,AND(W2333&lt;0,V2333&lt;90),3,AND(W2333&lt;0,V2333&lt;100),4,AND(W2333&lt;0,V2333&gt;100),5,AND(W2333&gt;0,U2333&gt;100),5,AND(W2333&gt;0,U2333&gt;10),4,AND(W2333&gt;0,U2333&gt;5),3,AND(W2333&gt;0,U2333&gt;2),2,AND(W2333&gt;0,U2333&gt;0),1)</f>
        <v>0</v>
      </c>
      <c r="Y2333" cm="1">
        <f t="array" ref="Y2333">_xlfn.IFS(W2333=0,0,AND(W2333&lt;0,X2333=1),11,AND(W2333&gt;0,X2333=1),12,AND(W2333&lt;0,X2333=2),11,AND(W2333&gt;0,X2333=2),22,AND(W2333&lt;0,X2333=3),11,AND(W2333&gt;0,X2333=3),32,AND(W2333&lt;0,X2333=4),41,AND(W2333&gt;0,X2333=4),42,AND(W2333&lt;0,X2333=5),51,AND(W2333&gt;0,X2333=5),52)</f>
        <v>0</v>
      </c>
      <c r="Z2333">
        <f t="shared" si="513"/>
        <v>0</v>
      </c>
      <c r="AA2333">
        <f t="shared" si="514"/>
        <v>0</v>
      </c>
      <c r="AB2333">
        <v>1</v>
      </c>
      <c r="AC2333">
        <f t="shared" si="515"/>
        <v>0</v>
      </c>
    </row>
    <row r="2334" spans="1:29" x14ac:dyDescent="0.25">
      <c r="A2334" t="s">
        <v>3380</v>
      </c>
      <c r="B2334" t="s">
        <v>2109</v>
      </c>
      <c r="C2334" t="s">
        <v>6103</v>
      </c>
      <c r="E2334" t="s">
        <v>6108</v>
      </c>
      <c r="F2334" t="s">
        <v>6109</v>
      </c>
      <c r="G2334">
        <v>0</v>
      </c>
      <c r="H2334">
        <v>0</v>
      </c>
      <c r="I2334">
        <v>6093.7919999999986</v>
      </c>
      <c r="J2334">
        <f t="shared" si="508"/>
        <v>6093.7919999999986</v>
      </c>
      <c r="K2334">
        <v>0</v>
      </c>
      <c r="L2334">
        <v>0</v>
      </c>
      <c r="M2334">
        <v>3944</v>
      </c>
      <c r="N2334">
        <f t="shared" si="509"/>
        <v>3944</v>
      </c>
      <c r="O2334">
        <f t="shared" si="510"/>
        <v>1.9323287671232873E-4</v>
      </c>
      <c r="P2334">
        <f t="shared" si="511"/>
        <v>1.2506341958396752E-4</v>
      </c>
      <c r="Q2334" s="42">
        <f t="shared" si="512"/>
        <v>-6.816945712836121E-5</v>
      </c>
      <c r="R2334" s="50">
        <f>Q2334*(-1)</f>
        <v>6.816945712836121E-5</v>
      </c>
      <c r="S2334" s="42">
        <v>5.879915170000001E-2</v>
      </c>
      <c r="T2334" s="42">
        <v>0.15194574120000001</v>
      </c>
      <c r="U2334">
        <v>-888</v>
      </c>
      <c r="V2334">
        <f>((R2334)/(T2334-S2334))*100</f>
        <v>7.3185134844213712E-2</v>
      </c>
      <c r="W2334" cm="1">
        <f t="array" ref="W2334">_xlfn.IFS(Q2334&lt;0,-1,Q2334=0,0,Q2334&gt;0,1)</f>
        <v>-1</v>
      </c>
      <c r="X2334" cm="1">
        <f t="array" ref="X2334">_xlfn.IFS(W2334=0,0,AND(W2334&lt;0,V2334&lt;50),1,AND(W2334&lt;0,V2334&lt;80),2,AND(W2334&lt;0,V2334&lt;90),3,AND(W2334&lt;0,V2334&lt;100),4,AND(W2334&lt;0,V2334&gt;100),5,AND(W2334&gt;0,U2334&gt;100),5,AND(W2334&gt;0,U2334&gt;10),4,AND(W2334&gt;0,U2334&gt;5),3,AND(W2334&gt;0,U2334&gt;2),2,AND(W2334&gt;0,U2334&gt;0),1)</f>
        <v>1</v>
      </c>
      <c r="Y2334" cm="1">
        <f t="array" ref="Y2334">_xlfn.IFS(W2334=0,0,AND(W2334&lt;0,X2334=1),11,AND(W2334&gt;0,X2334=1),12,AND(W2334&lt;0,X2334=2),11,AND(W2334&gt;0,X2334=2),22,AND(W2334&lt;0,X2334=3),11,AND(W2334&gt;0,X2334=3),32,AND(W2334&lt;0,X2334=4),41,AND(W2334&gt;0,X2334=4),42,AND(W2334&lt;0,X2334=5),51,AND(W2334&gt;0,X2334=5),52)</f>
        <v>11</v>
      </c>
      <c r="Z2334">
        <f t="shared" si="513"/>
        <v>1</v>
      </c>
      <c r="AA2334">
        <f t="shared" si="514"/>
        <v>1</v>
      </c>
      <c r="AB2334">
        <v>1</v>
      </c>
      <c r="AC2334">
        <f t="shared" si="515"/>
        <v>2</v>
      </c>
    </row>
    <row r="2335" spans="1:29" x14ac:dyDescent="0.25">
      <c r="A2335" t="s">
        <v>5093</v>
      </c>
      <c r="B2335" t="s">
        <v>2110</v>
      </c>
      <c r="C2335" t="s">
        <v>6103</v>
      </c>
      <c r="E2335" t="s">
        <v>6108</v>
      </c>
      <c r="F2335" t="s">
        <v>6109</v>
      </c>
      <c r="G2335">
        <v>0</v>
      </c>
      <c r="H2335">
        <v>0</v>
      </c>
      <c r="I2335">
        <v>752330</v>
      </c>
      <c r="J2335">
        <f t="shared" si="508"/>
        <v>752330</v>
      </c>
      <c r="K2335">
        <v>0</v>
      </c>
      <c r="L2335">
        <v>0</v>
      </c>
      <c r="M2335">
        <v>177633.45</v>
      </c>
      <c r="N2335">
        <f t="shared" si="509"/>
        <v>177633.45</v>
      </c>
      <c r="O2335">
        <f t="shared" si="510"/>
        <v>2.385622780314561E-2</v>
      </c>
      <c r="P2335">
        <f t="shared" si="511"/>
        <v>5.6327197488584479E-3</v>
      </c>
      <c r="Q2335" s="42">
        <f t="shared" si="512"/>
        <v>-1.8223508054287161E-2</v>
      </c>
      <c r="R2335" s="50">
        <f>Q2335*(-1)</f>
        <v>1.8223508054287161E-2</v>
      </c>
      <c r="S2335" s="42">
        <v>0.18364944499999999</v>
      </c>
      <c r="T2335" s="42">
        <v>0.47610749470000002</v>
      </c>
      <c r="U2335">
        <v>-888</v>
      </c>
      <c r="V2335">
        <f>((R2335)/(T2335-S2335))*100</f>
        <v>6.2311528347332619</v>
      </c>
      <c r="W2335" cm="1">
        <f t="array" ref="W2335">_xlfn.IFS(Q2335&lt;0,-1,Q2335=0,0,Q2335&gt;0,1)</f>
        <v>-1</v>
      </c>
      <c r="X2335" cm="1">
        <f t="array" ref="X2335">_xlfn.IFS(W2335=0,0,AND(W2335&lt;0,V2335&lt;50),1,AND(W2335&lt;0,V2335&lt;80),2,AND(W2335&lt;0,V2335&lt;90),3,AND(W2335&lt;0,V2335&lt;100),4,AND(W2335&lt;0,V2335&gt;100),5,AND(W2335&gt;0,U2335&gt;100),5,AND(W2335&gt;0,U2335&gt;10),4,AND(W2335&gt;0,U2335&gt;5),3,AND(W2335&gt;0,U2335&gt;2),2,AND(W2335&gt;0,U2335&gt;0),1)</f>
        <v>1</v>
      </c>
      <c r="Y2335" cm="1">
        <f t="array" ref="Y2335">_xlfn.IFS(W2335=0,0,AND(W2335&lt;0,X2335=1),11,AND(W2335&gt;0,X2335=1),12,AND(W2335&lt;0,X2335=2),11,AND(W2335&gt;0,X2335=2),22,AND(W2335&lt;0,X2335=3),11,AND(W2335&gt;0,X2335=3),32,AND(W2335&lt;0,X2335=4),41,AND(W2335&gt;0,X2335=4),42,AND(W2335&lt;0,X2335=5),51,AND(W2335&gt;0,X2335=5),52)</f>
        <v>11</v>
      </c>
      <c r="Z2335">
        <f t="shared" si="513"/>
        <v>1</v>
      </c>
      <c r="AA2335">
        <f t="shared" si="514"/>
        <v>1</v>
      </c>
      <c r="AB2335">
        <v>0</v>
      </c>
      <c r="AC2335">
        <f t="shared" si="515"/>
        <v>1</v>
      </c>
    </row>
    <row r="2336" spans="1:29" x14ac:dyDescent="0.25">
      <c r="A2336" t="s">
        <v>4944</v>
      </c>
      <c r="B2336" t="s">
        <v>2111</v>
      </c>
      <c r="C2336" t="s">
        <v>6103</v>
      </c>
      <c r="E2336" t="s">
        <v>6108</v>
      </c>
      <c r="F2336" t="s">
        <v>6109</v>
      </c>
      <c r="G2336">
        <v>0</v>
      </c>
      <c r="H2336">
        <v>0</v>
      </c>
      <c r="I2336">
        <v>630720</v>
      </c>
      <c r="J2336">
        <f t="shared" si="508"/>
        <v>630720</v>
      </c>
      <c r="K2336">
        <v>0</v>
      </c>
      <c r="L2336">
        <v>0</v>
      </c>
      <c r="M2336">
        <v>0</v>
      </c>
      <c r="N2336">
        <f t="shared" si="509"/>
        <v>0</v>
      </c>
      <c r="O2336">
        <f t="shared" si="510"/>
        <v>0.02</v>
      </c>
      <c r="P2336">
        <f t="shared" si="511"/>
        <v>0</v>
      </c>
      <c r="Q2336" s="42">
        <f t="shared" si="512"/>
        <v>-0.02</v>
      </c>
      <c r="R2336" s="50">
        <f>Q2336*(-1)</f>
        <v>0.02</v>
      </c>
      <c r="S2336" s="42">
        <v>1.8046217349999998E-2</v>
      </c>
      <c r="T2336" s="42">
        <v>4.6786246980000001E-2</v>
      </c>
      <c r="U2336">
        <v>-888</v>
      </c>
      <c r="V2336">
        <f>((R2336)/(T2336-S2336))*100</f>
        <v>69.589350663449537</v>
      </c>
      <c r="W2336" cm="1">
        <f t="array" ref="W2336">_xlfn.IFS(Q2336&lt;0,-1,Q2336=0,0,Q2336&gt;0,1)</f>
        <v>-1</v>
      </c>
      <c r="X2336" cm="1">
        <f t="array" ref="X2336">_xlfn.IFS(W2336=0,0,AND(W2336&lt;0,V2336&lt;50),1,AND(W2336&lt;0,V2336&lt;80),2,AND(W2336&lt;0,V2336&lt;90),3,AND(W2336&lt;0,V2336&lt;100),4,AND(W2336&lt;0,V2336&gt;100),5,AND(W2336&gt;0,U2336&gt;100),5,AND(W2336&gt;0,U2336&gt;10),4,AND(W2336&gt;0,U2336&gt;5),3,AND(W2336&gt;0,U2336&gt;2),2,AND(W2336&gt;0,U2336&gt;0),1)</f>
        <v>2</v>
      </c>
      <c r="Y2336" cm="1">
        <f t="array" ref="Y2336">_xlfn.IFS(W2336=0,0,AND(W2336&lt;0,X2336=1),11,AND(W2336&gt;0,X2336=1),12,AND(W2336&lt;0,X2336=2),11,AND(W2336&gt;0,X2336=2),22,AND(W2336&lt;0,X2336=3),11,AND(W2336&gt;0,X2336=3),32,AND(W2336&lt;0,X2336=4),41,AND(W2336&gt;0,X2336=4),42,AND(W2336&lt;0,X2336=5),51,AND(W2336&gt;0,X2336=5),52)</f>
        <v>11</v>
      </c>
      <c r="Z2336">
        <f t="shared" si="513"/>
        <v>1</v>
      </c>
      <c r="AA2336">
        <f t="shared" si="514"/>
        <v>1</v>
      </c>
      <c r="AB2336">
        <v>0</v>
      </c>
      <c r="AC2336">
        <f t="shared" si="515"/>
        <v>1</v>
      </c>
    </row>
    <row r="2337" spans="1:29" x14ac:dyDescent="0.25">
      <c r="A2337" t="s">
        <v>4276</v>
      </c>
      <c r="B2337" t="s">
        <v>2112</v>
      </c>
      <c r="C2337" t="s">
        <v>6103</v>
      </c>
      <c r="E2337" t="s">
        <v>6108</v>
      </c>
      <c r="F2337" t="s">
        <v>6109</v>
      </c>
      <c r="G2337">
        <v>0</v>
      </c>
      <c r="H2337">
        <v>0</v>
      </c>
      <c r="I2337">
        <v>0</v>
      </c>
      <c r="J2337">
        <f t="shared" si="508"/>
        <v>0</v>
      </c>
      <c r="K2337">
        <v>0</v>
      </c>
      <c r="L2337">
        <v>0</v>
      </c>
      <c r="M2337">
        <v>213627</v>
      </c>
      <c r="N2337">
        <f t="shared" si="509"/>
        <v>213627</v>
      </c>
      <c r="O2337">
        <f t="shared" si="510"/>
        <v>0</v>
      </c>
      <c r="P2337">
        <f t="shared" si="511"/>
        <v>6.774067732115677E-3</v>
      </c>
      <c r="Q2337" s="42">
        <f t="shared" si="512"/>
        <v>6.774067732115677E-3</v>
      </c>
      <c r="R2337" s="50">
        <f>Q2337</f>
        <v>6.774067732115677E-3</v>
      </c>
      <c r="S2337" s="42">
        <v>4.42744069E-2</v>
      </c>
      <c r="T2337" s="42">
        <v>0.1146358437</v>
      </c>
      <c r="U2337">
        <f>(Q2337/T2337)*100</f>
        <v>5.9092056319167447</v>
      </c>
      <c r="V2337">
        <v>-888</v>
      </c>
      <c r="W2337" cm="1">
        <f t="array" ref="W2337">_xlfn.IFS(Q2337&lt;0,-1,Q2337=0,0,Q2337&gt;0,1)</f>
        <v>1</v>
      </c>
      <c r="X2337" cm="1">
        <f t="array" ref="X2337">_xlfn.IFS(W2337=0,0,AND(W2337&lt;0,V2337&lt;50),1,AND(W2337&lt;0,V2337&lt;80),2,AND(W2337&lt;0,V2337&lt;90),3,AND(W2337&lt;0,V2337&lt;100),4,AND(W2337&lt;0,V2337&gt;100),5,AND(W2337&gt;0,U2337&gt;100),5,AND(W2337&gt;0,U2337&gt;10),4,AND(W2337&gt;0,U2337&gt;5),3,AND(W2337&gt;0,U2337&gt;2),2,AND(W2337&gt;0,U2337&gt;0),1)</f>
        <v>3</v>
      </c>
      <c r="Y2337" cm="1">
        <f t="array" ref="Y2337">_xlfn.IFS(W2337=0,0,AND(W2337&lt;0,X2337=1),11,AND(W2337&gt;0,X2337=1),12,AND(W2337&lt;0,X2337=2),11,AND(W2337&gt;0,X2337=2),22,AND(W2337&lt;0,X2337=3),11,AND(W2337&gt;0,X2337=3),32,AND(W2337&lt;0,X2337=4),41,AND(W2337&gt;0,X2337=4),42,AND(W2337&lt;0,X2337=5),51,AND(W2337&gt;0,X2337=5),52)</f>
        <v>32</v>
      </c>
      <c r="Z2337">
        <f t="shared" si="513"/>
        <v>1</v>
      </c>
      <c r="AA2337">
        <f t="shared" si="514"/>
        <v>1</v>
      </c>
      <c r="AB2337">
        <v>1</v>
      </c>
      <c r="AC2337">
        <f t="shared" si="515"/>
        <v>2</v>
      </c>
    </row>
    <row r="2338" spans="1:29" x14ac:dyDescent="0.25">
      <c r="A2338" t="s">
        <v>4091</v>
      </c>
      <c r="B2338" t="s">
        <v>684</v>
      </c>
      <c r="C2338" t="s">
        <v>6103</v>
      </c>
      <c r="E2338" t="s">
        <v>6108</v>
      </c>
      <c r="F2338" t="s">
        <v>6109</v>
      </c>
      <c r="G2338">
        <v>0</v>
      </c>
      <c r="H2338">
        <v>0</v>
      </c>
      <c r="I2338">
        <v>0</v>
      </c>
      <c r="J2338">
        <f t="shared" si="508"/>
        <v>0</v>
      </c>
      <c r="K2338">
        <v>0</v>
      </c>
      <c r="L2338">
        <v>0</v>
      </c>
      <c r="M2338">
        <v>103583</v>
      </c>
      <c r="N2338">
        <f t="shared" si="509"/>
        <v>103583</v>
      </c>
      <c r="O2338">
        <f t="shared" si="510"/>
        <v>0</v>
      </c>
      <c r="P2338">
        <f t="shared" si="511"/>
        <v>3.284595383054287E-3</v>
      </c>
      <c r="Q2338" s="42">
        <f t="shared" si="512"/>
        <v>3.284595383054287E-3</v>
      </c>
      <c r="R2338" s="50">
        <f>Q2338</f>
        <v>3.284595383054287E-3</v>
      </c>
      <c r="S2338" s="42">
        <v>0.1785703095</v>
      </c>
      <c r="T2338" s="42">
        <v>0.46163109079999998</v>
      </c>
      <c r="U2338">
        <f>(Q2338/T2338)*100</f>
        <v>0.71151953334904949</v>
      </c>
      <c r="V2338">
        <v>-888</v>
      </c>
      <c r="W2338" cm="1">
        <f t="array" ref="W2338">_xlfn.IFS(Q2338&lt;0,-1,Q2338=0,0,Q2338&gt;0,1)</f>
        <v>1</v>
      </c>
      <c r="X2338" cm="1">
        <f t="array" ref="X2338">_xlfn.IFS(W2338=0,0,AND(W2338&lt;0,V2338&lt;50),1,AND(W2338&lt;0,V2338&lt;80),2,AND(W2338&lt;0,V2338&lt;90),3,AND(W2338&lt;0,V2338&lt;100),4,AND(W2338&lt;0,V2338&gt;100),5,AND(W2338&gt;0,U2338&gt;100),5,AND(W2338&gt;0,U2338&gt;10),4,AND(W2338&gt;0,U2338&gt;5),3,AND(W2338&gt;0,U2338&gt;2),2,AND(W2338&gt;0,U2338&gt;0),1)</f>
        <v>1</v>
      </c>
      <c r="Y2338" cm="1">
        <f t="array" ref="Y2338">_xlfn.IFS(W2338=0,0,AND(W2338&lt;0,X2338=1),11,AND(W2338&gt;0,X2338=1),12,AND(W2338&lt;0,X2338=2),11,AND(W2338&gt;0,X2338=2),22,AND(W2338&lt;0,X2338=3),11,AND(W2338&gt;0,X2338=3),32,AND(W2338&lt;0,X2338=4),41,AND(W2338&gt;0,X2338=4),42,AND(W2338&lt;0,X2338=5),51,AND(W2338&gt;0,X2338=5),52)</f>
        <v>12</v>
      </c>
      <c r="Z2338">
        <f t="shared" si="513"/>
        <v>1</v>
      </c>
      <c r="AA2338">
        <f t="shared" si="514"/>
        <v>1</v>
      </c>
      <c r="AB2338">
        <v>0</v>
      </c>
      <c r="AC2338">
        <f t="shared" si="515"/>
        <v>1</v>
      </c>
    </row>
    <row r="2339" spans="1:29" x14ac:dyDescent="0.25">
      <c r="A2339" t="s">
        <v>5453</v>
      </c>
      <c r="B2339" t="s">
        <v>2113</v>
      </c>
      <c r="C2339" t="s">
        <v>6103</v>
      </c>
      <c r="E2339" t="s">
        <v>6108</v>
      </c>
      <c r="F2339" t="s">
        <v>6109</v>
      </c>
      <c r="G2339">
        <v>0</v>
      </c>
      <c r="H2339">
        <v>0</v>
      </c>
      <c r="I2339">
        <v>0</v>
      </c>
      <c r="J2339">
        <f t="shared" si="508"/>
        <v>0</v>
      </c>
      <c r="K2339">
        <v>0</v>
      </c>
      <c r="L2339">
        <v>0</v>
      </c>
      <c r="M2339">
        <v>0</v>
      </c>
      <c r="N2339">
        <f t="shared" si="509"/>
        <v>0</v>
      </c>
      <c r="O2339">
        <f t="shared" si="510"/>
        <v>0</v>
      </c>
      <c r="P2339">
        <f t="shared" si="511"/>
        <v>0</v>
      </c>
      <c r="Q2339" s="42">
        <f t="shared" si="512"/>
        <v>0</v>
      </c>
      <c r="R2339" s="50">
        <f>Q2339</f>
        <v>0</v>
      </c>
      <c r="S2339" s="42">
        <v>4.0960527699999999E-2</v>
      </c>
      <c r="T2339" s="42">
        <v>0.1060753648</v>
      </c>
      <c r="U2339">
        <f>(Q2339/T2339)*100</f>
        <v>0</v>
      </c>
      <c r="V2339">
        <f>((R2339)/(T2339-S2339))*100</f>
        <v>0</v>
      </c>
      <c r="W2339" cm="1">
        <f t="array" ref="W2339">_xlfn.IFS(Q2339&lt;0,-1,Q2339=0,0,Q2339&gt;0,1)</f>
        <v>0</v>
      </c>
      <c r="X2339" cm="1">
        <f t="array" ref="X2339">_xlfn.IFS(W2339=0,0,AND(W2339&lt;0,V2339&lt;50),1,AND(W2339&lt;0,V2339&lt;80),2,AND(W2339&lt;0,V2339&lt;90),3,AND(W2339&lt;0,V2339&lt;100),4,AND(W2339&lt;0,V2339&gt;100),5,AND(W2339&gt;0,U2339&gt;100),5,AND(W2339&gt;0,U2339&gt;10),4,AND(W2339&gt;0,U2339&gt;5),3,AND(W2339&gt;0,U2339&gt;2),2,AND(W2339&gt;0,U2339&gt;0),1)</f>
        <v>0</v>
      </c>
      <c r="Y2339" cm="1">
        <f t="array" ref="Y2339">_xlfn.IFS(W2339=0,0,AND(W2339&lt;0,X2339=1),11,AND(W2339&gt;0,X2339=1),12,AND(W2339&lt;0,X2339=2),11,AND(W2339&gt;0,X2339=2),22,AND(W2339&lt;0,X2339=3),11,AND(W2339&gt;0,X2339=3),32,AND(W2339&lt;0,X2339=4),41,AND(W2339&gt;0,X2339=4),42,AND(W2339&lt;0,X2339=5),51,AND(W2339&gt;0,X2339=5),52)</f>
        <v>0</v>
      </c>
      <c r="Z2339">
        <f t="shared" si="513"/>
        <v>1</v>
      </c>
      <c r="AA2339">
        <f t="shared" si="514"/>
        <v>1</v>
      </c>
      <c r="AB2339">
        <v>1</v>
      </c>
      <c r="AC2339">
        <f t="shared" si="515"/>
        <v>2</v>
      </c>
    </row>
    <row r="2340" spans="1:29" x14ac:dyDescent="0.25">
      <c r="A2340" t="s">
        <v>5470</v>
      </c>
      <c r="B2340" t="s">
        <v>2114</v>
      </c>
      <c r="C2340" t="s">
        <v>6103</v>
      </c>
      <c r="E2340" t="s">
        <v>6108</v>
      </c>
      <c r="F2340" t="s">
        <v>6109</v>
      </c>
      <c r="G2340">
        <v>0</v>
      </c>
      <c r="H2340">
        <v>0</v>
      </c>
      <c r="I2340">
        <v>0</v>
      </c>
      <c r="J2340">
        <f t="shared" si="508"/>
        <v>0</v>
      </c>
      <c r="K2340">
        <v>0</v>
      </c>
      <c r="L2340">
        <v>0</v>
      </c>
      <c r="M2340">
        <v>0</v>
      </c>
      <c r="N2340">
        <f t="shared" si="509"/>
        <v>0</v>
      </c>
      <c r="O2340">
        <f t="shared" si="510"/>
        <v>0</v>
      </c>
      <c r="P2340">
        <f t="shared" si="511"/>
        <v>0</v>
      </c>
      <c r="Q2340" s="42">
        <f t="shared" si="512"/>
        <v>0</v>
      </c>
      <c r="R2340" s="50">
        <f>Q2340</f>
        <v>0</v>
      </c>
      <c r="S2340" s="42">
        <v>1.8175634699999998E-2</v>
      </c>
      <c r="T2340" s="42">
        <v>4.7022246599999998E-2</v>
      </c>
      <c r="U2340">
        <f>(Q2340/T2340)*100</f>
        <v>0</v>
      </c>
      <c r="V2340">
        <f>((R2340)/(T2340-S2340))*100</f>
        <v>0</v>
      </c>
      <c r="W2340" cm="1">
        <f t="array" ref="W2340">_xlfn.IFS(Q2340&lt;0,-1,Q2340=0,0,Q2340&gt;0,1)</f>
        <v>0</v>
      </c>
      <c r="X2340" cm="1">
        <f t="array" ref="X2340">_xlfn.IFS(W2340=0,0,AND(W2340&lt;0,V2340&lt;50),1,AND(W2340&lt;0,V2340&lt;80),2,AND(W2340&lt;0,V2340&lt;90),3,AND(W2340&lt;0,V2340&lt;100),4,AND(W2340&lt;0,V2340&gt;100),5,AND(W2340&gt;0,U2340&gt;100),5,AND(W2340&gt;0,U2340&gt;10),4,AND(W2340&gt;0,U2340&gt;5),3,AND(W2340&gt;0,U2340&gt;2),2,AND(W2340&gt;0,U2340&gt;0),1)</f>
        <v>0</v>
      </c>
      <c r="Y2340" cm="1">
        <f t="array" ref="Y2340">_xlfn.IFS(W2340=0,0,AND(W2340&lt;0,X2340=1),11,AND(W2340&gt;0,X2340=1),12,AND(W2340&lt;0,X2340=2),11,AND(W2340&gt;0,X2340=2),22,AND(W2340&lt;0,X2340=3),11,AND(W2340&gt;0,X2340=3),32,AND(W2340&lt;0,X2340=4),41,AND(W2340&gt;0,X2340=4),42,AND(W2340&lt;0,X2340=5),51,AND(W2340&gt;0,X2340=5),52)</f>
        <v>0</v>
      </c>
      <c r="Z2340">
        <f t="shared" si="513"/>
        <v>1</v>
      </c>
      <c r="AA2340">
        <f t="shared" si="514"/>
        <v>1</v>
      </c>
      <c r="AB2340">
        <v>1</v>
      </c>
      <c r="AC2340">
        <f t="shared" si="515"/>
        <v>2</v>
      </c>
    </row>
    <row r="2341" spans="1:29" x14ac:dyDescent="0.25">
      <c r="A2341" t="s">
        <v>4802</v>
      </c>
      <c r="B2341" t="s">
        <v>2115</v>
      </c>
      <c r="C2341" t="s">
        <v>6103</v>
      </c>
      <c r="E2341" t="s">
        <v>6108</v>
      </c>
      <c r="F2341" t="s">
        <v>6109</v>
      </c>
      <c r="G2341">
        <v>0</v>
      </c>
      <c r="H2341">
        <v>0</v>
      </c>
      <c r="I2341">
        <v>8760000</v>
      </c>
      <c r="J2341">
        <f t="shared" si="508"/>
        <v>8760000</v>
      </c>
      <c r="K2341">
        <v>0</v>
      </c>
      <c r="L2341">
        <v>0</v>
      </c>
      <c r="M2341">
        <v>63597</v>
      </c>
      <c r="N2341">
        <f t="shared" si="509"/>
        <v>63597</v>
      </c>
      <c r="O2341">
        <f t="shared" si="510"/>
        <v>0.27777777777777779</v>
      </c>
      <c r="P2341">
        <f t="shared" si="511"/>
        <v>2.0166476407914766E-3</v>
      </c>
      <c r="Q2341" s="42">
        <f t="shared" si="512"/>
        <v>-0.27576113013698633</v>
      </c>
      <c r="R2341" s="50">
        <f>Q2341*(-1)</f>
        <v>0.27576113013698633</v>
      </c>
      <c r="S2341" s="42">
        <v>0.10726424349999999</v>
      </c>
      <c r="T2341" s="42">
        <v>0.27861651549999999</v>
      </c>
      <c r="U2341">
        <v>-888</v>
      </c>
      <c r="V2341">
        <f>((R2341)/(T2341-S2341))*100</f>
        <v>160.93228698886836</v>
      </c>
      <c r="W2341" cm="1">
        <f t="array" ref="W2341">_xlfn.IFS(Q2341&lt;0,-1,Q2341=0,0,Q2341&gt;0,1)</f>
        <v>-1</v>
      </c>
      <c r="X2341" cm="1">
        <f t="array" ref="X2341">_xlfn.IFS(W2341=0,0,AND(W2341&lt;0,V2341&lt;50),1,AND(W2341&lt;0,V2341&lt;80),2,AND(W2341&lt;0,V2341&lt;90),3,AND(W2341&lt;0,V2341&lt;100),4,AND(W2341&lt;0,V2341&gt;100),5,AND(W2341&gt;0,U2341&gt;100),5,AND(W2341&gt;0,U2341&gt;10),4,AND(W2341&gt;0,U2341&gt;5),3,AND(W2341&gt;0,U2341&gt;2),2,AND(W2341&gt;0,U2341&gt;0),1)</f>
        <v>5</v>
      </c>
      <c r="Y2341" cm="1">
        <f t="array" ref="Y2341">_xlfn.IFS(W2341=0,0,AND(W2341&lt;0,X2341=1),11,AND(W2341&gt;0,X2341=1),12,AND(W2341&lt;0,X2341=2),11,AND(W2341&gt;0,X2341=2),22,AND(W2341&lt;0,X2341=3),11,AND(W2341&gt;0,X2341=3),32,AND(W2341&lt;0,X2341=4),41,AND(W2341&gt;0,X2341=4),42,AND(W2341&lt;0,X2341=5),51,AND(W2341&gt;0,X2341=5),52)</f>
        <v>51</v>
      </c>
      <c r="Z2341">
        <f t="shared" si="513"/>
        <v>1</v>
      </c>
      <c r="AA2341">
        <f t="shared" si="514"/>
        <v>1</v>
      </c>
      <c r="AB2341">
        <v>1</v>
      </c>
      <c r="AC2341">
        <f t="shared" si="515"/>
        <v>2</v>
      </c>
    </row>
    <row r="2342" spans="1:29" x14ac:dyDescent="0.25">
      <c r="A2342" t="s">
        <v>3558</v>
      </c>
      <c r="B2342" t="s">
        <v>2116</v>
      </c>
      <c r="C2342" t="s">
        <v>6103</v>
      </c>
      <c r="E2342" t="s">
        <v>6108</v>
      </c>
      <c r="F2342" t="s">
        <v>6109</v>
      </c>
      <c r="G2342">
        <v>0</v>
      </c>
      <c r="H2342">
        <v>956.84328000000005</v>
      </c>
      <c r="I2342">
        <v>0</v>
      </c>
      <c r="J2342">
        <f t="shared" si="508"/>
        <v>956.84328000000005</v>
      </c>
      <c r="K2342">
        <v>0</v>
      </c>
      <c r="L2342">
        <v>0</v>
      </c>
      <c r="M2342">
        <v>17231.5</v>
      </c>
      <c r="N2342">
        <f t="shared" si="509"/>
        <v>17231.5</v>
      </c>
      <c r="O2342">
        <f t="shared" si="510"/>
        <v>3.0341301369863014E-5</v>
      </c>
      <c r="P2342">
        <f t="shared" si="511"/>
        <v>5.4640728056823949E-4</v>
      </c>
      <c r="Q2342" s="42">
        <f t="shared" si="512"/>
        <v>5.1606597919837648E-4</v>
      </c>
      <c r="R2342" s="50">
        <f>Q2342</f>
        <v>5.1606597919837648E-4</v>
      </c>
      <c r="S2342" s="42">
        <v>5.3720616899999997E-2</v>
      </c>
      <c r="T2342" s="42">
        <v>0.1388787661</v>
      </c>
      <c r="U2342">
        <f>(Q2342/T2342)*100</f>
        <v>0.37159458835253611</v>
      </c>
      <c r="V2342">
        <v>-888</v>
      </c>
      <c r="W2342" cm="1">
        <f t="array" ref="W2342">_xlfn.IFS(Q2342&lt;0,-1,Q2342=0,0,Q2342&gt;0,1)</f>
        <v>1</v>
      </c>
      <c r="X2342" cm="1">
        <f t="array" ref="X2342">_xlfn.IFS(W2342=0,0,AND(W2342&lt;0,V2342&lt;50),1,AND(W2342&lt;0,V2342&lt;80),2,AND(W2342&lt;0,V2342&lt;90),3,AND(W2342&lt;0,V2342&lt;100),4,AND(W2342&lt;0,V2342&gt;100),5,AND(W2342&gt;0,U2342&gt;100),5,AND(W2342&gt;0,U2342&gt;10),4,AND(W2342&gt;0,U2342&gt;5),3,AND(W2342&gt;0,U2342&gt;2),2,AND(W2342&gt;0,U2342&gt;0),1)</f>
        <v>1</v>
      </c>
      <c r="Y2342" cm="1">
        <f t="array" ref="Y2342">_xlfn.IFS(W2342=0,0,AND(W2342&lt;0,X2342=1),11,AND(W2342&gt;0,X2342=1),12,AND(W2342&lt;0,X2342=2),11,AND(W2342&gt;0,X2342=2),22,AND(W2342&lt;0,X2342=3),11,AND(W2342&gt;0,X2342=3),32,AND(W2342&lt;0,X2342=4),41,AND(W2342&gt;0,X2342=4),42,AND(W2342&lt;0,X2342=5),51,AND(W2342&gt;0,X2342=5),52)</f>
        <v>12</v>
      </c>
      <c r="Z2342">
        <f t="shared" si="513"/>
        <v>1</v>
      </c>
      <c r="AA2342">
        <f t="shared" si="514"/>
        <v>1</v>
      </c>
      <c r="AB2342">
        <v>0</v>
      </c>
      <c r="AC2342">
        <f t="shared" si="515"/>
        <v>1</v>
      </c>
    </row>
    <row r="2343" spans="1:29" x14ac:dyDescent="0.25">
      <c r="A2343" t="s">
        <v>5531</v>
      </c>
      <c r="B2343" t="s">
        <v>2117</v>
      </c>
      <c r="C2343" t="s">
        <v>6103</v>
      </c>
      <c r="E2343" t="s">
        <v>6108</v>
      </c>
      <c r="F2343" t="s">
        <v>6109</v>
      </c>
      <c r="G2343">
        <v>0</v>
      </c>
      <c r="H2343">
        <v>0</v>
      </c>
      <c r="I2343">
        <v>0</v>
      </c>
      <c r="J2343">
        <f t="shared" si="508"/>
        <v>0</v>
      </c>
      <c r="K2343">
        <v>0</v>
      </c>
      <c r="L2343">
        <v>0</v>
      </c>
      <c r="M2343">
        <v>0</v>
      </c>
      <c r="N2343">
        <f t="shared" si="509"/>
        <v>0</v>
      </c>
      <c r="O2343">
        <f t="shared" si="510"/>
        <v>0</v>
      </c>
      <c r="P2343">
        <f t="shared" si="511"/>
        <v>0</v>
      </c>
      <c r="Q2343" s="42">
        <f t="shared" si="512"/>
        <v>0</v>
      </c>
      <c r="R2343" s="50">
        <f>Q2343</f>
        <v>0</v>
      </c>
      <c r="S2343" s="42">
        <v>3.1906538800000002E-2</v>
      </c>
      <c r="T2343" s="42">
        <v>8.2525191299999995E-2</v>
      </c>
      <c r="U2343">
        <f>(Q2343/T2343)*100</f>
        <v>0</v>
      </c>
      <c r="V2343">
        <f>((R2343)/(T2343-S2343))*100</f>
        <v>0</v>
      </c>
      <c r="W2343" cm="1">
        <f t="array" ref="W2343">_xlfn.IFS(Q2343&lt;0,-1,Q2343=0,0,Q2343&gt;0,1)</f>
        <v>0</v>
      </c>
      <c r="X2343" cm="1">
        <f t="array" ref="X2343">_xlfn.IFS(W2343=0,0,AND(W2343&lt;0,V2343&lt;50),1,AND(W2343&lt;0,V2343&lt;80),2,AND(W2343&lt;0,V2343&lt;90),3,AND(W2343&lt;0,V2343&lt;100),4,AND(W2343&lt;0,V2343&gt;100),5,AND(W2343&gt;0,U2343&gt;100),5,AND(W2343&gt;0,U2343&gt;10),4,AND(W2343&gt;0,U2343&gt;5),3,AND(W2343&gt;0,U2343&gt;2),2,AND(W2343&gt;0,U2343&gt;0),1)</f>
        <v>0</v>
      </c>
      <c r="Y2343" cm="1">
        <f t="array" ref="Y2343">_xlfn.IFS(W2343=0,0,AND(W2343&lt;0,X2343=1),11,AND(W2343&gt;0,X2343=1),12,AND(W2343&lt;0,X2343=2),11,AND(W2343&gt;0,X2343=2),22,AND(W2343&lt;0,X2343=3),11,AND(W2343&gt;0,X2343=3),32,AND(W2343&lt;0,X2343=4),41,AND(W2343&gt;0,X2343=4),42,AND(W2343&lt;0,X2343=5),51,AND(W2343&gt;0,X2343=5),52)</f>
        <v>0</v>
      </c>
      <c r="Z2343">
        <f t="shared" si="513"/>
        <v>1</v>
      </c>
      <c r="AA2343">
        <f t="shared" si="514"/>
        <v>1</v>
      </c>
      <c r="AB2343">
        <v>1</v>
      </c>
      <c r="AC2343">
        <f t="shared" si="515"/>
        <v>2</v>
      </c>
    </row>
    <row r="2344" spans="1:29" x14ac:dyDescent="0.25">
      <c r="A2344" t="s">
        <v>4011</v>
      </c>
      <c r="B2344" t="s">
        <v>2118</v>
      </c>
      <c r="C2344" t="s">
        <v>6103</v>
      </c>
      <c r="E2344" t="s">
        <v>6108</v>
      </c>
      <c r="F2344" t="s">
        <v>6109</v>
      </c>
      <c r="G2344">
        <v>0</v>
      </c>
      <c r="H2344">
        <v>0</v>
      </c>
      <c r="I2344">
        <v>0</v>
      </c>
      <c r="J2344">
        <f t="shared" si="508"/>
        <v>0</v>
      </c>
      <c r="K2344">
        <v>0</v>
      </c>
      <c r="L2344">
        <v>0</v>
      </c>
      <c r="M2344">
        <v>0</v>
      </c>
      <c r="N2344">
        <f t="shared" si="509"/>
        <v>0</v>
      </c>
      <c r="O2344">
        <f t="shared" si="510"/>
        <v>0</v>
      </c>
      <c r="P2344">
        <f t="shared" si="511"/>
        <v>0</v>
      </c>
      <c r="Q2344" s="42">
        <f t="shared" si="512"/>
        <v>0</v>
      </c>
      <c r="R2344" s="50">
        <f>Q2344</f>
        <v>0</v>
      </c>
      <c r="S2344" s="42">
        <v>2.0458626099999998E-2</v>
      </c>
      <c r="T2344" s="42">
        <v>5.27810046E-2</v>
      </c>
      <c r="U2344">
        <f>(Q2344/T2344)*100</f>
        <v>0</v>
      </c>
      <c r="V2344">
        <f>((R2344)/(T2344-S2344))*100</f>
        <v>0</v>
      </c>
      <c r="W2344" cm="1">
        <f t="array" ref="W2344">_xlfn.IFS(Q2344&lt;0,-1,Q2344=0,0,Q2344&gt;0,1)</f>
        <v>0</v>
      </c>
      <c r="X2344" cm="1">
        <f t="array" ref="X2344">_xlfn.IFS(W2344=0,0,AND(W2344&lt;0,V2344&lt;50),1,AND(W2344&lt;0,V2344&lt;80),2,AND(W2344&lt;0,V2344&lt;90),3,AND(W2344&lt;0,V2344&lt;100),4,AND(W2344&lt;0,V2344&gt;100),5,AND(W2344&gt;0,U2344&gt;100),5,AND(W2344&gt;0,U2344&gt;10),4,AND(W2344&gt;0,U2344&gt;5),3,AND(W2344&gt;0,U2344&gt;2),2,AND(W2344&gt;0,U2344&gt;0),1)</f>
        <v>0</v>
      </c>
      <c r="Y2344" cm="1">
        <f t="array" ref="Y2344">_xlfn.IFS(W2344=0,0,AND(W2344&lt;0,X2344=1),11,AND(W2344&gt;0,X2344=1),12,AND(W2344&lt;0,X2344=2),11,AND(W2344&gt;0,X2344=2),22,AND(W2344&lt;0,X2344=3),11,AND(W2344&gt;0,X2344=3),32,AND(W2344&lt;0,X2344=4),41,AND(W2344&gt;0,X2344=4),42,AND(W2344&lt;0,X2344=5),51,AND(W2344&gt;0,X2344=5),52)</f>
        <v>0</v>
      </c>
      <c r="Z2344">
        <f t="shared" si="513"/>
        <v>1</v>
      </c>
      <c r="AA2344">
        <f t="shared" si="514"/>
        <v>1</v>
      </c>
      <c r="AB2344">
        <v>1</v>
      </c>
      <c r="AC2344">
        <f t="shared" si="515"/>
        <v>2</v>
      </c>
    </row>
    <row r="2345" spans="1:29" x14ac:dyDescent="0.25">
      <c r="A2345" t="s">
        <v>3453</v>
      </c>
      <c r="B2345" t="s">
        <v>2119</v>
      </c>
      <c r="C2345" t="s">
        <v>6103</v>
      </c>
      <c r="E2345" t="s">
        <v>6108</v>
      </c>
      <c r="F2345" t="s">
        <v>6109</v>
      </c>
      <c r="G2345">
        <v>0</v>
      </c>
      <c r="H2345">
        <v>0</v>
      </c>
      <c r="I2345">
        <v>0</v>
      </c>
      <c r="J2345">
        <f t="shared" si="508"/>
        <v>0</v>
      </c>
      <c r="K2345">
        <v>0</v>
      </c>
      <c r="L2345">
        <v>0</v>
      </c>
      <c r="M2345">
        <v>79000</v>
      </c>
      <c r="N2345">
        <f t="shared" si="509"/>
        <v>79000</v>
      </c>
      <c r="O2345">
        <f t="shared" si="510"/>
        <v>0</v>
      </c>
      <c r="P2345">
        <f t="shared" si="511"/>
        <v>2.5050735667174022E-3</v>
      </c>
      <c r="Q2345" s="42">
        <f t="shared" si="512"/>
        <v>2.5050735667174022E-3</v>
      </c>
      <c r="R2345" s="50">
        <f>Q2345</f>
        <v>2.5050735667174022E-3</v>
      </c>
      <c r="S2345" s="42">
        <v>0.24369160829999997</v>
      </c>
      <c r="T2345" s="42">
        <v>0.63125619079999995</v>
      </c>
      <c r="U2345">
        <f>(Q2345/T2345)*100</f>
        <v>0.39683944541481436</v>
      </c>
      <c r="V2345">
        <v>-888</v>
      </c>
      <c r="W2345" cm="1">
        <f t="array" ref="W2345">_xlfn.IFS(Q2345&lt;0,-1,Q2345=0,0,Q2345&gt;0,1)</f>
        <v>1</v>
      </c>
      <c r="X2345" cm="1">
        <f t="array" ref="X2345">_xlfn.IFS(W2345=0,0,AND(W2345&lt;0,V2345&lt;50),1,AND(W2345&lt;0,V2345&lt;80),2,AND(W2345&lt;0,V2345&lt;90),3,AND(W2345&lt;0,V2345&lt;100),4,AND(W2345&lt;0,V2345&gt;100),5,AND(W2345&gt;0,U2345&gt;100),5,AND(W2345&gt;0,U2345&gt;10),4,AND(W2345&gt;0,U2345&gt;5),3,AND(W2345&gt;0,U2345&gt;2),2,AND(W2345&gt;0,U2345&gt;0),1)</f>
        <v>1</v>
      </c>
      <c r="Y2345" cm="1">
        <f t="array" ref="Y2345">_xlfn.IFS(W2345=0,0,AND(W2345&lt;0,X2345=1),11,AND(W2345&gt;0,X2345=1),12,AND(W2345&lt;0,X2345=2),11,AND(W2345&gt;0,X2345=2),22,AND(W2345&lt;0,X2345=3),11,AND(W2345&gt;0,X2345=3),32,AND(W2345&lt;0,X2345=4),41,AND(W2345&gt;0,X2345=4),42,AND(W2345&lt;0,X2345=5),51,AND(W2345&gt;0,X2345=5),52)</f>
        <v>12</v>
      </c>
      <c r="Z2345">
        <f t="shared" si="513"/>
        <v>1</v>
      </c>
      <c r="AA2345">
        <f t="shared" si="514"/>
        <v>1</v>
      </c>
      <c r="AB2345">
        <v>0</v>
      </c>
      <c r="AC2345">
        <f t="shared" si="515"/>
        <v>1</v>
      </c>
    </row>
    <row r="2346" spans="1:29" x14ac:dyDescent="0.25">
      <c r="A2346" t="s">
        <v>4866</v>
      </c>
      <c r="B2346" t="s">
        <v>2120</v>
      </c>
      <c r="C2346" t="s">
        <v>6103</v>
      </c>
      <c r="E2346" t="s">
        <v>6108</v>
      </c>
      <c r="F2346" t="s">
        <v>6109</v>
      </c>
      <c r="G2346">
        <v>0</v>
      </c>
      <c r="H2346">
        <v>1714.7727337500003</v>
      </c>
      <c r="I2346">
        <v>4711478.3999999994</v>
      </c>
      <c r="J2346">
        <f t="shared" si="508"/>
        <v>4713193.1727337493</v>
      </c>
      <c r="K2346">
        <v>0</v>
      </c>
      <c r="L2346">
        <v>0</v>
      </c>
      <c r="M2346">
        <v>36740</v>
      </c>
      <c r="N2346">
        <f t="shared" si="509"/>
        <v>36740</v>
      </c>
      <c r="O2346">
        <f t="shared" si="510"/>
        <v>0.14945437508668663</v>
      </c>
      <c r="P2346">
        <f t="shared" si="511"/>
        <v>1.165017757483511E-3</v>
      </c>
      <c r="Q2346" s="42">
        <f t="shared" si="512"/>
        <v>-0.14828935732920312</v>
      </c>
      <c r="R2346" s="50">
        <f>Q2346*(-1)</f>
        <v>0.14828935732920312</v>
      </c>
      <c r="S2346" s="42">
        <v>0.16881399489999999</v>
      </c>
      <c r="T2346" s="42">
        <v>0.43548584070000002</v>
      </c>
      <c r="U2346">
        <v>-888</v>
      </c>
      <c r="V2346">
        <f>((R2346)/(T2346-S2346))*100</f>
        <v>55.607429004866894</v>
      </c>
      <c r="W2346" cm="1">
        <f t="array" ref="W2346">_xlfn.IFS(Q2346&lt;0,-1,Q2346=0,0,Q2346&gt;0,1)</f>
        <v>-1</v>
      </c>
      <c r="X2346" cm="1">
        <f t="array" ref="X2346">_xlfn.IFS(W2346=0,0,AND(W2346&lt;0,V2346&lt;50),1,AND(W2346&lt;0,V2346&lt;80),2,AND(W2346&lt;0,V2346&lt;90),3,AND(W2346&lt;0,V2346&lt;100),4,AND(W2346&lt;0,V2346&gt;100),5,AND(W2346&gt;0,U2346&gt;100),5,AND(W2346&gt;0,U2346&gt;10),4,AND(W2346&gt;0,U2346&gt;5),3,AND(W2346&gt;0,U2346&gt;2),2,AND(W2346&gt;0,U2346&gt;0),1)</f>
        <v>2</v>
      </c>
      <c r="Y2346" cm="1">
        <f t="array" ref="Y2346">_xlfn.IFS(W2346=0,0,AND(W2346&lt;0,X2346=1),11,AND(W2346&gt;0,X2346=1),12,AND(W2346&lt;0,X2346=2),11,AND(W2346&gt;0,X2346=2),22,AND(W2346&lt;0,X2346=3),11,AND(W2346&gt;0,X2346=3),32,AND(W2346&lt;0,X2346=4),41,AND(W2346&gt;0,X2346=4),42,AND(W2346&lt;0,X2346=5),51,AND(W2346&gt;0,X2346=5),52)</f>
        <v>11</v>
      </c>
      <c r="Z2346">
        <f t="shared" si="513"/>
        <v>1</v>
      </c>
      <c r="AA2346">
        <f t="shared" si="514"/>
        <v>1</v>
      </c>
      <c r="AB2346">
        <v>1</v>
      </c>
      <c r="AC2346">
        <f t="shared" si="515"/>
        <v>2</v>
      </c>
    </row>
    <row r="2347" spans="1:29" x14ac:dyDescent="0.25">
      <c r="A2347" t="s">
        <v>5192</v>
      </c>
      <c r="B2347" t="s">
        <v>2121</v>
      </c>
      <c r="C2347" t="s">
        <v>6103</v>
      </c>
      <c r="E2347" t="s">
        <v>6108</v>
      </c>
      <c r="F2347" t="s">
        <v>6109</v>
      </c>
      <c r="G2347">
        <v>0</v>
      </c>
      <c r="H2347">
        <v>0</v>
      </c>
      <c r="I2347">
        <v>205855</v>
      </c>
      <c r="J2347">
        <f t="shared" si="508"/>
        <v>205855</v>
      </c>
      <c r="K2347">
        <v>0</v>
      </c>
      <c r="L2347">
        <v>0</v>
      </c>
      <c r="M2347">
        <v>5718</v>
      </c>
      <c r="N2347">
        <f t="shared" si="509"/>
        <v>5718</v>
      </c>
      <c r="O2347">
        <f t="shared" si="510"/>
        <v>6.5276192288178589E-3</v>
      </c>
      <c r="P2347">
        <f t="shared" si="511"/>
        <v>1.8131659056316591E-4</v>
      </c>
      <c r="Q2347" s="42">
        <f t="shared" si="512"/>
        <v>-6.3463026382546929E-3</v>
      </c>
      <c r="R2347" s="50">
        <f>Q2347*(-1)</f>
        <v>6.3463026382546929E-3</v>
      </c>
      <c r="S2347" s="42">
        <v>0.38405711619999999</v>
      </c>
      <c r="T2347" s="42">
        <v>0.88530118719999995</v>
      </c>
      <c r="U2347">
        <v>-888</v>
      </c>
      <c r="V2347">
        <f>((R2347)/(T2347-S2347))*100</f>
        <v>1.2661102655226608</v>
      </c>
      <c r="W2347" cm="1">
        <f t="array" ref="W2347">_xlfn.IFS(Q2347&lt;0,-1,Q2347=0,0,Q2347&gt;0,1)</f>
        <v>-1</v>
      </c>
      <c r="X2347" cm="1">
        <f t="array" ref="X2347">_xlfn.IFS(W2347=0,0,AND(W2347&lt;0,V2347&lt;50),1,AND(W2347&lt;0,V2347&lt;80),2,AND(W2347&lt;0,V2347&lt;90),3,AND(W2347&lt;0,V2347&lt;100),4,AND(W2347&lt;0,V2347&gt;100),5,AND(W2347&gt;0,U2347&gt;100),5,AND(W2347&gt;0,U2347&gt;10),4,AND(W2347&gt;0,U2347&gt;5),3,AND(W2347&gt;0,U2347&gt;2),2,AND(W2347&gt;0,U2347&gt;0),1)</f>
        <v>1</v>
      </c>
      <c r="Y2347" cm="1">
        <f t="array" ref="Y2347">_xlfn.IFS(W2347=0,0,AND(W2347&lt;0,X2347=1),11,AND(W2347&gt;0,X2347=1),12,AND(W2347&lt;0,X2347=2),11,AND(W2347&gt;0,X2347=2),22,AND(W2347&lt;0,X2347=3),11,AND(W2347&gt;0,X2347=3),32,AND(W2347&lt;0,X2347=4),41,AND(W2347&gt;0,X2347=4),42,AND(W2347&lt;0,X2347=5),51,AND(W2347&gt;0,X2347=5),52)</f>
        <v>11</v>
      </c>
      <c r="Z2347">
        <f t="shared" si="513"/>
        <v>1</v>
      </c>
      <c r="AA2347">
        <f t="shared" si="514"/>
        <v>1</v>
      </c>
      <c r="AB2347">
        <v>1</v>
      </c>
      <c r="AC2347">
        <f t="shared" si="515"/>
        <v>2</v>
      </c>
    </row>
    <row r="2348" spans="1:29" x14ac:dyDescent="0.25">
      <c r="A2348" t="s">
        <v>5205</v>
      </c>
      <c r="B2348" t="s">
        <v>2122</v>
      </c>
      <c r="C2348" t="s">
        <v>6103</v>
      </c>
      <c r="E2348" t="s">
        <v>6108</v>
      </c>
      <c r="F2348" t="s">
        <v>6109</v>
      </c>
      <c r="G2348">
        <v>0</v>
      </c>
      <c r="H2348">
        <v>0</v>
      </c>
      <c r="I2348">
        <v>252215</v>
      </c>
      <c r="J2348">
        <f t="shared" si="508"/>
        <v>252215</v>
      </c>
      <c r="K2348">
        <v>0</v>
      </c>
      <c r="L2348">
        <v>0</v>
      </c>
      <c r="M2348">
        <v>186664</v>
      </c>
      <c r="N2348">
        <f t="shared" si="509"/>
        <v>186664</v>
      </c>
      <c r="O2348">
        <f t="shared" si="510"/>
        <v>7.9976851851851858E-3</v>
      </c>
      <c r="P2348">
        <f t="shared" si="511"/>
        <v>5.9190766108574329E-3</v>
      </c>
      <c r="Q2348" s="42">
        <f t="shared" si="512"/>
        <v>-2.0786085743277529E-3</v>
      </c>
      <c r="R2348" s="50">
        <f>Q2348*(-1)</f>
        <v>2.0786085743277529E-3</v>
      </c>
      <c r="S2348" s="42">
        <v>8.5943590099999995E-2</v>
      </c>
      <c r="T2348" s="42">
        <v>0.1985681826</v>
      </c>
      <c r="U2348">
        <v>-888</v>
      </c>
      <c r="V2348">
        <f>((R2348)/(T2348-S2348))*100</f>
        <v>1.8456080756321076</v>
      </c>
      <c r="W2348" cm="1">
        <f t="array" ref="W2348">_xlfn.IFS(Q2348&lt;0,-1,Q2348=0,0,Q2348&gt;0,1)</f>
        <v>-1</v>
      </c>
      <c r="X2348" cm="1">
        <f t="array" ref="X2348">_xlfn.IFS(W2348=0,0,AND(W2348&lt;0,V2348&lt;50),1,AND(W2348&lt;0,V2348&lt;80),2,AND(W2348&lt;0,V2348&lt;90),3,AND(W2348&lt;0,V2348&lt;100),4,AND(W2348&lt;0,V2348&gt;100),5,AND(W2348&gt;0,U2348&gt;100),5,AND(W2348&gt;0,U2348&gt;10),4,AND(W2348&gt;0,U2348&gt;5),3,AND(W2348&gt;0,U2348&gt;2),2,AND(W2348&gt;0,U2348&gt;0),1)</f>
        <v>1</v>
      </c>
      <c r="Y2348" cm="1">
        <f t="array" ref="Y2348">_xlfn.IFS(W2348=0,0,AND(W2348&lt;0,X2348=1),11,AND(W2348&gt;0,X2348=1),12,AND(W2348&lt;0,X2348=2),11,AND(W2348&gt;0,X2348=2),22,AND(W2348&lt;0,X2348=3),11,AND(W2348&gt;0,X2348=3),32,AND(W2348&lt;0,X2348=4),41,AND(W2348&gt;0,X2348=4),42,AND(W2348&lt;0,X2348=5),51,AND(W2348&gt;0,X2348=5),52)</f>
        <v>11</v>
      </c>
      <c r="Z2348">
        <f t="shared" si="513"/>
        <v>1</v>
      </c>
      <c r="AA2348">
        <f t="shared" si="514"/>
        <v>1</v>
      </c>
      <c r="AB2348">
        <v>1</v>
      </c>
      <c r="AC2348">
        <f t="shared" si="515"/>
        <v>2</v>
      </c>
    </row>
    <row r="2349" spans="1:29" x14ac:dyDescent="0.25">
      <c r="A2349" t="s">
        <v>4302</v>
      </c>
      <c r="B2349" t="s">
        <v>2123</v>
      </c>
      <c r="C2349" t="s">
        <v>6103</v>
      </c>
      <c r="E2349" t="s">
        <v>6108</v>
      </c>
      <c r="F2349" t="s">
        <v>6109</v>
      </c>
      <c r="G2349">
        <v>0</v>
      </c>
      <c r="H2349">
        <v>0</v>
      </c>
      <c r="I2349">
        <v>128115</v>
      </c>
      <c r="J2349">
        <f t="shared" si="508"/>
        <v>128115</v>
      </c>
      <c r="K2349">
        <v>0</v>
      </c>
      <c r="L2349">
        <v>0</v>
      </c>
      <c r="M2349">
        <v>807555</v>
      </c>
      <c r="N2349">
        <f t="shared" si="509"/>
        <v>807555</v>
      </c>
      <c r="O2349">
        <f t="shared" si="510"/>
        <v>4.0625000000000001E-3</v>
      </c>
      <c r="P2349">
        <f t="shared" si="511"/>
        <v>2.5607401065449009E-2</v>
      </c>
      <c r="Q2349" s="42">
        <f t="shared" si="512"/>
        <v>2.1544901065449009E-2</v>
      </c>
      <c r="R2349" s="50">
        <f t="shared" ref="R2349:R2355" si="516">Q2349</f>
        <v>2.1544901065449009E-2</v>
      </c>
      <c r="S2349" s="42">
        <v>0.27832759010000002</v>
      </c>
      <c r="T2349" s="42">
        <v>0.6426607245</v>
      </c>
      <c r="U2349">
        <f t="shared" ref="U2349:U2355" si="517">(Q2349/T2349)*100</f>
        <v>3.3524533621081756</v>
      </c>
      <c r="V2349">
        <v>-888</v>
      </c>
      <c r="W2349" cm="1">
        <f t="array" ref="W2349">_xlfn.IFS(Q2349&lt;0,-1,Q2349=0,0,Q2349&gt;0,1)</f>
        <v>1</v>
      </c>
      <c r="X2349" cm="1">
        <f t="array" ref="X2349">_xlfn.IFS(W2349=0,0,AND(W2349&lt;0,V2349&lt;50),1,AND(W2349&lt;0,V2349&lt;80),2,AND(W2349&lt;0,V2349&lt;90),3,AND(W2349&lt;0,V2349&lt;100),4,AND(W2349&lt;0,V2349&gt;100),5,AND(W2349&gt;0,U2349&gt;100),5,AND(W2349&gt;0,U2349&gt;10),4,AND(W2349&gt;0,U2349&gt;5),3,AND(W2349&gt;0,U2349&gt;2),2,AND(W2349&gt;0,U2349&gt;0),1)</f>
        <v>2</v>
      </c>
      <c r="Y2349" cm="1">
        <f t="array" ref="Y2349">_xlfn.IFS(W2349=0,0,AND(W2349&lt;0,X2349=1),11,AND(W2349&gt;0,X2349=1),12,AND(W2349&lt;0,X2349=2),11,AND(W2349&gt;0,X2349=2),22,AND(W2349&lt;0,X2349=3),11,AND(W2349&gt;0,X2349=3),32,AND(W2349&lt;0,X2349=4),41,AND(W2349&gt;0,X2349=4),42,AND(W2349&lt;0,X2349=5),51,AND(W2349&gt;0,X2349=5),52)</f>
        <v>22</v>
      </c>
      <c r="Z2349">
        <f t="shared" si="513"/>
        <v>1</v>
      </c>
      <c r="AA2349">
        <f t="shared" si="514"/>
        <v>1</v>
      </c>
      <c r="AB2349">
        <v>0</v>
      </c>
      <c r="AC2349">
        <f t="shared" si="515"/>
        <v>1</v>
      </c>
    </row>
    <row r="2350" spans="1:29" x14ac:dyDescent="0.25">
      <c r="A2350" t="s">
        <v>3749</v>
      </c>
      <c r="B2350" t="s">
        <v>2124</v>
      </c>
      <c r="C2350" t="s">
        <v>6103</v>
      </c>
      <c r="E2350" t="s">
        <v>6108</v>
      </c>
      <c r="F2350" t="s">
        <v>6109</v>
      </c>
      <c r="G2350">
        <v>0</v>
      </c>
      <c r="H2350">
        <v>0</v>
      </c>
      <c r="I2350">
        <v>16392.149999999998</v>
      </c>
      <c r="J2350">
        <f t="shared" si="508"/>
        <v>16392.149999999998</v>
      </c>
      <c r="K2350">
        <v>0</v>
      </c>
      <c r="L2350">
        <v>0</v>
      </c>
      <c r="M2350">
        <v>45213.95</v>
      </c>
      <c r="N2350">
        <f t="shared" si="509"/>
        <v>45213.95</v>
      </c>
      <c r="O2350">
        <f t="shared" si="510"/>
        <v>5.1979166666666656E-4</v>
      </c>
      <c r="P2350">
        <f t="shared" si="511"/>
        <v>1.4337249492643327E-3</v>
      </c>
      <c r="Q2350" s="42">
        <f t="shared" si="512"/>
        <v>9.139332825976661E-4</v>
      </c>
      <c r="R2350" s="50">
        <f t="shared" si="516"/>
        <v>9.139332825976661E-4</v>
      </c>
      <c r="S2350" s="42">
        <v>6.0048956270000009E-2</v>
      </c>
      <c r="T2350" s="42">
        <v>0.13866793952000001</v>
      </c>
      <c r="U2350">
        <f t="shared" si="517"/>
        <v>0.65908045202175236</v>
      </c>
      <c r="V2350">
        <v>-888</v>
      </c>
      <c r="W2350" cm="1">
        <f t="array" ref="W2350">_xlfn.IFS(Q2350&lt;0,-1,Q2350=0,0,Q2350&gt;0,1)</f>
        <v>1</v>
      </c>
      <c r="X2350" cm="1">
        <f t="array" ref="X2350">_xlfn.IFS(W2350=0,0,AND(W2350&lt;0,V2350&lt;50),1,AND(W2350&lt;0,V2350&lt;80),2,AND(W2350&lt;0,V2350&lt;90),3,AND(W2350&lt;0,V2350&lt;100),4,AND(W2350&lt;0,V2350&gt;100),5,AND(W2350&gt;0,U2350&gt;100),5,AND(W2350&gt;0,U2350&gt;10),4,AND(W2350&gt;0,U2350&gt;5),3,AND(W2350&gt;0,U2350&gt;2),2,AND(W2350&gt;0,U2350&gt;0),1)</f>
        <v>1</v>
      </c>
      <c r="Y2350" cm="1">
        <f t="array" ref="Y2350">_xlfn.IFS(W2350=0,0,AND(W2350&lt;0,X2350=1),11,AND(W2350&gt;0,X2350=1),12,AND(W2350&lt;0,X2350=2),11,AND(W2350&gt;0,X2350=2),22,AND(W2350&lt;0,X2350=3),11,AND(W2350&gt;0,X2350=3),32,AND(W2350&lt;0,X2350=4),41,AND(W2350&gt;0,X2350=4),42,AND(W2350&lt;0,X2350=5),51,AND(W2350&gt;0,X2350=5),52)</f>
        <v>12</v>
      </c>
      <c r="Z2350">
        <f t="shared" si="513"/>
        <v>1</v>
      </c>
      <c r="AA2350">
        <f t="shared" si="514"/>
        <v>1</v>
      </c>
      <c r="AB2350">
        <v>1</v>
      </c>
      <c r="AC2350">
        <f t="shared" si="515"/>
        <v>2</v>
      </c>
    </row>
    <row r="2351" spans="1:29" x14ac:dyDescent="0.25">
      <c r="A2351" t="s">
        <v>5952</v>
      </c>
      <c r="B2351" t="s">
        <v>2125</v>
      </c>
      <c r="C2351" t="s">
        <v>6103</v>
      </c>
      <c r="E2351" t="s">
        <v>6108</v>
      </c>
      <c r="F2351" t="s">
        <v>6109</v>
      </c>
      <c r="G2351">
        <v>0</v>
      </c>
      <c r="H2351">
        <v>0</v>
      </c>
      <c r="I2351">
        <v>0</v>
      </c>
      <c r="J2351">
        <f t="shared" si="508"/>
        <v>0</v>
      </c>
      <c r="K2351">
        <v>0</v>
      </c>
      <c r="L2351">
        <v>0</v>
      </c>
      <c r="M2351">
        <v>0</v>
      </c>
      <c r="N2351">
        <f t="shared" si="509"/>
        <v>0</v>
      </c>
      <c r="O2351">
        <f t="shared" si="510"/>
        <v>0</v>
      </c>
      <c r="P2351">
        <f t="shared" si="511"/>
        <v>0</v>
      </c>
      <c r="Q2351" s="42">
        <f t="shared" si="512"/>
        <v>0</v>
      </c>
      <c r="R2351" s="50">
        <f t="shared" si="516"/>
        <v>0</v>
      </c>
      <c r="S2351" s="42">
        <v>5.2452976200000001E-2</v>
      </c>
      <c r="T2351" s="42">
        <v>0.12099789349999999</v>
      </c>
      <c r="U2351">
        <f t="shared" si="517"/>
        <v>0</v>
      </c>
      <c r="V2351">
        <f>((R2351)/(T2351-S2351))*100</f>
        <v>0</v>
      </c>
      <c r="W2351" cm="1">
        <f t="array" ref="W2351">_xlfn.IFS(Q2351&lt;0,-1,Q2351=0,0,Q2351&gt;0,1)</f>
        <v>0</v>
      </c>
      <c r="X2351" cm="1">
        <f t="array" ref="X2351">_xlfn.IFS(W2351=0,0,AND(W2351&lt;0,V2351&lt;50),1,AND(W2351&lt;0,V2351&lt;80),2,AND(W2351&lt;0,V2351&lt;90),3,AND(W2351&lt;0,V2351&lt;100),4,AND(W2351&lt;0,V2351&gt;100),5,AND(W2351&gt;0,U2351&gt;100),5,AND(W2351&gt;0,U2351&gt;10),4,AND(W2351&gt;0,U2351&gt;5),3,AND(W2351&gt;0,U2351&gt;2),2,AND(W2351&gt;0,U2351&gt;0),1)</f>
        <v>0</v>
      </c>
      <c r="Y2351" cm="1">
        <f t="array" ref="Y2351">_xlfn.IFS(W2351=0,0,AND(W2351&lt;0,X2351=1),11,AND(W2351&gt;0,X2351=1),12,AND(W2351&lt;0,X2351=2),11,AND(W2351&gt;0,X2351=2),22,AND(W2351&lt;0,X2351=3),11,AND(W2351&gt;0,X2351=3),32,AND(W2351&lt;0,X2351=4),41,AND(W2351&gt;0,X2351=4),42,AND(W2351&lt;0,X2351=5),51,AND(W2351&gt;0,X2351=5),52)</f>
        <v>0</v>
      </c>
      <c r="Z2351">
        <f t="shared" si="513"/>
        <v>1</v>
      </c>
      <c r="AA2351">
        <f t="shared" si="514"/>
        <v>1</v>
      </c>
      <c r="AB2351">
        <v>1</v>
      </c>
      <c r="AC2351">
        <f t="shared" si="515"/>
        <v>2</v>
      </c>
    </row>
    <row r="2352" spans="1:29" x14ac:dyDescent="0.25">
      <c r="A2352" t="s">
        <v>5917</v>
      </c>
      <c r="B2352" t="s">
        <v>2126</v>
      </c>
      <c r="C2352" t="s">
        <v>6103</v>
      </c>
      <c r="E2352" t="s">
        <v>6108</v>
      </c>
      <c r="F2352" t="s">
        <v>6109</v>
      </c>
      <c r="G2352">
        <v>0</v>
      </c>
      <c r="H2352">
        <v>0</v>
      </c>
      <c r="I2352">
        <v>0</v>
      </c>
      <c r="J2352">
        <f t="shared" si="508"/>
        <v>0</v>
      </c>
      <c r="K2352">
        <v>0</v>
      </c>
      <c r="L2352">
        <v>0</v>
      </c>
      <c r="M2352">
        <v>0</v>
      </c>
      <c r="N2352">
        <f t="shared" si="509"/>
        <v>0</v>
      </c>
      <c r="O2352">
        <f t="shared" si="510"/>
        <v>0</v>
      </c>
      <c r="P2352">
        <f t="shared" si="511"/>
        <v>0</v>
      </c>
      <c r="Q2352" s="42">
        <f t="shared" si="512"/>
        <v>0</v>
      </c>
      <c r="R2352" s="50">
        <f t="shared" si="516"/>
        <v>0</v>
      </c>
      <c r="S2352" s="42">
        <v>7.2380434699999996E-2</v>
      </c>
      <c r="T2352" s="42">
        <v>0.16709373272</v>
      </c>
      <c r="U2352">
        <f t="shared" si="517"/>
        <v>0</v>
      </c>
      <c r="V2352">
        <f>((R2352)/(T2352-S2352))*100</f>
        <v>0</v>
      </c>
      <c r="W2352" cm="1">
        <f t="array" ref="W2352">_xlfn.IFS(Q2352&lt;0,-1,Q2352=0,0,Q2352&gt;0,1)</f>
        <v>0</v>
      </c>
      <c r="X2352" cm="1">
        <f t="array" ref="X2352">_xlfn.IFS(W2352=0,0,AND(W2352&lt;0,V2352&lt;50),1,AND(W2352&lt;0,V2352&lt;80),2,AND(W2352&lt;0,V2352&lt;90),3,AND(W2352&lt;0,V2352&lt;100),4,AND(W2352&lt;0,V2352&gt;100),5,AND(W2352&gt;0,U2352&gt;100),5,AND(W2352&gt;0,U2352&gt;10),4,AND(W2352&gt;0,U2352&gt;5),3,AND(W2352&gt;0,U2352&gt;2),2,AND(W2352&gt;0,U2352&gt;0),1)</f>
        <v>0</v>
      </c>
      <c r="Y2352" cm="1">
        <f t="array" ref="Y2352">_xlfn.IFS(W2352=0,0,AND(W2352&lt;0,X2352=1),11,AND(W2352&gt;0,X2352=1),12,AND(W2352&lt;0,X2352=2),11,AND(W2352&gt;0,X2352=2),22,AND(W2352&lt;0,X2352=3),11,AND(W2352&gt;0,X2352=3),32,AND(W2352&lt;0,X2352=4),41,AND(W2352&gt;0,X2352=4),42,AND(W2352&lt;0,X2352=5),51,AND(W2352&gt;0,X2352=5),52)</f>
        <v>0</v>
      </c>
      <c r="Z2352">
        <f t="shared" si="513"/>
        <v>1</v>
      </c>
      <c r="AA2352">
        <f t="shared" si="514"/>
        <v>1</v>
      </c>
      <c r="AB2352">
        <v>1</v>
      </c>
      <c r="AC2352">
        <f t="shared" si="515"/>
        <v>2</v>
      </c>
    </row>
    <row r="2353" spans="1:29" x14ac:dyDescent="0.25">
      <c r="A2353" t="s">
        <v>5743</v>
      </c>
      <c r="B2353" t="s">
        <v>2127</v>
      </c>
      <c r="C2353" t="s">
        <v>6103</v>
      </c>
      <c r="E2353" t="s">
        <v>6108</v>
      </c>
      <c r="F2353" t="s">
        <v>6109</v>
      </c>
      <c r="G2353">
        <v>0</v>
      </c>
      <c r="H2353">
        <v>0</v>
      </c>
      <c r="I2353">
        <v>0</v>
      </c>
      <c r="J2353">
        <f t="shared" si="508"/>
        <v>0</v>
      </c>
      <c r="K2353">
        <v>0</v>
      </c>
      <c r="L2353">
        <v>0</v>
      </c>
      <c r="M2353">
        <v>0</v>
      </c>
      <c r="N2353">
        <f t="shared" si="509"/>
        <v>0</v>
      </c>
      <c r="O2353">
        <f t="shared" si="510"/>
        <v>0</v>
      </c>
      <c r="P2353">
        <f t="shared" si="511"/>
        <v>0</v>
      </c>
      <c r="Q2353" s="42">
        <f t="shared" si="512"/>
        <v>0</v>
      </c>
      <c r="R2353" s="50">
        <f t="shared" si="516"/>
        <v>0</v>
      </c>
      <c r="S2353" s="42">
        <v>2.82049274E-2</v>
      </c>
      <c r="T2353" s="42">
        <v>6.5038421099999993E-2</v>
      </c>
      <c r="U2353">
        <f t="shared" si="517"/>
        <v>0</v>
      </c>
      <c r="V2353">
        <f>((R2353)/(T2353-S2353))*100</f>
        <v>0</v>
      </c>
      <c r="W2353" cm="1">
        <f t="array" ref="W2353">_xlfn.IFS(Q2353&lt;0,-1,Q2353=0,0,Q2353&gt;0,1)</f>
        <v>0</v>
      </c>
      <c r="X2353" cm="1">
        <f t="array" ref="X2353">_xlfn.IFS(W2353=0,0,AND(W2353&lt;0,V2353&lt;50),1,AND(W2353&lt;0,V2353&lt;80),2,AND(W2353&lt;0,V2353&lt;90),3,AND(W2353&lt;0,V2353&lt;100),4,AND(W2353&lt;0,V2353&gt;100),5,AND(W2353&gt;0,U2353&gt;100),5,AND(W2353&gt;0,U2353&gt;10),4,AND(W2353&gt;0,U2353&gt;5),3,AND(W2353&gt;0,U2353&gt;2),2,AND(W2353&gt;0,U2353&gt;0),1)</f>
        <v>0</v>
      </c>
      <c r="Y2353" cm="1">
        <f t="array" ref="Y2353">_xlfn.IFS(W2353=0,0,AND(W2353&lt;0,X2353=1),11,AND(W2353&gt;0,X2353=1),12,AND(W2353&lt;0,X2353=2),11,AND(W2353&gt;0,X2353=2),22,AND(W2353&lt;0,X2353=3),11,AND(W2353&gt;0,X2353=3),32,AND(W2353&lt;0,X2353=4),41,AND(W2353&gt;0,X2353=4),42,AND(W2353&lt;0,X2353=5),51,AND(W2353&gt;0,X2353=5),52)</f>
        <v>0</v>
      </c>
      <c r="Z2353">
        <f t="shared" si="513"/>
        <v>1</v>
      </c>
      <c r="AA2353">
        <f t="shared" si="514"/>
        <v>1</v>
      </c>
      <c r="AB2353">
        <v>1</v>
      </c>
      <c r="AC2353">
        <f t="shared" si="515"/>
        <v>2</v>
      </c>
    </row>
    <row r="2354" spans="1:29" x14ac:dyDescent="0.25">
      <c r="A2354" t="s">
        <v>4398</v>
      </c>
      <c r="B2354" t="s">
        <v>2128</v>
      </c>
      <c r="C2354" t="s">
        <v>6103</v>
      </c>
      <c r="E2354" t="s">
        <v>6108</v>
      </c>
      <c r="F2354" t="s">
        <v>6109</v>
      </c>
      <c r="G2354">
        <v>0</v>
      </c>
      <c r="H2354">
        <v>0</v>
      </c>
      <c r="I2354">
        <v>0</v>
      </c>
      <c r="J2354">
        <f t="shared" si="508"/>
        <v>0</v>
      </c>
      <c r="K2354">
        <v>0</v>
      </c>
      <c r="L2354">
        <v>0</v>
      </c>
      <c r="M2354">
        <v>90737</v>
      </c>
      <c r="N2354">
        <f t="shared" si="509"/>
        <v>90737</v>
      </c>
      <c r="O2354">
        <f t="shared" si="510"/>
        <v>0</v>
      </c>
      <c r="P2354">
        <f t="shared" si="511"/>
        <v>2.8772513952308471E-3</v>
      </c>
      <c r="Q2354" s="42">
        <f t="shared" si="512"/>
        <v>2.8772513952308471E-3</v>
      </c>
      <c r="R2354" s="50">
        <f t="shared" si="516"/>
        <v>2.8772513952308471E-3</v>
      </c>
      <c r="S2354" s="42">
        <v>3.0976290199999999E-2</v>
      </c>
      <c r="T2354" s="42">
        <v>7.1510656500000006E-2</v>
      </c>
      <c r="U2354">
        <f t="shared" si="517"/>
        <v>4.0235281509838288</v>
      </c>
      <c r="V2354">
        <v>-888</v>
      </c>
      <c r="W2354" cm="1">
        <f t="array" ref="W2354">_xlfn.IFS(Q2354&lt;0,-1,Q2354=0,0,Q2354&gt;0,1)</f>
        <v>1</v>
      </c>
      <c r="X2354" cm="1">
        <f t="array" ref="X2354">_xlfn.IFS(W2354=0,0,AND(W2354&lt;0,V2354&lt;50),1,AND(W2354&lt;0,V2354&lt;80),2,AND(W2354&lt;0,V2354&lt;90),3,AND(W2354&lt;0,V2354&lt;100),4,AND(W2354&lt;0,V2354&gt;100),5,AND(W2354&gt;0,U2354&gt;100),5,AND(W2354&gt;0,U2354&gt;10),4,AND(W2354&gt;0,U2354&gt;5),3,AND(W2354&gt;0,U2354&gt;2),2,AND(W2354&gt;0,U2354&gt;0),1)</f>
        <v>2</v>
      </c>
      <c r="Y2354" cm="1">
        <f t="array" ref="Y2354">_xlfn.IFS(W2354=0,0,AND(W2354&lt;0,X2354=1),11,AND(W2354&gt;0,X2354=1),12,AND(W2354&lt;0,X2354=2),11,AND(W2354&gt;0,X2354=2),22,AND(W2354&lt;0,X2354=3),11,AND(W2354&gt;0,X2354=3),32,AND(W2354&lt;0,X2354=4),41,AND(W2354&gt;0,X2354=4),42,AND(W2354&lt;0,X2354=5),51,AND(W2354&gt;0,X2354=5),52)</f>
        <v>22</v>
      </c>
      <c r="Z2354">
        <f t="shared" si="513"/>
        <v>1</v>
      </c>
      <c r="AA2354">
        <f t="shared" si="514"/>
        <v>1</v>
      </c>
      <c r="AB2354">
        <v>1</v>
      </c>
      <c r="AC2354">
        <f t="shared" si="515"/>
        <v>2</v>
      </c>
    </row>
    <row r="2355" spans="1:29" x14ac:dyDescent="0.25">
      <c r="A2355" t="s">
        <v>3545</v>
      </c>
      <c r="B2355" t="s">
        <v>2129</v>
      </c>
      <c r="C2355" t="s">
        <v>6103</v>
      </c>
      <c r="E2355" t="s">
        <v>6108</v>
      </c>
      <c r="F2355" t="s">
        <v>6109</v>
      </c>
      <c r="G2355">
        <v>0</v>
      </c>
      <c r="H2355">
        <v>0</v>
      </c>
      <c r="I2355">
        <v>0</v>
      </c>
      <c r="J2355">
        <f t="shared" si="508"/>
        <v>0</v>
      </c>
      <c r="K2355">
        <v>0</v>
      </c>
      <c r="L2355">
        <v>0</v>
      </c>
      <c r="M2355">
        <v>5259</v>
      </c>
      <c r="N2355">
        <f t="shared" si="509"/>
        <v>5259</v>
      </c>
      <c r="O2355">
        <f t="shared" si="510"/>
        <v>0</v>
      </c>
      <c r="P2355">
        <f t="shared" si="511"/>
        <v>1.6676179604261797E-4</v>
      </c>
      <c r="Q2355" s="42">
        <f t="shared" si="512"/>
        <v>1.6676179604261797E-4</v>
      </c>
      <c r="R2355" s="50">
        <f t="shared" si="516"/>
        <v>1.6676179604261797E-4</v>
      </c>
      <c r="S2355" s="42">
        <v>0.83941328459999998</v>
      </c>
      <c r="T2355" s="42">
        <v>1.9376527001999999</v>
      </c>
      <c r="U2355">
        <f t="shared" si="517"/>
        <v>8.606382146057712E-3</v>
      </c>
      <c r="V2355">
        <v>-888</v>
      </c>
      <c r="W2355" cm="1">
        <f t="array" ref="W2355">_xlfn.IFS(Q2355&lt;0,-1,Q2355=0,0,Q2355&gt;0,1)</f>
        <v>1</v>
      </c>
      <c r="X2355" cm="1">
        <f t="array" ref="X2355">_xlfn.IFS(W2355=0,0,AND(W2355&lt;0,V2355&lt;50),1,AND(W2355&lt;0,V2355&lt;80),2,AND(W2355&lt;0,V2355&lt;90),3,AND(W2355&lt;0,V2355&lt;100),4,AND(W2355&lt;0,V2355&gt;100),5,AND(W2355&gt;0,U2355&gt;100),5,AND(W2355&gt;0,U2355&gt;10),4,AND(W2355&gt;0,U2355&gt;5),3,AND(W2355&gt;0,U2355&gt;2),2,AND(W2355&gt;0,U2355&gt;0),1)</f>
        <v>1</v>
      </c>
      <c r="Y2355" cm="1">
        <f t="array" ref="Y2355">_xlfn.IFS(W2355=0,0,AND(W2355&lt;0,X2355=1),11,AND(W2355&gt;0,X2355=1),12,AND(W2355&lt;0,X2355=2),11,AND(W2355&gt;0,X2355=2),22,AND(W2355&lt;0,X2355=3),11,AND(W2355&gt;0,X2355=3),32,AND(W2355&lt;0,X2355=4),41,AND(W2355&gt;0,X2355=4),42,AND(W2355&lt;0,X2355=5),51,AND(W2355&gt;0,X2355=5),52)</f>
        <v>12</v>
      </c>
      <c r="Z2355">
        <f t="shared" si="513"/>
        <v>1</v>
      </c>
      <c r="AA2355">
        <f t="shared" si="514"/>
        <v>1</v>
      </c>
      <c r="AB2355">
        <v>1</v>
      </c>
      <c r="AC2355">
        <f t="shared" si="515"/>
        <v>2</v>
      </c>
    </row>
    <row r="2356" spans="1:29" x14ac:dyDescent="0.25">
      <c r="A2356" t="s">
        <v>5323</v>
      </c>
      <c r="B2356" t="s">
        <v>2130</v>
      </c>
      <c r="C2356" t="s">
        <v>6103</v>
      </c>
      <c r="E2356" t="s">
        <v>6108</v>
      </c>
      <c r="F2356" t="s">
        <v>6109</v>
      </c>
      <c r="G2356">
        <v>0</v>
      </c>
      <c r="H2356">
        <v>0</v>
      </c>
      <c r="I2356">
        <v>12957.5</v>
      </c>
      <c r="J2356">
        <f t="shared" si="508"/>
        <v>12957.5</v>
      </c>
      <c r="K2356">
        <v>0</v>
      </c>
      <c r="L2356">
        <v>0</v>
      </c>
      <c r="M2356">
        <v>0</v>
      </c>
      <c r="N2356">
        <f t="shared" si="509"/>
        <v>0</v>
      </c>
      <c r="O2356">
        <f t="shared" si="510"/>
        <v>4.1087962962962964E-4</v>
      </c>
      <c r="P2356">
        <f t="shared" si="511"/>
        <v>0</v>
      </c>
      <c r="Q2356" s="42">
        <f t="shared" si="512"/>
        <v>-4.1087962962962964E-4</v>
      </c>
      <c r="R2356" s="50">
        <f>Q2356*(-1)</f>
        <v>4.1087962962962964E-4</v>
      </c>
      <c r="S2356" s="42">
        <v>0.19473225769999999</v>
      </c>
      <c r="T2356" s="42">
        <v>0.45057250129999998</v>
      </c>
      <c r="U2356">
        <v>-888</v>
      </c>
      <c r="V2356">
        <f>((R2356)/(T2356-S2356))*100</f>
        <v>0.16060007755153247</v>
      </c>
      <c r="W2356" cm="1">
        <f t="array" ref="W2356">_xlfn.IFS(Q2356&lt;0,-1,Q2356=0,0,Q2356&gt;0,1)</f>
        <v>-1</v>
      </c>
      <c r="X2356" cm="1">
        <f t="array" ref="X2356">_xlfn.IFS(W2356=0,0,AND(W2356&lt;0,V2356&lt;50),1,AND(W2356&lt;0,V2356&lt;80),2,AND(W2356&lt;0,V2356&lt;90),3,AND(W2356&lt;0,V2356&lt;100),4,AND(W2356&lt;0,V2356&gt;100),5,AND(W2356&gt;0,U2356&gt;100),5,AND(W2356&gt;0,U2356&gt;10),4,AND(W2356&gt;0,U2356&gt;5),3,AND(W2356&gt;0,U2356&gt;2),2,AND(W2356&gt;0,U2356&gt;0),1)</f>
        <v>1</v>
      </c>
      <c r="Y2356" cm="1">
        <f t="array" ref="Y2356">_xlfn.IFS(W2356=0,0,AND(W2356&lt;0,X2356=1),11,AND(W2356&gt;0,X2356=1),12,AND(W2356&lt;0,X2356=2),11,AND(W2356&gt;0,X2356=2),22,AND(W2356&lt;0,X2356=3),11,AND(W2356&gt;0,X2356=3),32,AND(W2356&lt;0,X2356=4),41,AND(W2356&gt;0,X2356=4),42,AND(W2356&lt;0,X2356=5),51,AND(W2356&gt;0,X2356=5),52)</f>
        <v>11</v>
      </c>
      <c r="Z2356">
        <f t="shared" si="513"/>
        <v>1</v>
      </c>
      <c r="AA2356">
        <f t="shared" si="514"/>
        <v>1</v>
      </c>
      <c r="AB2356">
        <v>0</v>
      </c>
      <c r="AC2356">
        <f t="shared" si="515"/>
        <v>1</v>
      </c>
    </row>
    <row r="2357" spans="1:29" x14ac:dyDescent="0.25">
      <c r="A2357" t="s">
        <v>5099</v>
      </c>
      <c r="B2357" t="s">
        <v>2131</v>
      </c>
      <c r="C2357" t="s">
        <v>6103</v>
      </c>
      <c r="E2357" t="s">
        <v>6108</v>
      </c>
      <c r="F2357" t="s">
        <v>6109</v>
      </c>
      <c r="G2357">
        <v>0</v>
      </c>
      <c r="H2357">
        <v>19580.8731075</v>
      </c>
      <c r="I2357">
        <v>1113000</v>
      </c>
      <c r="J2357">
        <f t="shared" si="508"/>
        <v>1132580.8731074999</v>
      </c>
      <c r="K2357">
        <v>0</v>
      </c>
      <c r="L2357">
        <v>0</v>
      </c>
      <c r="M2357">
        <v>52700</v>
      </c>
      <c r="N2357">
        <f t="shared" si="509"/>
        <v>52700</v>
      </c>
      <c r="O2357">
        <f t="shared" si="510"/>
        <v>3.5913903891029296E-2</v>
      </c>
      <c r="P2357">
        <f t="shared" si="511"/>
        <v>1.6711060375443937E-3</v>
      </c>
      <c r="Q2357" s="42">
        <f t="shared" si="512"/>
        <v>-3.4242797853484899E-2</v>
      </c>
      <c r="R2357" s="50">
        <f>Q2357*(-1)</f>
        <v>3.4242797853484899E-2</v>
      </c>
      <c r="S2357" s="42">
        <v>0.47284541050000006</v>
      </c>
      <c r="T2357" s="42">
        <v>1.0902174977000001</v>
      </c>
      <c r="U2357">
        <v>-888</v>
      </c>
      <c r="V2357">
        <f>((R2357)/(T2357-S2357))*100</f>
        <v>5.5465413100854715</v>
      </c>
      <c r="W2357" cm="1">
        <f t="array" ref="W2357">_xlfn.IFS(Q2357&lt;0,-1,Q2357=0,0,Q2357&gt;0,1)</f>
        <v>-1</v>
      </c>
      <c r="X2357" cm="1">
        <f t="array" ref="X2357">_xlfn.IFS(W2357=0,0,AND(W2357&lt;0,V2357&lt;50),1,AND(W2357&lt;0,V2357&lt;80),2,AND(W2357&lt;0,V2357&lt;90),3,AND(W2357&lt;0,V2357&lt;100),4,AND(W2357&lt;0,V2357&gt;100),5,AND(W2357&gt;0,U2357&gt;100),5,AND(W2357&gt;0,U2357&gt;10),4,AND(W2357&gt;0,U2357&gt;5),3,AND(W2357&gt;0,U2357&gt;2),2,AND(W2357&gt;0,U2357&gt;0),1)</f>
        <v>1</v>
      </c>
      <c r="Y2357" cm="1">
        <f t="array" ref="Y2357">_xlfn.IFS(W2357=0,0,AND(W2357&lt;0,X2357=1),11,AND(W2357&gt;0,X2357=1),12,AND(W2357&lt;0,X2357=2),11,AND(W2357&gt;0,X2357=2),22,AND(W2357&lt;0,X2357=3),11,AND(W2357&gt;0,X2357=3),32,AND(W2357&lt;0,X2357=4),41,AND(W2357&gt;0,X2357=4),42,AND(W2357&lt;0,X2357=5),51,AND(W2357&gt;0,X2357=5),52)</f>
        <v>11</v>
      </c>
      <c r="Z2357">
        <f t="shared" si="513"/>
        <v>1</v>
      </c>
      <c r="AA2357">
        <f t="shared" si="514"/>
        <v>1</v>
      </c>
      <c r="AB2357">
        <v>1</v>
      </c>
      <c r="AC2357">
        <f t="shared" si="515"/>
        <v>2</v>
      </c>
    </row>
    <row r="2358" spans="1:29" x14ac:dyDescent="0.25">
      <c r="A2358" t="s">
        <v>5515</v>
      </c>
      <c r="B2358" t="s">
        <v>2132</v>
      </c>
      <c r="C2358" t="s">
        <v>6103</v>
      </c>
      <c r="E2358" t="s">
        <v>6108</v>
      </c>
      <c r="F2358" t="s">
        <v>6109</v>
      </c>
      <c r="G2358">
        <v>0</v>
      </c>
      <c r="H2358">
        <v>0</v>
      </c>
      <c r="I2358">
        <v>0</v>
      </c>
      <c r="J2358">
        <f t="shared" si="508"/>
        <v>0</v>
      </c>
      <c r="K2358">
        <v>0</v>
      </c>
      <c r="L2358">
        <v>0</v>
      </c>
      <c r="M2358">
        <v>0</v>
      </c>
      <c r="N2358">
        <f t="shared" si="509"/>
        <v>0</v>
      </c>
      <c r="O2358">
        <f t="shared" si="510"/>
        <v>0</v>
      </c>
      <c r="P2358">
        <f t="shared" si="511"/>
        <v>0</v>
      </c>
      <c r="Q2358" s="42">
        <f t="shared" si="512"/>
        <v>0</v>
      </c>
      <c r="R2358" s="50">
        <f>Q2358</f>
        <v>0</v>
      </c>
      <c r="S2358" s="42">
        <v>6.6992297110000001E-2</v>
      </c>
      <c r="T2358" s="42">
        <v>0.15446626970999999</v>
      </c>
      <c r="U2358">
        <f>(Q2358/T2358)*100</f>
        <v>0</v>
      </c>
      <c r="V2358">
        <f>((R2358)/(T2358-S2358))*100</f>
        <v>0</v>
      </c>
      <c r="W2358" cm="1">
        <f t="array" ref="W2358">_xlfn.IFS(Q2358&lt;0,-1,Q2358=0,0,Q2358&gt;0,1)</f>
        <v>0</v>
      </c>
      <c r="X2358" cm="1">
        <f t="array" ref="X2358">_xlfn.IFS(W2358=0,0,AND(W2358&lt;0,V2358&lt;50),1,AND(W2358&lt;0,V2358&lt;80),2,AND(W2358&lt;0,V2358&lt;90),3,AND(W2358&lt;0,V2358&lt;100),4,AND(W2358&lt;0,V2358&gt;100),5,AND(W2358&gt;0,U2358&gt;100),5,AND(W2358&gt;0,U2358&gt;10),4,AND(W2358&gt;0,U2358&gt;5),3,AND(W2358&gt;0,U2358&gt;2),2,AND(W2358&gt;0,U2358&gt;0),1)</f>
        <v>0</v>
      </c>
      <c r="Y2358" cm="1">
        <f t="array" ref="Y2358">_xlfn.IFS(W2358=0,0,AND(W2358&lt;0,X2358=1),11,AND(W2358&gt;0,X2358=1),12,AND(W2358&lt;0,X2358=2),11,AND(W2358&gt;0,X2358=2),22,AND(W2358&lt;0,X2358=3),11,AND(W2358&gt;0,X2358=3),32,AND(W2358&lt;0,X2358=4),41,AND(W2358&gt;0,X2358=4),42,AND(W2358&lt;0,X2358=5),51,AND(W2358&gt;0,X2358=5),52)</f>
        <v>0</v>
      </c>
      <c r="Z2358">
        <f t="shared" si="513"/>
        <v>1</v>
      </c>
      <c r="AA2358">
        <f t="shared" si="514"/>
        <v>1</v>
      </c>
      <c r="AB2358">
        <v>1</v>
      </c>
      <c r="AC2358">
        <f t="shared" si="515"/>
        <v>2</v>
      </c>
    </row>
    <row r="2359" spans="1:29" x14ac:dyDescent="0.25">
      <c r="A2359" t="s">
        <v>5529</v>
      </c>
      <c r="B2359" t="s">
        <v>2133</v>
      </c>
      <c r="C2359" t="s">
        <v>6103</v>
      </c>
      <c r="E2359" t="s">
        <v>6108</v>
      </c>
      <c r="F2359" t="s">
        <v>6109</v>
      </c>
      <c r="G2359">
        <v>0</v>
      </c>
      <c r="H2359">
        <v>0</v>
      </c>
      <c r="I2359">
        <v>0</v>
      </c>
      <c r="J2359">
        <f t="shared" si="508"/>
        <v>0</v>
      </c>
      <c r="K2359">
        <v>0</v>
      </c>
      <c r="L2359">
        <v>0</v>
      </c>
      <c r="M2359">
        <v>0</v>
      </c>
      <c r="N2359">
        <f t="shared" si="509"/>
        <v>0</v>
      </c>
      <c r="O2359">
        <f t="shared" si="510"/>
        <v>0</v>
      </c>
      <c r="P2359">
        <f t="shared" si="511"/>
        <v>0</v>
      </c>
      <c r="Q2359" s="42">
        <f t="shared" si="512"/>
        <v>0</v>
      </c>
      <c r="R2359" s="50">
        <f>Q2359</f>
        <v>0</v>
      </c>
      <c r="S2359" s="42">
        <v>5.8357595E-3</v>
      </c>
      <c r="T2359" s="42">
        <v>5.86667113E-2</v>
      </c>
      <c r="U2359">
        <f>(Q2359/T2359)*100</f>
        <v>0</v>
      </c>
      <c r="V2359">
        <f>((R2359)/(T2359-S2359))*100</f>
        <v>0</v>
      </c>
      <c r="W2359" cm="1">
        <f t="array" ref="W2359">_xlfn.IFS(Q2359&lt;0,-1,Q2359=0,0,Q2359&gt;0,1)</f>
        <v>0</v>
      </c>
      <c r="X2359" cm="1">
        <f t="array" ref="X2359">_xlfn.IFS(W2359=0,0,AND(W2359&lt;0,V2359&lt;50),1,AND(W2359&lt;0,V2359&lt;80),2,AND(W2359&lt;0,V2359&lt;90),3,AND(W2359&lt;0,V2359&lt;100),4,AND(W2359&lt;0,V2359&gt;100),5,AND(W2359&gt;0,U2359&gt;100),5,AND(W2359&gt;0,U2359&gt;10),4,AND(W2359&gt;0,U2359&gt;5),3,AND(W2359&gt;0,U2359&gt;2),2,AND(W2359&gt;0,U2359&gt;0),1)</f>
        <v>0</v>
      </c>
      <c r="Y2359" cm="1">
        <f t="array" ref="Y2359">_xlfn.IFS(W2359=0,0,AND(W2359&lt;0,X2359=1),11,AND(W2359&gt;0,X2359=1),12,AND(W2359&lt;0,X2359=2),11,AND(W2359&gt;0,X2359=2),22,AND(W2359&lt;0,X2359=3),11,AND(W2359&gt;0,X2359=3),32,AND(W2359&lt;0,X2359=4),41,AND(W2359&gt;0,X2359=4),42,AND(W2359&lt;0,X2359=5),51,AND(W2359&gt;0,X2359=5),52)</f>
        <v>0</v>
      </c>
      <c r="Z2359">
        <f t="shared" si="513"/>
        <v>0</v>
      </c>
      <c r="AA2359">
        <f t="shared" si="514"/>
        <v>1</v>
      </c>
      <c r="AB2359">
        <v>1</v>
      </c>
      <c r="AC2359">
        <f t="shared" si="515"/>
        <v>1</v>
      </c>
    </row>
    <row r="2360" spans="1:29" x14ac:dyDescent="0.25">
      <c r="A2360" t="s">
        <v>4143</v>
      </c>
      <c r="B2360" t="s">
        <v>2134</v>
      </c>
      <c r="C2360" t="s">
        <v>6103</v>
      </c>
      <c r="E2360" t="s">
        <v>6108</v>
      </c>
      <c r="F2360" t="s">
        <v>6109</v>
      </c>
      <c r="G2360">
        <v>0</v>
      </c>
      <c r="H2360">
        <v>0</v>
      </c>
      <c r="I2360">
        <v>27300</v>
      </c>
      <c r="J2360">
        <f t="shared" si="508"/>
        <v>27300</v>
      </c>
      <c r="K2360">
        <v>0</v>
      </c>
      <c r="L2360">
        <v>0</v>
      </c>
      <c r="M2360">
        <v>871196.95</v>
      </c>
      <c r="N2360">
        <f t="shared" si="509"/>
        <v>871196.95</v>
      </c>
      <c r="O2360">
        <f t="shared" si="510"/>
        <v>8.6567732115677319E-4</v>
      </c>
      <c r="P2360">
        <f t="shared" si="511"/>
        <v>2.7625474061390157E-2</v>
      </c>
      <c r="Q2360" s="42">
        <f t="shared" si="512"/>
        <v>2.6759796740233384E-2</v>
      </c>
      <c r="R2360" s="50">
        <f>Q2360</f>
        <v>2.6759796740233384E-2</v>
      </c>
      <c r="S2360" s="42">
        <v>9.2464600699999996E-2</v>
      </c>
      <c r="T2360" s="42">
        <v>0.70075726839999997</v>
      </c>
      <c r="U2360">
        <f>(Q2360/T2360)*100</f>
        <v>3.8186969935156774</v>
      </c>
      <c r="V2360">
        <v>-888</v>
      </c>
      <c r="W2360" cm="1">
        <f t="array" ref="W2360">_xlfn.IFS(Q2360&lt;0,-1,Q2360=0,0,Q2360&gt;0,1)</f>
        <v>1</v>
      </c>
      <c r="X2360" cm="1">
        <f t="array" ref="X2360">_xlfn.IFS(W2360=0,0,AND(W2360&lt;0,V2360&lt;50),1,AND(W2360&lt;0,V2360&lt;80),2,AND(W2360&lt;0,V2360&lt;90),3,AND(W2360&lt;0,V2360&lt;100),4,AND(W2360&lt;0,V2360&gt;100),5,AND(W2360&gt;0,U2360&gt;100),5,AND(W2360&gt;0,U2360&gt;10),4,AND(W2360&gt;0,U2360&gt;5),3,AND(W2360&gt;0,U2360&gt;2),2,AND(W2360&gt;0,U2360&gt;0),1)</f>
        <v>2</v>
      </c>
      <c r="Y2360" cm="1">
        <f t="array" ref="Y2360">_xlfn.IFS(W2360=0,0,AND(W2360&lt;0,X2360=1),11,AND(W2360&gt;0,X2360=1),12,AND(W2360&lt;0,X2360=2),11,AND(W2360&gt;0,X2360=2),22,AND(W2360&lt;0,X2360=3),11,AND(W2360&gt;0,X2360=3),32,AND(W2360&lt;0,X2360=4),41,AND(W2360&gt;0,X2360=4),42,AND(W2360&lt;0,X2360=5),51,AND(W2360&gt;0,X2360=5),52)</f>
        <v>22</v>
      </c>
      <c r="Z2360">
        <f t="shared" si="513"/>
        <v>1</v>
      </c>
      <c r="AA2360">
        <f t="shared" si="514"/>
        <v>1</v>
      </c>
      <c r="AB2360">
        <v>0</v>
      </c>
      <c r="AC2360">
        <f t="shared" si="515"/>
        <v>1</v>
      </c>
    </row>
    <row r="2361" spans="1:29" x14ac:dyDescent="0.25">
      <c r="A2361" t="s">
        <v>4175</v>
      </c>
      <c r="B2361" t="s">
        <v>2135</v>
      </c>
      <c r="C2361" t="s">
        <v>6103</v>
      </c>
      <c r="E2361" t="s">
        <v>6108</v>
      </c>
      <c r="F2361" t="s">
        <v>6109</v>
      </c>
      <c r="G2361">
        <v>0</v>
      </c>
      <c r="H2361">
        <v>0</v>
      </c>
      <c r="I2361">
        <v>0</v>
      </c>
      <c r="J2361">
        <f t="shared" si="508"/>
        <v>0</v>
      </c>
      <c r="K2361">
        <v>0</v>
      </c>
      <c r="L2361">
        <v>0</v>
      </c>
      <c r="M2361">
        <v>705962.5</v>
      </c>
      <c r="N2361">
        <f t="shared" si="509"/>
        <v>705962.5</v>
      </c>
      <c r="O2361">
        <f t="shared" si="510"/>
        <v>0</v>
      </c>
      <c r="P2361">
        <f t="shared" si="511"/>
        <v>2.2385924023338406E-2</v>
      </c>
      <c r="Q2361" s="42">
        <f t="shared" si="512"/>
        <v>2.2385924023338406E-2</v>
      </c>
      <c r="R2361" s="50">
        <f>Q2361</f>
        <v>2.2385924023338406E-2</v>
      </c>
      <c r="S2361" s="42">
        <v>0.1964775809</v>
      </c>
      <c r="T2361" s="42">
        <v>0.56595898119999999</v>
      </c>
      <c r="U2361">
        <f>(Q2361/T2361)*100</f>
        <v>3.955396904537789</v>
      </c>
      <c r="V2361">
        <v>-888</v>
      </c>
      <c r="W2361" cm="1">
        <f t="array" ref="W2361">_xlfn.IFS(Q2361&lt;0,-1,Q2361=0,0,Q2361&gt;0,1)</f>
        <v>1</v>
      </c>
      <c r="X2361" cm="1">
        <f t="array" ref="X2361">_xlfn.IFS(W2361=0,0,AND(W2361&lt;0,V2361&lt;50),1,AND(W2361&lt;0,V2361&lt;80),2,AND(W2361&lt;0,V2361&lt;90),3,AND(W2361&lt;0,V2361&lt;100),4,AND(W2361&lt;0,V2361&gt;100),5,AND(W2361&gt;0,U2361&gt;100),5,AND(W2361&gt;0,U2361&gt;10),4,AND(W2361&gt;0,U2361&gt;5),3,AND(W2361&gt;0,U2361&gt;2),2,AND(W2361&gt;0,U2361&gt;0),1)</f>
        <v>2</v>
      </c>
      <c r="Y2361" cm="1">
        <f t="array" ref="Y2361">_xlfn.IFS(W2361=0,0,AND(W2361&lt;0,X2361=1),11,AND(W2361&gt;0,X2361=1),12,AND(W2361&lt;0,X2361=2),11,AND(W2361&gt;0,X2361=2),22,AND(W2361&lt;0,X2361=3),11,AND(W2361&gt;0,X2361=3),32,AND(W2361&lt;0,X2361=4),41,AND(W2361&gt;0,X2361=4),42,AND(W2361&lt;0,X2361=5),51,AND(W2361&gt;0,X2361=5),52)</f>
        <v>22</v>
      </c>
      <c r="Z2361">
        <f t="shared" si="513"/>
        <v>1</v>
      </c>
      <c r="AA2361">
        <f t="shared" si="514"/>
        <v>1</v>
      </c>
      <c r="AB2361">
        <v>1</v>
      </c>
      <c r="AC2361">
        <f t="shared" si="515"/>
        <v>2</v>
      </c>
    </row>
    <row r="2362" spans="1:29" x14ac:dyDescent="0.25">
      <c r="A2362" t="s">
        <v>3427</v>
      </c>
      <c r="B2362" t="s">
        <v>2136</v>
      </c>
      <c r="C2362" t="s">
        <v>6103</v>
      </c>
      <c r="E2362" t="s">
        <v>6108</v>
      </c>
      <c r="F2362" t="s">
        <v>6109</v>
      </c>
      <c r="G2362">
        <v>0</v>
      </c>
      <c r="H2362">
        <v>0</v>
      </c>
      <c r="I2362">
        <v>154757.95200000002</v>
      </c>
      <c r="J2362">
        <f t="shared" si="508"/>
        <v>154757.95200000002</v>
      </c>
      <c r="K2362">
        <v>0</v>
      </c>
      <c r="L2362">
        <v>0</v>
      </c>
      <c r="M2362">
        <v>11242</v>
      </c>
      <c r="N2362">
        <f t="shared" si="509"/>
        <v>11242</v>
      </c>
      <c r="O2362">
        <f t="shared" si="510"/>
        <v>4.9073424657534248E-3</v>
      </c>
      <c r="P2362">
        <f t="shared" si="511"/>
        <v>3.5648148148148149E-4</v>
      </c>
      <c r="Q2362" s="42">
        <f t="shared" si="512"/>
        <v>-4.5508609842719438E-3</v>
      </c>
      <c r="R2362" s="50">
        <f>Q2362*(-1)</f>
        <v>4.5508609842719438E-3</v>
      </c>
      <c r="S2362" s="42">
        <v>4.0980830000000003E-2</v>
      </c>
      <c r="T2362" s="42">
        <v>0.11692221210000001</v>
      </c>
      <c r="U2362">
        <v>-888</v>
      </c>
      <c r="V2362">
        <f>((R2362)/(T2362-S2362))*100</f>
        <v>5.9925969984050944</v>
      </c>
      <c r="W2362" cm="1">
        <f t="array" ref="W2362">_xlfn.IFS(Q2362&lt;0,-1,Q2362=0,0,Q2362&gt;0,1)</f>
        <v>-1</v>
      </c>
      <c r="X2362" cm="1">
        <f t="array" ref="X2362">_xlfn.IFS(W2362=0,0,AND(W2362&lt;0,V2362&lt;50),1,AND(W2362&lt;0,V2362&lt;80),2,AND(W2362&lt;0,V2362&lt;90),3,AND(W2362&lt;0,V2362&lt;100),4,AND(W2362&lt;0,V2362&gt;100),5,AND(W2362&gt;0,U2362&gt;100),5,AND(W2362&gt;0,U2362&gt;10),4,AND(W2362&gt;0,U2362&gt;5),3,AND(W2362&gt;0,U2362&gt;2),2,AND(W2362&gt;0,U2362&gt;0),1)</f>
        <v>1</v>
      </c>
      <c r="Y2362" cm="1">
        <f t="array" ref="Y2362">_xlfn.IFS(W2362=0,0,AND(W2362&lt;0,X2362=1),11,AND(W2362&gt;0,X2362=1),12,AND(W2362&lt;0,X2362=2),11,AND(W2362&gt;0,X2362=2),22,AND(W2362&lt;0,X2362=3),11,AND(W2362&gt;0,X2362=3),32,AND(W2362&lt;0,X2362=4),41,AND(W2362&gt;0,X2362=4),42,AND(W2362&lt;0,X2362=5),51,AND(W2362&gt;0,X2362=5),52)</f>
        <v>11</v>
      </c>
      <c r="Z2362">
        <f t="shared" si="513"/>
        <v>1</v>
      </c>
      <c r="AA2362">
        <f t="shared" si="514"/>
        <v>1</v>
      </c>
      <c r="AB2362">
        <v>1</v>
      </c>
      <c r="AC2362">
        <f t="shared" si="515"/>
        <v>2</v>
      </c>
    </row>
    <row r="2363" spans="1:29" x14ac:dyDescent="0.25">
      <c r="A2363" t="s">
        <v>4240</v>
      </c>
      <c r="B2363" t="s">
        <v>2137</v>
      </c>
      <c r="C2363" t="s">
        <v>6103</v>
      </c>
      <c r="E2363" t="s">
        <v>6108</v>
      </c>
      <c r="F2363" t="s">
        <v>6109</v>
      </c>
      <c r="G2363">
        <v>0</v>
      </c>
      <c r="H2363">
        <v>0</v>
      </c>
      <c r="I2363">
        <v>0</v>
      </c>
      <c r="J2363">
        <f t="shared" si="508"/>
        <v>0</v>
      </c>
      <c r="K2363">
        <v>0</v>
      </c>
      <c r="L2363">
        <v>0</v>
      </c>
      <c r="M2363">
        <v>1994560</v>
      </c>
      <c r="N2363">
        <f t="shared" si="509"/>
        <v>1994560</v>
      </c>
      <c r="O2363">
        <f t="shared" si="510"/>
        <v>0</v>
      </c>
      <c r="P2363">
        <f t="shared" si="511"/>
        <v>6.3247082699137494E-2</v>
      </c>
      <c r="Q2363" s="42">
        <f t="shared" si="512"/>
        <v>6.3247082699137494E-2</v>
      </c>
      <c r="R2363" s="50">
        <f>Q2363</f>
        <v>6.3247082699137494E-2</v>
      </c>
      <c r="S2363" s="42">
        <v>0.40904978180000001</v>
      </c>
      <c r="T2363" s="42">
        <v>1.1935273303</v>
      </c>
      <c r="U2363">
        <f>(Q2363/T2363)*100</f>
        <v>5.2991733907961684</v>
      </c>
      <c r="V2363">
        <v>-888</v>
      </c>
      <c r="W2363" cm="1">
        <f t="array" ref="W2363">_xlfn.IFS(Q2363&lt;0,-1,Q2363=0,0,Q2363&gt;0,1)</f>
        <v>1</v>
      </c>
      <c r="X2363" cm="1">
        <f t="array" ref="X2363">_xlfn.IFS(W2363=0,0,AND(W2363&lt;0,V2363&lt;50),1,AND(W2363&lt;0,V2363&lt;80),2,AND(W2363&lt;0,V2363&lt;90),3,AND(W2363&lt;0,V2363&lt;100),4,AND(W2363&lt;0,V2363&gt;100),5,AND(W2363&gt;0,U2363&gt;100),5,AND(W2363&gt;0,U2363&gt;10),4,AND(W2363&gt;0,U2363&gt;5),3,AND(W2363&gt;0,U2363&gt;2),2,AND(W2363&gt;0,U2363&gt;0),1)</f>
        <v>3</v>
      </c>
      <c r="Y2363" cm="1">
        <f t="array" ref="Y2363">_xlfn.IFS(W2363=0,0,AND(W2363&lt;0,X2363=1),11,AND(W2363&gt;0,X2363=1),12,AND(W2363&lt;0,X2363=2),11,AND(W2363&gt;0,X2363=2),22,AND(W2363&lt;0,X2363=3),11,AND(W2363&gt;0,X2363=3),32,AND(W2363&lt;0,X2363=4),41,AND(W2363&gt;0,X2363=4),42,AND(W2363&lt;0,X2363=5),51,AND(W2363&gt;0,X2363=5),52)</f>
        <v>32</v>
      </c>
      <c r="Z2363">
        <f t="shared" si="513"/>
        <v>1</v>
      </c>
      <c r="AA2363">
        <f t="shared" si="514"/>
        <v>1</v>
      </c>
      <c r="AB2363">
        <v>0</v>
      </c>
      <c r="AC2363">
        <f t="shared" si="515"/>
        <v>1</v>
      </c>
    </row>
    <row r="2364" spans="1:29" x14ac:dyDescent="0.25">
      <c r="A2364" t="s">
        <v>3089</v>
      </c>
      <c r="B2364" t="s">
        <v>2138</v>
      </c>
      <c r="C2364" t="s">
        <v>6103</v>
      </c>
      <c r="E2364" t="s">
        <v>6108</v>
      </c>
      <c r="F2364" t="s">
        <v>6109</v>
      </c>
      <c r="G2364">
        <v>0</v>
      </c>
      <c r="H2364">
        <v>0</v>
      </c>
      <c r="I2364">
        <v>0</v>
      </c>
      <c r="J2364">
        <f t="shared" si="508"/>
        <v>0</v>
      </c>
      <c r="K2364">
        <v>0</v>
      </c>
      <c r="L2364">
        <v>0</v>
      </c>
      <c r="M2364">
        <v>540</v>
      </c>
      <c r="N2364">
        <f t="shared" si="509"/>
        <v>540</v>
      </c>
      <c r="O2364">
        <f t="shared" si="510"/>
        <v>0</v>
      </c>
      <c r="P2364">
        <f t="shared" si="511"/>
        <v>1.7123287671232875E-5</v>
      </c>
      <c r="Q2364" s="42">
        <f t="shared" si="512"/>
        <v>1.7123287671232875E-5</v>
      </c>
      <c r="R2364" s="50">
        <f>Q2364</f>
        <v>1.7123287671232875E-5</v>
      </c>
      <c r="S2364" s="42">
        <v>9.0000000000000008E-4</v>
      </c>
      <c r="T2364" s="42">
        <v>2E-3</v>
      </c>
      <c r="U2364">
        <f>(Q2364/T2364)*100</f>
        <v>0.85616438356164382</v>
      </c>
      <c r="V2364">
        <v>-888</v>
      </c>
      <c r="W2364" cm="1">
        <f t="array" ref="W2364">_xlfn.IFS(Q2364&lt;0,-1,Q2364=0,0,Q2364&gt;0,1)</f>
        <v>1</v>
      </c>
      <c r="X2364" cm="1">
        <f t="array" ref="X2364">_xlfn.IFS(W2364=0,0,AND(W2364&lt;0,V2364&lt;50),1,AND(W2364&lt;0,V2364&lt;80),2,AND(W2364&lt;0,V2364&lt;90),3,AND(W2364&lt;0,V2364&lt;100),4,AND(W2364&lt;0,V2364&gt;100),5,AND(W2364&gt;0,U2364&gt;100),5,AND(W2364&gt;0,U2364&gt;10),4,AND(W2364&gt;0,U2364&gt;5),3,AND(W2364&gt;0,U2364&gt;2),2,AND(W2364&gt;0,U2364&gt;0),1)</f>
        <v>1</v>
      </c>
      <c r="Y2364" cm="1">
        <f t="array" ref="Y2364">_xlfn.IFS(W2364=0,0,AND(W2364&lt;0,X2364=1),11,AND(W2364&gt;0,X2364=1),12,AND(W2364&lt;0,X2364=2),11,AND(W2364&gt;0,X2364=2),22,AND(W2364&lt;0,X2364=3),11,AND(W2364&gt;0,X2364=3),32,AND(W2364&lt;0,X2364=4),41,AND(W2364&gt;0,X2364=4),42,AND(W2364&lt;0,X2364=5),51,AND(W2364&gt;0,X2364=5),52)</f>
        <v>12</v>
      </c>
      <c r="Z2364">
        <f t="shared" si="513"/>
        <v>0</v>
      </c>
      <c r="AA2364">
        <f t="shared" si="514"/>
        <v>0</v>
      </c>
      <c r="AB2364">
        <v>0</v>
      </c>
      <c r="AC2364">
        <f t="shared" si="515"/>
        <v>0</v>
      </c>
    </row>
    <row r="2365" spans="1:29" x14ac:dyDescent="0.25">
      <c r="A2365" t="s">
        <v>4829</v>
      </c>
      <c r="B2365" t="s">
        <v>2139</v>
      </c>
      <c r="C2365" t="s">
        <v>6103</v>
      </c>
      <c r="E2365" t="s">
        <v>6108</v>
      </c>
      <c r="F2365" t="s">
        <v>6109</v>
      </c>
      <c r="G2365">
        <v>0</v>
      </c>
      <c r="H2365">
        <v>0</v>
      </c>
      <c r="I2365">
        <v>6539602.7999999998</v>
      </c>
      <c r="J2365">
        <f t="shared" si="508"/>
        <v>6539602.7999999998</v>
      </c>
      <c r="K2365">
        <v>0</v>
      </c>
      <c r="L2365">
        <v>0</v>
      </c>
      <c r="M2365">
        <v>200473</v>
      </c>
      <c r="N2365">
        <f t="shared" si="509"/>
        <v>200473</v>
      </c>
      <c r="O2365">
        <f t="shared" si="510"/>
        <v>0.20736944444444444</v>
      </c>
      <c r="P2365">
        <f t="shared" si="511"/>
        <v>6.3569571283612382E-3</v>
      </c>
      <c r="Q2365" s="42">
        <f t="shared" si="512"/>
        <v>-0.2010124873160832</v>
      </c>
      <c r="R2365" s="50">
        <f>Q2365*(-1)</f>
        <v>0.2010124873160832</v>
      </c>
      <c r="S2365" s="42">
        <v>0.20430257939999999</v>
      </c>
      <c r="T2365" s="42">
        <v>0.49728853979999998</v>
      </c>
      <c r="U2365">
        <v>-888</v>
      </c>
      <c r="V2365">
        <f>((R2365)/(T2365-S2365))*100</f>
        <v>68.608231958162861</v>
      </c>
      <c r="W2365" cm="1">
        <f t="array" ref="W2365">_xlfn.IFS(Q2365&lt;0,-1,Q2365=0,0,Q2365&gt;0,1)</f>
        <v>-1</v>
      </c>
      <c r="X2365" cm="1">
        <f t="array" ref="X2365">_xlfn.IFS(W2365=0,0,AND(W2365&lt;0,V2365&lt;50),1,AND(W2365&lt;0,V2365&lt;80),2,AND(W2365&lt;0,V2365&lt;90),3,AND(W2365&lt;0,V2365&lt;100),4,AND(W2365&lt;0,V2365&gt;100),5,AND(W2365&gt;0,U2365&gt;100),5,AND(W2365&gt;0,U2365&gt;10),4,AND(W2365&gt;0,U2365&gt;5),3,AND(W2365&gt;0,U2365&gt;2),2,AND(W2365&gt;0,U2365&gt;0),1)</f>
        <v>2</v>
      </c>
      <c r="Y2365" cm="1">
        <f t="array" ref="Y2365">_xlfn.IFS(W2365=0,0,AND(W2365&lt;0,X2365=1),11,AND(W2365&gt;0,X2365=1),12,AND(W2365&lt;0,X2365=2),11,AND(W2365&gt;0,X2365=2),22,AND(W2365&lt;0,X2365=3),11,AND(W2365&gt;0,X2365=3),32,AND(W2365&lt;0,X2365=4),41,AND(W2365&gt;0,X2365=4),42,AND(W2365&lt;0,X2365=5),51,AND(W2365&gt;0,X2365=5),52)</f>
        <v>11</v>
      </c>
      <c r="Z2365">
        <f t="shared" si="513"/>
        <v>1</v>
      </c>
      <c r="AA2365">
        <f t="shared" si="514"/>
        <v>1</v>
      </c>
      <c r="AB2365">
        <v>0</v>
      </c>
      <c r="AC2365">
        <f t="shared" si="515"/>
        <v>1</v>
      </c>
    </row>
    <row r="2366" spans="1:29" x14ac:dyDescent="0.25">
      <c r="A2366" t="s">
        <v>4543</v>
      </c>
      <c r="B2366" t="s">
        <v>2140</v>
      </c>
      <c r="C2366" t="s">
        <v>6103</v>
      </c>
      <c r="E2366" t="s">
        <v>6108</v>
      </c>
      <c r="F2366" t="s">
        <v>6109</v>
      </c>
      <c r="G2366">
        <v>0</v>
      </c>
      <c r="H2366">
        <v>0</v>
      </c>
      <c r="I2366">
        <v>0</v>
      </c>
      <c r="J2366">
        <f t="shared" si="508"/>
        <v>0</v>
      </c>
      <c r="K2366">
        <v>0</v>
      </c>
      <c r="L2366">
        <v>0</v>
      </c>
      <c r="M2366">
        <v>1261050</v>
      </c>
      <c r="N2366">
        <f t="shared" si="509"/>
        <v>1261050</v>
      </c>
      <c r="O2366">
        <f t="shared" si="510"/>
        <v>0</v>
      </c>
      <c r="P2366">
        <f t="shared" si="511"/>
        <v>3.9987633181126331E-2</v>
      </c>
      <c r="Q2366" s="42">
        <f t="shared" si="512"/>
        <v>3.9987633181126331E-2</v>
      </c>
      <c r="R2366" s="50">
        <f>Q2366</f>
        <v>3.9987633181126331E-2</v>
      </c>
      <c r="S2366" s="42">
        <v>0.12800526030000001</v>
      </c>
      <c r="T2366" s="42">
        <v>0.29498561140000001</v>
      </c>
      <c r="U2366">
        <f>(Q2366/T2366)*100</f>
        <v>13.55579107446809</v>
      </c>
      <c r="V2366">
        <v>-888</v>
      </c>
      <c r="W2366" cm="1">
        <f t="array" ref="W2366">_xlfn.IFS(Q2366&lt;0,-1,Q2366=0,0,Q2366&gt;0,1)</f>
        <v>1</v>
      </c>
      <c r="X2366" cm="1">
        <f t="array" ref="X2366">_xlfn.IFS(W2366=0,0,AND(W2366&lt;0,V2366&lt;50),1,AND(W2366&lt;0,V2366&lt;80),2,AND(W2366&lt;0,V2366&lt;90),3,AND(W2366&lt;0,V2366&lt;100),4,AND(W2366&lt;0,V2366&gt;100),5,AND(W2366&gt;0,U2366&gt;100),5,AND(W2366&gt;0,U2366&gt;10),4,AND(W2366&gt;0,U2366&gt;5),3,AND(W2366&gt;0,U2366&gt;2),2,AND(W2366&gt;0,U2366&gt;0),1)</f>
        <v>4</v>
      </c>
      <c r="Y2366" cm="1">
        <f t="array" ref="Y2366">_xlfn.IFS(W2366=0,0,AND(W2366&lt;0,X2366=1),11,AND(W2366&gt;0,X2366=1),12,AND(W2366&lt;0,X2366=2),11,AND(W2366&gt;0,X2366=2),22,AND(W2366&lt;0,X2366=3),11,AND(W2366&gt;0,X2366=3),32,AND(W2366&lt;0,X2366=4),41,AND(W2366&gt;0,X2366=4),42,AND(W2366&lt;0,X2366=5),51,AND(W2366&gt;0,X2366=5),52)</f>
        <v>42</v>
      </c>
      <c r="Z2366">
        <f t="shared" si="513"/>
        <v>1</v>
      </c>
      <c r="AA2366">
        <f t="shared" si="514"/>
        <v>1</v>
      </c>
      <c r="AB2366">
        <v>0</v>
      </c>
      <c r="AC2366">
        <f t="shared" si="515"/>
        <v>1</v>
      </c>
    </row>
    <row r="2367" spans="1:29" x14ac:dyDescent="0.25">
      <c r="A2367" t="s">
        <v>4077</v>
      </c>
      <c r="B2367" t="s">
        <v>2141</v>
      </c>
      <c r="C2367" t="s">
        <v>6103</v>
      </c>
      <c r="E2367" t="s">
        <v>6108</v>
      </c>
      <c r="F2367" t="s">
        <v>6109</v>
      </c>
      <c r="G2367">
        <v>0</v>
      </c>
      <c r="H2367">
        <v>224162.40584587504</v>
      </c>
      <c r="I2367">
        <v>0</v>
      </c>
      <c r="J2367">
        <f t="shared" si="508"/>
        <v>224162.40584587504</v>
      </c>
      <c r="K2367">
        <v>0</v>
      </c>
      <c r="L2367">
        <v>0</v>
      </c>
      <c r="M2367">
        <v>188569</v>
      </c>
      <c r="N2367">
        <f t="shared" si="509"/>
        <v>188569</v>
      </c>
      <c r="O2367">
        <f t="shared" si="510"/>
        <v>7.1081432599529124E-3</v>
      </c>
      <c r="P2367">
        <f t="shared" si="511"/>
        <v>5.9794837645865042E-3</v>
      </c>
      <c r="Q2367" s="42">
        <f t="shared" si="512"/>
        <v>-1.1286594953664082E-3</v>
      </c>
      <c r="R2367" s="50">
        <f>Q2367*(-1)</f>
        <v>1.1286594953664082E-3</v>
      </c>
      <c r="S2367" s="42">
        <v>0.1962469406</v>
      </c>
      <c r="T2367" s="42">
        <v>0.45254029829999998</v>
      </c>
      <c r="U2367">
        <v>-888</v>
      </c>
      <c r="V2367">
        <f>((R2367)/(T2367-S2367))*100</f>
        <v>0.44037797369978759</v>
      </c>
      <c r="W2367" cm="1">
        <f t="array" ref="W2367">_xlfn.IFS(Q2367&lt;0,-1,Q2367=0,0,Q2367&gt;0,1)</f>
        <v>-1</v>
      </c>
      <c r="X2367" cm="1">
        <f t="array" ref="X2367">_xlfn.IFS(W2367=0,0,AND(W2367&lt;0,V2367&lt;50),1,AND(W2367&lt;0,V2367&lt;80),2,AND(W2367&lt;0,V2367&lt;90),3,AND(W2367&lt;0,V2367&lt;100),4,AND(W2367&lt;0,V2367&gt;100),5,AND(W2367&gt;0,U2367&gt;100),5,AND(W2367&gt;0,U2367&gt;10),4,AND(W2367&gt;0,U2367&gt;5),3,AND(W2367&gt;0,U2367&gt;2),2,AND(W2367&gt;0,U2367&gt;0),1)</f>
        <v>1</v>
      </c>
      <c r="Y2367" cm="1">
        <f t="array" ref="Y2367">_xlfn.IFS(W2367=0,0,AND(W2367&lt;0,X2367=1),11,AND(W2367&gt;0,X2367=1),12,AND(W2367&lt;0,X2367=2),11,AND(W2367&gt;0,X2367=2),22,AND(W2367&lt;0,X2367=3),11,AND(W2367&gt;0,X2367=3),32,AND(W2367&lt;0,X2367=4),41,AND(W2367&gt;0,X2367=4),42,AND(W2367&lt;0,X2367=5),51,AND(W2367&gt;0,X2367=5),52)</f>
        <v>11</v>
      </c>
      <c r="Z2367">
        <f t="shared" si="513"/>
        <v>1</v>
      </c>
      <c r="AA2367">
        <f t="shared" si="514"/>
        <v>1</v>
      </c>
      <c r="AB2367">
        <v>0</v>
      </c>
      <c r="AC2367">
        <f t="shared" si="515"/>
        <v>1</v>
      </c>
    </row>
    <row r="2368" spans="1:29" x14ac:dyDescent="0.25">
      <c r="A2368" t="s">
        <v>5207</v>
      </c>
      <c r="B2368" t="s">
        <v>2142</v>
      </c>
      <c r="C2368" t="s">
        <v>6103</v>
      </c>
      <c r="E2368" t="s">
        <v>6108</v>
      </c>
      <c r="F2368" t="s">
        <v>6109</v>
      </c>
      <c r="G2368">
        <v>0</v>
      </c>
      <c r="H2368">
        <v>0</v>
      </c>
      <c r="I2368">
        <v>295155</v>
      </c>
      <c r="J2368">
        <f t="shared" si="508"/>
        <v>295155</v>
      </c>
      <c r="K2368">
        <v>0</v>
      </c>
      <c r="L2368">
        <v>0</v>
      </c>
      <c r="M2368">
        <v>117447.7</v>
      </c>
      <c r="N2368">
        <f t="shared" si="509"/>
        <v>117447.7</v>
      </c>
      <c r="O2368">
        <f t="shared" si="510"/>
        <v>9.3593036529680367E-3</v>
      </c>
      <c r="P2368">
        <f t="shared" si="511"/>
        <v>3.7242421359715877E-3</v>
      </c>
      <c r="Q2368" s="42">
        <f t="shared" si="512"/>
        <v>-5.6350615169964494E-3</v>
      </c>
      <c r="R2368" s="50">
        <f>Q2368*(-1)</f>
        <v>5.6350615169964494E-3</v>
      </c>
      <c r="S2368" s="42">
        <v>0.25366283109999999</v>
      </c>
      <c r="T2368" s="42">
        <v>0.63229291929999998</v>
      </c>
      <c r="U2368">
        <v>-888</v>
      </c>
      <c r="V2368">
        <f>((R2368)/(T2368-S2368))*100</f>
        <v>1.488276207468197</v>
      </c>
      <c r="W2368" cm="1">
        <f t="array" ref="W2368">_xlfn.IFS(Q2368&lt;0,-1,Q2368=0,0,Q2368&gt;0,1)</f>
        <v>-1</v>
      </c>
      <c r="X2368" cm="1">
        <f t="array" ref="X2368">_xlfn.IFS(W2368=0,0,AND(W2368&lt;0,V2368&lt;50),1,AND(W2368&lt;0,V2368&lt;80),2,AND(W2368&lt;0,V2368&lt;90),3,AND(W2368&lt;0,V2368&lt;100),4,AND(W2368&lt;0,V2368&gt;100),5,AND(W2368&gt;0,U2368&gt;100),5,AND(W2368&gt;0,U2368&gt;10),4,AND(W2368&gt;0,U2368&gt;5),3,AND(W2368&gt;0,U2368&gt;2),2,AND(W2368&gt;0,U2368&gt;0),1)</f>
        <v>1</v>
      </c>
      <c r="Y2368" cm="1">
        <f t="array" ref="Y2368">_xlfn.IFS(W2368=0,0,AND(W2368&lt;0,X2368=1),11,AND(W2368&gt;0,X2368=1),12,AND(W2368&lt;0,X2368=2),11,AND(W2368&gt;0,X2368=2),22,AND(W2368&lt;0,X2368=3),11,AND(W2368&gt;0,X2368=3),32,AND(W2368&lt;0,X2368=4),41,AND(W2368&gt;0,X2368=4),42,AND(W2368&lt;0,X2368=5),51,AND(W2368&gt;0,X2368=5),52)</f>
        <v>11</v>
      </c>
      <c r="Z2368">
        <f t="shared" si="513"/>
        <v>1</v>
      </c>
      <c r="AA2368">
        <f t="shared" si="514"/>
        <v>1</v>
      </c>
      <c r="AB2368">
        <v>0</v>
      </c>
      <c r="AC2368">
        <f t="shared" si="515"/>
        <v>1</v>
      </c>
    </row>
    <row r="2369" spans="1:29" x14ac:dyDescent="0.25">
      <c r="A2369" t="s">
        <v>5956</v>
      </c>
      <c r="B2369" t="s">
        <v>325</v>
      </c>
      <c r="C2369" t="s">
        <v>6103</v>
      </c>
      <c r="E2369" t="s">
        <v>6108</v>
      </c>
      <c r="F2369" t="s">
        <v>6109</v>
      </c>
      <c r="G2369">
        <v>0</v>
      </c>
      <c r="H2369">
        <v>0</v>
      </c>
      <c r="I2369">
        <v>0</v>
      </c>
      <c r="J2369">
        <f t="shared" si="508"/>
        <v>0</v>
      </c>
      <c r="K2369">
        <v>0</v>
      </c>
      <c r="L2369">
        <v>0</v>
      </c>
      <c r="M2369">
        <v>0</v>
      </c>
      <c r="N2369">
        <f t="shared" si="509"/>
        <v>0</v>
      </c>
      <c r="O2369">
        <f t="shared" si="510"/>
        <v>0</v>
      </c>
      <c r="P2369">
        <f t="shared" si="511"/>
        <v>0</v>
      </c>
      <c r="Q2369" s="42">
        <f t="shared" si="512"/>
        <v>0</v>
      </c>
      <c r="R2369" s="50">
        <f>Q2369</f>
        <v>0</v>
      </c>
      <c r="S2369" s="42">
        <v>0.109607379</v>
      </c>
      <c r="T2369" s="42">
        <v>0.25277483509999998</v>
      </c>
      <c r="U2369">
        <f>(Q2369/T2369)*100</f>
        <v>0</v>
      </c>
      <c r="V2369">
        <f>((R2369)/(T2369-S2369))*100</f>
        <v>0</v>
      </c>
      <c r="W2369" cm="1">
        <f t="array" ref="W2369">_xlfn.IFS(Q2369&lt;0,-1,Q2369=0,0,Q2369&gt;0,1)</f>
        <v>0</v>
      </c>
      <c r="X2369" cm="1">
        <f t="array" ref="X2369">_xlfn.IFS(W2369=0,0,AND(W2369&lt;0,V2369&lt;50),1,AND(W2369&lt;0,V2369&lt;80),2,AND(W2369&lt;0,V2369&lt;90),3,AND(W2369&lt;0,V2369&lt;100),4,AND(W2369&lt;0,V2369&gt;100),5,AND(W2369&gt;0,U2369&gt;100),5,AND(W2369&gt;0,U2369&gt;10),4,AND(W2369&gt;0,U2369&gt;5),3,AND(W2369&gt;0,U2369&gt;2),2,AND(W2369&gt;0,U2369&gt;0),1)</f>
        <v>0</v>
      </c>
      <c r="Y2369" cm="1">
        <f t="array" ref="Y2369">_xlfn.IFS(W2369=0,0,AND(W2369&lt;0,X2369=1),11,AND(W2369&gt;0,X2369=1),12,AND(W2369&lt;0,X2369=2),11,AND(W2369&gt;0,X2369=2),22,AND(W2369&lt;0,X2369=3),11,AND(W2369&gt;0,X2369=3),32,AND(W2369&lt;0,X2369=4),41,AND(W2369&gt;0,X2369=4),42,AND(W2369&lt;0,X2369=5),51,AND(W2369&gt;0,X2369=5),52)</f>
        <v>0</v>
      </c>
      <c r="Z2369">
        <f t="shared" si="513"/>
        <v>1</v>
      </c>
      <c r="AA2369">
        <f t="shared" si="514"/>
        <v>1</v>
      </c>
      <c r="AB2369">
        <v>1</v>
      </c>
      <c r="AC2369">
        <f t="shared" si="515"/>
        <v>2</v>
      </c>
    </row>
    <row r="2370" spans="1:29" x14ac:dyDescent="0.25">
      <c r="A2370" t="s">
        <v>5759</v>
      </c>
      <c r="B2370" t="s">
        <v>2143</v>
      </c>
      <c r="C2370" t="s">
        <v>6103</v>
      </c>
      <c r="E2370" t="s">
        <v>6108</v>
      </c>
      <c r="F2370" t="s">
        <v>6109</v>
      </c>
      <c r="G2370">
        <v>0</v>
      </c>
      <c r="H2370">
        <v>0</v>
      </c>
      <c r="I2370">
        <v>0</v>
      </c>
      <c r="J2370">
        <f t="shared" si="508"/>
        <v>0</v>
      </c>
      <c r="K2370">
        <v>0</v>
      </c>
      <c r="L2370">
        <v>0</v>
      </c>
      <c r="M2370">
        <v>0</v>
      </c>
      <c r="N2370">
        <f t="shared" si="509"/>
        <v>0</v>
      </c>
      <c r="O2370">
        <f t="shared" si="510"/>
        <v>0</v>
      </c>
      <c r="P2370">
        <f t="shared" si="511"/>
        <v>0</v>
      </c>
      <c r="Q2370" s="42">
        <f t="shared" si="512"/>
        <v>0</v>
      </c>
      <c r="R2370" s="50">
        <f>Q2370</f>
        <v>0</v>
      </c>
      <c r="S2370" s="42">
        <v>4.7650613899999993E-2</v>
      </c>
      <c r="T2370" s="42">
        <v>0.1098650431</v>
      </c>
      <c r="U2370">
        <f>(Q2370/T2370)*100</f>
        <v>0</v>
      </c>
      <c r="V2370">
        <f>((R2370)/(T2370-S2370))*100</f>
        <v>0</v>
      </c>
      <c r="W2370" cm="1">
        <f t="array" ref="W2370">_xlfn.IFS(Q2370&lt;0,-1,Q2370=0,0,Q2370&gt;0,1)</f>
        <v>0</v>
      </c>
      <c r="X2370" cm="1">
        <f t="array" ref="X2370">_xlfn.IFS(W2370=0,0,AND(W2370&lt;0,V2370&lt;50),1,AND(W2370&lt;0,V2370&lt;80),2,AND(W2370&lt;0,V2370&lt;90),3,AND(W2370&lt;0,V2370&lt;100),4,AND(W2370&lt;0,V2370&gt;100),5,AND(W2370&gt;0,U2370&gt;100),5,AND(W2370&gt;0,U2370&gt;10),4,AND(W2370&gt;0,U2370&gt;5),3,AND(W2370&gt;0,U2370&gt;2),2,AND(W2370&gt;0,U2370&gt;0),1)</f>
        <v>0</v>
      </c>
      <c r="Y2370" cm="1">
        <f t="array" ref="Y2370">_xlfn.IFS(W2370=0,0,AND(W2370&lt;0,X2370=1),11,AND(W2370&gt;0,X2370=1),12,AND(W2370&lt;0,X2370=2),11,AND(W2370&gt;0,X2370=2),22,AND(W2370&lt;0,X2370=3),11,AND(W2370&gt;0,X2370=3),32,AND(W2370&lt;0,X2370=4),41,AND(W2370&gt;0,X2370=4),42,AND(W2370&lt;0,X2370=5),51,AND(W2370&gt;0,X2370=5),52)</f>
        <v>0</v>
      </c>
      <c r="Z2370">
        <f t="shared" si="513"/>
        <v>1</v>
      </c>
      <c r="AA2370">
        <f t="shared" si="514"/>
        <v>1</v>
      </c>
      <c r="AB2370">
        <v>1</v>
      </c>
      <c r="AC2370">
        <f t="shared" si="515"/>
        <v>2</v>
      </c>
    </row>
    <row r="2371" spans="1:29" x14ac:dyDescent="0.25">
      <c r="A2371" t="s">
        <v>3063</v>
      </c>
      <c r="B2371" t="s">
        <v>2144</v>
      </c>
      <c r="C2371" t="s">
        <v>6103</v>
      </c>
      <c r="E2371" t="s">
        <v>6108</v>
      </c>
      <c r="F2371" t="s">
        <v>6109</v>
      </c>
      <c r="G2371">
        <v>0</v>
      </c>
      <c r="H2371">
        <v>632089.55103750003</v>
      </c>
      <c r="I2371">
        <v>0</v>
      </c>
      <c r="J2371">
        <f t="shared" si="508"/>
        <v>632089.55103750003</v>
      </c>
      <c r="K2371">
        <v>0</v>
      </c>
      <c r="L2371">
        <v>0</v>
      </c>
      <c r="M2371">
        <v>719</v>
      </c>
      <c r="N2371">
        <f t="shared" si="509"/>
        <v>719</v>
      </c>
      <c r="O2371">
        <f t="shared" si="510"/>
        <v>2.0043428178510275E-2</v>
      </c>
      <c r="P2371">
        <f t="shared" si="511"/>
        <v>2.2799340436326739E-5</v>
      </c>
      <c r="Q2371" s="42">
        <f t="shared" si="512"/>
        <v>-2.0020628838073949E-2</v>
      </c>
      <c r="R2371" s="50">
        <f>Q2371*(-1)</f>
        <v>2.0020628838073949E-2</v>
      </c>
      <c r="S2371" s="42">
        <v>0.16877147440000001</v>
      </c>
      <c r="T2371" s="42">
        <v>0.38896498429999998</v>
      </c>
      <c r="U2371">
        <v>-888</v>
      </c>
      <c r="V2371">
        <f>((R2371)/(T2371-S2371))*100</f>
        <v>9.0922883454495267</v>
      </c>
      <c r="W2371" cm="1">
        <f t="array" ref="W2371">_xlfn.IFS(Q2371&lt;0,-1,Q2371=0,0,Q2371&gt;0,1)</f>
        <v>-1</v>
      </c>
      <c r="X2371" cm="1">
        <f t="array" ref="X2371">_xlfn.IFS(W2371=0,0,AND(W2371&lt;0,V2371&lt;50),1,AND(W2371&lt;0,V2371&lt;80),2,AND(W2371&lt;0,V2371&lt;90),3,AND(W2371&lt;0,V2371&lt;100),4,AND(W2371&lt;0,V2371&gt;100),5,AND(W2371&gt;0,U2371&gt;100),5,AND(W2371&gt;0,U2371&gt;10),4,AND(W2371&gt;0,U2371&gt;5),3,AND(W2371&gt;0,U2371&gt;2),2,AND(W2371&gt;0,U2371&gt;0),1)</f>
        <v>1</v>
      </c>
      <c r="Y2371" cm="1">
        <f t="array" ref="Y2371">_xlfn.IFS(W2371=0,0,AND(W2371&lt;0,X2371=1),11,AND(W2371&gt;0,X2371=1),12,AND(W2371&lt;0,X2371=2),11,AND(W2371&gt;0,X2371=2),22,AND(W2371&lt;0,X2371=3),11,AND(W2371&gt;0,X2371=3),32,AND(W2371&lt;0,X2371=4),41,AND(W2371&gt;0,X2371=4),42,AND(W2371&lt;0,X2371=5),51,AND(W2371&gt;0,X2371=5),52)</f>
        <v>11</v>
      </c>
      <c r="Z2371">
        <f t="shared" si="513"/>
        <v>1</v>
      </c>
      <c r="AA2371">
        <f t="shared" si="514"/>
        <v>1</v>
      </c>
      <c r="AB2371">
        <v>1</v>
      </c>
      <c r="AC2371">
        <f t="shared" si="515"/>
        <v>2</v>
      </c>
    </row>
    <row r="2372" spans="1:29" x14ac:dyDescent="0.25">
      <c r="A2372" t="s">
        <v>4605</v>
      </c>
      <c r="B2372" t="s">
        <v>2145</v>
      </c>
      <c r="C2372" t="s">
        <v>6103</v>
      </c>
      <c r="E2372" t="s">
        <v>6108</v>
      </c>
      <c r="F2372" t="s">
        <v>6109</v>
      </c>
      <c r="G2372">
        <v>0</v>
      </c>
      <c r="H2372">
        <v>8623.5287850000004</v>
      </c>
      <c r="I2372">
        <v>338378</v>
      </c>
      <c r="J2372">
        <f t="shared" ref="J2372:J2435" si="518">I2372+H2372+G2372</f>
        <v>347001.52878499997</v>
      </c>
      <c r="K2372">
        <v>0</v>
      </c>
      <c r="L2372">
        <v>0</v>
      </c>
      <c r="M2372">
        <v>12305544.199999999</v>
      </c>
      <c r="N2372">
        <f t="shared" ref="N2372:N2435" si="519">K2372+L2372+M2372</f>
        <v>12305544.199999999</v>
      </c>
      <c r="O2372">
        <f t="shared" ref="O2372:O2435" si="520">J2372/31536000</f>
        <v>1.1003346295820648E-2</v>
      </c>
      <c r="P2372">
        <f t="shared" ref="P2372:P2435" si="521">N2372/31536000</f>
        <v>0.39020624682902078</v>
      </c>
      <c r="Q2372" s="42">
        <f t="shared" ref="Q2372:Q2435" si="522">P2372-O2372</f>
        <v>0.3792029005332001</v>
      </c>
      <c r="R2372" s="50">
        <f t="shared" ref="R2372:R2377" si="523">Q2372</f>
        <v>0.3792029005332001</v>
      </c>
      <c r="S2372" s="42">
        <v>0.34941736779999993</v>
      </c>
      <c r="T2372" s="42">
        <v>0.80557270830000005</v>
      </c>
      <c r="U2372">
        <f t="shared" ref="U2372:U2377" si="524">(Q2372/T2372)*100</f>
        <v>47.072461197628193</v>
      </c>
      <c r="V2372">
        <v>-888</v>
      </c>
      <c r="W2372" cm="1">
        <f t="array" ref="W2372">_xlfn.IFS(Q2372&lt;0,-1,Q2372=0,0,Q2372&gt;0,1)</f>
        <v>1</v>
      </c>
      <c r="X2372" cm="1">
        <f t="array" ref="X2372">_xlfn.IFS(W2372=0,0,AND(W2372&lt;0,V2372&lt;50),1,AND(W2372&lt;0,V2372&lt;80),2,AND(W2372&lt;0,V2372&lt;90),3,AND(W2372&lt;0,V2372&lt;100),4,AND(W2372&lt;0,V2372&gt;100),5,AND(W2372&gt;0,U2372&gt;100),5,AND(W2372&gt;0,U2372&gt;10),4,AND(W2372&gt;0,U2372&gt;5),3,AND(W2372&gt;0,U2372&gt;2),2,AND(W2372&gt;0,U2372&gt;0),1)</f>
        <v>4</v>
      </c>
      <c r="Y2372" cm="1">
        <f t="array" ref="Y2372">_xlfn.IFS(W2372=0,0,AND(W2372&lt;0,X2372=1),11,AND(W2372&gt;0,X2372=1),12,AND(W2372&lt;0,X2372=2),11,AND(W2372&gt;0,X2372=2),22,AND(W2372&lt;0,X2372=3),11,AND(W2372&gt;0,X2372=3),32,AND(W2372&lt;0,X2372=4),41,AND(W2372&gt;0,X2372=4),42,AND(W2372&lt;0,X2372=5),51,AND(W2372&gt;0,X2372=5),52)</f>
        <v>42</v>
      </c>
      <c r="Z2372">
        <f t="shared" ref="Z2372:Z2435" si="525">IF(S2372&lt;0.01,0,1)</f>
        <v>1</v>
      </c>
      <c r="AA2372">
        <f t="shared" ref="AA2372:AA2435" si="526">IF(T2372&lt;0.01,0,1)</f>
        <v>1</v>
      </c>
      <c r="AB2372">
        <v>0</v>
      </c>
      <c r="AC2372">
        <f t="shared" ref="AC2372:AC2435" si="527">IF(AND(Z2372=1,AA2372=1,AB2372=1),2,IF(AND(Z2372=1,AA2372=1,AB2372=0),1,IF(AND(Z2372=0,AA2372=0,AB2372=0),0,IF(AND(Z2372=0,AA2372=0),0,1))))</f>
        <v>1</v>
      </c>
    </row>
    <row r="2373" spans="1:29" x14ac:dyDescent="0.25">
      <c r="A2373" t="s">
        <v>5750</v>
      </c>
      <c r="B2373" t="s">
        <v>2146</v>
      </c>
      <c r="C2373" t="s">
        <v>6103</v>
      </c>
      <c r="E2373" t="s">
        <v>6108</v>
      </c>
      <c r="F2373" t="s">
        <v>6109</v>
      </c>
      <c r="G2373">
        <v>0</v>
      </c>
      <c r="H2373">
        <v>0</v>
      </c>
      <c r="I2373">
        <v>0</v>
      </c>
      <c r="J2373">
        <f t="shared" si="518"/>
        <v>0</v>
      </c>
      <c r="K2373">
        <v>0</v>
      </c>
      <c r="L2373">
        <v>0</v>
      </c>
      <c r="M2373">
        <v>2127</v>
      </c>
      <c r="N2373">
        <f t="shared" si="519"/>
        <v>2127</v>
      </c>
      <c r="O2373">
        <f t="shared" si="520"/>
        <v>0</v>
      </c>
      <c r="P2373">
        <f t="shared" si="521"/>
        <v>6.7446727549467277E-5</v>
      </c>
      <c r="Q2373" s="42">
        <f t="shared" si="522"/>
        <v>6.7446727549467277E-5</v>
      </c>
      <c r="R2373" s="50">
        <f t="shared" si="523"/>
        <v>6.7446727549467277E-5</v>
      </c>
      <c r="S2373" s="42">
        <v>7.3195811299999997E-2</v>
      </c>
      <c r="T2373" s="42">
        <v>0.16883063619999999</v>
      </c>
      <c r="U2373">
        <f t="shared" si="524"/>
        <v>3.9949341581328048E-2</v>
      </c>
      <c r="V2373">
        <v>-888</v>
      </c>
      <c r="W2373" cm="1">
        <f t="array" ref="W2373">_xlfn.IFS(Q2373&lt;0,-1,Q2373=0,0,Q2373&gt;0,1)</f>
        <v>1</v>
      </c>
      <c r="X2373" cm="1">
        <f t="array" ref="X2373">_xlfn.IFS(W2373=0,0,AND(W2373&lt;0,V2373&lt;50),1,AND(W2373&lt;0,V2373&lt;80),2,AND(W2373&lt;0,V2373&lt;90),3,AND(W2373&lt;0,V2373&lt;100),4,AND(W2373&lt;0,V2373&gt;100),5,AND(W2373&gt;0,U2373&gt;100),5,AND(W2373&gt;0,U2373&gt;10),4,AND(W2373&gt;0,U2373&gt;5),3,AND(W2373&gt;0,U2373&gt;2),2,AND(W2373&gt;0,U2373&gt;0),1)</f>
        <v>1</v>
      </c>
      <c r="Y2373" cm="1">
        <f t="array" ref="Y2373">_xlfn.IFS(W2373=0,0,AND(W2373&lt;0,X2373=1),11,AND(W2373&gt;0,X2373=1),12,AND(W2373&lt;0,X2373=2),11,AND(W2373&gt;0,X2373=2),22,AND(W2373&lt;0,X2373=3),11,AND(W2373&gt;0,X2373=3),32,AND(W2373&lt;0,X2373=4),41,AND(W2373&gt;0,X2373=4),42,AND(W2373&lt;0,X2373=5),51,AND(W2373&gt;0,X2373=5),52)</f>
        <v>12</v>
      </c>
      <c r="Z2373">
        <f t="shared" si="525"/>
        <v>1</v>
      </c>
      <c r="AA2373">
        <f t="shared" si="526"/>
        <v>1</v>
      </c>
      <c r="AB2373">
        <v>1</v>
      </c>
      <c r="AC2373">
        <f t="shared" si="527"/>
        <v>2</v>
      </c>
    </row>
    <row r="2374" spans="1:29" x14ac:dyDescent="0.25">
      <c r="A2374" t="s">
        <v>4300</v>
      </c>
      <c r="B2374" t="s">
        <v>2147</v>
      </c>
      <c r="C2374" t="s">
        <v>6103</v>
      </c>
      <c r="E2374" t="s">
        <v>6108</v>
      </c>
      <c r="F2374" t="s">
        <v>6109</v>
      </c>
      <c r="G2374">
        <v>0</v>
      </c>
      <c r="H2374">
        <v>36664.081548750008</v>
      </c>
      <c r="I2374">
        <v>0</v>
      </c>
      <c r="J2374">
        <f t="shared" si="518"/>
        <v>36664.081548750008</v>
      </c>
      <c r="K2374">
        <v>0</v>
      </c>
      <c r="L2374">
        <v>0</v>
      </c>
      <c r="M2374">
        <v>1928096</v>
      </c>
      <c r="N2374">
        <f t="shared" si="519"/>
        <v>1928096</v>
      </c>
      <c r="O2374">
        <f t="shared" si="520"/>
        <v>1.1626103991866441E-3</v>
      </c>
      <c r="P2374">
        <f t="shared" si="521"/>
        <v>6.1139523084728566E-2</v>
      </c>
      <c r="Q2374" s="42">
        <f t="shared" si="522"/>
        <v>5.9976912685541922E-2</v>
      </c>
      <c r="R2374" s="50">
        <f t="shared" si="523"/>
        <v>5.9976912685541922E-2</v>
      </c>
      <c r="S2374" s="42">
        <v>0.1156942141</v>
      </c>
      <c r="T2374" s="42">
        <v>0.93847612790000001</v>
      </c>
      <c r="U2374">
        <f t="shared" si="524"/>
        <v>6.3908831458239082</v>
      </c>
      <c r="V2374">
        <v>-888</v>
      </c>
      <c r="W2374" cm="1">
        <f t="array" ref="W2374">_xlfn.IFS(Q2374&lt;0,-1,Q2374=0,0,Q2374&gt;0,1)</f>
        <v>1</v>
      </c>
      <c r="X2374" cm="1">
        <f t="array" ref="X2374">_xlfn.IFS(W2374=0,0,AND(W2374&lt;0,V2374&lt;50),1,AND(W2374&lt;0,V2374&lt;80),2,AND(W2374&lt;0,V2374&lt;90),3,AND(W2374&lt;0,V2374&lt;100),4,AND(W2374&lt;0,V2374&gt;100),5,AND(W2374&gt;0,U2374&gt;100),5,AND(W2374&gt;0,U2374&gt;10),4,AND(W2374&gt;0,U2374&gt;5),3,AND(W2374&gt;0,U2374&gt;2),2,AND(W2374&gt;0,U2374&gt;0),1)</f>
        <v>3</v>
      </c>
      <c r="Y2374" cm="1">
        <f t="array" ref="Y2374">_xlfn.IFS(W2374=0,0,AND(W2374&lt;0,X2374=1),11,AND(W2374&gt;0,X2374=1),12,AND(W2374&lt;0,X2374=2),11,AND(W2374&gt;0,X2374=2),22,AND(W2374&lt;0,X2374=3),11,AND(W2374&gt;0,X2374=3),32,AND(W2374&lt;0,X2374=4),41,AND(W2374&gt;0,X2374=4),42,AND(W2374&lt;0,X2374=5),51,AND(W2374&gt;0,X2374=5),52)</f>
        <v>32</v>
      </c>
      <c r="Z2374">
        <f t="shared" si="525"/>
        <v>1</v>
      </c>
      <c r="AA2374">
        <f t="shared" si="526"/>
        <v>1</v>
      </c>
      <c r="AB2374">
        <v>0</v>
      </c>
      <c r="AC2374">
        <f t="shared" si="527"/>
        <v>1</v>
      </c>
    </row>
    <row r="2375" spans="1:29" x14ac:dyDescent="0.25">
      <c r="A2375" t="s">
        <v>5802</v>
      </c>
      <c r="B2375" t="s">
        <v>412</v>
      </c>
      <c r="C2375" t="s">
        <v>6103</v>
      </c>
      <c r="E2375" t="s">
        <v>6108</v>
      </c>
      <c r="F2375" t="s">
        <v>6109</v>
      </c>
      <c r="G2375">
        <v>0</v>
      </c>
      <c r="H2375">
        <v>0</v>
      </c>
      <c r="I2375">
        <v>0</v>
      </c>
      <c r="J2375">
        <f t="shared" si="518"/>
        <v>0</v>
      </c>
      <c r="K2375">
        <v>0</v>
      </c>
      <c r="L2375">
        <v>0</v>
      </c>
      <c r="M2375">
        <v>0</v>
      </c>
      <c r="N2375">
        <f t="shared" si="519"/>
        <v>0</v>
      </c>
      <c r="O2375">
        <f t="shared" si="520"/>
        <v>0</v>
      </c>
      <c r="P2375">
        <f t="shared" si="521"/>
        <v>0</v>
      </c>
      <c r="Q2375" s="42">
        <f t="shared" si="522"/>
        <v>0</v>
      </c>
      <c r="R2375" s="50">
        <f t="shared" si="523"/>
        <v>0</v>
      </c>
      <c r="S2375" s="42">
        <v>1.2882136000000001E-2</v>
      </c>
      <c r="T2375" s="42">
        <v>0.1063666606</v>
      </c>
      <c r="U2375">
        <f t="shared" si="524"/>
        <v>0</v>
      </c>
      <c r="V2375">
        <f>((R2375)/(T2375-S2375))*100</f>
        <v>0</v>
      </c>
      <c r="W2375" cm="1">
        <f t="array" ref="W2375">_xlfn.IFS(Q2375&lt;0,-1,Q2375=0,0,Q2375&gt;0,1)</f>
        <v>0</v>
      </c>
      <c r="X2375" cm="1">
        <f t="array" ref="X2375">_xlfn.IFS(W2375=0,0,AND(W2375&lt;0,V2375&lt;50),1,AND(W2375&lt;0,V2375&lt;80),2,AND(W2375&lt;0,V2375&lt;90),3,AND(W2375&lt;0,V2375&lt;100),4,AND(W2375&lt;0,V2375&gt;100),5,AND(W2375&gt;0,U2375&gt;100),5,AND(W2375&gt;0,U2375&gt;10),4,AND(W2375&gt;0,U2375&gt;5),3,AND(W2375&gt;0,U2375&gt;2),2,AND(W2375&gt;0,U2375&gt;0),1)</f>
        <v>0</v>
      </c>
      <c r="Y2375" cm="1">
        <f t="array" ref="Y2375">_xlfn.IFS(W2375=0,0,AND(W2375&lt;0,X2375=1),11,AND(W2375&gt;0,X2375=1),12,AND(W2375&lt;0,X2375=2),11,AND(W2375&gt;0,X2375=2),22,AND(W2375&lt;0,X2375=3),11,AND(W2375&gt;0,X2375=3),32,AND(W2375&lt;0,X2375=4),41,AND(W2375&gt;0,X2375=4),42,AND(W2375&lt;0,X2375=5),51,AND(W2375&gt;0,X2375=5),52)</f>
        <v>0</v>
      </c>
      <c r="Z2375">
        <f t="shared" si="525"/>
        <v>1</v>
      </c>
      <c r="AA2375">
        <f t="shared" si="526"/>
        <v>1</v>
      </c>
      <c r="AB2375">
        <v>1</v>
      </c>
      <c r="AC2375">
        <f t="shared" si="527"/>
        <v>2</v>
      </c>
    </row>
    <row r="2376" spans="1:29" x14ac:dyDescent="0.25">
      <c r="A2376" t="s">
        <v>5476</v>
      </c>
      <c r="B2376" t="s">
        <v>2148</v>
      </c>
      <c r="C2376" t="s">
        <v>6103</v>
      </c>
      <c r="E2376" t="s">
        <v>6108</v>
      </c>
      <c r="F2376" t="s">
        <v>6109</v>
      </c>
      <c r="G2376">
        <v>0</v>
      </c>
      <c r="H2376">
        <v>0</v>
      </c>
      <c r="I2376">
        <v>0</v>
      </c>
      <c r="J2376">
        <f t="shared" si="518"/>
        <v>0</v>
      </c>
      <c r="K2376">
        <v>0</v>
      </c>
      <c r="L2376">
        <v>0</v>
      </c>
      <c r="M2376">
        <v>0</v>
      </c>
      <c r="N2376">
        <f t="shared" si="519"/>
        <v>0</v>
      </c>
      <c r="O2376">
        <f t="shared" si="520"/>
        <v>0</v>
      </c>
      <c r="P2376">
        <f t="shared" si="521"/>
        <v>0</v>
      </c>
      <c r="Q2376" s="42">
        <f t="shared" si="522"/>
        <v>0</v>
      </c>
      <c r="R2376" s="50">
        <f t="shared" si="523"/>
        <v>0</v>
      </c>
      <c r="S2376" s="42">
        <v>1.5265865449999997E-2</v>
      </c>
      <c r="T2376" s="42">
        <v>0.12437767144</v>
      </c>
      <c r="U2376">
        <f t="shared" si="524"/>
        <v>0</v>
      </c>
      <c r="V2376">
        <f>((R2376)/(T2376-S2376))*100</f>
        <v>0</v>
      </c>
      <c r="W2376" cm="1">
        <f t="array" ref="W2376">_xlfn.IFS(Q2376&lt;0,-1,Q2376=0,0,Q2376&gt;0,1)</f>
        <v>0</v>
      </c>
      <c r="X2376" cm="1">
        <f t="array" ref="X2376">_xlfn.IFS(W2376=0,0,AND(W2376&lt;0,V2376&lt;50),1,AND(W2376&lt;0,V2376&lt;80),2,AND(W2376&lt;0,V2376&lt;90),3,AND(W2376&lt;0,V2376&lt;100),4,AND(W2376&lt;0,V2376&gt;100),5,AND(W2376&gt;0,U2376&gt;100),5,AND(W2376&gt;0,U2376&gt;10),4,AND(W2376&gt;0,U2376&gt;5),3,AND(W2376&gt;0,U2376&gt;2),2,AND(W2376&gt;0,U2376&gt;0),1)</f>
        <v>0</v>
      </c>
      <c r="Y2376" cm="1">
        <f t="array" ref="Y2376">_xlfn.IFS(W2376=0,0,AND(W2376&lt;0,X2376=1),11,AND(W2376&gt;0,X2376=1),12,AND(W2376&lt;0,X2376=2),11,AND(W2376&gt;0,X2376=2),22,AND(W2376&lt;0,X2376=3),11,AND(W2376&gt;0,X2376=3),32,AND(W2376&lt;0,X2376=4),41,AND(W2376&gt;0,X2376=4),42,AND(W2376&lt;0,X2376=5),51,AND(W2376&gt;0,X2376=5),52)</f>
        <v>0</v>
      </c>
      <c r="Z2376">
        <f t="shared" si="525"/>
        <v>1</v>
      </c>
      <c r="AA2376">
        <f t="shared" si="526"/>
        <v>1</v>
      </c>
      <c r="AB2376">
        <v>1</v>
      </c>
      <c r="AC2376">
        <f t="shared" si="527"/>
        <v>2</v>
      </c>
    </row>
    <row r="2377" spans="1:29" x14ac:dyDescent="0.25">
      <c r="A2377" t="s">
        <v>4044</v>
      </c>
      <c r="B2377" t="s">
        <v>2149</v>
      </c>
      <c r="C2377" t="s">
        <v>6103</v>
      </c>
      <c r="E2377" t="s">
        <v>6108</v>
      </c>
      <c r="F2377" t="s">
        <v>6109</v>
      </c>
      <c r="G2377">
        <v>0</v>
      </c>
      <c r="H2377">
        <v>0</v>
      </c>
      <c r="I2377">
        <v>0</v>
      </c>
      <c r="J2377">
        <f t="shared" si="518"/>
        <v>0</v>
      </c>
      <c r="K2377">
        <v>0</v>
      </c>
      <c r="L2377">
        <v>0</v>
      </c>
      <c r="M2377">
        <v>146152</v>
      </c>
      <c r="N2377">
        <f t="shared" si="519"/>
        <v>146152</v>
      </c>
      <c r="O2377">
        <f t="shared" si="520"/>
        <v>0</v>
      </c>
      <c r="P2377">
        <f t="shared" si="521"/>
        <v>4.6344495180111614E-3</v>
      </c>
      <c r="Q2377" s="42">
        <f t="shared" si="522"/>
        <v>4.6344495180111614E-3</v>
      </c>
      <c r="R2377" s="50">
        <f t="shared" si="523"/>
        <v>4.6344495180111614E-3</v>
      </c>
      <c r="S2377" s="42">
        <v>2.92721583E-2</v>
      </c>
      <c r="T2377" s="42">
        <v>0.23630464130000001</v>
      </c>
      <c r="U2377">
        <f t="shared" si="524"/>
        <v>1.9612181514994058</v>
      </c>
      <c r="V2377">
        <v>-888</v>
      </c>
      <c r="W2377" cm="1">
        <f t="array" ref="W2377">_xlfn.IFS(Q2377&lt;0,-1,Q2377=0,0,Q2377&gt;0,1)</f>
        <v>1</v>
      </c>
      <c r="X2377" cm="1">
        <f t="array" ref="X2377">_xlfn.IFS(W2377=0,0,AND(W2377&lt;0,V2377&lt;50),1,AND(W2377&lt;0,V2377&lt;80),2,AND(W2377&lt;0,V2377&lt;90),3,AND(W2377&lt;0,V2377&lt;100),4,AND(W2377&lt;0,V2377&gt;100),5,AND(W2377&gt;0,U2377&gt;100),5,AND(W2377&gt;0,U2377&gt;10),4,AND(W2377&gt;0,U2377&gt;5),3,AND(W2377&gt;0,U2377&gt;2),2,AND(W2377&gt;0,U2377&gt;0),1)</f>
        <v>1</v>
      </c>
      <c r="Y2377" cm="1">
        <f t="array" ref="Y2377">_xlfn.IFS(W2377=0,0,AND(W2377&lt;0,X2377=1),11,AND(W2377&gt;0,X2377=1),12,AND(W2377&lt;0,X2377=2),11,AND(W2377&gt;0,X2377=2),22,AND(W2377&lt;0,X2377=3),11,AND(W2377&gt;0,X2377=3),32,AND(W2377&lt;0,X2377=4),41,AND(W2377&gt;0,X2377=4),42,AND(W2377&lt;0,X2377=5),51,AND(W2377&gt;0,X2377=5),52)</f>
        <v>12</v>
      </c>
      <c r="Z2377">
        <f t="shared" si="525"/>
        <v>1</v>
      </c>
      <c r="AA2377">
        <f t="shared" si="526"/>
        <v>1</v>
      </c>
      <c r="AB2377">
        <v>1</v>
      </c>
      <c r="AC2377">
        <f t="shared" si="527"/>
        <v>2</v>
      </c>
    </row>
    <row r="2378" spans="1:29" x14ac:dyDescent="0.25">
      <c r="A2378" t="s">
        <v>5837</v>
      </c>
      <c r="B2378" t="s">
        <v>2150</v>
      </c>
      <c r="C2378" t="s">
        <v>6103</v>
      </c>
      <c r="E2378" t="s">
        <v>6108</v>
      </c>
      <c r="F2378" t="s">
        <v>6109</v>
      </c>
      <c r="G2378">
        <v>0</v>
      </c>
      <c r="H2378">
        <v>1016034.2313585752</v>
      </c>
      <c r="I2378">
        <v>0</v>
      </c>
      <c r="J2378">
        <f t="shared" si="518"/>
        <v>1016034.2313585752</v>
      </c>
      <c r="K2378">
        <v>0</v>
      </c>
      <c r="L2378">
        <v>0</v>
      </c>
      <c r="M2378">
        <v>0</v>
      </c>
      <c r="N2378">
        <f t="shared" si="519"/>
        <v>0</v>
      </c>
      <c r="O2378">
        <f t="shared" si="520"/>
        <v>3.2218234124764558E-2</v>
      </c>
      <c r="P2378">
        <f t="shared" si="521"/>
        <v>0</v>
      </c>
      <c r="Q2378" s="42">
        <f t="shared" si="522"/>
        <v>-3.2218234124764558E-2</v>
      </c>
      <c r="R2378" s="50">
        <f>Q2378*(-1)</f>
        <v>3.2218234124764558E-2</v>
      </c>
      <c r="S2378" s="42">
        <v>1.10782841E-2</v>
      </c>
      <c r="T2378" s="42">
        <v>9.1584064899999998E-2</v>
      </c>
      <c r="U2378">
        <v>-888</v>
      </c>
      <c r="V2378">
        <f t="shared" ref="V2378:V2386" si="528">((R2378)/(T2378-S2378))*100</f>
        <v>40.019777219233625</v>
      </c>
      <c r="W2378" cm="1">
        <f t="array" ref="W2378">_xlfn.IFS(Q2378&lt;0,-1,Q2378=0,0,Q2378&gt;0,1)</f>
        <v>-1</v>
      </c>
      <c r="X2378" cm="1">
        <f t="array" ref="X2378">_xlfn.IFS(W2378=0,0,AND(W2378&lt;0,V2378&lt;50),1,AND(W2378&lt;0,V2378&lt;80),2,AND(W2378&lt;0,V2378&lt;90),3,AND(W2378&lt;0,V2378&lt;100),4,AND(W2378&lt;0,V2378&gt;100),5,AND(W2378&gt;0,U2378&gt;100),5,AND(W2378&gt;0,U2378&gt;10),4,AND(W2378&gt;0,U2378&gt;5),3,AND(W2378&gt;0,U2378&gt;2),2,AND(W2378&gt;0,U2378&gt;0),1)</f>
        <v>1</v>
      </c>
      <c r="Y2378" cm="1">
        <f t="array" ref="Y2378">_xlfn.IFS(W2378=0,0,AND(W2378&lt;0,X2378=1),11,AND(W2378&gt;0,X2378=1),12,AND(W2378&lt;0,X2378=2),11,AND(W2378&gt;0,X2378=2),22,AND(W2378&lt;0,X2378=3),11,AND(W2378&gt;0,X2378=3),32,AND(W2378&lt;0,X2378=4),41,AND(W2378&gt;0,X2378=4),42,AND(W2378&lt;0,X2378=5),51,AND(W2378&gt;0,X2378=5),52)</f>
        <v>11</v>
      </c>
      <c r="Z2378">
        <f t="shared" si="525"/>
        <v>1</v>
      </c>
      <c r="AA2378">
        <f t="shared" si="526"/>
        <v>1</v>
      </c>
      <c r="AB2378">
        <v>1</v>
      </c>
      <c r="AC2378">
        <f t="shared" si="527"/>
        <v>2</v>
      </c>
    </row>
    <row r="2379" spans="1:29" x14ac:dyDescent="0.25">
      <c r="A2379" t="s">
        <v>3903</v>
      </c>
      <c r="B2379" t="s">
        <v>2151</v>
      </c>
      <c r="C2379" t="s">
        <v>6103</v>
      </c>
      <c r="E2379" t="s">
        <v>6108</v>
      </c>
      <c r="F2379" t="s">
        <v>6109</v>
      </c>
      <c r="G2379">
        <v>0</v>
      </c>
      <c r="H2379">
        <v>2429827.4959368752</v>
      </c>
      <c r="I2379">
        <v>0</v>
      </c>
      <c r="J2379">
        <f t="shared" si="518"/>
        <v>2429827.4959368752</v>
      </c>
      <c r="K2379">
        <v>0</v>
      </c>
      <c r="L2379">
        <v>0</v>
      </c>
      <c r="M2379">
        <v>274130</v>
      </c>
      <c r="N2379">
        <f t="shared" si="519"/>
        <v>274130</v>
      </c>
      <c r="O2379">
        <f t="shared" si="520"/>
        <v>7.7049324452589898E-2</v>
      </c>
      <c r="P2379">
        <f t="shared" si="521"/>
        <v>8.6926052765093857E-3</v>
      </c>
      <c r="Q2379" s="42">
        <f t="shared" si="522"/>
        <v>-6.8356719176080508E-2</v>
      </c>
      <c r="R2379" s="50">
        <f>Q2379*(-1)</f>
        <v>6.8356719176080508E-2</v>
      </c>
      <c r="S2379" s="42">
        <v>0.2216853171</v>
      </c>
      <c r="T2379" s="42">
        <v>1.8085818122999999</v>
      </c>
      <c r="U2379">
        <v>-888</v>
      </c>
      <c r="V2379">
        <f t="shared" si="528"/>
        <v>4.3075726351935364</v>
      </c>
      <c r="W2379" cm="1">
        <f t="array" ref="W2379">_xlfn.IFS(Q2379&lt;0,-1,Q2379=0,0,Q2379&gt;0,1)</f>
        <v>-1</v>
      </c>
      <c r="X2379" cm="1">
        <f t="array" ref="X2379">_xlfn.IFS(W2379=0,0,AND(W2379&lt;0,V2379&lt;50),1,AND(W2379&lt;0,V2379&lt;80),2,AND(W2379&lt;0,V2379&lt;90),3,AND(W2379&lt;0,V2379&lt;100),4,AND(W2379&lt;0,V2379&gt;100),5,AND(W2379&gt;0,U2379&gt;100),5,AND(W2379&gt;0,U2379&gt;10),4,AND(W2379&gt;0,U2379&gt;5),3,AND(W2379&gt;0,U2379&gt;2),2,AND(W2379&gt;0,U2379&gt;0),1)</f>
        <v>1</v>
      </c>
      <c r="Y2379" cm="1">
        <f t="array" ref="Y2379">_xlfn.IFS(W2379=0,0,AND(W2379&lt;0,X2379=1),11,AND(W2379&gt;0,X2379=1),12,AND(W2379&lt;0,X2379=2),11,AND(W2379&gt;0,X2379=2),22,AND(W2379&lt;0,X2379=3),11,AND(W2379&gt;0,X2379=3),32,AND(W2379&lt;0,X2379=4),41,AND(W2379&gt;0,X2379=4),42,AND(W2379&lt;0,X2379=5),51,AND(W2379&gt;0,X2379=5),52)</f>
        <v>11</v>
      </c>
      <c r="Z2379">
        <f t="shared" si="525"/>
        <v>1</v>
      </c>
      <c r="AA2379">
        <f t="shared" si="526"/>
        <v>1</v>
      </c>
      <c r="AB2379">
        <v>1</v>
      </c>
      <c r="AC2379">
        <f t="shared" si="527"/>
        <v>2</v>
      </c>
    </row>
    <row r="2380" spans="1:29" x14ac:dyDescent="0.25">
      <c r="A2380" t="s">
        <v>5883</v>
      </c>
      <c r="B2380" t="s">
        <v>2152</v>
      </c>
      <c r="C2380" t="s">
        <v>6103</v>
      </c>
      <c r="E2380" t="s">
        <v>6108</v>
      </c>
      <c r="F2380" t="s">
        <v>6109</v>
      </c>
      <c r="G2380">
        <v>0</v>
      </c>
      <c r="H2380">
        <v>0</v>
      </c>
      <c r="I2380">
        <v>0</v>
      </c>
      <c r="J2380">
        <f t="shared" si="518"/>
        <v>0</v>
      </c>
      <c r="K2380">
        <v>0</v>
      </c>
      <c r="L2380">
        <v>0</v>
      </c>
      <c r="M2380">
        <v>0</v>
      </c>
      <c r="N2380">
        <f t="shared" si="519"/>
        <v>0</v>
      </c>
      <c r="O2380">
        <f t="shared" si="520"/>
        <v>0</v>
      </c>
      <c r="P2380">
        <f t="shared" si="521"/>
        <v>0</v>
      </c>
      <c r="Q2380" s="42">
        <f t="shared" si="522"/>
        <v>0</v>
      </c>
      <c r="R2380" s="50">
        <f>Q2380</f>
        <v>0</v>
      </c>
      <c r="S2380" s="42">
        <v>2.9789321159999996E-2</v>
      </c>
      <c r="T2380" s="42">
        <v>0.24308785875</v>
      </c>
      <c r="U2380">
        <f>(Q2380/T2380)*100</f>
        <v>0</v>
      </c>
      <c r="V2380">
        <f t="shared" si="528"/>
        <v>0</v>
      </c>
      <c r="W2380" cm="1">
        <f t="array" ref="W2380">_xlfn.IFS(Q2380&lt;0,-1,Q2380=0,0,Q2380&gt;0,1)</f>
        <v>0</v>
      </c>
      <c r="X2380" cm="1">
        <f t="array" ref="X2380">_xlfn.IFS(W2380=0,0,AND(W2380&lt;0,V2380&lt;50),1,AND(W2380&lt;0,V2380&lt;80),2,AND(W2380&lt;0,V2380&lt;90),3,AND(W2380&lt;0,V2380&lt;100),4,AND(W2380&lt;0,V2380&gt;100),5,AND(W2380&gt;0,U2380&gt;100),5,AND(W2380&gt;0,U2380&gt;10),4,AND(W2380&gt;0,U2380&gt;5),3,AND(W2380&gt;0,U2380&gt;2),2,AND(W2380&gt;0,U2380&gt;0),1)</f>
        <v>0</v>
      </c>
      <c r="Y2380" cm="1">
        <f t="array" ref="Y2380">_xlfn.IFS(W2380=0,0,AND(W2380&lt;0,X2380=1),11,AND(W2380&gt;0,X2380=1),12,AND(W2380&lt;0,X2380=2),11,AND(W2380&gt;0,X2380=2),22,AND(W2380&lt;0,X2380=3),11,AND(W2380&gt;0,X2380=3),32,AND(W2380&lt;0,X2380=4),41,AND(W2380&gt;0,X2380=4),42,AND(W2380&lt;0,X2380=5),51,AND(W2380&gt;0,X2380=5),52)</f>
        <v>0</v>
      </c>
      <c r="Z2380">
        <f t="shared" si="525"/>
        <v>1</v>
      </c>
      <c r="AA2380">
        <f t="shared" si="526"/>
        <v>1</v>
      </c>
      <c r="AB2380">
        <v>0</v>
      </c>
      <c r="AC2380">
        <f t="shared" si="527"/>
        <v>1</v>
      </c>
    </row>
    <row r="2381" spans="1:29" x14ac:dyDescent="0.25">
      <c r="A2381" t="s">
        <v>5999</v>
      </c>
      <c r="B2381" t="s">
        <v>942</v>
      </c>
      <c r="C2381" t="s">
        <v>6103</v>
      </c>
      <c r="E2381" t="s">
        <v>6108</v>
      </c>
      <c r="F2381" t="s">
        <v>6109</v>
      </c>
      <c r="G2381">
        <v>0</v>
      </c>
      <c r="H2381">
        <v>0</v>
      </c>
      <c r="I2381">
        <v>0</v>
      </c>
      <c r="J2381">
        <f t="shared" si="518"/>
        <v>0</v>
      </c>
      <c r="K2381">
        <v>0</v>
      </c>
      <c r="L2381">
        <v>0</v>
      </c>
      <c r="M2381">
        <v>0</v>
      </c>
      <c r="N2381">
        <f t="shared" si="519"/>
        <v>0</v>
      </c>
      <c r="O2381">
        <f t="shared" si="520"/>
        <v>0</v>
      </c>
      <c r="P2381">
        <f t="shared" si="521"/>
        <v>0</v>
      </c>
      <c r="Q2381" s="42">
        <f t="shared" si="522"/>
        <v>0</v>
      </c>
      <c r="R2381" s="50">
        <f>Q2381</f>
        <v>0</v>
      </c>
      <c r="S2381" s="42">
        <v>2.8387210600000001E-2</v>
      </c>
      <c r="T2381" s="42">
        <v>0.2140048138</v>
      </c>
      <c r="U2381">
        <f>(Q2381/T2381)*100</f>
        <v>0</v>
      </c>
      <c r="V2381">
        <f t="shared" si="528"/>
        <v>0</v>
      </c>
      <c r="W2381" cm="1">
        <f t="array" ref="W2381">_xlfn.IFS(Q2381&lt;0,-1,Q2381=0,0,Q2381&gt;0,1)</f>
        <v>0</v>
      </c>
      <c r="X2381" cm="1">
        <f t="array" ref="X2381">_xlfn.IFS(W2381=0,0,AND(W2381&lt;0,V2381&lt;50),1,AND(W2381&lt;0,V2381&lt;80),2,AND(W2381&lt;0,V2381&lt;90),3,AND(W2381&lt;0,V2381&lt;100),4,AND(W2381&lt;0,V2381&gt;100),5,AND(W2381&gt;0,U2381&gt;100),5,AND(W2381&gt;0,U2381&gt;10),4,AND(W2381&gt;0,U2381&gt;5),3,AND(W2381&gt;0,U2381&gt;2),2,AND(W2381&gt;0,U2381&gt;0),1)</f>
        <v>0</v>
      </c>
      <c r="Y2381" cm="1">
        <f t="array" ref="Y2381">_xlfn.IFS(W2381=0,0,AND(W2381&lt;0,X2381=1),11,AND(W2381&gt;0,X2381=1),12,AND(W2381&lt;0,X2381=2),11,AND(W2381&gt;0,X2381=2),22,AND(W2381&lt;0,X2381=3),11,AND(W2381&gt;0,X2381=3),32,AND(W2381&lt;0,X2381=4),41,AND(W2381&gt;0,X2381=4),42,AND(W2381&lt;0,X2381=5),51,AND(W2381&gt;0,X2381=5),52)</f>
        <v>0</v>
      </c>
      <c r="Z2381">
        <f t="shared" si="525"/>
        <v>1</v>
      </c>
      <c r="AA2381">
        <f t="shared" si="526"/>
        <v>1</v>
      </c>
      <c r="AB2381">
        <v>0</v>
      </c>
      <c r="AC2381">
        <f t="shared" si="527"/>
        <v>1</v>
      </c>
    </row>
    <row r="2382" spans="1:29" x14ac:dyDescent="0.25">
      <c r="A2382" t="s">
        <v>5733</v>
      </c>
      <c r="B2382" t="s">
        <v>2153</v>
      </c>
      <c r="C2382" t="s">
        <v>6103</v>
      </c>
      <c r="E2382" t="s">
        <v>6108</v>
      </c>
      <c r="F2382" t="s">
        <v>6109</v>
      </c>
      <c r="G2382">
        <v>0</v>
      </c>
      <c r="H2382">
        <v>0</v>
      </c>
      <c r="I2382">
        <v>0</v>
      </c>
      <c r="J2382">
        <f t="shared" si="518"/>
        <v>0</v>
      </c>
      <c r="K2382">
        <v>0</v>
      </c>
      <c r="L2382">
        <v>0</v>
      </c>
      <c r="M2382">
        <v>0</v>
      </c>
      <c r="N2382">
        <f t="shared" si="519"/>
        <v>0</v>
      </c>
      <c r="O2382">
        <f t="shared" si="520"/>
        <v>0</v>
      </c>
      <c r="P2382">
        <f t="shared" si="521"/>
        <v>0</v>
      </c>
      <c r="Q2382" s="42">
        <f t="shared" si="522"/>
        <v>0</v>
      </c>
      <c r="R2382" s="50">
        <f>Q2382</f>
        <v>0</v>
      </c>
      <c r="S2382" s="42">
        <v>4.1700566199999997E-2</v>
      </c>
      <c r="T2382" s="42">
        <v>0.2966926352</v>
      </c>
      <c r="U2382">
        <f>(Q2382/T2382)*100</f>
        <v>0</v>
      </c>
      <c r="V2382">
        <f t="shared" si="528"/>
        <v>0</v>
      </c>
      <c r="W2382" cm="1">
        <f t="array" ref="W2382">_xlfn.IFS(Q2382&lt;0,-1,Q2382=0,0,Q2382&gt;0,1)</f>
        <v>0</v>
      </c>
      <c r="X2382" cm="1">
        <f t="array" ref="X2382">_xlfn.IFS(W2382=0,0,AND(W2382&lt;0,V2382&lt;50),1,AND(W2382&lt;0,V2382&lt;80),2,AND(W2382&lt;0,V2382&lt;90),3,AND(W2382&lt;0,V2382&lt;100),4,AND(W2382&lt;0,V2382&gt;100),5,AND(W2382&gt;0,U2382&gt;100),5,AND(W2382&gt;0,U2382&gt;10),4,AND(W2382&gt;0,U2382&gt;5),3,AND(W2382&gt;0,U2382&gt;2),2,AND(W2382&gt;0,U2382&gt;0),1)</f>
        <v>0</v>
      </c>
      <c r="Y2382" cm="1">
        <f t="array" ref="Y2382">_xlfn.IFS(W2382=0,0,AND(W2382&lt;0,X2382=1),11,AND(W2382&gt;0,X2382=1),12,AND(W2382&lt;0,X2382=2),11,AND(W2382&gt;0,X2382=2),22,AND(W2382&lt;0,X2382=3),11,AND(W2382&gt;0,X2382=3),32,AND(W2382&lt;0,X2382=4),41,AND(W2382&gt;0,X2382=4),42,AND(W2382&lt;0,X2382=5),51,AND(W2382&gt;0,X2382=5),52)</f>
        <v>0</v>
      </c>
      <c r="Z2382">
        <f t="shared" si="525"/>
        <v>1</v>
      </c>
      <c r="AA2382">
        <f t="shared" si="526"/>
        <v>1</v>
      </c>
      <c r="AB2382">
        <v>1</v>
      </c>
      <c r="AC2382">
        <f t="shared" si="527"/>
        <v>2</v>
      </c>
    </row>
    <row r="2383" spans="1:29" x14ac:dyDescent="0.25">
      <c r="A2383" t="s">
        <v>5375</v>
      </c>
      <c r="B2383" t="s">
        <v>447</v>
      </c>
      <c r="C2383" t="s">
        <v>6103</v>
      </c>
      <c r="E2383" t="s">
        <v>6108</v>
      </c>
      <c r="F2383" t="s">
        <v>6109</v>
      </c>
      <c r="G2383">
        <v>0</v>
      </c>
      <c r="H2383">
        <v>201665.52875182501</v>
      </c>
      <c r="I2383">
        <v>5893</v>
      </c>
      <c r="J2383">
        <f t="shared" si="518"/>
        <v>207558.52875182501</v>
      </c>
      <c r="K2383">
        <v>0</v>
      </c>
      <c r="L2383">
        <v>0</v>
      </c>
      <c r="M2383">
        <v>0</v>
      </c>
      <c r="N2383">
        <f t="shared" si="519"/>
        <v>0</v>
      </c>
      <c r="O2383">
        <f t="shared" si="520"/>
        <v>6.5816377711765926E-3</v>
      </c>
      <c r="P2383">
        <f t="shared" si="521"/>
        <v>0</v>
      </c>
      <c r="Q2383" s="42">
        <f t="shared" si="522"/>
        <v>-6.5816377711765926E-3</v>
      </c>
      <c r="R2383" s="50">
        <f>Q2383*(-1)</f>
        <v>6.5816377711765926E-3</v>
      </c>
      <c r="S2383" s="42">
        <v>0.51427776359999999</v>
      </c>
      <c r="T2383" s="42">
        <v>1.4620567834</v>
      </c>
      <c r="U2383">
        <v>-888</v>
      </c>
      <c r="V2383">
        <f t="shared" si="528"/>
        <v>0.69442745974324771</v>
      </c>
      <c r="W2383" cm="1">
        <f t="array" ref="W2383">_xlfn.IFS(Q2383&lt;0,-1,Q2383=0,0,Q2383&gt;0,1)</f>
        <v>-1</v>
      </c>
      <c r="X2383" cm="1">
        <f t="array" ref="X2383">_xlfn.IFS(W2383=0,0,AND(W2383&lt;0,V2383&lt;50),1,AND(W2383&lt;0,V2383&lt;80),2,AND(W2383&lt;0,V2383&lt;90),3,AND(W2383&lt;0,V2383&lt;100),4,AND(W2383&lt;0,V2383&gt;100),5,AND(W2383&gt;0,U2383&gt;100),5,AND(W2383&gt;0,U2383&gt;10),4,AND(W2383&gt;0,U2383&gt;5),3,AND(W2383&gt;0,U2383&gt;2),2,AND(W2383&gt;0,U2383&gt;0),1)</f>
        <v>1</v>
      </c>
      <c r="Y2383" cm="1">
        <f t="array" ref="Y2383">_xlfn.IFS(W2383=0,0,AND(W2383&lt;0,X2383=1),11,AND(W2383&gt;0,X2383=1),12,AND(W2383&lt;0,X2383=2),11,AND(W2383&gt;0,X2383=2),22,AND(W2383&lt;0,X2383=3),11,AND(W2383&gt;0,X2383=3),32,AND(W2383&lt;0,X2383=4),41,AND(W2383&gt;0,X2383=4),42,AND(W2383&lt;0,X2383=5),51,AND(W2383&gt;0,X2383=5),52)</f>
        <v>11</v>
      </c>
      <c r="Z2383">
        <f t="shared" si="525"/>
        <v>1</v>
      </c>
      <c r="AA2383">
        <f t="shared" si="526"/>
        <v>1</v>
      </c>
      <c r="AB2383">
        <v>1</v>
      </c>
      <c r="AC2383">
        <f t="shared" si="527"/>
        <v>2</v>
      </c>
    </row>
    <row r="2384" spans="1:29" x14ac:dyDescent="0.25">
      <c r="A2384" t="s">
        <v>4499</v>
      </c>
      <c r="B2384" t="s">
        <v>1936</v>
      </c>
      <c r="C2384" t="s">
        <v>6103</v>
      </c>
      <c r="E2384" t="s">
        <v>6108</v>
      </c>
      <c r="F2384" t="s">
        <v>6109</v>
      </c>
      <c r="G2384">
        <v>0</v>
      </c>
      <c r="H2384">
        <v>0</v>
      </c>
      <c r="I2384">
        <v>0</v>
      </c>
      <c r="J2384">
        <f t="shared" si="518"/>
        <v>0</v>
      </c>
      <c r="K2384">
        <v>0</v>
      </c>
      <c r="L2384">
        <v>0</v>
      </c>
      <c r="M2384">
        <v>0</v>
      </c>
      <c r="N2384">
        <f t="shared" si="519"/>
        <v>0</v>
      </c>
      <c r="O2384">
        <f t="shared" si="520"/>
        <v>0</v>
      </c>
      <c r="P2384">
        <f t="shared" si="521"/>
        <v>0</v>
      </c>
      <c r="Q2384" s="42">
        <f t="shared" si="522"/>
        <v>0</v>
      </c>
      <c r="R2384" s="50">
        <f>Q2384</f>
        <v>0</v>
      </c>
      <c r="S2384" s="42">
        <v>4.2266958899999998E-3</v>
      </c>
      <c r="T2384" s="42">
        <v>1.176760791E-2</v>
      </c>
      <c r="U2384">
        <f>(Q2384/T2384)*100</f>
        <v>0</v>
      </c>
      <c r="V2384">
        <f t="shared" si="528"/>
        <v>0</v>
      </c>
      <c r="W2384" cm="1">
        <f t="array" ref="W2384">_xlfn.IFS(Q2384&lt;0,-1,Q2384=0,0,Q2384&gt;0,1)</f>
        <v>0</v>
      </c>
      <c r="X2384" cm="1">
        <f t="array" ref="X2384">_xlfn.IFS(W2384=0,0,AND(W2384&lt;0,V2384&lt;50),1,AND(W2384&lt;0,V2384&lt;80),2,AND(W2384&lt;0,V2384&lt;90),3,AND(W2384&lt;0,V2384&lt;100),4,AND(W2384&lt;0,V2384&gt;100),5,AND(W2384&gt;0,U2384&gt;100),5,AND(W2384&gt;0,U2384&gt;10),4,AND(W2384&gt;0,U2384&gt;5),3,AND(W2384&gt;0,U2384&gt;2),2,AND(W2384&gt;0,U2384&gt;0),1)</f>
        <v>0</v>
      </c>
      <c r="Y2384" cm="1">
        <f t="array" ref="Y2384">_xlfn.IFS(W2384=0,0,AND(W2384&lt;0,X2384=1),11,AND(W2384&gt;0,X2384=1),12,AND(W2384&lt;0,X2384=2),11,AND(W2384&gt;0,X2384=2),22,AND(W2384&lt;0,X2384=3),11,AND(W2384&gt;0,X2384=3),32,AND(W2384&lt;0,X2384=4),41,AND(W2384&gt;0,X2384=4),42,AND(W2384&lt;0,X2384=5),51,AND(W2384&gt;0,X2384=5),52)</f>
        <v>0</v>
      </c>
      <c r="Z2384">
        <f t="shared" si="525"/>
        <v>0</v>
      </c>
      <c r="AA2384">
        <f t="shared" si="526"/>
        <v>1</v>
      </c>
      <c r="AB2384">
        <v>1</v>
      </c>
      <c r="AC2384">
        <f t="shared" si="527"/>
        <v>1</v>
      </c>
    </row>
    <row r="2385" spans="1:29" x14ac:dyDescent="0.25">
      <c r="A2385" t="s">
        <v>4880</v>
      </c>
      <c r="B2385" t="s">
        <v>2154</v>
      </c>
      <c r="C2385" t="s">
        <v>6103</v>
      </c>
      <c r="E2385" t="s">
        <v>6108</v>
      </c>
      <c r="F2385" t="s">
        <v>6109</v>
      </c>
      <c r="G2385">
        <v>0</v>
      </c>
      <c r="H2385">
        <v>0</v>
      </c>
      <c r="I2385">
        <v>1850242.3049999999</v>
      </c>
      <c r="J2385">
        <f t="shared" si="518"/>
        <v>1850242.3049999999</v>
      </c>
      <c r="K2385">
        <v>0</v>
      </c>
      <c r="L2385">
        <v>0</v>
      </c>
      <c r="M2385">
        <v>4758</v>
      </c>
      <c r="N2385">
        <f t="shared" si="519"/>
        <v>4758</v>
      </c>
      <c r="O2385">
        <f t="shared" si="520"/>
        <v>5.8670798611111109E-2</v>
      </c>
      <c r="P2385">
        <f t="shared" si="521"/>
        <v>1.5087519025875189E-4</v>
      </c>
      <c r="Q2385" s="42">
        <f t="shared" si="522"/>
        <v>-5.8519923420852354E-2</v>
      </c>
      <c r="R2385" s="50">
        <f>Q2385*(-1)</f>
        <v>5.8519923420852354E-2</v>
      </c>
      <c r="S2385" s="42">
        <v>0.23532249620000001</v>
      </c>
      <c r="T2385" s="42">
        <v>0.6535403998</v>
      </c>
      <c r="U2385">
        <v>-888</v>
      </c>
      <c r="V2385">
        <f t="shared" si="528"/>
        <v>13.992687285052984</v>
      </c>
      <c r="W2385" cm="1">
        <f t="array" ref="W2385">_xlfn.IFS(Q2385&lt;0,-1,Q2385=0,0,Q2385&gt;0,1)</f>
        <v>-1</v>
      </c>
      <c r="X2385" cm="1">
        <f t="array" ref="X2385">_xlfn.IFS(W2385=0,0,AND(W2385&lt;0,V2385&lt;50),1,AND(W2385&lt;0,V2385&lt;80),2,AND(W2385&lt;0,V2385&lt;90),3,AND(W2385&lt;0,V2385&lt;100),4,AND(W2385&lt;0,V2385&gt;100),5,AND(W2385&gt;0,U2385&gt;100),5,AND(W2385&gt;0,U2385&gt;10),4,AND(W2385&gt;0,U2385&gt;5),3,AND(W2385&gt;0,U2385&gt;2),2,AND(W2385&gt;0,U2385&gt;0),1)</f>
        <v>1</v>
      </c>
      <c r="Y2385" cm="1">
        <f t="array" ref="Y2385">_xlfn.IFS(W2385=0,0,AND(W2385&lt;0,X2385=1),11,AND(W2385&gt;0,X2385=1),12,AND(W2385&lt;0,X2385=2),11,AND(W2385&gt;0,X2385=2),22,AND(W2385&lt;0,X2385=3),11,AND(W2385&gt;0,X2385=3),32,AND(W2385&lt;0,X2385=4),41,AND(W2385&gt;0,X2385=4),42,AND(W2385&lt;0,X2385=5),51,AND(W2385&gt;0,X2385=5),52)</f>
        <v>11</v>
      </c>
      <c r="Z2385">
        <f t="shared" si="525"/>
        <v>1</v>
      </c>
      <c r="AA2385">
        <f t="shared" si="526"/>
        <v>1</v>
      </c>
      <c r="AB2385">
        <v>0</v>
      </c>
      <c r="AC2385">
        <f t="shared" si="527"/>
        <v>1</v>
      </c>
    </row>
    <row r="2386" spans="1:29" x14ac:dyDescent="0.25">
      <c r="A2386" t="s">
        <v>2942</v>
      </c>
      <c r="B2386" t="s">
        <v>2155</v>
      </c>
      <c r="C2386" t="s">
        <v>6103</v>
      </c>
      <c r="E2386" t="s">
        <v>6108</v>
      </c>
      <c r="F2386" t="s">
        <v>6109</v>
      </c>
      <c r="G2386">
        <v>0</v>
      </c>
      <c r="H2386">
        <v>5162.2600725000002</v>
      </c>
      <c r="I2386">
        <v>0</v>
      </c>
      <c r="J2386">
        <f t="shared" si="518"/>
        <v>5162.2600725000002</v>
      </c>
      <c r="K2386">
        <v>0</v>
      </c>
      <c r="L2386">
        <v>0</v>
      </c>
      <c r="M2386">
        <v>190</v>
      </c>
      <c r="N2386">
        <f t="shared" si="519"/>
        <v>190</v>
      </c>
      <c r="O2386">
        <f t="shared" si="520"/>
        <v>1.636941930650685E-4</v>
      </c>
      <c r="P2386">
        <f t="shared" si="521"/>
        <v>6.0248604769152715E-6</v>
      </c>
      <c r="Q2386" s="42">
        <f t="shared" si="522"/>
        <v>-1.5766933258815324E-4</v>
      </c>
      <c r="R2386" s="50">
        <f>Q2386*(-1)</f>
        <v>1.5766933258815324E-4</v>
      </c>
      <c r="S2386" s="42">
        <v>3.8757723000000001E-2</v>
      </c>
      <c r="T2386" s="42">
        <v>0.10250583050000001</v>
      </c>
      <c r="U2386">
        <v>-888</v>
      </c>
      <c r="V2386">
        <f t="shared" si="528"/>
        <v>0.24733178563481781</v>
      </c>
      <c r="W2386" cm="1">
        <f t="array" ref="W2386">_xlfn.IFS(Q2386&lt;0,-1,Q2386=0,0,Q2386&gt;0,1)</f>
        <v>-1</v>
      </c>
      <c r="X2386" cm="1">
        <f t="array" ref="X2386">_xlfn.IFS(W2386=0,0,AND(W2386&lt;0,V2386&lt;50),1,AND(W2386&lt;0,V2386&lt;80),2,AND(W2386&lt;0,V2386&lt;90),3,AND(W2386&lt;0,V2386&lt;100),4,AND(W2386&lt;0,V2386&gt;100),5,AND(W2386&gt;0,U2386&gt;100),5,AND(W2386&gt;0,U2386&gt;10),4,AND(W2386&gt;0,U2386&gt;5),3,AND(W2386&gt;0,U2386&gt;2),2,AND(W2386&gt;0,U2386&gt;0),1)</f>
        <v>1</v>
      </c>
      <c r="Y2386" cm="1">
        <f t="array" ref="Y2386">_xlfn.IFS(W2386=0,0,AND(W2386&lt;0,X2386=1),11,AND(W2386&gt;0,X2386=1),12,AND(W2386&lt;0,X2386=2),11,AND(W2386&gt;0,X2386=2),22,AND(W2386&lt;0,X2386=3),11,AND(W2386&gt;0,X2386=3),32,AND(W2386&lt;0,X2386=4),41,AND(W2386&gt;0,X2386=4),42,AND(W2386&lt;0,X2386=5),51,AND(W2386&gt;0,X2386=5),52)</f>
        <v>11</v>
      </c>
      <c r="Z2386">
        <f t="shared" si="525"/>
        <v>1</v>
      </c>
      <c r="AA2386">
        <f t="shared" si="526"/>
        <v>1</v>
      </c>
      <c r="AB2386">
        <v>1</v>
      </c>
      <c r="AC2386">
        <f t="shared" si="527"/>
        <v>2</v>
      </c>
    </row>
    <row r="2387" spans="1:29" x14ac:dyDescent="0.25">
      <c r="A2387" t="s">
        <v>3085</v>
      </c>
      <c r="B2387" t="s">
        <v>2156</v>
      </c>
      <c r="C2387" t="s">
        <v>6103</v>
      </c>
      <c r="E2387" t="s">
        <v>6108</v>
      </c>
      <c r="F2387" t="s">
        <v>6109</v>
      </c>
      <c r="G2387">
        <v>0</v>
      </c>
      <c r="H2387">
        <v>0</v>
      </c>
      <c r="I2387">
        <v>0</v>
      </c>
      <c r="J2387">
        <f t="shared" si="518"/>
        <v>0</v>
      </c>
      <c r="K2387">
        <v>0</v>
      </c>
      <c r="L2387">
        <v>0</v>
      </c>
      <c r="M2387">
        <v>2450</v>
      </c>
      <c r="N2387">
        <f t="shared" si="519"/>
        <v>2450</v>
      </c>
      <c r="O2387">
        <f t="shared" si="520"/>
        <v>0</v>
      </c>
      <c r="P2387">
        <f t="shared" si="521"/>
        <v>7.7688990360223238E-5</v>
      </c>
      <c r="Q2387" s="42">
        <f t="shared" si="522"/>
        <v>7.7688990360223238E-5</v>
      </c>
      <c r="R2387" s="50">
        <f>Q2387</f>
        <v>7.7688990360223238E-5</v>
      </c>
      <c r="S2387" s="42">
        <v>3.2085118199999998E-2</v>
      </c>
      <c r="T2387" s="42">
        <v>8.4531198399999993E-2</v>
      </c>
      <c r="U2387">
        <f>(Q2387/T2387)*100</f>
        <v>9.1905700889984357E-2</v>
      </c>
      <c r="V2387">
        <v>-888</v>
      </c>
      <c r="W2387" cm="1">
        <f t="array" ref="W2387">_xlfn.IFS(Q2387&lt;0,-1,Q2387=0,0,Q2387&gt;0,1)</f>
        <v>1</v>
      </c>
      <c r="X2387" cm="1">
        <f t="array" ref="X2387">_xlfn.IFS(W2387=0,0,AND(W2387&lt;0,V2387&lt;50),1,AND(W2387&lt;0,V2387&lt;80),2,AND(W2387&lt;0,V2387&lt;90),3,AND(W2387&lt;0,V2387&lt;100),4,AND(W2387&lt;0,V2387&gt;100),5,AND(W2387&gt;0,U2387&gt;100),5,AND(W2387&gt;0,U2387&gt;10),4,AND(W2387&gt;0,U2387&gt;5),3,AND(W2387&gt;0,U2387&gt;2),2,AND(W2387&gt;0,U2387&gt;0),1)</f>
        <v>1</v>
      </c>
      <c r="Y2387" cm="1">
        <f t="array" ref="Y2387">_xlfn.IFS(W2387=0,0,AND(W2387&lt;0,X2387=1),11,AND(W2387&gt;0,X2387=1),12,AND(W2387&lt;0,X2387=2),11,AND(W2387&gt;0,X2387=2),22,AND(W2387&lt;0,X2387=3),11,AND(W2387&gt;0,X2387=3),32,AND(W2387&lt;0,X2387=4),41,AND(W2387&gt;0,X2387=4),42,AND(W2387&lt;0,X2387=5),51,AND(W2387&gt;0,X2387=5),52)</f>
        <v>12</v>
      </c>
      <c r="Z2387">
        <f t="shared" si="525"/>
        <v>1</v>
      </c>
      <c r="AA2387">
        <f t="shared" si="526"/>
        <v>1</v>
      </c>
      <c r="AB2387">
        <v>1</v>
      </c>
      <c r="AC2387">
        <f t="shared" si="527"/>
        <v>2</v>
      </c>
    </row>
    <row r="2388" spans="1:29" x14ac:dyDescent="0.25">
      <c r="A2388" t="s">
        <v>6065</v>
      </c>
      <c r="B2388" t="s">
        <v>2077</v>
      </c>
      <c r="C2388" t="s">
        <v>6103</v>
      </c>
      <c r="E2388" t="s">
        <v>6108</v>
      </c>
      <c r="F2388" t="s">
        <v>6109</v>
      </c>
      <c r="G2388">
        <v>0</v>
      </c>
      <c r="H2388">
        <v>0</v>
      </c>
      <c r="I2388">
        <v>0</v>
      </c>
      <c r="J2388">
        <f t="shared" si="518"/>
        <v>0</v>
      </c>
      <c r="K2388">
        <v>0</v>
      </c>
      <c r="L2388">
        <v>0</v>
      </c>
      <c r="M2388">
        <v>0</v>
      </c>
      <c r="N2388">
        <f t="shared" si="519"/>
        <v>0</v>
      </c>
      <c r="O2388">
        <f t="shared" si="520"/>
        <v>0</v>
      </c>
      <c r="P2388">
        <f t="shared" si="521"/>
        <v>0</v>
      </c>
      <c r="Q2388" s="42">
        <f t="shared" si="522"/>
        <v>0</v>
      </c>
      <c r="R2388" s="50">
        <f>Q2388</f>
        <v>0</v>
      </c>
      <c r="S2388" s="42">
        <v>7.3695862000000001E-2</v>
      </c>
      <c r="T2388" s="42">
        <v>0.19488360430000001</v>
      </c>
      <c r="U2388">
        <f>(Q2388/T2388)*100</f>
        <v>0</v>
      </c>
      <c r="V2388">
        <f>((R2388)/(T2388-S2388))*100</f>
        <v>0</v>
      </c>
      <c r="W2388" cm="1">
        <f t="array" ref="W2388">_xlfn.IFS(Q2388&lt;0,-1,Q2388=0,0,Q2388&gt;0,1)</f>
        <v>0</v>
      </c>
      <c r="X2388" cm="1">
        <f t="array" ref="X2388">_xlfn.IFS(W2388=0,0,AND(W2388&lt;0,V2388&lt;50),1,AND(W2388&lt;0,V2388&lt;80),2,AND(W2388&lt;0,V2388&lt;90),3,AND(W2388&lt;0,V2388&lt;100),4,AND(W2388&lt;0,V2388&gt;100),5,AND(W2388&gt;0,U2388&gt;100),5,AND(W2388&gt;0,U2388&gt;10),4,AND(W2388&gt;0,U2388&gt;5),3,AND(W2388&gt;0,U2388&gt;2),2,AND(W2388&gt;0,U2388&gt;0),1)</f>
        <v>0</v>
      </c>
      <c r="Y2388" cm="1">
        <f t="array" ref="Y2388">_xlfn.IFS(W2388=0,0,AND(W2388&lt;0,X2388=1),11,AND(W2388&gt;0,X2388=1),12,AND(W2388&lt;0,X2388=2),11,AND(W2388&gt;0,X2388=2),22,AND(W2388&lt;0,X2388=3),11,AND(W2388&gt;0,X2388=3),32,AND(W2388&lt;0,X2388=4),41,AND(W2388&gt;0,X2388=4),42,AND(W2388&lt;0,X2388=5),51,AND(W2388&gt;0,X2388=5),52)</f>
        <v>0</v>
      </c>
      <c r="Z2388">
        <f t="shared" si="525"/>
        <v>1</v>
      </c>
      <c r="AA2388">
        <f t="shared" si="526"/>
        <v>1</v>
      </c>
      <c r="AB2388">
        <v>1</v>
      </c>
      <c r="AC2388">
        <f t="shared" si="527"/>
        <v>2</v>
      </c>
    </row>
    <row r="2389" spans="1:29" x14ac:dyDescent="0.25">
      <c r="A2389" t="s">
        <v>2915</v>
      </c>
      <c r="B2389" t="s">
        <v>2157</v>
      </c>
      <c r="C2389" t="s">
        <v>6103</v>
      </c>
      <c r="E2389" t="s">
        <v>6108</v>
      </c>
      <c r="F2389" t="s">
        <v>6109</v>
      </c>
      <c r="G2389">
        <v>0</v>
      </c>
      <c r="H2389">
        <v>0</v>
      </c>
      <c r="I2389">
        <v>0</v>
      </c>
      <c r="J2389">
        <f t="shared" si="518"/>
        <v>0</v>
      </c>
      <c r="K2389">
        <v>0</v>
      </c>
      <c r="L2389">
        <v>0</v>
      </c>
      <c r="M2389">
        <v>0</v>
      </c>
      <c r="N2389">
        <f t="shared" si="519"/>
        <v>0</v>
      </c>
      <c r="O2389">
        <f t="shared" si="520"/>
        <v>0</v>
      </c>
      <c r="P2389">
        <f t="shared" si="521"/>
        <v>0</v>
      </c>
      <c r="Q2389" s="42">
        <f t="shared" si="522"/>
        <v>0</v>
      </c>
      <c r="R2389" s="50">
        <f>Q2389</f>
        <v>0</v>
      </c>
      <c r="S2389" s="42">
        <v>5.31140173E-3</v>
      </c>
      <c r="T2389" s="42">
        <v>1.2262274180000001E-2</v>
      </c>
      <c r="U2389">
        <f>(Q2389/T2389)*100</f>
        <v>0</v>
      </c>
      <c r="V2389">
        <f>((R2389)/(T2389-S2389))*100</f>
        <v>0</v>
      </c>
      <c r="W2389" cm="1">
        <f t="array" ref="W2389">_xlfn.IFS(Q2389&lt;0,-1,Q2389=0,0,Q2389&gt;0,1)</f>
        <v>0</v>
      </c>
      <c r="X2389" cm="1">
        <f t="array" ref="X2389">_xlfn.IFS(W2389=0,0,AND(W2389&lt;0,V2389&lt;50),1,AND(W2389&lt;0,V2389&lt;80),2,AND(W2389&lt;0,V2389&lt;90),3,AND(W2389&lt;0,V2389&lt;100),4,AND(W2389&lt;0,V2389&gt;100),5,AND(W2389&gt;0,U2389&gt;100),5,AND(W2389&gt;0,U2389&gt;10),4,AND(W2389&gt;0,U2389&gt;5),3,AND(W2389&gt;0,U2389&gt;2),2,AND(W2389&gt;0,U2389&gt;0),1)</f>
        <v>0</v>
      </c>
      <c r="Y2389" cm="1">
        <f t="array" ref="Y2389">_xlfn.IFS(W2389=0,0,AND(W2389&lt;0,X2389=1),11,AND(W2389&gt;0,X2389=1),12,AND(W2389&lt;0,X2389=2),11,AND(W2389&gt;0,X2389=2),22,AND(W2389&lt;0,X2389=3),11,AND(W2389&gt;0,X2389=3),32,AND(W2389&lt;0,X2389=4),41,AND(W2389&gt;0,X2389=4),42,AND(W2389&lt;0,X2389=5),51,AND(W2389&gt;0,X2389=5),52)</f>
        <v>0</v>
      </c>
      <c r="Z2389">
        <f t="shared" si="525"/>
        <v>0</v>
      </c>
      <c r="AA2389">
        <f t="shared" si="526"/>
        <v>1</v>
      </c>
      <c r="AB2389">
        <v>1</v>
      </c>
      <c r="AC2389">
        <f t="shared" si="527"/>
        <v>1</v>
      </c>
    </row>
    <row r="2390" spans="1:29" x14ac:dyDescent="0.25">
      <c r="A2390" t="s">
        <v>4182</v>
      </c>
      <c r="B2390" t="s">
        <v>2158</v>
      </c>
      <c r="C2390" t="s">
        <v>6103</v>
      </c>
      <c r="E2390" t="s">
        <v>6108</v>
      </c>
      <c r="F2390" t="s">
        <v>6109</v>
      </c>
      <c r="G2390">
        <v>0</v>
      </c>
      <c r="H2390">
        <v>0</v>
      </c>
      <c r="I2390">
        <v>0</v>
      </c>
      <c r="J2390">
        <f t="shared" si="518"/>
        <v>0</v>
      </c>
      <c r="K2390">
        <v>0</v>
      </c>
      <c r="L2390">
        <v>0</v>
      </c>
      <c r="M2390">
        <v>211076</v>
      </c>
      <c r="N2390">
        <f t="shared" si="519"/>
        <v>211076</v>
      </c>
      <c r="O2390">
        <f t="shared" si="520"/>
        <v>0</v>
      </c>
      <c r="P2390">
        <f t="shared" si="521"/>
        <v>6.6931760527650938E-3</v>
      </c>
      <c r="Q2390" s="42">
        <f t="shared" si="522"/>
        <v>6.6931760527650938E-3</v>
      </c>
      <c r="R2390" s="50">
        <f>Q2390</f>
        <v>6.6931760527650938E-3</v>
      </c>
      <c r="S2390" s="42">
        <v>0.18861222120000001</v>
      </c>
      <c r="T2390" s="42">
        <v>0.43219755250000003</v>
      </c>
      <c r="U2390">
        <f>(Q2390/T2390)*100</f>
        <v>1.5486381202413433</v>
      </c>
      <c r="V2390">
        <v>-888</v>
      </c>
      <c r="W2390" cm="1">
        <f t="array" ref="W2390">_xlfn.IFS(Q2390&lt;0,-1,Q2390=0,0,Q2390&gt;0,1)</f>
        <v>1</v>
      </c>
      <c r="X2390" cm="1">
        <f t="array" ref="X2390">_xlfn.IFS(W2390=0,0,AND(W2390&lt;0,V2390&lt;50),1,AND(W2390&lt;0,V2390&lt;80),2,AND(W2390&lt;0,V2390&lt;90),3,AND(W2390&lt;0,V2390&lt;100),4,AND(W2390&lt;0,V2390&gt;100),5,AND(W2390&gt;0,U2390&gt;100),5,AND(W2390&gt;0,U2390&gt;10),4,AND(W2390&gt;0,U2390&gt;5),3,AND(W2390&gt;0,U2390&gt;2),2,AND(W2390&gt;0,U2390&gt;0),1)</f>
        <v>1</v>
      </c>
      <c r="Y2390" cm="1">
        <f t="array" ref="Y2390">_xlfn.IFS(W2390=0,0,AND(W2390&lt;0,X2390=1),11,AND(W2390&gt;0,X2390=1),12,AND(W2390&lt;0,X2390=2),11,AND(W2390&gt;0,X2390=2),22,AND(W2390&lt;0,X2390=3),11,AND(W2390&gt;0,X2390=3),32,AND(W2390&lt;0,X2390=4),41,AND(W2390&gt;0,X2390=4),42,AND(W2390&lt;0,X2390=5),51,AND(W2390&gt;0,X2390=5),52)</f>
        <v>12</v>
      </c>
      <c r="Z2390">
        <f t="shared" si="525"/>
        <v>1</v>
      </c>
      <c r="AA2390">
        <f t="shared" si="526"/>
        <v>1</v>
      </c>
      <c r="AB2390">
        <v>1</v>
      </c>
      <c r="AC2390">
        <f t="shared" si="527"/>
        <v>2</v>
      </c>
    </row>
    <row r="2391" spans="1:29" x14ac:dyDescent="0.25">
      <c r="A2391" t="s">
        <v>3300</v>
      </c>
      <c r="B2391" t="s">
        <v>2159</v>
      </c>
      <c r="C2391" t="s">
        <v>6103</v>
      </c>
      <c r="E2391" t="s">
        <v>6108</v>
      </c>
      <c r="F2391" t="s">
        <v>6109</v>
      </c>
      <c r="G2391">
        <v>0</v>
      </c>
      <c r="H2391">
        <v>0</v>
      </c>
      <c r="I2391">
        <v>0</v>
      </c>
      <c r="J2391">
        <f t="shared" si="518"/>
        <v>0</v>
      </c>
      <c r="K2391">
        <v>0</v>
      </c>
      <c r="L2391">
        <v>0</v>
      </c>
      <c r="M2391">
        <v>6945</v>
      </c>
      <c r="N2391">
        <f t="shared" si="519"/>
        <v>6945</v>
      </c>
      <c r="O2391">
        <f t="shared" si="520"/>
        <v>0</v>
      </c>
      <c r="P2391">
        <f t="shared" si="521"/>
        <v>2.2022450532724507E-4</v>
      </c>
      <c r="Q2391" s="42">
        <f t="shared" si="522"/>
        <v>2.2022450532724507E-4</v>
      </c>
      <c r="R2391" s="50">
        <f>Q2391</f>
        <v>2.2022450532724507E-4</v>
      </c>
      <c r="S2391" s="42">
        <v>0.15752267070000001</v>
      </c>
      <c r="T2391" s="42">
        <v>0.33856107149999998</v>
      </c>
      <c r="U2391">
        <f>(Q2391/T2391)*100</f>
        <v>6.5047202370767859E-2</v>
      </c>
      <c r="V2391">
        <v>-888</v>
      </c>
      <c r="W2391" cm="1">
        <f t="array" ref="W2391">_xlfn.IFS(Q2391&lt;0,-1,Q2391=0,0,Q2391&gt;0,1)</f>
        <v>1</v>
      </c>
      <c r="X2391" cm="1">
        <f t="array" ref="X2391">_xlfn.IFS(W2391=0,0,AND(W2391&lt;0,V2391&lt;50),1,AND(W2391&lt;0,V2391&lt;80),2,AND(W2391&lt;0,V2391&lt;90),3,AND(W2391&lt;0,V2391&lt;100),4,AND(W2391&lt;0,V2391&gt;100),5,AND(W2391&gt;0,U2391&gt;100),5,AND(W2391&gt;0,U2391&gt;10),4,AND(W2391&gt;0,U2391&gt;5),3,AND(W2391&gt;0,U2391&gt;2),2,AND(W2391&gt;0,U2391&gt;0),1)</f>
        <v>1</v>
      </c>
      <c r="Y2391" cm="1">
        <f t="array" ref="Y2391">_xlfn.IFS(W2391=0,0,AND(W2391&lt;0,X2391=1),11,AND(W2391&gt;0,X2391=1),12,AND(W2391&lt;0,X2391=2),11,AND(W2391&gt;0,X2391=2),22,AND(W2391&lt;0,X2391=3),11,AND(W2391&gt;0,X2391=3),32,AND(W2391&lt;0,X2391=4),41,AND(W2391&gt;0,X2391=4),42,AND(W2391&lt;0,X2391=5),51,AND(W2391&gt;0,X2391=5),52)</f>
        <v>12</v>
      </c>
      <c r="Z2391">
        <f t="shared" si="525"/>
        <v>1</v>
      </c>
      <c r="AA2391">
        <f t="shared" si="526"/>
        <v>1</v>
      </c>
      <c r="AB2391">
        <v>1</v>
      </c>
      <c r="AC2391">
        <f t="shared" si="527"/>
        <v>2</v>
      </c>
    </row>
    <row r="2392" spans="1:29" x14ac:dyDescent="0.25">
      <c r="A2392" t="s">
        <v>5127</v>
      </c>
      <c r="B2392" t="s">
        <v>2160</v>
      </c>
      <c r="C2392" t="s">
        <v>6103</v>
      </c>
      <c r="E2392" t="s">
        <v>6108</v>
      </c>
      <c r="F2392" t="s">
        <v>6109</v>
      </c>
      <c r="G2392">
        <v>0</v>
      </c>
      <c r="H2392">
        <v>470449.56048592506</v>
      </c>
      <c r="I2392">
        <v>150000</v>
      </c>
      <c r="J2392">
        <f t="shared" si="518"/>
        <v>620449.56048592506</v>
      </c>
      <c r="K2392">
        <v>0</v>
      </c>
      <c r="L2392">
        <v>0</v>
      </c>
      <c r="M2392">
        <v>26999.5</v>
      </c>
      <c r="N2392">
        <f t="shared" si="519"/>
        <v>26999.5</v>
      </c>
      <c r="O2392">
        <f t="shared" si="520"/>
        <v>1.9674326499426846E-2</v>
      </c>
      <c r="P2392">
        <f t="shared" si="521"/>
        <v>8.5614852866565199E-4</v>
      </c>
      <c r="Q2392" s="42">
        <f t="shared" si="522"/>
        <v>-1.8818177970761196E-2</v>
      </c>
      <c r="R2392" s="50">
        <f>Q2392*(-1)</f>
        <v>1.8818177970761196E-2</v>
      </c>
      <c r="S2392" s="42">
        <v>0.20782654079999999</v>
      </c>
      <c r="T2392" s="42">
        <v>0.47372556469999999</v>
      </c>
      <c r="U2392">
        <v>-888</v>
      </c>
      <c r="V2392">
        <f>((R2392)/(T2392-S2392))*100</f>
        <v>7.0771895642002756</v>
      </c>
      <c r="W2392" cm="1">
        <f t="array" ref="W2392">_xlfn.IFS(Q2392&lt;0,-1,Q2392=0,0,Q2392&gt;0,1)</f>
        <v>-1</v>
      </c>
      <c r="X2392" cm="1">
        <f t="array" ref="X2392">_xlfn.IFS(W2392=0,0,AND(W2392&lt;0,V2392&lt;50),1,AND(W2392&lt;0,V2392&lt;80),2,AND(W2392&lt;0,V2392&lt;90),3,AND(W2392&lt;0,V2392&lt;100),4,AND(W2392&lt;0,V2392&gt;100),5,AND(W2392&gt;0,U2392&gt;100),5,AND(W2392&gt;0,U2392&gt;10),4,AND(W2392&gt;0,U2392&gt;5),3,AND(W2392&gt;0,U2392&gt;2),2,AND(W2392&gt;0,U2392&gt;0),1)</f>
        <v>1</v>
      </c>
      <c r="Y2392" cm="1">
        <f t="array" ref="Y2392">_xlfn.IFS(W2392=0,0,AND(W2392&lt;0,X2392=1),11,AND(W2392&gt;0,X2392=1),12,AND(W2392&lt;0,X2392=2),11,AND(W2392&gt;0,X2392=2),22,AND(W2392&lt;0,X2392=3),11,AND(W2392&gt;0,X2392=3),32,AND(W2392&lt;0,X2392=4),41,AND(W2392&gt;0,X2392=4),42,AND(W2392&lt;0,X2392=5),51,AND(W2392&gt;0,X2392=5),52)</f>
        <v>11</v>
      </c>
      <c r="Z2392">
        <f t="shared" si="525"/>
        <v>1</v>
      </c>
      <c r="AA2392">
        <f t="shared" si="526"/>
        <v>1</v>
      </c>
      <c r="AB2392">
        <v>0</v>
      </c>
      <c r="AC2392">
        <f t="shared" si="527"/>
        <v>1</v>
      </c>
    </row>
    <row r="2393" spans="1:29" x14ac:dyDescent="0.25">
      <c r="A2393" t="s">
        <v>5204</v>
      </c>
      <c r="B2393" t="s">
        <v>2161</v>
      </c>
      <c r="C2393" t="s">
        <v>6103</v>
      </c>
      <c r="E2393" t="s">
        <v>6108</v>
      </c>
      <c r="F2393" t="s">
        <v>6109</v>
      </c>
      <c r="G2393">
        <v>0</v>
      </c>
      <c r="H2393">
        <v>0</v>
      </c>
      <c r="I2393">
        <v>150000</v>
      </c>
      <c r="J2393">
        <f t="shared" si="518"/>
        <v>150000</v>
      </c>
      <c r="K2393">
        <v>0</v>
      </c>
      <c r="L2393">
        <v>0</v>
      </c>
      <c r="M2393">
        <v>2127</v>
      </c>
      <c r="N2393">
        <f t="shared" si="519"/>
        <v>2127</v>
      </c>
      <c r="O2393">
        <f t="shared" si="520"/>
        <v>4.7564687975646877E-3</v>
      </c>
      <c r="P2393">
        <f t="shared" si="521"/>
        <v>6.7446727549467277E-5</v>
      </c>
      <c r="Q2393" s="42">
        <f t="shared" si="522"/>
        <v>-4.6890220700152203E-3</v>
      </c>
      <c r="R2393" s="50">
        <f>Q2393*(-1)</f>
        <v>4.6890220700152203E-3</v>
      </c>
      <c r="S2393" s="42">
        <v>4.0345148659999996E-2</v>
      </c>
      <c r="T2393" s="42">
        <v>9.1966960929999994E-2</v>
      </c>
      <c r="U2393">
        <v>-888</v>
      </c>
      <c r="V2393">
        <f>((R2393)/(T2393-S2393))*100</f>
        <v>9.0834123480400244</v>
      </c>
      <c r="W2393" cm="1">
        <f t="array" ref="W2393">_xlfn.IFS(Q2393&lt;0,-1,Q2393=0,0,Q2393&gt;0,1)</f>
        <v>-1</v>
      </c>
      <c r="X2393" cm="1">
        <f t="array" ref="X2393">_xlfn.IFS(W2393=0,0,AND(W2393&lt;0,V2393&lt;50),1,AND(W2393&lt;0,V2393&lt;80),2,AND(W2393&lt;0,V2393&lt;90),3,AND(W2393&lt;0,V2393&lt;100),4,AND(W2393&lt;0,V2393&gt;100),5,AND(W2393&gt;0,U2393&gt;100),5,AND(W2393&gt;0,U2393&gt;10),4,AND(W2393&gt;0,U2393&gt;5),3,AND(W2393&gt;0,U2393&gt;2),2,AND(W2393&gt;0,U2393&gt;0),1)</f>
        <v>1</v>
      </c>
      <c r="Y2393" cm="1">
        <f t="array" ref="Y2393">_xlfn.IFS(W2393=0,0,AND(W2393&lt;0,X2393=1),11,AND(W2393&gt;0,X2393=1),12,AND(W2393&lt;0,X2393=2),11,AND(W2393&gt;0,X2393=2),22,AND(W2393&lt;0,X2393=3),11,AND(W2393&gt;0,X2393=3),32,AND(W2393&lt;0,X2393=4),41,AND(W2393&gt;0,X2393=4),42,AND(W2393&lt;0,X2393=5),51,AND(W2393&gt;0,X2393=5),52)</f>
        <v>11</v>
      </c>
      <c r="Z2393">
        <f t="shared" si="525"/>
        <v>1</v>
      </c>
      <c r="AA2393">
        <f t="shared" si="526"/>
        <v>1</v>
      </c>
      <c r="AB2393">
        <v>1</v>
      </c>
      <c r="AC2393">
        <f t="shared" si="527"/>
        <v>2</v>
      </c>
    </row>
    <row r="2394" spans="1:29" x14ac:dyDescent="0.25">
      <c r="A2394" t="s">
        <v>4788</v>
      </c>
      <c r="B2394" t="s">
        <v>2162</v>
      </c>
      <c r="C2394" t="s">
        <v>6103</v>
      </c>
      <c r="E2394" t="s">
        <v>6108</v>
      </c>
      <c r="F2394" t="s">
        <v>6109</v>
      </c>
      <c r="G2394">
        <v>0</v>
      </c>
      <c r="H2394">
        <v>0</v>
      </c>
      <c r="I2394">
        <v>15768000</v>
      </c>
      <c r="J2394">
        <f t="shared" si="518"/>
        <v>15768000</v>
      </c>
      <c r="K2394">
        <v>0</v>
      </c>
      <c r="L2394">
        <v>0</v>
      </c>
      <c r="M2394">
        <v>540</v>
      </c>
      <c r="N2394">
        <f t="shared" si="519"/>
        <v>540</v>
      </c>
      <c r="O2394">
        <f t="shared" si="520"/>
        <v>0.5</v>
      </c>
      <c r="P2394">
        <f t="shared" si="521"/>
        <v>1.7123287671232875E-5</v>
      </c>
      <c r="Q2394" s="42">
        <f t="shared" si="522"/>
        <v>-0.49998287671232877</v>
      </c>
      <c r="R2394" s="50">
        <f>Q2394*(-1)</f>
        <v>0.49998287671232877</v>
      </c>
      <c r="S2394" s="42">
        <v>0.13285646679999999</v>
      </c>
      <c r="T2394" s="42">
        <v>0.30281202229999998</v>
      </c>
      <c r="U2394">
        <v>-888</v>
      </c>
      <c r="V2394">
        <f>((R2394)/(T2394-S2394))*100</f>
        <v>294.18448560943261</v>
      </c>
      <c r="W2394" cm="1">
        <f t="array" ref="W2394">_xlfn.IFS(Q2394&lt;0,-1,Q2394=0,0,Q2394&gt;0,1)</f>
        <v>-1</v>
      </c>
      <c r="X2394" cm="1">
        <f t="array" ref="X2394">_xlfn.IFS(W2394=0,0,AND(W2394&lt;0,V2394&lt;50),1,AND(W2394&lt;0,V2394&lt;80),2,AND(W2394&lt;0,V2394&lt;90),3,AND(W2394&lt;0,V2394&lt;100),4,AND(W2394&lt;0,V2394&gt;100),5,AND(W2394&gt;0,U2394&gt;100),5,AND(W2394&gt;0,U2394&gt;10),4,AND(W2394&gt;0,U2394&gt;5),3,AND(W2394&gt;0,U2394&gt;2),2,AND(W2394&gt;0,U2394&gt;0),1)</f>
        <v>5</v>
      </c>
      <c r="Y2394" cm="1">
        <f t="array" ref="Y2394">_xlfn.IFS(W2394=0,0,AND(W2394&lt;0,X2394=1),11,AND(W2394&gt;0,X2394=1),12,AND(W2394&lt;0,X2394=2),11,AND(W2394&gt;0,X2394=2),22,AND(W2394&lt;0,X2394=3),11,AND(W2394&gt;0,X2394=3),32,AND(W2394&lt;0,X2394=4),41,AND(W2394&gt;0,X2394=4),42,AND(W2394&lt;0,X2394=5),51,AND(W2394&gt;0,X2394=5),52)</f>
        <v>51</v>
      </c>
      <c r="Z2394">
        <f t="shared" si="525"/>
        <v>1</v>
      </c>
      <c r="AA2394">
        <f t="shared" si="526"/>
        <v>1</v>
      </c>
      <c r="AB2394">
        <v>1</v>
      </c>
      <c r="AC2394">
        <f t="shared" si="527"/>
        <v>2</v>
      </c>
    </row>
    <row r="2395" spans="1:29" x14ac:dyDescent="0.25">
      <c r="A2395" t="s">
        <v>5095</v>
      </c>
      <c r="B2395" t="s">
        <v>2163</v>
      </c>
      <c r="C2395" t="s">
        <v>6103</v>
      </c>
      <c r="E2395" t="s">
        <v>6108</v>
      </c>
      <c r="F2395" t="s">
        <v>6109</v>
      </c>
      <c r="G2395">
        <v>0</v>
      </c>
      <c r="H2395">
        <v>0</v>
      </c>
      <c r="I2395">
        <v>0</v>
      </c>
      <c r="J2395">
        <f t="shared" si="518"/>
        <v>0</v>
      </c>
      <c r="K2395">
        <v>0</v>
      </c>
      <c r="L2395">
        <v>0</v>
      </c>
      <c r="M2395">
        <v>150</v>
      </c>
      <c r="N2395">
        <f t="shared" si="519"/>
        <v>150</v>
      </c>
      <c r="O2395">
        <f t="shared" si="520"/>
        <v>0</v>
      </c>
      <c r="P2395">
        <f t="shared" si="521"/>
        <v>4.7564687975646884E-6</v>
      </c>
      <c r="Q2395" s="42">
        <f t="shared" si="522"/>
        <v>4.7564687975646884E-6</v>
      </c>
      <c r="R2395" s="50">
        <f>Q2395</f>
        <v>4.7564687975646884E-6</v>
      </c>
      <c r="S2395" s="42">
        <v>2.1876800809999997E-3</v>
      </c>
      <c r="T2395" s="42">
        <v>6.6439754029999996E-3</v>
      </c>
      <c r="U2395">
        <f>(Q2395/T2395)*100</f>
        <v>7.1590704496241331E-2</v>
      </c>
      <c r="V2395">
        <v>-888</v>
      </c>
      <c r="W2395" cm="1">
        <f t="array" ref="W2395">_xlfn.IFS(Q2395&lt;0,-1,Q2395=0,0,Q2395&gt;0,1)</f>
        <v>1</v>
      </c>
      <c r="X2395" cm="1">
        <f t="array" ref="X2395">_xlfn.IFS(W2395=0,0,AND(W2395&lt;0,V2395&lt;50),1,AND(W2395&lt;0,V2395&lt;80),2,AND(W2395&lt;0,V2395&lt;90),3,AND(W2395&lt;0,V2395&lt;100),4,AND(W2395&lt;0,V2395&gt;100),5,AND(W2395&gt;0,U2395&gt;100),5,AND(W2395&gt;0,U2395&gt;10),4,AND(W2395&gt;0,U2395&gt;5),3,AND(W2395&gt;0,U2395&gt;2),2,AND(W2395&gt;0,U2395&gt;0),1)</f>
        <v>1</v>
      </c>
      <c r="Y2395" cm="1">
        <f t="array" ref="Y2395">_xlfn.IFS(W2395=0,0,AND(W2395&lt;0,X2395=1),11,AND(W2395&gt;0,X2395=1),12,AND(W2395&lt;0,X2395=2),11,AND(W2395&gt;0,X2395=2),22,AND(W2395&lt;0,X2395=3),11,AND(W2395&gt;0,X2395=3),32,AND(W2395&lt;0,X2395=4),41,AND(W2395&gt;0,X2395=4),42,AND(W2395&lt;0,X2395=5),51,AND(W2395&gt;0,X2395=5),52)</f>
        <v>12</v>
      </c>
      <c r="Z2395">
        <f t="shared" si="525"/>
        <v>0</v>
      </c>
      <c r="AA2395">
        <f t="shared" si="526"/>
        <v>0</v>
      </c>
      <c r="AB2395">
        <v>1</v>
      </c>
      <c r="AC2395">
        <f t="shared" si="527"/>
        <v>0</v>
      </c>
    </row>
    <row r="2396" spans="1:29" x14ac:dyDescent="0.25">
      <c r="A2396" t="s">
        <v>5166</v>
      </c>
      <c r="B2396" t="s">
        <v>2164</v>
      </c>
      <c r="C2396" t="s">
        <v>6103</v>
      </c>
      <c r="E2396" t="s">
        <v>6108</v>
      </c>
      <c r="F2396" t="s">
        <v>6109</v>
      </c>
      <c r="G2396">
        <v>0</v>
      </c>
      <c r="H2396">
        <v>0</v>
      </c>
      <c r="I2396">
        <v>447811.2</v>
      </c>
      <c r="J2396">
        <f t="shared" si="518"/>
        <v>447811.2</v>
      </c>
      <c r="K2396">
        <v>0</v>
      </c>
      <c r="L2396">
        <v>0</v>
      </c>
      <c r="M2396">
        <v>0</v>
      </c>
      <c r="N2396">
        <f t="shared" si="519"/>
        <v>0</v>
      </c>
      <c r="O2396">
        <f t="shared" si="520"/>
        <v>1.4200000000000001E-2</v>
      </c>
      <c r="P2396">
        <f t="shared" si="521"/>
        <v>0</v>
      </c>
      <c r="Q2396" s="42">
        <f t="shared" si="522"/>
        <v>-1.4200000000000001E-2</v>
      </c>
      <c r="R2396" s="50">
        <f>Q2396*(-1)</f>
        <v>1.4200000000000001E-2</v>
      </c>
      <c r="S2396" s="42">
        <v>2.1386613090000001E-3</v>
      </c>
      <c r="T2396" s="42">
        <v>6.4844975340000001E-3</v>
      </c>
      <c r="U2396">
        <v>-888</v>
      </c>
      <c r="V2396">
        <f>((R2396)/(T2396-S2396))*100</f>
        <v>326.74954289148343</v>
      </c>
      <c r="W2396" cm="1">
        <f t="array" ref="W2396">_xlfn.IFS(Q2396&lt;0,-1,Q2396=0,0,Q2396&gt;0,1)</f>
        <v>-1</v>
      </c>
      <c r="X2396" cm="1">
        <f t="array" ref="X2396">_xlfn.IFS(W2396=0,0,AND(W2396&lt;0,V2396&lt;50),1,AND(W2396&lt;0,V2396&lt;80),2,AND(W2396&lt;0,V2396&lt;90),3,AND(W2396&lt;0,V2396&lt;100),4,AND(W2396&lt;0,V2396&gt;100),5,AND(W2396&gt;0,U2396&gt;100),5,AND(W2396&gt;0,U2396&gt;10),4,AND(W2396&gt;0,U2396&gt;5),3,AND(W2396&gt;0,U2396&gt;2),2,AND(W2396&gt;0,U2396&gt;0),1)</f>
        <v>5</v>
      </c>
      <c r="Y2396" cm="1">
        <f t="array" ref="Y2396">_xlfn.IFS(W2396=0,0,AND(W2396&lt;0,X2396=1),11,AND(W2396&gt;0,X2396=1),12,AND(W2396&lt;0,X2396=2),11,AND(W2396&gt;0,X2396=2),22,AND(W2396&lt;0,X2396=3),11,AND(W2396&gt;0,X2396=3),32,AND(W2396&lt;0,X2396=4),41,AND(W2396&gt;0,X2396=4),42,AND(W2396&lt;0,X2396=5),51,AND(W2396&gt;0,X2396=5),52)</f>
        <v>51</v>
      </c>
      <c r="Z2396">
        <f t="shared" si="525"/>
        <v>0</v>
      </c>
      <c r="AA2396">
        <f t="shared" si="526"/>
        <v>0</v>
      </c>
      <c r="AB2396">
        <v>1</v>
      </c>
      <c r="AC2396">
        <f t="shared" si="527"/>
        <v>0</v>
      </c>
    </row>
    <row r="2397" spans="1:29" x14ac:dyDescent="0.25">
      <c r="A2397" t="s">
        <v>4969</v>
      </c>
      <c r="B2397" t="s">
        <v>2165</v>
      </c>
      <c r="C2397" t="s">
        <v>6103</v>
      </c>
      <c r="E2397" t="s">
        <v>6108</v>
      </c>
      <c r="F2397" t="s">
        <v>6109</v>
      </c>
      <c r="G2397">
        <v>0</v>
      </c>
      <c r="H2397">
        <v>1002549.8273199751</v>
      </c>
      <c r="I2397">
        <v>298.42560000000003</v>
      </c>
      <c r="J2397">
        <f t="shared" si="518"/>
        <v>1002848.2529199751</v>
      </c>
      <c r="K2397">
        <v>0</v>
      </c>
      <c r="L2397">
        <v>0</v>
      </c>
      <c r="M2397">
        <v>10447</v>
      </c>
      <c r="N2397">
        <f t="shared" si="519"/>
        <v>10447</v>
      </c>
      <c r="O2397">
        <f t="shared" si="520"/>
        <v>3.180010949137415E-2</v>
      </c>
      <c r="P2397">
        <f t="shared" si="521"/>
        <v>3.3127219685438866E-4</v>
      </c>
      <c r="Q2397" s="42">
        <f t="shared" si="522"/>
        <v>-3.1468837294519762E-2</v>
      </c>
      <c r="R2397" s="50">
        <f>Q2397*(-1)</f>
        <v>3.1468837294519762E-2</v>
      </c>
      <c r="S2397" s="42">
        <v>0.15367918010000001</v>
      </c>
      <c r="T2397" s="42">
        <v>0.93484647389999997</v>
      </c>
      <c r="U2397">
        <v>-888</v>
      </c>
      <c r="V2397">
        <f>((R2397)/(T2397-S2397))*100</f>
        <v>4.0284376399630268</v>
      </c>
      <c r="W2397" cm="1">
        <f t="array" ref="W2397">_xlfn.IFS(Q2397&lt;0,-1,Q2397=0,0,Q2397&gt;0,1)</f>
        <v>-1</v>
      </c>
      <c r="X2397" cm="1">
        <f t="array" ref="X2397">_xlfn.IFS(W2397=0,0,AND(W2397&lt;0,V2397&lt;50),1,AND(W2397&lt;0,V2397&lt;80),2,AND(W2397&lt;0,V2397&lt;90),3,AND(W2397&lt;0,V2397&lt;100),4,AND(W2397&lt;0,V2397&gt;100),5,AND(W2397&gt;0,U2397&gt;100),5,AND(W2397&gt;0,U2397&gt;10),4,AND(W2397&gt;0,U2397&gt;5),3,AND(W2397&gt;0,U2397&gt;2),2,AND(W2397&gt;0,U2397&gt;0),1)</f>
        <v>1</v>
      </c>
      <c r="Y2397" cm="1">
        <f t="array" ref="Y2397">_xlfn.IFS(W2397=0,0,AND(W2397&lt;0,X2397=1),11,AND(W2397&gt;0,X2397=1),12,AND(W2397&lt;0,X2397=2),11,AND(W2397&gt;0,X2397=2),22,AND(W2397&lt;0,X2397=3),11,AND(W2397&gt;0,X2397=3),32,AND(W2397&lt;0,X2397=4),41,AND(W2397&gt;0,X2397=4),42,AND(W2397&lt;0,X2397=5),51,AND(W2397&gt;0,X2397=5),52)</f>
        <v>11</v>
      </c>
      <c r="Z2397">
        <f t="shared" si="525"/>
        <v>1</v>
      </c>
      <c r="AA2397">
        <f t="shared" si="526"/>
        <v>1</v>
      </c>
      <c r="AB2397">
        <v>1</v>
      </c>
      <c r="AC2397">
        <f t="shared" si="527"/>
        <v>2</v>
      </c>
    </row>
    <row r="2398" spans="1:29" x14ac:dyDescent="0.25">
      <c r="A2398" t="s">
        <v>3363</v>
      </c>
      <c r="B2398" t="s">
        <v>2166</v>
      </c>
      <c r="C2398" t="s">
        <v>6103</v>
      </c>
      <c r="E2398" t="s">
        <v>6108</v>
      </c>
      <c r="F2398" t="s">
        <v>6109</v>
      </c>
      <c r="G2398">
        <v>0</v>
      </c>
      <c r="H2398">
        <v>0</v>
      </c>
      <c r="I2398">
        <v>0</v>
      </c>
      <c r="J2398">
        <f t="shared" si="518"/>
        <v>0</v>
      </c>
      <c r="K2398">
        <v>0</v>
      </c>
      <c r="L2398">
        <v>0</v>
      </c>
      <c r="M2398">
        <v>5686</v>
      </c>
      <c r="N2398">
        <f t="shared" si="519"/>
        <v>5686</v>
      </c>
      <c r="O2398">
        <f t="shared" si="520"/>
        <v>0</v>
      </c>
      <c r="P2398">
        <f t="shared" si="521"/>
        <v>1.8030187721968543E-4</v>
      </c>
      <c r="Q2398" s="42">
        <f t="shared" si="522"/>
        <v>1.8030187721968543E-4</v>
      </c>
      <c r="R2398" s="50">
        <f>Q2398</f>
        <v>1.8030187721968543E-4</v>
      </c>
      <c r="S2398" s="42">
        <v>7.3022360199999997E-2</v>
      </c>
      <c r="T2398" s="42">
        <v>0.19909333330000001</v>
      </c>
      <c r="U2398">
        <f>(Q2398/T2398)*100</f>
        <v>9.0561484019156466E-2</v>
      </c>
      <c r="V2398">
        <v>-888</v>
      </c>
      <c r="W2398" cm="1">
        <f t="array" ref="W2398">_xlfn.IFS(Q2398&lt;0,-1,Q2398=0,0,Q2398&gt;0,1)</f>
        <v>1</v>
      </c>
      <c r="X2398" cm="1">
        <f t="array" ref="X2398">_xlfn.IFS(W2398=0,0,AND(W2398&lt;0,V2398&lt;50),1,AND(W2398&lt;0,V2398&lt;80),2,AND(W2398&lt;0,V2398&lt;90),3,AND(W2398&lt;0,V2398&lt;100),4,AND(W2398&lt;0,V2398&gt;100),5,AND(W2398&gt;0,U2398&gt;100),5,AND(W2398&gt;0,U2398&gt;10),4,AND(W2398&gt;0,U2398&gt;5),3,AND(W2398&gt;0,U2398&gt;2),2,AND(W2398&gt;0,U2398&gt;0),1)</f>
        <v>1</v>
      </c>
      <c r="Y2398" cm="1">
        <f t="array" ref="Y2398">_xlfn.IFS(W2398=0,0,AND(W2398&lt;0,X2398=1),11,AND(W2398&gt;0,X2398=1),12,AND(W2398&lt;0,X2398=2),11,AND(W2398&gt;0,X2398=2),22,AND(W2398&lt;0,X2398=3),11,AND(W2398&gt;0,X2398=3),32,AND(W2398&lt;0,X2398=4),41,AND(W2398&gt;0,X2398=4),42,AND(W2398&lt;0,X2398=5),51,AND(W2398&gt;0,X2398=5),52)</f>
        <v>12</v>
      </c>
      <c r="Z2398">
        <f t="shared" si="525"/>
        <v>1</v>
      </c>
      <c r="AA2398">
        <f t="shared" si="526"/>
        <v>1</v>
      </c>
      <c r="AB2398">
        <v>1</v>
      </c>
      <c r="AC2398">
        <f t="shared" si="527"/>
        <v>2</v>
      </c>
    </row>
    <row r="2399" spans="1:29" x14ac:dyDescent="0.25">
      <c r="A2399" t="s">
        <v>4094</v>
      </c>
      <c r="B2399" t="s">
        <v>2167</v>
      </c>
      <c r="C2399" t="s">
        <v>6103</v>
      </c>
      <c r="E2399" t="s">
        <v>6108</v>
      </c>
      <c r="F2399" t="s">
        <v>6109</v>
      </c>
      <c r="G2399">
        <v>0</v>
      </c>
      <c r="H2399">
        <v>0</v>
      </c>
      <c r="I2399">
        <v>0</v>
      </c>
      <c r="J2399">
        <f t="shared" si="518"/>
        <v>0</v>
      </c>
      <c r="K2399">
        <v>0</v>
      </c>
      <c r="L2399">
        <v>0</v>
      </c>
      <c r="M2399">
        <v>72424</v>
      </c>
      <c r="N2399">
        <f t="shared" si="519"/>
        <v>72424</v>
      </c>
      <c r="O2399">
        <f t="shared" si="520"/>
        <v>0</v>
      </c>
      <c r="P2399">
        <f t="shared" si="521"/>
        <v>2.2965499746321664E-3</v>
      </c>
      <c r="Q2399" s="42">
        <f t="shared" si="522"/>
        <v>2.2965499746321664E-3</v>
      </c>
      <c r="R2399" s="50">
        <f>Q2399</f>
        <v>2.2965499746321664E-3</v>
      </c>
      <c r="S2399" s="42">
        <v>4.7226979199999998E-2</v>
      </c>
      <c r="T2399" s="42">
        <v>0.12862210860000001</v>
      </c>
      <c r="U2399">
        <f>(Q2399/T2399)*100</f>
        <v>1.7855017303239624</v>
      </c>
      <c r="V2399">
        <v>-888</v>
      </c>
      <c r="W2399" cm="1">
        <f t="array" ref="W2399">_xlfn.IFS(Q2399&lt;0,-1,Q2399=0,0,Q2399&gt;0,1)</f>
        <v>1</v>
      </c>
      <c r="X2399" cm="1">
        <f t="array" ref="X2399">_xlfn.IFS(W2399=0,0,AND(W2399&lt;0,V2399&lt;50),1,AND(W2399&lt;0,V2399&lt;80),2,AND(W2399&lt;0,V2399&lt;90),3,AND(W2399&lt;0,V2399&lt;100),4,AND(W2399&lt;0,V2399&gt;100),5,AND(W2399&gt;0,U2399&gt;100),5,AND(W2399&gt;0,U2399&gt;10),4,AND(W2399&gt;0,U2399&gt;5),3,AND(W2399&gt;0,U2399&gt;2),2,AND(W2399&gt;0,U2399&gt;0),1)</f>
        <v>1</v>
      </c>
      <c r="Y2399" cm="1">
        <f t="array" ref="Y2399">_xlfn.IFS(W2399=0,0,AND(W2399&lt;0,X2399=1),11,AND(W2399&gt;0,X2399=1),12,AND(W2399&lt;0,X2399=2),11,AND(W2399&gt;0,X2399=2),22,AND(W2399&lt;0,X2399=3),11,AND(W2399&gt;0,X2399=3),32,AND(W2399&lt;0,X2399=4),41,AND(W2399&gt;0,X2399=4),42,AND(W2399&lt;0,X2399=5),51,AND(W2399&gt;0,X2399=5),52)</f>
        <v>12</v>
      </c>
      <c r="Z2399">
        <f t="shared" si="525"/>
        <v>1</v>
      </c>
      <c r="AA2399">
        <f t="shared" si="526"/>
        <v>1</v>
      </c>
      <c r="AB2399">
        <v>1</v>
      </c>
      <c r="AC2399">
        <f t="shared" si="527"/>
        <v>2</v>
      </c>
    </row>
    <row r="2400" spans="1:29" x14ac:dyDescent="0.25">
      <c r="A2400" t="s">
        <v>3060</v>
      </c>
      <c r="B2400" t="s">
        <v>2168</v>
      </c>
      <c r="C2400" t="s">
        <v>6103</v>
      </c>
      <c r="E2400" t="s">
        <v>6108</v>
      </c>
      <c r="F2400" t="s">
        <v>6109</v>
      </c>
      <c r="G2400">
        <v>0</v>
      </c>
      <c r="H2400">
        <v>0</v>
      </c>
      <c r="I2400">
        <v>0</v>
      </c>
      <c r="J2400">
        <f t="shared" si="518"/>
        <v>0</v>
      </c>
      <c r="K2400">
        <v>0</v>
      </c>
      <c r="L2400">
        <v>0</v>
      </c>
      <c r="M2400">
        <v>1567</v>
      </c>
      <c r="N2400">
        <f t="shared" si="519"/>
        <v>1567</v>
      </c>
      <c r="O2400">
        <f t="shared" si="520"/>
        <v>0</v>
      </c>
      <c r="P2400">
        <f t="shared" si="521"/>
        <v>4.9689244038559107E-5</v>
      </c>
      <c r="Q2400" s="42">
        <f t="shared" si="522"/>
        <v>4.9689244038559107E-5</v>
      </c>
      <c r="R2400" s="50">
        <f>Q2400</f>
        <v>4.9689244038559107E-5</v>
      </c>
      <c r="S2400" s="42">
        <v>0.16607871739999999</v>
      </c>
      <c r="T2400" s="42">
        <v>0.45175090010000002</v>
      </c>
      <c r="U2400">
        <f>(Q2400/T2400)*100</f>
        <v>1.0999257340175714E-2</v>
      </c>
      <c r="V2400">
        <v>-888</v>
      </c>
      <c r="W2400" cm="1">
        <f t="array" ref="W2400">_xlfn.IFS(Q2400&lt;0,-1,Q2400=0,0,Q2400&gt;0,1)</f>
        <v>1</v>
      </c>
      <c r="X2400" cm="1">
        <f t="array" ref="X2400">_xlfn.IFS(W2400=0,0,AND(W2400&lt;0,V2400&lt;50),1,AND(W2400&lt;0,V2400&lt;80),2,AND(W2400&lt;0,V2400&lt;90),3,AND(W2400&lt;0,V2400&lt;100),4,AND(W2400&lt;0,V2400&gt;100),5,AND(W2400&gt;0,U2400&gt;100),5,AND(W2400&gt;0,U2400&gt;10),4,AND(W2400&gt;0,U2400&gt;5),3,AND(W2400&gt;0,U2400&gt;2),2,AND(W2400&gt;0,U2400&gt;0),1)</f>
        <v>1</v>
      </c>
      <c r="Y2400" cm="1">
        <f t="array" ref="Y2400">_xlfn.IFS(W2400=0,0,AND(W2400&lt;0,X2400=1),11,AND(W2400&gt;0,X2400=1),12,AND(W2400&lt;0,X2400=2),11,AND(W2400&gt;0,X2400=2),22,AND(W2400&lt;0,X2400=3),11,AND(W2400&gt;0,X2400=3),32,AND(W2400&lt;0,X2400=4),41,AND(W2400&gt;0,X2400=4),42,AND(W2400&lt;0,X2400=5),51,AND(W2400&gt;0,X2400=5),52)</f>
        <v>12</v>
      </c>
      <c r="Z2400">
        <f t="shared" si="525"/>
        <v>1</v>
      </c>
      <c r="AA2400">
        <f t="shared" si="526"/>
        <v>1</v>
      </c>
      <c r="AB2400">
        <v>0</v>
      </c>
      <c r="AC2400">
        <f t="shared" si="527"/>
        <v>1</v>
      </c>
    </row>
    <row r="2401" spans="1:29" x14ac:dyDescent="0.25">
      <c r="A2401" t="s">
        <v>5704</v>
      </c>
      <c r="B2401" t="s">
        <v>2169</v>
      </c>
      <c r="C2401" t="s">
        <v>6103</v>
      </c>
      <c r="E2401" t="s">
        <v>6108</v>
      </c>
      <c r="F2401" t="s">
        <v>6109</v>
      </c>
      <c r="G2401">
        <v>0</v>
      </c>
      <c r="H2401">
        <v>0</v>
      </c>
      <c r="I2401">
        <v>0</v>
      </c>
      <c r="J2401">
        <f t="shared" si="518"/>
        <v>0</v>
      </c>
      <c r="K2401">
        <v>0</v>
      </c>
      <c r="L2401">
        <v>0</v>
      </c>
      <c r="M2401">
        <v>0</v>
      </c>
      <c r="N2401">
        <f t="shared" si="519"/>
        <v>0</v>
      </c>
      <c r="O2401">
        <f t="shared" si="520"/>
        <v>0</v>
      </c>
      <c r="P2401">
        <f t="shared" si="521"/>
        <v>0</v>
      </c>
      <c r="Q2401" s="42">
        <f t="shared" si="522"/>
        <v>0</v>
      </c>
      <c r="R2401" s="50">
        <f>Q2401</f>
        <v>0</v>
      </c>
      <c r="S2401" s="42">
        <v>3.0751717503999996E-2</v>
      </c>
      <c r="T2401" s="42">
        <v>0.10723638680900001</v>
      </c>
      <c r="U2401">
        <f>(Q2401/T2401)*100</f>
        <v>0</v>
      </c>
      <c r="V2401">
        <f>((R2401)/(T2401-S2401))*100</f>
        <v>0</v>
      </c>
      <c r="W2401" cm="1">
        <f t="array" ref="W2401">_xlfn.IFS(Q2401&lt;0,-1,Q2401=0,0,Q2401&gt;0,1)</f>
        <v>0</v>
      </c>
      <c r="X2401" cm="1">
        <f t="array" ref="X2401">_xlfn.IFS(W2401=0,0,AND(W2401&lt;0,V2401&lt;50),1,AND(W2401&lt;0,V2401&lt;80),2,AND(W2401&lt;0,V2401&lt;90),3,AND(W2401&lt;0,V2401&lt;100),4,AND(W2401&lt;0,V2401&gt;100),5,AND(W2401&gt;0,U2401&gt;100),5,AND(W2401&gt;0,U2401&gt;10),4,AND(W2401&gt;0,U2401&gt;5),3,AND(W2401&gt;0,U2401&gt;2),2,AND(W2401&gt;0,U2401&gt;0),1)</f>
        <v>0</v>
      </c>
      <c r="Y2401" cm="1">
        <f t="array" ref="Y2401">_xlfn.IFS(W2401=0,0,AND(W2401&lt;0,X2401=1),11,AND(W2401&gt;0,X2401=1),12,AND(W2401&lt;0,X2401=2),11,AND(W2401&gt;0,X2401=2),22,AND(W2401&lt;0,X2401=3),11,AND(W2401&gt;0,X2401=3),32,AND(W2401&lt;0,X2401=4),41,AND(W2401&gt;0,X2401=4),42,AND(W2401&lt;0,X2401=5),51,AND(W2401&gt;0,X2401=5),52)</f>
        <v>0</v>
      </c>
      <c r="Z2401">
        <f t="shared" si="525"/>
        <v>1</v>
      </c>
      <c r="AA2401">
        <f t="shared" si="526"/>
        <v>1</v>
      </c>
      <c r="AB2401">
        <v>1</v>
      </c>
      <c r="AC2401">
        <f t="shared" si="527"/>
        <v>2</v>
      </c>
    </row>
    <row r="2402" spans="1:29" x14ac:dyDescent="0.25">
      <c r="A2402" t="s">
        <v>5812</v>
      </c>
      <c r="B2402" t="s">
        <v>2170</v>
      </c>
      <c r="C2402" t="s">
        <v>6103</v>
      </c>
      <c r="E2402" t="s">
        <v>6108</v>
      </c>
      <c r="F2402" t="s">
        <v>6109</v>
      </c>
      <c r="G2402">
        <v>0</v>
      </c>
      <c r="H2402">
        <v>0</v>
      </c>
      <c r="I2402">
        <v>0</v>
      </c>
      <c r="J2402">
        <f t="shared" si="518"/>
        <v>0</v>
      </c>
      <c r="K2402">
        <v>0</v>
      </c>
      <c r="L2402">
        <v>0</v>
      </c>
      <c r="M2402">
        <v>0</v>
      </c>
      <c r="N2402">
        <f t="shared" si="519"/>
        <v>0</v>
      </c>
      <c r="O2402">
        <f t="shared" si="520"/>
        <v>0</v>
      </c>
      <c r="P2402">
        <f t="shared" si="521"/>
        <v>0</v>
      </c>
      <c r="Q2402" s="42">
        <f t="shared" si="522"/>
        <v>0</v>
      </c>
      <c r="R2402" s="50">
        <f>Q2402</f>
        <v>0</v>
      </c>
      <c r="S2402" s="42">
        <v>7.8467190300000003E-2</v>
      </c>
      <c r="T2402" s="42">
        <v>0.21362258349999999</v>
      </c>
      <c r="U2402">
        <f>(Q2402/T2402)*100</f>
        <v>0</v>
      </c>
      <c r="V2402">
        <f>((R2402)/(T2402-S2402))*100</f>
        <v>0</v>
      </c>
      <c r="W2402" cm="1">
        <f t="array" ref="W2402">_xlfn.IFS(Q2402&lt;0,-1,Q2402=0,0,Q2402&gt;0,1)</f>
        <v>0</v>
      </c>
      <c r="X2402" cm="1">
        <f t="array" ref="X2402">_xlfn.IFS(W2402=0,0,AND(W2402&lt;0,V2402&lt;50),1,AND(W2402&lt;0,V2402&lt;80),2,AND(W2402&lt;0,V2402&lt;90),3,AND(W2402&lt;0,V2402&lt;100),4,AND(W2402&lt;0,V2402&gt;100),5,AND(W2402&gt;0,U2402&gt;100),5,AND(W2402&gt;0,U2402&gt;10),4,AND(W2402&gt;0,U2402&gt;5),3,AND(W2402&gt;0,U2402&gt;2),2,AND(W2402&gt;0,U2402&gt;0),1)</f>
        <v>0</v>
      </c>
      <c r="Y2402" cm="1">
        <f t="array" ref="Y2402">_xlfn.IFS(W2402=0,0,AND(W2402&lt;0,X2402=1),11,AND(W2402&gt;0,X2402=1),12,AND(W2402&lt;0,X2402=2),11,AND(W2402&gt;0,X2402=2),22,AND(W2402&lt;0,X2402=3),11,AND(W2402&gt;0,X2402=3),32,AND(W2402&lt;0,X2402=4),41,AND(W2402&gt;0,X2402=4),42,AND(W2402&lt;0,X2402=5),51,AND(W2402&gt;0,X2402=5),52)</f>
        <v>0</v>
      </c>
      <c r="Z2402">
        <f t="shared" si="525"/>
        <v>1</v>
      </c>
      <c r="AA2402">
        <f t="shared" si="526"/>
        <v>1</v>
      </c>
      <c r="AB2402">
        <v>1</v>
      </c>
      <c r="AC2402">
        <f t="shared" si="527"/>
        <v>2</v>
      </c>
    </row>
    <row r="2403" spans="1:29" x14ac:dyDescent="0.25">
      <c r="A2403" t="s">
        <v>4893</v>
      </c>
      <c r="B2403" t="s">
        <v>2171</v>
      </c>
      <c r="C2403" t="s">
        <v>6103</v>
      </c>
      <c r="E2403" t="s">
        <v>6108</v>
      </c>
      <c r="F2403" t="s">
        <v>6109</v>
      </c>
      <c r="G2403">
        <v>0</v>
      </c>
      <c r="H2403">
        <v>317356.68425625004</v>
      </c>
      <c r="I2403">
        <v>1120891.5368000001</v>
      </c>
      <c r="J2403">
        <f t="shared" si="518"/>
        <v>1438248.2210562502</v>
      </c>
      <c r="K2403">
        <v>0</v>
      </c>
      <c r="L2403">
        <v>0</v>
      </c>
      <c r="M2403">
        <v>61927</v>
      </c>
      <c r="N2403">
        <f t="shared" si="519"/>
        <v>61927</v>
      </c>
      <c r="O2403">
        <f t="shared" si="520"/>
        <v>4.560655191071316E-2</v>
      </c>
      <c r="P2403">
        <f t="shared" si="521"/>
        <v>1.9636922881785895E-3</v>
      </c>
      <c r="Q2403" s="42">
        <f t="shared" si="522"/>
        <v>-4.3642859622534572E-2</v>
      </c>
      <c r="R2403" s="50">
        <f>Q2403*(-1)</f>
        <v>4.3642859622534572E-2</v>
      </c>
      <c r="S2403" s="42">
        <v>0.23031106240000002</v>
      </c>
      <c r="T2403" s="42">
        <v>0.62620983460000001</v>
      </c>
      <c r="U2403">
        <v>-888</v>
      </c>
      <c r="V2403">
        <f>((R2403)/(T2403-S2403))*100</f>
        <v>11.023742099530201</v>
      </c>
      <c r="W2403" cm="1">
        <f t="array" ref="W2403">_xlfn.IFS(Q2403&lt;0,-1,Q2403=0,0,Q2403&gt;0,1)</f>
        <v>-1</v>
      </c>
      <c r="X2403" cm="1">
        <f t="array" ref="X2403">_xlfn.IFS(W2403=0,0,AND(W2403&lt;0,V2403&lt;50),1,AND(W2403&lt;0,V2403&lt;80),2,AND(W2403&lt;0,V2403&lt;90),3,AND(W2403&lt;0,V2403&lt;100),4,AND(W2403&lt;0,V2403&gt;100),5,AND(W2403&gt;0,U2403&gt;100),5,AND(W2403&gt;0,U2403&gt;10),4,AND(W2403&gt;0,U2403&gt;5),3,AND(W2403&gt;0,U2403&gt;2),2,AND(W2403&gt;0,U2403&gt;0),1)</f>
        <v>1</v>
      </c>
      <c r="Y2403" cm="1">
        <f t="array" ref="Y2403">_xlfn.IFS(W2403=0,0,AND(W2403&lt;0,X2403=1),11,AND(W2403&gt;0,X2403=1),12,AND(W2403&lt;0,X2403=2),11,AND(W2403&gt;0,X2403=2),22,AND(W2403&lt;0,X2403=3),11,AND(W2403&gt;0,X2403=3),32,AND(W2403&lt;0,X2403=4),41,AND(W2403&gt;0,X2403=4),42,AND(W2403&lt;0,X2403=5),51,AND(W2403&gt;0,X2403=5),52)</f>
        <v>11</v>
      </c>
      <c r="Z2403">
        <f t="shared" si="525"/>
        <v>1</v>
      </c>
      <c r="AA2403">
        <f t="shared" si="526"/>
        <v>1</v>
      </c>
      <c r="AB2403">
        <v>1</v>
      </c>
      <c r="AC2403">
        <f t="shared" si="527"/>
        <v>2</v>
      </c>
    </row>
    <row r="2404" spans="1:29" x14ac:dyDescent="0.25">
      <c r="A2404" t="s">
        <v>2997</v>
      </c>
      <c r="B2404" t="s">
        <v>2172</v>
      </c>
      <c r="C2404" t="s">
        <v>6103</v>
      </c>
      <c r="E2404" t="s">
        <v>6108</v>
      </c>
      <c r="F2404" t="s">
        <v>6109</v>
      </c>
      <c r="G2404">
        <v>0</v>
      </c>
      <c r="H2404">
        <v>0</v>
      </c>
      <c r="I2404">
        <v>0</v>
      </c>
      <c r="J2404">
        <f t="shared" si="518"/>
        <v>0</v>
      </c>
      <c r="K2404">
        <v>0</v>
      </c>
      <c r="L2404">
        <v>0</v>
      </c>
      <c r="M2404">
        <v>200</v>
      </c>
      <c r="N2404">
        <f t="shared" si="519"/>
        <v>200</v>
      </c>
      <c r="O2404">
        <f t="shared" si="520"/>
        <v>0</v>
      </c>
      <c r="P2404">
        <f t="shared" si="521"/>
        <v>6.3419583967529173E-6</v>
      </c>
      <c r="Q2404" s="42">
        <f t="shared" si="522"/>
        <v>6.3419583967529173E-6</v>
      </c>
      <c r="R2404" s="50">
        <f>Q2404</f>
        <v>6.3419583967529173E-6</v>
      </c>
      <c r="S2404" s="42">
        <v>3.806034866E-2</v>
      </c>
      <c r="T2404" s="42">
        <v>0.10368890998999999</v>
      </c>
      <c r="U2404">
        <f>(Q2404/T2404)*100</f>
        <v>6.1163323998338409E-3</v>
      </c>
      <c r="V2404">
        <v>-888</v>
      </c>
      <c r="W2404" cm="1">
        <f t="array" ref="W2404">_xlfn.IFS(Q2404&lt;0,-1,Q2404=0,0,Q2404&gt;0,1)</f>
        <v>1</v>
      </c>
      <c r="X2404" cm="1">
        <f t="array" ref="X2404">_xlfn.IFS(W2404=0,0,AND(W2404&lt;0,V2404&lt;50),1,AND(W2404&lt;0,V2404&lt;80),2,AND(W2404&lt;0,V2404&lt;90),3,AND(W2404&lt;0,V2404&lt;100),4,AND(W2404&lt;0,V2404&gt;100),5,AND(W2404&gt;0,U2404&gt;100),5,AND(W2404&gt;0,U2404&gt;10),4,AND(W2404&gt;0,U2404&gt;5),3,AND(W2404&gt;0,U2404&gt;2),2,AND(W2404&gt;0,U2404&gt;0),1)</f>
        <v>1</v>
      </c>
      <c r="Y2404" cm="1">
        <f t="array" ref="Y2404">_xlfn.IFS(W2404=0,0,AND(W2404&lt;0,X2404=1),11,AND(W2404&gt;0,X2404=1),12,AND(W2404&lt;0,X2404=2),11,AND(W2404&gt;0,X2404=2),22,AND(W2404&lt;0,X2404=3),11,AND(W2404&gt;0,X2404=3),32,AND(W2404&lt;0,X2404=4),41,AND(W2404&gt;0,X2404=4),42,AND(W2404&lt;0,X2404=5),51,AND(W2404&gt;0,X2404=5),52)</f>
        <v>12</v>
      </c>
      <c r="Z2404">
        <f t="shared" si="525"/>
        <v>1</v>
      </c>
      <c r="AA2404">
        <f t="shared" si="526"/>
        <v>1</v>
      </c>
      <c r="AB2404">
        <v>1</v>
      </c>
      <c r="AC2404">
        <f t="shared" si="527"/>
        <v>2</v>
      </c>
    </row>
    <row r="2405" spans="1:29" x14ac:dyDescent="0.25">
      <c r="A2405" t="s">
        <v>4851</v>
      </c>
      <c r="B2405" t="s">
        <v>1059</v>
      </c>
      <c r="C2405" t="s">
        <v>6103</v>
      </c>
      <c r="E2405" t="s">
        <v>6108</v>
      </c>
      <c r="F2405" t="s">
        <v>6109</v>
      </c>
      <c r="G2405">
        <v>0</v>
      </c>
      <c r="H2405">
        <v>0</v>
      </c>
      <c r="I2405">
        <v>0</v>
      </c>
      <c r="J2405">
        <f t="shared" si="518"/>
        <v>0</v>
      </c>
      <c r="K2405">
        <v>0</v>
      </c>
      <c r="L2405">
        <v>0</v>
      </c>
      <c r="M2405">
        <v>23725</v>
      </c>
      <c r="N2405">
        <f t="shared" si="519"/>
        <v>23725</v>
      </c>
      <c r="O2405">
        <f t="shared" si="520"/>
        <v>0</v>
      </c>
      <c r="P2405">
        <f t="shared" si="521"/>
        <v>7.5231481481481482E-4</v>
      </c>
      <c r="Q2405" s="42">
        <f t="shared" si="522"/>
        <v>7.5231481481481482E-4</v>
      </c>
      <c r="R2405" s="50">
        <f>Q2405</f>
        <v>7.5231481481481482E-4</v>
      </c>
      <c r="S2405" s="42">
        <v>0.78798917099999999</v>
      </c>
      <c r="T2405" s="42">
        <v>2.1414646778000002</v>
      </c>
      <c r="U2405">
        <f>(Q2405/T2405)*100</f>
        <v>3.5130853318005389E-2</v>
      </c>
      <c r="V2405">
        <v>-888</v>
      </c>
      <c r="W2405" cm="1">
        <f t="array" ref="W2405">_xlfn.IFS(Q2405&lt;0,-1,Q2405=0,0,Q2405&gt;0,1)</f>
        <v>1</v>
      </c>
      <c r="X2405" cm="1">
        <f t="array" ref="X2405">_xlfn.IFS(W2405=0,0,AND(W2405&lt;0,V2405&lt;50),1,AND(W2405&lt;0,V2405&lt;80),2,AND(W2405&lt;0,V2405&lt;90),3,AND(W2405&lt;0,V2405&lt;100),4,AND(W2405&lt;0,V2405&gt;100),5,AND(W2405&gt;0,U2405&gt;100),5,AND(W2405&gt;0,U2405&gt;10),4,AND(W2405&gt;0,U2405&gt;5),3,AND(W2405&gt;0,U2405&gt;2),2,AND(W2405&gt;0,U2405&gt;0),1)</f>
        <v>1</v>
      </c>
      <c r="Y2405" cm="1">
        <f t="array" ref="Y2405">_xlfn.IFS(W2405=0,0,AND(W2405&lt;0,X2405=1),11,AND(W2405&gt;0,X2405=1),12,AND(W2405&lt;0,X2405=2),11,AND(W2405&gt;0,X2405=2),22,AND(W2405&lt;0,X2405=3),11,AND(W2405&gt;0,X2405=3),32,AND(W2405&lt;0,X2405=4),41,AND(W2405&gt;0,X2405=4),42,AND(W2405&lt;0,X2405=5),51,AND(W2405&gt;0,X2405=5),52)</f>
        <v>12</v>
      </c>
      <c r="Z2405">
        <f t="shared" si="525"/>
        <v>1</v>
      </c>
      <c r="AA2405">
        <f t="shared" si="526"/>
        <v>1</v>
      </c>
      <c r="AB2405">
        <v>1</v>
      </c>
      <c r="AC2405">
        <f t="shared" si="527"/>
        <v>2</v>
      </c>
    </row>
    <row r="2406" spans="1:29" x14ac:dyDescent="0.25">
      <c r="A2406" t="s">
        <v>4939</v>
      </c>
      <c r="B2406" t="s">
        <v>2173</v>
      </c>
      <c r="C2406" t="s">
        <v>6103</v>
      </c>
      <c r="E2406" t="s">
        <v>6108</v>
      </c>
      <c r="F2406" t="s">
        <v>6109</v>
      </c>
      <c r="G2406">
        <v>0</v>
      </c>
      <c r="H2406">
        <v>0</v>
      </c>
      <c r="I2406">
        <v>7200</v>
      </c>
      <c r="J2406">
        <f t="shared" si="518"/>
        <v>7200</v>
      </c>
      <c r="K2406">
        <v>0</v>
      </c>
      <c r="L2406">
        <v>0</v>
      </c>
      <c r="M2406">
        <v>2635</v>
      </c>
      <c r="N2406">
        <f t="shared" si="519"/>
        <v>2635</v>
      </c>
      <c r="O2406">
        <f t="shared" si="520"/>
        <v>2.2831050228310502E-4</v>
      </c>
      <c r="P2406">
        <f t="shared" si="521"/>
        <v>8.3555301877219682E-5</v>
      </c>
      <c r="Q2406" s="42">
        <f t="shared" si="522"/>
        <v>-1.4475520040588535E-4</v>
      </c>
      <c r="R2406" s="50">
        <f>Q2406*(-1)</f>
        <v>1.4475520040588535E-4</v>
      </c>
      <c r="S2406" s="42">
        <v>8.2404133540000007E-2</v>
      </c>
      <c r="T2406" s="42">
        <v>0.22396506139</v>
      </c>
      <c r="U2406">
        <v>-888</v>
      </c>
      <c r="V2406">
        <f>((R2406)/(T2406-S2406))*100</f>
        <v>0.1022564648341879</v>
      </c>
      <c r="W2406" cm="1">
        <f t="array" ref="W2406">_xlfn.IFS(Q2406&lt;0,-1,Q2406=0,0,Q2406&gt;0,1)</f>
        <v>-1</v>
      </c>
      <c r="X2406" cm="1">
        <f t="array" ref="X2406">_xlfn.IFS(W2406=0,0,AND(W2406&lt;0,V2406&lt;50),1,AND(W2406&lt;0,V2406&lt;80),2,AND(W2406&lt;0,V2406&lt;90),3,AND(W2406&lt;0,V2406&lt;100),4,AND(W2406&lt;0,V2406&gt;100),5,AND(W2406&gt;0,U2406&gt;100),5,AND(W2406&gt;0,U2406&gt;10),4,AND(W2406&gt;0,U2406&gt;5),3,AND(W2406&gt;0,U2406&gt;2),2,AND(W2406&gt;0,U2406&gt;0),1)</f>
        <v>1</v>
      </c>
      <c r="Y2406" cm="1">
        <f t="array" ref="Y2406">_xlfn.IFS(W2406=0,0,AND(W2406&lt;0,X2406=1),11,AND(W2406&gt;0,X2406=1),12,AND(W2406&lt;0,X2406=2),11,AND(W2406&gt;0,X2406=2),22,AND(W2406&lt;0,X2406=3),11,AND(W2406&gt;0,X2406=3),32,AND(W2406&lt;0,X2406=4),41,AND(W2406&gt;0,X2406=4),42,AND(W2406&lt;0,X2406=5),51,AND(W2406&gt;0,X2406=5),52)</f>
        <v>11</v>
      </c>
      <c r="Z2406">
        <f t="shared" si="525"/>
        <v>1</v>
      </c>
      <c r="AA2406">
        <f t="shared" si="526"/>
        <v>1</v>
      </c>
      <c r="AB2406">
        <v>1</v>
      </c>
      <c r="AC2406">
        <f t="shared" si="527"/>
        <v>2</v>
      </c>
    </row>
    <row r="2407" spans="1:29" x14ac:dyDescent="0.25">
      <c r="A2407" t="s">
        <v>3540</v>
      </c>
      <c r="B2407" t="s">
        <v>2174</v>
      </c>
      <c r="C2407" t="s">
        <v>6103</v>
      </c>
      <c r="E2407" t="s">
        <v>6108</v>
      </c>
      <c r="F2407" t="s">
        <v>6109</v>
      </c>
      <c r="G2407">
        <v>0</v>
      </c>
      <c r="H2407">
        <v>0</v>
      </c>
      <c r="I2407">
        <v>0</v>
      </c>
      <c r="J2407">
        <f t="shared" si="518"/>
        <v>0</v>
      </c>
      <c r="K2407">
        <v>0</v>
      </c>
      <c r="L2407">
        <v>0</v>
      </c>
      <c r="M2407">
        <v>62220</v>
      </c>
      <c r="N2407">
        <f t="shared" si="519"/>
        <v>62220</v>
      </c>
      <c r="O2407">
        <f t="shared" si="520"/>
        <v>0</v>
      </c>
      <c r="P2407">
        <f t="shared" si="521"/>
        <v>1.9729832572298327E-3</v>
      </c>
      <c r="Q2407" s="42">
        <f t="shared" si="522"/>
        <v>1.9729832572298327E-3</v>
      </c>
      <c r="R2407" s="50">
        <f>Q2407</f>
        <v>1.9729832572298327E-3</v>
      </c>
      <c r="S2407" s="42">
        <v>0.11107839999999999</v>
      </c>
      <c r="T2407" s="42">
        <v>0.30191725621999999</v>
      </c>
      <c r="U2407">
        <f>(Q2407/T2407)*100</f>
        <v>0.6534847600072804</v>
      </c>
      <c r="V2407">
        <v>-888</v>
      </c>
      <c r="W2407" cm="1">
        <f t="array" ref="W2407">_xlfn.IFS(Q2407&lt;0,-1,Q2407=0,0,Q2407&gt;0,1)</f>
        <v>1</v>
      </c>
      <c r="X2407" cm="1">
        <f t="array" ref="X2407">_xlfn.IFS(W2407=0,0,AND(W2407&lt;0,V2407&lt;50),1,AND(W2407&lt;0,V2407&lt;80),2,AND(W2407&lt;0,V2407&lt;90),3,AND(W2407&lt;0,V2407&lt;100),4,AND(W2407&lt;0,V2407&gt;100),5,AND(W2407&gt;0,U2407&gt;100),5,AND(W2407&gt;0,U2407&gt;10),4,AND(W2407&gt;0,U2407&gt;5),3,AND(W2407&gt;0,U2407&gt;2),2,AND(W2407&gt;0,U2407&gt;0),1)</f>
        <v>1</v>
      </c>
      <c r="Y2407" cm="1">
        <f t="array" ref="Y2407">_xlfn.IFS(W2407=0,0,AND(W2407&lt;0,X2407=1),11,AND(W2407&gt;0,X2407=1),12,AND(W2407&lt;0,X2407=2),11,AND(W2407&gt;0,X2407=2),22,AND(W2407&lt;0,X2407=3),11,AND(W2407&gt;0,X2407=3),32,AND(W2407&lt;0,X2407=4),41,AND(W2407&gt;0,X2407=4),42,AND(W2407&lt;0,X2407=5),51,AND(W2407&gt;0,X2407=5),52)</f>
        <v>12</v>
      </c>
      <c r="Z2407">
        <f t="shared" si="525"/>
        <v>1</v>
      </c>
      <c r="AA2407">
        <f t="shared" si="526"/>
        <v>1</v>
      </c>
      <c r="AB2407">
        <v>0</v>
      </c>
      <c r="AC2407">
        <f t="shared" si="527"/>
        <v>1</v>
      </c>
    </row>
    <row r="2408" spans="1:29" x14ac:dyDescent="0.25">
      <c r="A2408" t="s">
        <v>5203</v>
      </c>
      <c r="B2408" t="s">
        <v>2175</v>
      </c>
      <c r="C2408" t="s">
        <v>6103</v>
      </c>
      <c r="E2408" t="s">
        <v>6108</v>
      </c>
      <c r="F2408" t="s">
        <v>6109</v>
      </c>
      <c r="G2408">
        <v>0</v>
      </c>
      <c r="H2408">
        <v>800683.02034110005</v>
      </c>
      <c r="I2408">
        <v>0</v>
      </c>
      <c r="J2408">
        <f t="shared" si="518"/>
        <v>800683.02034110005</v>
      </c>
      <c r="K2408">
        <v>0</v>
      </c>
      <c r="L2408">
        <v>0</v>
      </c>
      <c r="M2408">
        <v>118187</v>
      </c>
      <c r="N2408">
        <f t="shared" si="519"/>
        <v>118187</v>
      </c>
      <c r="O2408">
        <f t="shared" si="520"/>
        <v>2.5389492019948633E-2</v>
      </c>
      <c r="P2408">
        <f t="shared" si="521"/>
        <v>3.7476851851851851E-3</v>
      </c>
      <c r="Q2408" s="42">
        <f t="shared" si="522"/>
        <v>-2.1641806834763449E-2</v>
      </c>
      <c r="R2408" s="50">
        <f>Q2408*(-1)</f>
        <v>2.1641806834763449E-2</v>
      </c>
      <c r="S2408" s="42">
        <v>0.22645646680000003</v>
      </c>
      <c r="T2408" s="42">
        <v>0.61641663319999995</v>
      </c>
      <c r="U2408">
        <v>-888</v>
      </c>
      <c r="V2408">
        <f>((R2408)/(T2408-S2408))*100</f>
        <v>5.5497480767213698</v>
      </c>
      <c r="W2408" cm="1">
        <f t="array" ref="W2408">_xlfn.IFS(Q2408&lt;0,-1,Q2408=0,0,Q2408&gt;0,1)</f>
        <v>-1</v>
      </c>
      <c r="X2408" cm="1">
        <f t="array" ref="X2408">_xlfn.IFS(W2408=0,0,AND(W2408&lt;0,V2408&lt;50),1,AND(W2408&lt;0,V2408&lt;80),2,AND(W2408&lt;0,V2408&lt;90),3,AND(W2408&lt;0,V2408&lt;100),4,AND(W2408&lt;0,V2408&gt;100),5,AND(W2408&gt;0,U2408&gt;100),5,AND(W2408&gt;0,U2408&gt;10),4,AND(W2408&gt;0,U2408&gt;5),3,AND(W2408&gt;0,U2408&gt;2),2,AND(W2408&gt;0,U2408&gt;0),1)</f>
        <v>1</v>
      </c>
      <c r="Y2408" cm="1">
        <f t="array" ref="Y2408">_xlfn.IFS(W2408=0,0,AND(W2408&lt;0,X2408=1),11,AND(W2408&gt;0,X2408=1),12,AND(W2408&lt;0,X2408=2),11,AND(W2408&gt;0,X2408=2),22,AND(W2408&lt;0,X2408=3),11,AND(W2408&gt;0,X2408=3),32,AND(W2408&lt;0,X2408=4),41,AND(W2408&gt;0,X2408=4),42,AND(W2408&lt;0,X2408=5),51,AND(W2408&gt;0,X2408=5),52)</f>
        <v>11</v>
      </c>
      <c r="Z2408">
        <f t="shared" si="525"/>
        <v>1</v>
      </c>
      <c r="AA2408">
        <f t="shared" si="526"/>
        <v>1</v>
      </c>
      <c r="AB2408">
        <v>0</v>
      </c>
      <c r="AC2408">
        <f t="shared" si="527"/>
        <v>1</v>
      </c>
    </row>
    <row r="2409" spans="1:29" x14ac:dyDescent="0.25">
      <c r="A2409" t="s">
        <v>5082</v>
      </c>
      <c r="B2409" t="s">
        <v>2176</v>
      </c>
      <c r="C2409" t="s">
        <v>6103</v>
      </c>
      <c r="E2409" t="s">
        <v>6108</v>
      </c>
      <c r="F2409" t="s">
        <v>6109</v>
      </c>
      <c r="G2409">
        <v>0</v>
      </c>
      <c r="H2409">
        <v>827865.28586812504</v>
      </c>
      <c r="I2409">
        <v>1323621.0368000001</v>
      </c>
      <c r="J2409">
        <f t="shared" si="518"/>
        <v>2151486.3226681249</v>
      </c>
      <c r="K2409">
        <v>0</v>
      </c>
      <c r="L2409">
        <v>0</v>
      </c>
      <c r="M2409">
        <v>1248</v>
      </c>
      <c r="N2409">
        <f t="shared" si="519"/>
        <v>1248</v>
      </c>
      <c r="O2409">
        <f t="shared" si="520"/>
        <v>6.822318374772085E-2</v>
      </c>
      <c r="P2409">
        <f t="shared" si="521"/>
        <v>3.9573820395738203E-5</v>
      </c>
      <c r="Q2409" s="42">
        <f t="shared" si="522"/>
        <v>-6.8183609927325112E-2</v>
      </c>
      <c r="R2409" s="50">
        <f>Q2409*(-1)</f>
        <v>6.8183609927325112E-2</v>
      </c>
      <c r="S2409" s="42">
        <v>0.23721009030000004</v>
      </c>
      <c r="T2409" s="42">
        <v>0.64529709589999995</v>
      </c>
      <c r="U2409">
        <v>-888</v>
      </c>
      <c r="V2409">
        <f>((R2409)/(T2409-S2409))*100</f>
        <v>16.708106112586581</v>
      </c>
      <c r="W2409" cm="1">
        <f t="array" ref="W2409">_xlfn.IFS(Q2409&lt;0,-1,Q2409=0,0,Q2409&gt;0,1)</f>
        <v>-1</v>
      </c>
      <c r="X2409" cm="1">
        <f t="array" ref="X2409">_xlfn.IFS(W2409=0,0,AND(W2409&lt;0,V2409&lt;50),1,AND(W2409&lt;0,V2409&lt;80),2,AND(W2409&lt;0,V2409&lt;90),3,AND(W2409&lt;0,V2409&lt;100),4,AND(W2409&lt;0,V2409&gt;100),5,AND(W2409&gt;0,U2409&gt;100),5,AND(W2409&gt;0,U2409&gt;10),4,AND(W2409&gt;0,U2409&gt;5),3,AND(W2409&gt;0,U2409&gt;2),2,AND(W2409&gt;0,U2409&gt;0),1)</f>
        <v>1</v>
      </c>
      <c r="Y2409" cm="1">
        <f t="array" ref="Y2409">_xlfn.IFS(W2409=0,0,AND(W2409&lt;0,X2409=1),11,AND(W2409&gt;0,X2409=1),12,AND(W2409&lt;0,X2409=2),11,AND(W2409&gt;0,X2409=2),22,AND(W2409&lt;0,X2409=3),11,AND(W2409&gt;0,X2409=3),32,AND(W2409&lt;0,X2409=4),41,AND(W2409&gt;0,X2409=4),42,AND(W2409&lt;0,X2409=5),51,AND(W2409&gt;0,X2409=5),52)</f>
        <v>11</v>
      </c>
      <c r="Z2409">
        <f t="shared" si="525"/>
        <v>1</v>
      </c>
      <c r="AA2409">
        <f t="shared" si="526"/>
        <v>1</v>
      </c>
      <c r="AB2409">
        <v>1</v>
      </c>
      <c r="AC2409">
        <f t="shared" si="527"/>
        <v>2</v>
      </c>
    </row>
    <row r="2410" spans="1:29" x14ac:dyDescent="0.25">
      <c r="A2410" t="s">
        <v>5131</v>
      </c>
      <c r="B2410" t="s">
        <v>2177</v>
      </c>
      <c r="C2410" t="s">
        <v>6103</v>
      </c>
      <c r="E2410" t="s">
        <v>6108</v>
      </c>
      <c r="F2410" t="s">
        <v>6109</v>
      </c>
      <c r="G2410">
        <v>0</v>
      </c>
      <c r="H2410">
        <v>0</v>
      </c>
      <c r="I2410">
        <v>212170</v>
      </c>
      <c r="J2410">
        <f t="shared" si="518"/>
        <v>212170</v>
      </c>
      <c r="K2410">
        <v>0</v>
      </c>
      <c r="L2410">
        <v>0</v>
      </c>
      <c r="M2410">
        <v>732</v>
      </c>
      <c r="N2410">
        <f t="shared" si="519"/>
        <v>732</v>
      </c>
      <c r="O2410">
        <f t="shared" si="520"/>
        <v>6.7278665651953323E-3</v>
      </c>
      <c r="P2410">
        <f t="shared" si="521"/>
        <v>2.3211567732115679E-5</v>
      </c>
      <c r="Q2410" s="42">
        <f t="shared" si="522"/>
        <v>-6.7046549974632162E-3</v>
      </c>
      <c r="R2410" s="50">
        <f>Q2410*(-1)</f>
        <v>6.7046549974632162E-3</v>
      </c>
      <c r="S2410" s="42">
        <v>0.1625753425</v>
      </c>
      <c r="T2410" s="42">
        <v>0.44181735970000002</v>
      </c>
      <c r="U2410">
        <v>-888</v>
      </c>
      <c r="V2410">
        <f>((R2410)/(T2410-S2410))*100</f>
        <v>2.4010193969703266</v>
      </c>
      <c r="W2410" cm="1">
        <f t="array" ref="W2410">_xlfn.IFS(Q2410&lt;0,-1,Q2410=0,0,Q2410&gt;0,1)</f>
        <v>-1</v>
      </c>
      <c r="X2410" cm="1">
        <f t="array" ref="X2410">_xlfn.IFS(W2410=0,0,AND(W2410&lt;0,V2410&lt;50),1,AND(W2410&lt;0,V2410&lt;80),2,AND(W2410&lt;0,V2410&lt;90),3,AND(W2410&lt;0,V2410&lt;100),4,AND(W2410&lt;0,V2410&gt;100),5,AND(W2410&gt;0,U2410&gt;100),5,AND(W2410&gt;0,U2410&gt;10),4,AND(W2410&gt;0,U2410&gt;5),3,AND(W2410&gt;0,U2410&gt;2),2,AND(W2410&gt;0,U2410&gt;0),1)</f>
        <v>1</v>
      </c>
      <c r="Y2410" cm="1">
        <f t="array" ref="Y2410">_xlfn.IFS(W2410=0,0,AND(W2410&lt;0,X2410=1),11,AND(W2410&gt;0,X2410=1),12,AND(W2410&lt;0,X2410=2),11,AND(W2410&gt;0,X2410=2),22,AND(W2410&lt;0,X2410=3),11,AND(W2410&gt;0,X2410=3),32,AND(W2410&lt;0,X2410=4),41,AND(W2410&gt;0,X2410=4),42,AND(W2410&lt;0,X2410=5),51,AND(W2410&gt;0,X2410=5),52)</f>
        <v>11</v>
      </c>
      <c r="Z2410">
        <f t="shared" si="525"/>
        <v>1</v>
      </c>
      <c r="AA2410">
        <f t="shared" si="526"/>
        <v>1</v>
      </c>
      <c r="AB2410">
        <v>1</v>
      </c>
      <c r="AC2410">
        <f t="shared" si="527"/>
        <v>2</v>
      </c>
    </row>
    <row r="2411" spans="1:29" x14ac:dyDescent="0.25">
      <c r="A2411" t="s">
        <v>5492</v>
      </c>
      <c r="B2411" t="s">
        <v>2178</v>
      </c>
      <c r="C2411" t="s">
        <v>6103</v>
      </c>
      <c r="E2411" t="s">
        <v>6108</v>
      </c>
      <c r="F2411" t="s">
        <v>6109</v>
      </c>
      <c r="G2411">
        <v>0</v>
      </c>
      <c r="H2411">
        <v>0</v>
      </c>
      <c r="I2411">
        <v>0</v>
      </c>
      <c r="J2411">
        <f t="shared" si="518"/>
        <v>0</v>
      </c>
      <c r="K2411">
        <v>0</v>
      </c>
      <c r="L2411">
        <v>0</v>
      </c>
      <c r="M2411">
        <v>2127</v>
      </c>
      <c r="N2411">
        <f t="shared" si="519"/>
        <v>2127</v>
      </c>
      <c r="O2411">
        <f t="shared" si="520"/>
        <v>0</v>
      </c>
      <c r="P2411">
        <f t="shared" si="521"/>
        <v>6.7446727549467277E-5</v>
      </c>
      <c r="Q2411" s="42">
        <f t="shared" si="522"/>
        <v>6.7446727549467277E-5</v>
      </c>
      <c r="R2411" s="50">
        <f>Q2411</f>
        <v>6.7446727549467277E-5</v>
      </c>
      <c r="S2411" s="42">
        <v>2.7663561600000001E-2</v>
      </c>
      <c r="T2411" s="42">
        <v>6.2882183699999997E-2</v>
      </c>
      <c r="U2411">
        <f>(Q2411/T2411)*100</f>
        <v>0.10725888253379355</v>
      </c>
      <c r="V2411">
        <v>-888</v>
      </c>
      <c r="W2411" cm="1">
        <f t="array" ref="W2411">_xlfn.IFS(Q2411&lt;0,-1,Q2411=0,0,Q2411&gt;0,1)</f>
        <v>1</v>
      </c>
      <c r="X2411" cm="1">
        <f t="array" ref="X2411">_xlfn.IFS(W2411=0,0,AND(W2411&lt;0,V2411&lt;50),1,AND(W2411&lt;0,V2411&lt;80),2,AND(W2411&lt;0,V2411&lt;90),3,AND(W2411&lt;0,V2411&lt;100),4,AND(W2411&lt;0,V2411&gt;100),5,AND(W2411&gt;0,U2411&gt;100),5,AND(W2411&gt;0,U2411&gt;10),4,AND(W2411&gt;0,U2411&gt;5),3,AND(W2411&gt;0,U2411&gt;2),2,AND(W2411&gt;0,U2411&gt;0),1)</f>
        <v>1</v>
      </c>
      <c r="Y2411" cm="1">
        <f t="array" ref="Y2411">_xlfn.IFS(W2411=0,0,AND(W2411&lt;0,X2411=1),11,AND(W2411&gt;0,X2411=1),12,AND(W2411&lt;0,X2411=2),11,AND(W2411&gt;0,X2411=2),22,AND(W2411&lt;0,X2411=3),11,AND(W2411&gt;0,X2411=3),32,AND(W2411&lt;0,X2411=4),41,AND(W2411&gt;0,X2411=4),42,AND(W2411&lt;0,X2411=5),51,AND(W2411&gt;0,X2411=5),52)</f>
        <v>12</v>
      </c>
      <c r="Z2411">
        <f t="shared" si="525"/>
        <v>1</v>
      </c>
      <c r="AA2411">
        <f t="shared" si="526"/>
        <v>1</v>
      </c>
      <c r="AB2411">
        <v>0</v>
      </c>
      <c r="AC2411">
        <f t="shared" si="527"/>
        <v>1</v>
      </c>
    </row>
    <row r="2412" spans="1:29" x14ac:dyDescent="0.25">
      <c r="A2412" t="s">
        <v>3298</v>
      </c>
      <c r="B2412" t="s">
        <v>2179</v>
      </c>
      <c r="C2412" t="s">
        <v>6103</v>
      </c>
      <c r="E2412" t="s">
        <v>6112</v>
      </c>
      <c r="F2412" t="s">
        <v>6113</v>
      </c>
      <c r="G2412">
        <v>0</v>
      </c>
      <c r="H2412">
        <v>0</v>
      </c>
      <c r="I2412">
        <v>0</v>
      </c>
      <c r="J2412">
        <f t="shared" si="518"/>
        <v>0</v>
      </c>
      <c r="K2412">
        <v>0</v>
      </c>
      <c r="L2412">
        <v>0</v>
      </c>
      <c r="M2412">
        <v>13475</v>
      </c>
      <c r="N2412">
        <f t="shared" si="519"/>
        <v>13475</v>
      </c>
      <c r="O2412">
        <f t="shared" si="520"/>
        <v>0</v>
      </c>
      <c r="P2412">
        <f t="shared" si="521"/>
        <v>4.2728944698122782E-4</v>
      </c>
      <c r="Q2412" s="42">
        <f t="shared" si="522"/>
        <v>4.2728944698122782E-4</v>
      </c>
      <c r="R2412" s="50">
        <f>Q2412</f>
        <v>4.2728944698122782E-4</v>
      </c>
      <c r="S2412" s="42">
        <v>0.13886983659999999</v>
      </c>
      <c r="T2412" s="42">
        <v>0.32794522170000001</v>
      </c>
      <c r="U2412">
        <f>(Q2412/T2412)*100</f>
        <v>0.13029293269352971</v>
      </c>
      <c r="V2412">
        <v>-888</v>
      </c>
      <c r="W2412" cm="1">
        <f t="array" ref="W2412">_xlfn.IFS(Q2412&lt;0,-1,Q2412=0,0,Q2412&gt;0,1)</f>
        <v>1</v>
      </c>
      <c r="X2412" cm="1">
        <f t="array" ref="X2412">_xlfn.IFS(W2412=0,0,AND(W2412&lt;0,V2412&lt;50),1,AND(W2412&lt;0,V2412&lt;80),2,AND(W2412&lt;0,V2412&lt;90),3,AND(W2412&lt;0,V2412&lt;100),4,AND(W2412&lt;0,V2412&gt;100),5,AND(W2412&gt;0,U2412&gt;100),5,AND(W2412&gt;0,U2412&gt;10),4,AND(W2412&gt;0,U2412&gt;5),3,AND(W2412&gt;0,U2412&gt;2),2,AND(W2412&gt;0,U2412&gt;0),1)</f>
        <v>1</v>
      </c>
      <c r="Y2412" cm="1">
        <f t="array" ref="Y2412">_xlfn.IFS(W2412=0,0,AND(W2412&lt;0,X2412=1),11,AND(W2412&gt;0,X2412=1),12,AND(W2412&lt;0,X2412=2),11,AND(W2412&gt;0,X2412=2),22,AND(W2412&lt;0,X2412=3),11,AND(W2412&gt;0,X2412=3),32,AND(W2412&lt;0,X2412=4),41,AND(W2412&gt;0,X2412=4),42,AND(W2412&lt;0,X2412=5),51,AND(W2412&gt;0,X2412=5),52)</f>
        <v>12</v>
      </c>
      <c r="Z2412">
        <f t="shared" si="525"/>
        <v>1</v>
      </c>
      <c r="AA2412">
        <f t="shared" si="526"/>
        <v>1</v>
      </c>
      <c r="AB2412">
        <v>0</v>
      </c>
      <c r="AC2412">
        <f t="shared" si="527"/>
        <v>1</v>
      </c>
    </row>
    <row r="2413" spans="1:29" x14ac:dyDescent="0.25">
      <c r="A2413" t="s">
        <v>5458</v>
      </c>
      <c r="B2413" t="s">
        <v>2180</v>
      </c>
      <c r="C2413" t="s">
        <v>6103</v>
      </c>
      <c r="E2413" t="s">
        <v>6108</v>
      </c>
      <c r="F2413" t="s">
        <v>6109</v>
      </c>
      <c r="G2413">
        <v>0</v>
      </c>
      <c r="H2413">
        <v>0</v>
      </c>
      <c r="I2413">
        <v>6251.9040000000005</v>
      </c>
      <c r="J2413">
        <f t="shared" si="518"/>
        <v>6251.9040000000005</v>
      </c>
      <c r="K2413">
        <v>0</v>
      </c>
      <c r="L2413">
        <v>0</v>
      </c>
      <c r="M2413">
        <v>0</v>
      </c>
      <c r="N2413">
        <f t="shared" si="519"/>
        <v>0</v>
      </c>
      <c r="O2413">
        <f t="shared" si="520"/>
        <v>1.9824657534246577E-4</v>
      </c>
      <c r="P2413">
        <f t="shared" si="521"/>
        <v>0</v>
      </c>
      <c r="Q2413" s="42">
        <f t="shared" si="522"/>
        <v>-1.9824657534246577E-4</v>
      </c>
      <c r="R2413" s="50">
        <f>Q2413*(-1)</f>
        <v>1.9824657534246577E-4</v>
      </c>
      <c r="S2413" s="42">
        <v>0.15322572500000001</v>
      </c>
      <c r="T2413" s="42">
        <v>0.3490255424</v>
      </c>
      <c r="U2413">
        <v>-888</v>
      </c>
      <c r="V2413">
        <f>((R2413)/(T2413-S2413))*100</f>
        <v>0.10124962217787328</v>
      </c>
      <c r="W2413" cm="1">
        <f t="array" ref="W2413">_xlfn.IFS(Q2413&lt;0,-1,Q2413=0,0,Q2413&gt;0,1)</f>
        <v>-1</v>
      </c>
      <c r="X2413" cm="1">
        <f t="array" ref="X2413">_xlfn.IFS(W2413=0,0,AND(W2413&lt;0,V2413&lt;50),1,AND(W2413&lt;0,V2413&lt;80),2,AND(W2413&lt;0,V2413&lt;90),3,AND(W2413&lt;0,V2413&lt;100),4,AND(W2413&lt;0,V2413&gt;100),5,AND(W2413&gt;0,U2413&gt;100),5,AND(W2413&gt;0,U2413&gt;10),4,AND(W2413&gt;0,U2413&gt;5),3,AND(W2413&gt;0,U2413&gt;2),2,AND(W2413&gt;0,U2413&gt;0),1)</f>
        <v>1</v>
      </c>
      <c r="Y2413" cm="1">
        <f t="array" ref="Y2413">_xlfn.IFS(W2413=0,0,AND(W2413&lt;0,X2413=1),11,AND(W2413&gt;0,X2413=1),12,AND(W2413&lt;0,X2413=2),11,AND(W2413&gt;0,X2413=2),22,AND(W2413&lt;0,X2413=3),11,AND(W2413&gt;0,X2413=3),32,AND(W2413&lt;0,X2413=4),41,AND(W2413&gt;0,X2413=4),42,AND(W2413&lt;0,X2413=5),51,AND(W2413&gt;0,X2413=5),52)</f>
        <v>11</v>
      </c>
      <c r="Z2413">
        <f t="shared" si="525"/>
        <v>1</v>
      </c>
      <c r="AA2413">
        <f t="shared" si="526"/>
        <v>1</v>
      </c>
      <c r="AB2413">
        <v>0</v>
      </c>
      <c r="AC2413">
        <f t="shared" si="527"/>
        <v>1</v>
      </c>
    </row>
    <row r="2414" spans="1:29" x14ac:dyDescent="0.25">
      <c r="A2414" t="s">
        <v>3624</v>
      </c>
      <c r="B2414" t="s">
        <v>2181</v>
      </c>
      <c r="C2414" t="s">
        <v>6103</v>
      </c>
      <c r="E2414" t="s">
        <v>6108</v>
      </c>
      <c r="F2414" t="s">
        <v>6109</v>
      </c>
      <c r="G2414">
        <v>0</v>
      </c>
      <c r="H2414">
        <v>0</v>
      </c>
      <c r="I2414">
        <v>1693647.3599999999</v>
      </c>
      <c r="J2414">
        <f t="shared" si="518"/>
        <v>1693647.3599999999</v>
      </c>
      <c r="K2414">
        <v>0</v>
      </c>
      <c r="L2414">
        <v>0</v>
      </c>
      <c r="M2414">
        <v>125612.3</v>
      </c>
      <c r="N2414">
        <f t="shared" si="519"/>
        <v>125612.3</v>
      </c>
      <c r="O2414">
        <f t="shared" si="520"/>
        <v>5.3705205479452053E-2</v>
      </c>
      <c r="P2414">
        <f t="shared" si="521"/>
        <v>3.9831399036022322E-3</v>
      </c>
      <c r="Q2414" s="42">
        <f t="shared" si="522"/>
        <v>-4.9722065575849822E-2</v>
      </c>
      <c r="R2414" s="50">
        <f>Q2414*(-1)</f>
        <v>4.9722065575849822E-2</v>
      </c>
      <c r="S2414" s="42">
        <v>0.33795915980000002</v>
      </c>
      <c r="T2414" s="42">
        <v>0.7689184698</v>
      </c>
      <c r="U2414">
        <v>-888</v>
      </c>
      <c r="V2414">
        <f>((R2414)/(T2414-S2414))*100</f>
        <v>11.537531368297815</v>
      </c>
      <c r="W2414" cm="1">
        <f t="array" ref="W2414">_xlfn.IFS(Q2414&lt;0,-1,Q2414=0,0,Q2414&gt;0,1)</f>
        <v>-1</v>
      </c>
      <c r="X2414" cm="1">
        <f t="array" ref="X2414">_xlfn.IFS(W2414=0,0,AND(W2414&lt;0,V2414&lt;50),1,AND(W2414&lt;0,V2414&lt;80),2,AND(W2414&lt;0,V2414&lt;90),3,AND(W2414&lt;0,V2414&lt;100),4,AND(W2414&lt;0,V2414&gt;100),5,AND(W2414&gt;0,U2414&gt;100),5,AND(W2414&gt;0,U2414&gt;10),4,AND(W2414&gt;0,U2414&gt;5),3,AND(W2414&gt;0,U2414&gt;2),2,AND(W2414&gt;0,U2414&gt;0),1)</f>
        <v>1</v>
      </c>
      <c r="Y2414" cm="1">
        <f t="array" ref="Y2414">_xlfn.IFS(W2414=0,0,AND(W2414&lt;0,X2414=1),11,AND(W2414&gt;0,X2414=1),12,AND(W2414&lt;0,X2414=2),11,AND(W2414&gt;0,X2414=2),22,AND(W2414&lt;0,X2414=3),11,AND(W2414&gt;0,X2414=3),32,AND(W2414&lt;0,X2414=4),41,AND(W2414&gt;0,X2414=4),42,AND(W2414&lt;0,X2414=5),51,AND(W2414&gt;0,X2414=5),52)</f>
        <v>11</v>
      </c>
      <c r="Z2414">
        <f t="shared" si="525"/>
        <v>1</v>
      </c>
      <c r="AA2414">
        <f t="shared" si="526"/>
        <v>1</v>
      </c>
      <c r="AB2414">
        <v>1</v>
      </c>
      <c r="AC2414">
        <f t="shared" si="527"/>
        <v>2</v>
      </c>
    </row>
    <row r="2415" spans="1:29" x14ac:dyDescent="0.25">
      <c r="A2415" t="s">
        <v>3868</v>
      </c>
      <c r="B2415" t="s">
        <v>2182</v>
      </c>
      <c r="C2415" t="s">
        <v>6103</v>
      </c>
      <c r="E2415" t="s">
        <v>6108</v>
      </c>
      <c r="F2415" t="s">
        <v>6109</v>
      </c>
      <c r="G2415">
        <v>0</v>
      </c>
      <c r="H2415">
        <v>0</v>
      </c>
      <c r="I2415">
        <v>0</v>
      </c>
      <c r="J2415">
        <f t="shared" si="518"/>
        <v>0</v>
      </c>
      <c r="K2415">
        <v>0</v>
      </c>
      <c r="L2415">
        <v>0</v>
      </c>
      <c r="M2415">
        <v>853018.31</v>
      </c>
      <c r="N2415">
        <f t="shared" si="519"/>
        <v>853018.31</v>
      </c>
      <c r="O2415">
        <f t="shared" si="520"/>
        <v>0</v>
      </c>
      <c r="P2415">
        <f t="shared" si="521"/>
        <v>2.7049033168442416E-2</v>
      </c>
      <c r="Q2415" s="42">
        <f t="shared" si="522"/>
        <v>2.7049033168442416E-2</v>
      </c>
      <c r="R2415" s="50">
        <f>Q2415</f>
        <v>2.7049033168442416E-2</v>
      </c>
      <c r="S2415" s="42">
        <v>0.34768209439999997</v>
      </c>
      <c r="T2415" s="42">
        <v>0.68561209540000001</v>
      </c>
      <c r="U2415">
        <f>(Q2415/T2415)*100</f>
        <v>3.9452386196106213</v>
      </c>
      <c r="V2415">
        <v>-888</v>
      </c>
      <c r="W2415" cm="1">
        <f t="array" ref="W2415">_xlfn.IFS(Q2415&lt;0,-1,Q2415=0,0,Q2415&gt;0,1)</f>
        <v>1</v>
      </c>
      <c r="X2415" cm="1">
        <f t="array" ref="X2415">_xlfn.IFS(W2415=0,0,AND(W2415&lt;0,V2415&lt;50),1,AND(W2415&lt;0,V2415&lt;80),2,AND(W2415&lt;0,V2415&lt;90),3,AND(W2415&lt;0,V2415&lt;100),4,AND(W2415&lt;0,V2415&gt;100),5,AND(W2415&gt;0,U2415&gt;100),5,AND(W2415&gt;0,U2415&gt;10),4,AND(W2415&gt;0,U2415&gt;5),3,AND(W2415&gt;0,U2415&gt;2),2,AND(W2415&gt;0,U2415&gt;0),1)</f>
        <v>2</v>
      </c>
      <c r="Y2415" cm="1">
        <f t="array" ref="Y2415">_xlfn.IFS(W2415=0,0,AND(W2415&lt;0,X2415=1),11,AND(W2415&gt;0,X2415=1),12,AND(W2415&lt;0,X2415=2),11,AND(W2415&gt;0,X2415=2),22,AND(W2415&lt;0,X2415=3),11,AND(W2415&gt;0,X2415=3),32,AND(W2415&lt;0,X2415=4),41,AND(W2415&gt;0,X2415=4),42,AND(W2415&lt;0,X2415=5),51,AND(W2415&gt;0,X2415=5),52)</f>
        <v>22</v>
      </c>
      <c r="Z2415">
        <f t="shared" si="525"/>
        <v>1</v>
      </c>
      <c r="AA2415">
        <f t="shared" si="526"/>
        <v>1</v>
      </c>
      <c r="AB2415">
        <v>0</v>
      </c>
      <c r="AC2415">
        <f t="shared" si="527"/>
        <v>1</v>
      </c>
    </row>
    <row r="2416" spans="1:29" x14ac:dyDescent="0.25">
      <c r="A2416" t="s">
        <v>3616</v>
      </c>
      <c r="B2416" t="s">
        <v>2183</v>
      </c>
      <c r="C2416" t="s">
        <v>6103</v>
      </c>
      <c r="E2416" t="s">
        <v>6112</v>
      </c>
      <c r="F2416" t="s">
        <v>6113</v>
      </c>
      <c r="G2416">
        <v>0</v>
      </c>
      <c r="H2416">
        <v>359188.85567970003</v>
      </c>
      <c r="I2416">
        <v>0</v>
      </c>
      <c r="J2416">
        <f t="shared" si="518"/>
        <v>359188.85567970003</v>
      </c>
      <c r="K2416">
        <v>0</v>
      </c>
      <c r="L2416">
        <v>0</v>
      </c>
      <c r="M2416">
        <v>304500</v>
      </c>
      <c r="N2416">
        <f t="shared" si="519"/>
        <v>304500</v>
      </c>
      <c r="O2416">
        <f t="shared" si="520"/>
        <v>1.1389803896489727E-2</v>
      </c>
      <c r="P2416">
        <f t="shared" si="521"/>
        <v>9.6556316590563161E-3</v>
      </c>
      <c r="Q2416" s="42">
        <f t="shared" si="522"/>
        <v>-1.7341722374334106E-3</v>
      </c>
      <c r="R2416" s="50">
        <f>Q2416*(-1)</f>
        <v>1.7341722374334106E-3</v>
      </c>
      <c r="S2416" s="42">
        <v>0.8240558174</v>
      </c>
      <c r="T2416" s="42">
        <v>1.9983222324000001</v>
      </c>
      <c r="U2416">
        <v>-888</v>
      </c>
      <c r="V2416">
        <f t="shared" ref="V2416:V2422" si="529">((R2416)/(T2416-S2416))*100</f>
        <v>0.14768132812803053</v>
      </c>
      <c r="W2416" cm="1">
        <f t="array" ref="W2416">_xlfn.IFS(Q2416&lt;0,-1,Q2416=0,0,Q2416&gt;0,1)</f>
        <v>-1</v>
      </c>
      <c r="X2416" cm="1">
        <f t="array" ref="X2416">_xlfn.IFS(W2416=0,0,AND(W2416&lt;0,V2416&lt;50),1,AND(W2416&lt;0,V2416&lt;80),2,AND(W2416&lt;0,V2416&lt;90),3,AND(W2416&lt;0,V2416&lt;100),4,AND(W2416&lt;0,V2416&gt;100),5,AND(W2416&gt;0,U2416&gt;100),5,AND(W2416&gt;0,U2416&gt;10),4,AND(W2416&gt;0,U2416&gt;5),3,AND(W2416&gt;0,U2416&gt;2),2,AND(W2416&gt;0,U2416&gt;0),1)</f>
        <v>1</v>
      </c>
      <c r="Y2416" cm="1">
        <f t="array" ref="Y2416">_xlfn.IFS(W2416=0,0,AND(W2416&lt;0,X2416=1),11,AND(W2416&gt;0,X2416=1),12,AND(W2416&lt;0,X2416=2),11,AND(W2416&gt;0,X2416=2),22,AND(W2416&lt;0,X2416=3),11,AND(W2416&gt;0,X2416=3),32,AND(W2416&lt;0,X2416=4),41,AND(W2416&gt;0,X2416=4),42,AND(W2416&lt;0,X2416=5),51,AND(W2416&gt;0,X2416=5),52)</f>
        <v>11</v>
      </c>
      <c r="Z2416">
        <f t="shared" si="525"/>
        <v>1</v>
      </c>
      <c r="AA2416">
        <f t="shared" si="526"/>
        <v>1</v>
      </c>
      <c r="AB2416">
        <v>0</v>
      </c>
      <c r="AC2416">
        <f t="shared" si="527"/>
        <v>1</v>
      </c>
    </row>
    <row r="2417" spans="1:29" x14ac:dyDescent="0.25">
      <c r="A2417" t="s">
        <v>5497</v>
      </c>
      <c r="B2417" t="s">
        <v>243</v>
      </c>
      <c r="C2417" t="s">
        <v>6103</v>
      </c>
      <c r="E2417" t="s">
        <v>6112</v>
      </c>
      <c r="F2417" t="s">
        <v>6113</v>
      </c>
      <c r="G2417">
        <v>0</v>
      </c>
      <c r="H2417">
        <v>0</v>
      </c>
      <c r="I2417">
        <v>0</v>
      </c>
      <c r="J2417">
        <f t="shared" si="518"/>
        <v>0</v>
      </c>
      <c r="K2417">
        <v>0</v>
      </c>
      <c r="L2417">
        <v>0</v>
      </c>
      <c r="M2417">
        <v>0</v>
      </c>
      <c r="N2417">
        <f t="shared" si="519"/>
        <v>0</v>
      </c>
      <c r="O2417">
        <f t="shared" si="520"/>
        <v>0</v>
      </c>
      <c r="P2417">
        <f t="shared" si="521"/>
        <v>0</v>
      </c>
      <c r="Q2417" s="42">
        <f t="shared" si="522"/>
        <v>0</v>
      </c>
      <c r="R2417" s="50">
        <f>Q2417</f>
        <v>0</v>
      </c>
      <c r="S2417" s="42">
        <v>7.6100269900000003E-2</v>
      </c>
      <c r="T2417" s="42">
        <v>0.18436657940000001</v>
      </c>
      <c r="U2417">
        <f>(Q2417/T2417)*100</f>
        <v>0</v>
      </c>
      <c r="V2417">
        <f t="shared" si="529"/>
        <v>0</v>
      </c>
      <c r="W2417" cm="1">
        <f t="array" ref="W2417">_xlfn.IFS(Q2417&lt;0,-1,Q2417=0,0,Q2417&gt;0,1)</f>
        <v>0</v>
      </c>
      <c r="X2417" cm="1">
        <f t="array" ref="X2417">_xlfn.IFS(W2417=0,0,AND(W2417&lt;0,V2417&lt;50),1,AND(W2417&lt;0,V2417&lt;80),2,AND(W2417&lt;0,V2417&lt;90),3,AND(W2417&lt;0,V2417&lt;100),4,AND(W2417&lt;0,V2417&gt;100),5,AND(W2417&gt;0,U2417&gt;100),5,AND(W2417&gt;0,U2417&gt;10),4,AND(W2417&gt;0,U2417&gt;5),3,AND(W2417&gt;0,U2417&gt;2),2,AND(W2417&gt;0,U2417&gt;0),1)</f>
        <v>0</v>
      </c>
      <c r="Y2417" cm="1">
        <f t="array" ref="Y2417">_xlfn.IFS(W2417=0,0,AND(W2417&lt;0,X2417=1),11,AND(W2417&gt;0,X2417=1),12,AND(W2417&lt;0,X2417=2),11,AND(W2417&gt;0,X2417=2),22,AND(W2417&lt;0,X2417=3),11,AND(W2417&gt;0,X2417=3),32,AND(W2417&lt;0,X2417=4),41,AND(W2417&gt;0,X2417=4),42,AND(W2417&lt;0,X2417=5),51,AND(W2417&gt;0,X2417=5),52)</f>
        <v>0</v>
      </c>
      <c r="Z2417">
        <f t="shared" si="525"/>
        <v>1</v>
      </c>
      <c r="AA2417">
        <f t="shared" si="526"/>
        <v>1</v>
      </c>
      <c r="AB2417">
        <v>1</v>
      </c>
      <c r="AC2417">
        <f t="shared" si="527"/>
        <v>2</v>
      </c>
    </row>
    <row r="2418" spans="1:29" x14ac:dyDescent="0.25">
      <c r="A2418" t="s">
        <v>3309</v>
      </c>
      <c r="B2418" t="s">
        <v>2184</v>
      </c>
      <c r="C2418" t="s">
        <v>6103</v>
      </c>
      <c r="E2418" t="s">
        <v>6112</v>
      </c>
      <c r="F2418" t="s">
        <v>6113</v>
      </c>
      <c r="G2418">
        <v>0</v>
      </c>
      <c r="H2418">
        <v>227674.98415080001</v>
      </c>
      <c r="I2418">
        <v>0</v>
      </c>
      <c r="J2418">
        <f t="shared" si="518"/>
        <v>227674.98415080001</v>
      </c>
      <c r="K2418">
        <v>0</v>
      </c>
      <c r="L2418">
        <v>0</v>
      </c>
      <c r="M2418">
        <v>41245</v>
      </c>
      <c r="N2418">
        <f t="shared" si="519"/>
        <v>41245</v>
      </c>
      <c r="O2418">
        <f t="shared" si="520"/>
        <v>7.2195263873287676E-3</v>
      </c>
      <c r="P2418">
        <f t="shared" si="521"/>
        <v>1.3078703703703703E-3</v>
      </c>
      <c r="Q2418" s="42">
        <f t="shared" si="522"/>
        <v>-5.9116560169583977E-3</v>
      </c>
      <c r="R2418" s="50">
        <f>Q2418*(-1)</f>
        <v>5.9116560169583977E-3</v>
      </c>
      <c r="S2418" s="42">
        <v>4.0928718903999997</v>
      </c>
      <c r="T2418" s="42">
        <v>10.3195426159</v>
      </c>
      <c r="U2418">
        <v>-888</v>
      </c>
      <c r="V2418">
        <f t="shared" si="529"/>
        <v>9.4940880569587105E-2</v>
      </c>
      <c r="W2418" cm="1">
        <f t="array" ref="W2418">_xlfn.IFS(Q2418&lt;0,-1,Q2418=0,0,Q2418&gt;0,1)</f>
        <v>-1</v>
      </c>
      <c r="X2418" cm="1">
        <f t="array" ref="X2418">_xlfn.IFS(W2418=0,0,AND(W2418&lt;0,V2418&lt;50),1,AND(W2418&lt;0,V2418&lt;80),2,AND(W2418&lt;0,V2418&lt;90),3,AND(W2418&lt;0,V2418&lt;100),4,AND(W2418&lt;0,V2418&gt;100),5,AND(W2418&gt;0,U2418&gt;100),5,AND(W2418&gt;0,U2418&gt;10),4,AND(W2418&gt;0,U2418&gt;5),3,AND(W2418&gt;0,U2418&gt;2),2,AND(W2418&gt;0,U2418&gt;0),1)</f>
        <v>1</v>
      </c>
      <c r="Y2418" cm="1">
        <f t="array" ref="Y2418">_xlfn.IFS(W2418=0,0,AND(W2418&lt;0,X2418=1),11,AND(W2418&gt;0,X2418=1),12,AND(W2418&lt;0,X2418=2),11,AND(W2418&gt;0,X2418=2),22,AND(W2418&lt;0,X2418=3),11,AND(W2418&gt;0,X2418=3),32,AND(W2418&lt;0,X2418=4),41,AND(W2418&gt;0,X2418=4),42,AND(W2418&lt;0,X2418=5),51,AND(W2418&gt;0,X2418=5),52)</f>
        <v>11</v>
      </c>
      <c r="Z2418">
        <f t="shared" si="525"/>
        <v>1</v>
      </c>
      <c r="AA2418">
        <f t="shared" si="526"/>
        <v>1</v>
      </c>
      <c r="AB2418">
        <v>1</v>
      </c>
      <c r="AC2418">
        <f t="shared" si="527"/>
        <v>2</v>
      </c>
    </row>
    <row r="2419" spans="1:29" x14ac:dyDescent="0.25">
      <c r="A2419" t="s">
        <v>3642</v>
      </c>
      <c r="B2419" t="s">
        <v>2185</v>
      </c>
      <c r="C2419" t="s">
        <v>6103</v>
      </c>
      <c r="E2419" t="s">
        <v>6112</v>
      </c>
      <c r="F2419" t="s">
        <v>6113</v>
      </c>
      <c r="G2419">
        <v>0</v>
      </c>
      <c r="H2419">
        <v>821467.43001607514</v>
      </c>
      <c r="I2419">
        <v>0</v>
      </c>
      <c r="J2419">
        <f t="shared" si="518"/>
        <v>821467.43001607514</v>
      </c>
      <c r="K2419">
        <v>0</v>
      </c>
      <c r="L2419">
        <v>0</v>
      </c>
      <c r="M2419">
        <v>135135</v>
      </c>
      <c r="N2419">
        <f t="shared" si="519"/>
        <v>135135</v>
      </c>
      <c r="O2419">
        <f t="shared" si="520"/>
        <v>2.6048561327247435E-2</v>
      </c>
      <c r="P2419">
        <f t="shared" si="521"/>
        <v>4.2851027397260277E-3</v>
      </c>
      <c r="Q2419" s="42">
        <f t="shared" si="522"/>
        <v>-2.1763458587521406E-2</v>
      </c>
      <c r="R2419" s="50">
        <f>Q2419*(-1)</f>
        <v>2.1763458587521406E-2</v>
      </c>
      <c r="S2419" s="42">
        <v>0.41854446595999995</v>
      </c>
      <c r="T2419" s="42">
        <v>1.05438334247</v>
      </c>
      <c r="U2419">
        <v>-888</v>
      </c>
      <c r="V2419">
        <f t="shared" si="529"/>
        <v>3.422794577610123</v>
      </c>
      <c r="W2419" cm="1">
        <f t="array" ref="W2419">_xlfn.IFS(Q2419&lt;0,-1,Q2419=0,0,Q2419&gt;0,1)</f>
        <v>-1</v>
      </c>
      <c r="X2419" cm="1">
        <f t="array" ref="X2419">_xlfn.IFS(W2419=0,0,AND(W2419&lt;0,V2419&lt;50),1,AND(W2419&lt;0,V2419&lt;80),2,AND(W2419&lt;0,V2419&lt;90),3,AND(W2419&lt;0,V2419&lt;100),4,AND(W2419&lt;0,V2419&gt;100),5,AND(W2419&gt;0,U2419&gt;100),5,AND(W2419&gt;0,U2419&gt;10),4,AND(W2419&gt;0,U2419&gt;5),3,AND(W2419&gt;0,U2419&gt;2),2,AND(W2419&gt;0,U2419&gt;0),1)</f>
        <v>1</v>
      </c>
      <c r="Y2419" cm="1">
        <f t="array" ref="Y2419">_xlfn.IFS(W2419=0,0,AND(W2419&lt;0,X2419=1),11,AND(W2419&gt;0,X2419=1),12,AND(W2419&lt;0,X2419=2),11,AND(W2419&gt;0,X2419=2),22,AND(W2419&lt;0,X2419=3),11,AND(W2419&gt;0,X2419=3),32,AND(W2419&lt;0,X2419=4),41,AND(W2419&gt;0,X2419=4),42,AND(W2419&lt;0,X2419=5),51,AND(W2419&gt;0,X2419=5),52)</f>
        <v>11</v>
      </c>
      <c r="Z2419">
        <f t="shared" si="525"/>
        <v>1</v>
      </c>
      <c r="AA2419">
        <f t="shared" si="526"/>
        <v>1</v>
      </c>
      <c r="AB2419">
        <v>1</v>
      </c>
      <c r="AC2419">
        <f t="shared" si="527"/>
        <v>2</v>
      </c>
    </row>
    <row r="2420" spans="1:29" x14ac:dyDescent="0.25">
      <c r="A2420" t="s">
        <v>5661</v>
      </c>
      <c r="B2420" t="s">
        <v>2186</v>
      </c>
      <c r="C2420" t="s">
        <v>6103</v>
      </c>
      <c r="E2420" t="s">
        <v>6112</v>
      </c>
      <c r="F2420" t="s">
        <v>6113</v>
      </c>
      <c r="G2420">
        <v>0</v>
      </c>
      <c r="H2420">
        <v>0</v>
      </c>
      <c r="I2420">
        <v>0</v>
      </c>
      <c r="J2420">
        <f t="shared" si="518"/>
        <v>0</v>
      </c>
      <c r="K2420">
        <v>0</v>
      </c>
      <c r="L2420">
        <v>0</v>
      </c>
      <c r="M2420">
        <v>0</v>
      </c>
      <c r="N2420">
        <f t="shared" si="519"/>
        <v>0</v>
      </c>
      <c r="O2420">
        <f t="shared" si="520"/>
        <v>0</v>
      </c>
      <c r="P2420">
        <f t="shared" si="521"/>
        <v>0</v>
      </c>
      <c r="Q2420" s="42">
        <f t="shared" si="522"/>
        <v>0</v>
      </c>
      <c r="R2420" s="50">
        <f>Q2420</f>
        <v>0</v>
      </c>
      <c r="S2420" s="42">
        <v>9.0000000000000008E-4</v>
      </c>
      <c r="T2420" s="42">
        <v>1E-3</v>
      </c>
      <c r="U2420">
        <f>(Q2420/T2420)*100</f>
        <v>0</v>
      </c>
      <c r="V2420">
        <f t="shared" si="529"/>
        <v>0</v>
      </c>
      <c r="W2420" cm="1">
        <f t="array" ref="W2420">_xlfn.IFS(Q2420&lt;0,-1,Q2420=0,0,Q2420&gt;0,1)</f>
        <v>0</v>
      </c>
      <c r="X2420" cm="1">
        <f t="array" ref="X2420">_xlfn.IFS(W2420=0,0,AND(W2420&lt;0,V2420&lt;50),1,AND(W2420&lt;0,V2420&lt;80),2,AND(W2420&lt;0,V2420&lt;90),3,AND(W2420&lt;0,V2420&lt;100),4,AND(W2420&lt;0,V2420&gt;100),5,AND(W2420&gt;0,U2420&gt;100),5,AND(W2420&gt;0,U2420&gt;10),4,AND(W2420&gt;0,U2420&gt;5),3,AND(W2420&gt;0,U2420&gt;2),2,AND(W2420&gt;0,U2420&gt;0),1)</f>
        <v>0</v>
      </c>
      <c r="Y2420" cm="1">
        <f t="array" ref="Y2420">_xlfn.IFS(W2420=0,0,AND(W2420&lt;0,X2420=1),11,AND(W2420&gt;0,X2420=1),12,AND(W2420&lt;0,X2420=2),11,AND(W2420&gt;0,X2420=2),22,AND(W2420&lt;0,X2420=3),11,AND(W2420&gt;0,X2420=3),32,AND(W2420&lt;0,X2420=4),41,AND(W2420&gt;0,X2420=4),42,AND(W2420&lt;0,X2420=5),51,AND(W2420&gt;0,X2420=5),52)</f>
        <v>0</v>
      </c>
      <c r="Z2420">
        <f t="shared" si="525"/>
        <v>0</v>
      </c>
      <c r="AA2420">
        <f t="shared" si="526"/>
        <v>0</v>
      </c>
      <c r="AB2420">
        <v>1</v>
      </c>
      <c r="AC2420">
        <f t="shared" si="527"/>
        <v>0</v>
      </c>
    </row>
    <row r="2421" spans="1:29" x14ac:dyDescent="0.25">
      <c r="A2421" t="s">
        <v>3765</v>
      </c>
      <c r="B2421" t="s">
        <v>2187</v>
      </c>
      <c r="C2421" t="s">
        <v>6103</v>
      </c>
      <c r="E2421" t="s">
        <v>6112</v>
      </c>
      <c r="F2421" t="s">
        <v>6113</v>
      </c>
      <c r="G2421">
        <v>0</v>
      </c>
      <c r="H2421">
        <v>614222.24807902507</v>
      </c>
      <c r="I2421">
        <v>90972</v>
      </c>
      <c r="J2421">
        <f t="shared" si="518"/>
        <v>705194.24807902507</v>
      </c>
      <c r="K2421">
        <v>0</v>
      </c>
      <c r="L2421">
        <v>0</v>
      </c>
      <c r="M2421">
        <v>425900</v>
      </c>
      <c r="N2421">
        <f t="shared" si="519"/>
        <v>425900</v>
      </c>
      <c r="O2421">
        <f t="shared" si="520"/>
        <v>2.2361562914733166E-2</v>
      </c>
      <c r="P2421">
        <f t="shared" si="521"/>
        <v>1.3505200405885338E-2</v>
      </c>
      <c r="Q2421" s="42">
        <f t="shared" si="522"/>
        <v>-8.856362508847828E-3</v>
      </c>
      <c r="R2421" s="50">
        <f>Q2421*(-1)</f>
        <v>8.856362508847828E-3</v>
      </c>
      <c r="S2421" s="42">
        <v>0.36344541450000001</v>
      </c>
      <c r="T2421" s="42">
        <v>1.2931610756</v>
      </c>
      <c r="U2421">
        <v>-888</v>
      </c>
      <c r="V2421">
        <f t="shared" si="529"/>
        <v>0.95258828902261983</v>
      </c>
      <c r="W2421" cm="1">
        <f t="array" ref="W2421">_xlfn.IFS(Q2421&lt;0,-1,Q2421=0,0,Q2421&gt;0,1)</f>
        <v>-1</v>
      </c>
      <c r="X2421" cm="1">
        <f t="array" ref="X2421">_xlfn.IFS(W2421=0,0,AND(W2421&lt;0,V2421&lt;50),1,AND(W2421&lt;0,V2421&lt;80),2,AND(W2421&lt;0,V2421&lt;90),3,AND(W2421&lt;0,V2421&lt;100),4,AND(W2421&lt;0,V2421&gt;100),5,AND(W2421&gt;0,U2421&gt;100),5,AND(W2421&gt;0,U2421&gt;10),4,AND(W2421&gt;0,U2421&gt;5),3,AND(W2421&gt;0,U2421&gt;2),2,AND(W2421&gt;0,U2421&gt;0),1)</f>
        <v>1</v>
      </c>
      <c r="Y2421" cm="1">
        <f t="array" ref="Y2421">_xlfn.IFS(W2421=0,0,AND(W2421&lt;0,X2421=1),11,AND(W2421&gt;0,X2421=1),12,AND(W2421&lt;0,X2421=2),11,AND(W2421&gt;0,X2421=2),22,AND(W2421&lt;0,X2421=3),11,AND(W2421&gt;0,X2421=3),32,AND(W2421&lt;0,X2421=4),41,AND(W2421&gt;0,X2421=4),42,AND(W2421&lt;0,X2421=5),51,AND(W2421&gt;0,X2421=5),52)</f>
        <v>11</v>
      </c>
      <c r="Z2421">
        <f t="shared" si="525"/>
        <v>1</v>
      </c>
      <c r="AA2421">
        <f t="shared" si="526"/>
        <v>1</v>
      </c>
      <c r="AB2421">
        <v>0</v>
      </c>
      <c r="AC2421">
        <f t="shared" si="527"/>
        <v>1</v>
      </c>
    </row>
    <row r="2422" spans="1:29" x14ac:dyDescent="0.25">
      <c r="A2422" t="s">
        <v>4057</v>
      </c>
      <c r="B2422" t="s">
        <v>2188</v>
      </c>
      <c r="C2422" t="s">
        <v>6103</v>
      </c>
      <c r="E2422" t="s">
        <v>6112</v>
      </c>
      <c r="F2422" t="s">
        <v>6113</v>
      </c>
      <c r="G2422">
        <v>0</v>
      </c>
      <c r="H2422">
        <v>1706739.2070608253</v>
      </c>
      <c r="I2422">
        <v>0</v>
      </c>
      <c r="J2422">
        <f t="shared" si="518"/>
        <v>1706739.2070608253</v>
      </c>
      <c r="K2422">
        <v>0</v>
      </c>
      <c r="L2422">
        <v>0</v>
      </c>
      <c r="M2422">
        <v>591177.69999989995</v>
      </c>
      <c r="N2422">
        <f t="shared" si="519"/>
        <v>591177.69999989995</v>
      </c>
      <c r="O2422">
        <f t="shared" si="520"/>
        <v>5.4120345226434087E-2</v>
      </c>
      <c r="P2422">
        <f t="shared" si="521"/>
        <v>1.8746121892437212E-2</v>
      </c>
      <c r="Q2422" s="42">
        <f t="shared" si="522"/>
        <v>-3.5374223333996875E-2</v>
      </c>
      <c r="R2422" s="50">
        <f>Q2422*(-1)</f>
        <v>3.5374223333996875E-2</v>
      </c>
      <c r="S2422" s="42">
        <v>0.36662992589999999</v>
      </c>
      <c r="T2422" s="42">
        <v>0.87517775750000004</v>
      </c>
      <c r="U2422">
        <v>-888</v>
      </c>
      <c r="V2422">
        <f t="shared" si="529"/>
        <v>6.9559284566610025</v>
      </c>
      <c r="W2422" cm="1">
        <f t="array" ref="W2422">_xlfn.IFS(Q2422&lt;0,-1,Q2422=0,0,Q2422&gt;0,1)</f>
        <v>-1</v>
      </c>
      <c r="X2422" cm="1">
        <f t="array" ref="X2422">_xlfn.IFS(W2422=0,0,AND(W2422&lt;0,V2422&lt;50),1,AND(W2422&lt;0,V2422&lt;80),2,AND(W2422&lt;0,V2422&lt;90),3,AND(W2422&lt;0,V2422&lt;100),4,AND(W2422&lt;0,V2422&gt;100),5,AND(W2422&gt;0,U2422&gt;100),5,AND(W2422&gt;0,U2422&gt;10),4,AND(W2422&gt;0,U2422&gt;5),3,AND(W2422&gt;0,U2422&gt;2),2,AND(W2422&gt;0,U2422&gt;0),1)</f>
        <v>1</v>
      </c>
      <c r="Y2422" cm="1">
        <f t="array" ref="Y2422">_xlfn.IFS(W2422=0,0,AND(W2422&lt;0,X2422=1),11,AND(W2422&gt;0,X2422=1),12,AND(W2422&lt;0,X2422=2),11,AND(W2422&gt;0,X2422=2),22,AND(W2422&lt;0,X2422=3),11,AND(W2422&gt;0,X2422=3),32,AND(W2422&lt;0,X2422=4),41,AND(W2422&gt;0,X2422=4),42,AND(W2422&lt;0,X2422=5),51,AND(W2422&gt;0,X2422=5),52)</f>
        <v>11</v>
      </c>
      <c r="Z2422">
        <f t="shared" si="525"/>
        <v>1</v>
      </c>
      <c r="AA2422">
        <f t="shared" si="526"/>
        <v>1</v>
      </c>
      <c r="AB2422">
        <v>1</v>
      </c>
      <c r="AC2422">
        <f t="shared" si="527"/>
        <v>2</v>
      </c>
    </row>
    <row r="2423" spans="1:29" x14ac:dyDescent="0.25">
      <c r="A2423" t="s">
        <v>3053</v>
      </c>
      <c r="B2423" t="s">
        <v>2189</v>
      </c>
      <c r="C2423" t="s">
        <v>6103</v>
      </c>
      <c r="E2423" t="s">
        <v>6112</v>
      </c>
      <c r="F2423" t="s">
        <v>6113</v>
      </c>
      <c r="G2423">
        <v>0</v>
      </c>
      <c r="H2423">
        <v>0</v>
      </c>
      <c r="I2423">
        <v>0</v>
      </c>
      <c r="J2423">
        <f t="shared" si="518"/>
        <v>0</v>
      </c>
      <c r="K2423">
        <v>0</v>
      </c>
      <c r="L2423">
        <v>0</v>
      </c>
      <c r="M2423">
        <v>1840.5</v>
      </c>
      <c r="N2423">
        <f t="shared" si="519"/>
        <v>1840.5</v>
      </c>
      <c r="O2423">
        <f t="shared" si="520"/>
        <v>0</v>
      </c>
      <c r="P2423">
        <f t="shared" si="521"/>
        <v>5.8361872146118724E-5</v>
      </c>
      <c r="Q2423" s="42">
        <f t="shared" si="522"/>
        <v>5.8361872146118724E-5</v>
      </c>
      <c r="R2423" s="50">
        <f t="shared" ref="R2423:R2431" si="530">Q2423</f>
        <v>5.8361872146118724E-5</v>
      </c>
      <c r="S2423" s="42">
        <v>3.5813162859999997E-2</v>
      </c>
      <c r="T2423" s="42">
        <v>8.5325845560000002E-2</v>
      </c>
      <c r="U2423">
        <f t="shared" ref="U2423:U2431" si="531">(Q2423/T2423)*100</f>
        <v>6.8398820736068094E-2</v>
      </c>
      <c r="V2423">
        <v>-888</v>
      </c>
      <c r="W2423" cm="1">
        <f t="array" ref="W2423">_xlfn.IFS(Q2423&lt;0,-1,Q2423=0,0,Q2423&gt;0,1)</f>
        <v>1</v>
      </c>
      <c r="X2423" cm="1">
        <f t="array" ref="X2423">_xlfn.IFS(W2423=0,0,AND(W2423&lt;0,V2423&lt;50),1,AND(W2423&lt;0,V2423&lt;80),2,AND(W2423&lt;0,V2423&lt;90),3,AND(W2423&lt;0,V2423&lt;100),4,AND(W2423&lt;0,V2423&gt;100),5,AND(W2423&gt;0,U2423&gt;100),5,AND(W2423&gt;0,U2423&gt;10),4,AND(W2423&gt;0,U2423&gt;5),3,AND(W2423&gt;0,U2423&gt;2),2,AND(W2423&gt;0,U2423&gt;0),1)</f>
        <v>1</v>
      </c>
      <c r="Y2423" cm="1">
        <f t="array" ref="Y2423">_xlfn.IFS(W2423=0,0,AND(W2423&lt;0,X2423=1),11,AND(W2423&gt;0,X2423=1),12,AND(W2423&lt;0,X2423=2),11,AND(W2423&gt;0,X2423=2),22,AND(W2423&lt;0,X2423=3),11,AND(W2423&gt;0,X2423=3),32,AND(W2423&lt;0,X2423=4),41,AND(W2423&gt;0,X2423=4),42,AND(W2423&lt;0,X2423=5),51,AND(W2423&gt;0,X2423=5),52)</f>
        <v>12</v>
      </c>
      <c r="Z2423">
        <f t="shared" si="525"/>
        <v>1</v>
      </c>
      <c r="AA2423">
        <f t="shared" si="526"/>
        <v>1</v>
      </c>
      <c r="AB2423">
        <v>1</v>
      </c>
      <c r="AC2423">
        <f t="shared" si="527"/>
        <v>2</v>
      </c>
    </row>
    <row r="2424" spans="1:29" x14ac:dyDescent="0.25">
      <c r="A2424" t="s">
        <v>3662</v>
      </c>
      <c r="B2424" t="s">
        <v>1874</v>
      </c>
      <c r="C2424" t="s">
        <v>6103</v>
      </c>
      <c r="E2424" t="s">
        <v>6112</v>
      </c>
      <c r="F2424" t="s">
        <v>6113</v>
      </c>
      <c r="G2424">
        <v>0</v>
      </c>
      <c r="H2424">
        <v>0</v>
      </c>
      <c r="I2424">
        <v>0</v>
      </c>
      <c r="J2424">
        <f t="shared" si="518"/>
        <v>0</v>
      </c>
      <c r="K2424">
        <v>0</v>
      </c>
      <c r="L2424">
        <v>0</v>
      </c>
      <c r="M2424">
        <v>81504.5</v>
      </c>
      <c r="N2424">
        <f t="shared" si="519"/>
        <v>81504.5</v>
      </c>
      <c r="O2424">
        <f t="shared" si="520"/>
        <v>0</v>
      </c>
      <c r="P2424">
        <f t="shared" si="521"/>
        <v>2.5844907407407409E-3</v>
      </c>
      <c r="Q2424" s="42">
        <f t="shared" si="522"/>
        <v>2.5844907407407409E-3</v>
      </c>
      <c r="R2424" s="50">
        <f t="shared" si="530"/>
        <v>2.5844907407407409E-3</v>
      </c>
      <c r="S2424" s="42">
        <v>0.36195734149999997</v>
      </c>
      <c r="T2424" s="42">
        <v>0.86235983360000001</v>
      </c>
      <c r="U2424">
        <f t="shared" si="531"/>
        <v>0.29969980512097227</v>
      </c>
      <c r="V2424">
        <v>-888</v>
      </c>
      <c r="W2424" cm="1">
        <f t="array" ref="W2424">_xlfn.IFS(Q2424&lt;0,-1,Q2424=0,0,Q2424&gt;0,1)</f>
        <v>1</v>
      </c>
      <c r="X2424" cm="1">
        <f t="array" ref="X2424">_xlfn.IFS(W2424=0,0,AND(W2424&lt;0,V2424&lt;50),1,AND(W2424&lt;0,V2424&lt;80),2,AND(W2424&lt;0,V2424&lt;90),3,AND(W2424&lt;0,V2424&lt;100),4,AND(W2424&lt;0,V2424&gt;100),5,AND(W2424&gt;0,U2424&gt;100),5,AND(W2424&gt;0,U2424&gt;10),4,AND(W2424&gt;0,U2424&gt;5),3,AND(W2424&gt;0,U2424&gt;2),2,AND(W2424&gt;0,U2424&gt;0),1)</f>
        <v>1</v>
      </c>
      <c r="Y2424" cm="1">
        <f t="array" ref="Y2424">_xlfn.IFS(W2424=0,0,AND(W2424&lt;0,X2424=1),11,AND(W2424&gt;0,X2424=1),12,AND(W2424&lt;0,X2424=2),11,AND(W2424&gt;0,X2424=2),22,AND(W2424&lt;0,X2424=3),11,AND(W2424&gt;0,X2424=3),32,AND(W2424&lt;0,X2424=4),41,AND(W2424&gt;0,X2424=4),42,AND(W2424&lt;0,X2424=5),51,AND(W2424&gt;0,X2424=5),52)</f>
        <v>12</v>
      </c>
      <c r="Z2424">
        <f t="shared" si="525"/>
        <v>1</v>
      </c>
      <c r="AA2424">
        <f t="shared" si="526"/>
        <v>1</v>
      </c>
      <c r="AB2424">
        <v>1</v>
      </c>
      <c r="AC2424">
        <f t="shared" si="527"/>
        <v>2</v>
      </c>
    </row>
    <row r="2425" spans="1:29" x14ac:dyDescent="0.25">
      <c r="A2425" t="s">
        <v>3764</v>
      </c>
      <c r="B2425" t="s">
        <v>2190</v>
      </c>
      <c r="C2425" t="s">
        <v>6103</v>
      </c>
      <c r="E2425" t="s">
        <v>6112</v>
      </c>
      <c r="F2425" t="s">
        <v>6113</v>
      </c>
      <c r="G2425">
        <v>0</v>
      </c>
      <c r="H2425">
        <v>0</v>
      </c>
      <c r="I2425">
        <v>0</v>
      </c>
      <c r="J2425">
        <f t="shared" si="518"/>
        <v>0</v>
      </c>
      <c r="K2425">
        <v>0</v>
      </c>
      <c r="L2425">
        <v>0</v>
      </c>
      <c r="M2425">
        <v>263700</v>
      </c>
      <c r="N2425">
        <f t="shared" si="519"/>
        <v>263700</v>
      </c>
      <c r="O2425">
        <f t="shared" si="520"/>
        <v>0</v>
      </c>
      <c r="P2425">
        <f t="shared" si="521"/>
        <v>8.3618721461187207E-3</v>
      </c>
      <c r="Q2425" s="42">
        <f t="shared" si="522"/>
        <v>8.3618721461187207E-3</v>
      </c>
      <c r="R2425" s="50">
        <f t="shared" si="530"/>
        <v>8.3618721461187207E-3</v>
      </c>
      <c r="S2425" s="42">
        <v>0.12405100193000002</v>
      </c>
      <c r="T2425" s="42">
        <v>0.33849182425000002</v>
      </c>
      <c r="U2425">
        <f t="shared" si="531"/>
        <v>2.4703320869407146</v>
      </c>
      <c r="V2425">
        <v>-888</v>
      </c>
      <c r="W2425" cm="1">
        <f t="array" ref="W2425">_xlfn.IFS(Q2425&lt;0,-1,Q2425=0,0,Q2425&gt;0,1)</f>
        <v>1</v>
      </c>
      <c r="X2425" cm="1">
        <f t="array" ref="X2425">_xlfn.IFS(W2425=0,0,AND(W2425&lt;0,V2425&lt;50),1,AND(W2425&lt;0,V2425&lt;80),2,AND(W2425&lt;0,V2425&lt;90),3,AND(W2425&lt;0,V2425&lt;100),4,AND(W2425&lt;0,V2425&gt;100),5,AND(W2425&gt;0,U2425&gt;100),5,AND(W2425&gt;0,U2425&gt;10),4,AND(W2425&gt;0,U2425&gt;5),3,AND(W2425&gt;0,U2425&gt;2),2,AND(W2425&gt;0,U2425&gt;0),1)</f>
        <v>2</v>
      </c>
      <c r="Y2425" cm="1">
        <f t="array" ref="Y2425">_xlfn.IFS(W2425=0,0,AND(W2425&lt;0,X2425=1),11,AND(W2425&gt;0,X2425=1),12,AND(W2425&lt;0,X2425=2),11,AND(W2425&gt;0,X2425=2),22,AND(W2425&lt;0,X2425=3),11,AND(W2425&gt;0,X2425=3),32,AND(W2425&lt;0,X2425=4),41,AND(W2425&gt;0,X2425=4),42,AND(W2425&lt;0,X2425=5),51,AND(W2425&gt;0,X2425=5),52)</f>
        <v>22</v>
      </c>
      <c r="Z2425">
        <f t="shared" si="525"/>
        <v>1</v>
      </c>
      <c r="AA2425">
        <f t="shared" si="526"/>
        <v>1</v>
      </c>
      <c r="AB2425">
        <v>0</v>
      </c>
      <c r="AC2425">
        <f t="shared" si="527"/>
        <v>1</v>
      </c>
    </row>
    <row r="2426" spans="1:29" x14ac:dyDescent="0.25">
      <c r="A2426" t="s">
        <v>5473</v>
      </c>
      <c r="B2426" t="s">
        <v>2191</v>
      </c>
      <c r="C2426" t="s">
        <v>6103</v>
      </c>
      <c r="E2426" t="s">
        <v>6112</v>
      </c>
      <c r="F2426" t="s">
        <v>6113</v>
      </c>
      <c r="G2426">
        <v>0</v>
      </c>
      <c r="H2426">
        <v>0</v>
      </c>
      <c r="I2426">
        <v>0</v>
      </c>
      <c r="J2426">
        <f t="shared" si="518"/>
        <v>0</v>
      </c>
      <c r="K2426">
        <v>0</v>
      </c>
      <c r="L2426">
        <v>0</v>
      </c>
      <c r="M2426">
        <v>0</v>
      </c>
      <c r="N2426">
        <f t="shared" si="519"/>
        <v>0</v>
      </c>
      <c r="O2426">
        <f t="shared" si="520"/>
        <v>0</v>
      </c>
      <c r="P2426">
        <f t="shared" si="521"/>
        <v>0</v>
      </c>
      <c r="Q2426" s="42">
        <f t="shared" si="522"/>
        <v>0</v>
      </c>
      <c r="R2426" s="50">
        <f t="shared" si="530"/>
        <v>0</v>
      </c>
      <c r="S2426" s="42">
        <v>0.16053469060999997</v>
      </c>
      <c r="T2426" s="42">
        <v>0.42543334673000005</v>
      </c>
      <c r="U2426">
        <f t="shared" si="531"/>
        <v>0</v>
      </c>
      <c r="V2426">
        <f>((R2426)/(T2426-S2426))*100</f>
        <v>0</v>
      </c>
      <c r="W2426" cm="1">
        <f t="array" ref="W2426">_xlfn.IFS(Q2426&lt;0,-1,Q2426=0,0,Q2426&gt;0,1)</f>
        <v>0</v>
      </c>
      <c r="X2426" cm="1">
        <f t="array" ref="X2426">_xlfn.IFS(W2426=0,0,AND(W2426&lt;0,V2426&lt;50),1,AND(W2426&lt;0,V2426&lt;80),2,AND(W2426&lt;0,V2426&lt;90),3,AND(W2426&lt;0,V2426&lt;100),4,AND(W2426&lt;0,V2426&gt;100),5,AND(W2426&gt;0,U2426&gt;100),5,AND(W2426&gt;0,U2426&gt;10),4,AND(W2426&gt;0,U2426&gt;5),3,AND(W2426&gt;0,U2426&gt;2),2,AND(W2426&gt;0,U2426&gt;0),1)</f>
        <v>0</v>
      </c>
      <c r="Y2426" cm="1">
        <f t="array" ref="Y2426">_xlfn.IFS(W2426=0,0,AND(W2426&lt;0,X2426=1),11,AND(W2426&gt;0,X2426=1),12,AND(W2426&lt;0,X2426=2),11,AND(W2426&gt;0,X2426=2),22,AND(W2426&lt;0,X2426=3),11,AND(W2426&gt;0,X2426=3),32,AND(W2426&lt;0,X2426=4),41,AND(W2426&gt;0,X2426=4),42,AND(W2426&lt;0,X2426=5),51,AND(W2426&gt;0,X2426=5),52)</f>
        <v>0</v>
      </c>
      <c r="Z2426">
        <f t="shared" si="525"/>
        <v>1</v>
      </c>
      <c r="AA2426">
        <f t="shared" si="526"/>
        <v>1</v>
      </c>
      <c r="AB2426">
        <v>1</v>
      </c>
      <c r="AC2426">
        <f t="shared" si="527"/>
        <v>2</v>
      </c>
    </row>
    <row r="2427" spans="1:29" x14ac:dyDescent="0.25">
      <c r="A2427" t="s">
        <v>4112</v>
      </c>
      <c r="B2427" t="s">
        <v>2192</v>
      </c>
      <c r="C2427" t="s">
        <v>6103</v>
      </c>
      <c r="E2427" t="s">
        <v>6112</v>
      </c>
      <c r="F2427" t="s">
        <v>6113</v>
      </c>
      <c r="G2427">
        <v>0</v>
      </c>
      <c r="H2427">
        <v>0</v>
      </c>
      <c r="I2427">
        <v>0</v>
      </c>
      <c r="J2427">
        <f t="shared" si="518"/>
        <v>0</v>
      </c>
      <c r="K2427">
        <v>0</v>
      </c>
      <c r="L2427">
        <v>0</v>
      </c>
      <c r="M2427">
        <v>328150</v>
      </c>
      <c r="N2427">
        <f t="shared" si="519"/>
        <v>328150</v>
      </c>
      <c r="O2427">
        <f t="shared" si="520"/>
        <v>0</v>
      </c>
      <c r="P2427">
        <f t="shared" si="521"/>
        <v>1.0405568239472349E-2</v>
      </c>
      <c r="Q2427" s="42">
        <f t="shared" si="522"/>
        <v>1.0405568239472349E-2</v>
      </c>
      <c r="R2427" s="50">
        <f t="shared" si="530"/>
        <v>1.0405568239472349E-2</v>
      </c>
      <c r="S2427" s="42">
        <v>0.15606734450000001</v>
      </c>
      <c r="T2427" s="42">
        <v>0.37217513140000003</v>
      </c>
      <c r="U2427">
        <f t="shared" si="531"/>
        <v>2.7958795098237852</v>
      </c>
      <c r="V2427">
        <v>-888</v>
      </c>
      <c r="W2427" cm="1">
        <f t="array" ref="W2427">_xlfn.IFS(Q2427&lt;0,-1,Q2427=0,0,Q2427&gt;0,1)</f>
        <v>1</v>
      </c>
      <c r="X2427" cm="1">
        <f t="array" ref="X2427">_xlfn.IFS(W2427=0,0,AND(W2427&lt;0,V2427&lt;50),1,AND(W2427&lt;0,V2427&lt;80),2,AND(W2427&lt;0,V2427&lt;90),3,AND(W2427&lt;0,V2427&lt;100),4,AND(W2427&lt;0,V2427&gt;100),5,AND(W2427&gt;0,U2427&gt;100),5,AND(W2427&gt;0,U2427&gt;10),4,AND(W2427&gt;0,U2427&gt;5),3,AND(W2427&gt;0,U2427&gt;2),2,AND(W2427&gt;0,U2427&gt;0),1)</f>
        <v>2</v>
      </c>
      <c r="Y2427" cm="1">
        <f t="array" ref="Y2427">_xlfn.IFS(W2427=0,0,AND(W2427&lt;0,X2427=1),11,AND(W2427&gt;0,X2427=1),12,AND(W2427&lt;0,X2427=2),11,AND(W2427&gt;0,X2427=2),22,AND(W2427&lt;0,X2427=3),11,AND(W2427&gt;0,X2427=3),32,AND(W2427&lt;0,X2427=4),41,AND(W2427&gt;0,X2427=4),42,AND(W2427&lt;0,X2427=5),51,AND(W2427&gt;0,X2427=5),52)</f>
        <v>22</v>
      </c>
      <c r="Z2427">
        <f t="shared" si="525"/>
        <v>1</v>
      </c>
      <c r="AA2427">
        <f t="shared" si="526"/>
        <v>1</v>
      </c>
      <c r="AB2427">
        <v>1</v>
      </c>
      <c r="AC2427">
        <f t="shared" si="527"/>
        <v>2</v>
      </c>
    </row>
    <row r="2428" spans="1:29" x14ac:dyDescent="0.25">
      <c r="A2428" t="s">
        <v>4218</v>
      </c>
      <c r="B2428" t="s">
        <v>2193</v>
      </c>
      <c r="C2428" t="s">
        <v>6103</v>
      </c>
      <c r="E2428" t="s">
        <v>6112</v>
      </c>
      <c r="F2428" t="s">
        <v>6113</v>
      </c>
      <c r="G2428">
        <v>0</v>
      </c>
      <c r="H2428">
        <v>0</v>
      </c>
      <c r="I2428">
        <v>0</v>
      </c>
      <c r="J2428">
        <f t="shared" si="518"/>
        <v>0</v>
      </c>
      <c r="K2428">
        <v>0</v>
      </c>
      <c r="L2428">
        <v>0</v>
      </c>
      <c r="M2428">
        <v>1327698.1200000001</v>
      </c>
      <c r="N2428">
        <f t="shared" si="519"/>
        <v>1327698.1200000001</v>
      </c>
      <c r="O2428">
        <f t="shared" si="520"/>
        <v>0</v>
      </c>
      <c r="P2428">
        <f t="shared" si="521"/>
        <v>4.2101031202435316E-2</v>
      </c>
      <c r="Q2428" s="42">
        <f t="shared" si="522"/>
        <v>4.2101031202435316E-2</v>
      </c>
      <c r="R2428" s="50">
        <f t="shared" si="530"/>
        <v>4.2101031202435316E-2</v>
      </c>
      <c r="S2428" s="42">
        <v>0.43799138710000002</v>
      </c>
      <c r="T2428" s="42">
        <v>0.94541722169999998</v>
      </c>
      <c r="U2428">
        <f t="shared" si="531"/>
        <v>4.4531694828587352</v>
      </c>
      <c r="V2428">
        <v>-888</v>
      </c>
      <c r="W2428" cm="1">
        <f t="array" ref="W2428">_xlfn.IFS(Q2428&lt;0,-1,Q2428=0,0,Q2428&gt;0,1)</f>
        <v>1</v>
      </c>
      <c r="X2428" cm="1">
        <f t="array" ref="X2428">_xlfn.IFS(W2428=0,0,AND(W2428&lt;0,V2428&lt;50),1,AND(W2428&lt;0,V2428&lt;80),2,AND(W2428&lt;0,V2428&lt;90),3,AND(W2428&lt;0,V2428&lt;100),4,AND(W2428&lt;0,V2428&gt;100),5,AND(W2428&gt;0,U2428&gt;100),5,AND(W2428&gt;0,U2428&gt;10),4,AND(W2428&gt;0,U2428&gt;5),3,AND(W2428&gt;0,U2428&gt;2),2,AND(W2428&gt;0,U2428&gt;0),1)</f>
        <v>2</v>
      </c>
      <c r="Y2428" cm="1">
        <f t="array" ref="Y2428">_xlfn.IFS(W2428=0,0,AND(W2428&lt;0,X2428=1),11,AND(W2428&gt;0,X2428=1),12,AND(W2428&lt;0,X2428=2),11,AND(W2428&gt;0,X2428=2),22,AND(W2428&lt;0,X2428=3),11,AND(W2428&gt;0,X2428=3),32,AND(W2428&lt;0,X2428=4),41,AND(W2428&gt;0,X2428=4),42,AND(W2428&lt;0,X2428=5),51,AND(W2428&gt;0,X2428=5),52)</f>
        <v>22</v>
      </c>
      <c r="Z2428">
        <f t="shared" si="525"/>
        <v>1</v>
      </c>
      <c r="AA2428">
        <f t="shared" si="526"/>
        <v>1</v>
      </c>
      <c r="AB2428">
        <v>1</v>
      </c>
      <c r="AC2428">
        <f t="shared" si="527"/>
        <v>2</v>
      </c>
    </row>
    <row r="2429" spans="1:29" x14ac:dyDescent="0.25">
      <c r="A2429" t="s">
        <v>3943</v>
      </c>
      <c r="B2429" t="s">
        <v>2194</v>
      </c>
      <c r="C2429" t="s">
        <v>6103</v>
      </c>
      <c r="E2429" t="s">
        <v>6112</v>
      </c>
      <c r="F2429" t="s">
        <v>6113</v>
      </c>
      <c r="G2429">
        <v>0</v>
      </c>
      <c r="H2429">
        <v>0</v>
      </c>
      <c r="I2429">
        <v>0</v>
      </c>
      <c r="J2429">
        <f t="shared" si="518"/>
        <v>0</v>
      </c>
      <c r="K2429">
        <v>0</v>
      </c>
      <c r="L2429">
        <v>0</v>
      </c>
      <c r="M2429">
        <v>227310</v>
      </c>
      <c r="N2429">
        <f t="shared" si="519"/>
        <v>227310</v>
      </c>
      <c r="O2429">
        <f t="shared" si="520"/>
        <v>0</v>
      </c>
      <c r="P2429">
        <f t="shared" si="521"/>
        <v>7.2079528158295282E-3</v>
      </c>
      <c r="Q2429" s="42">
        <f t="shared" si="522"/>
        <v>7.2079528158295282E-3</v>
      </c>
      <c r="R2429" s="50">
        <f t="shared" si="530"/>
        <v>7.2079528158295282E-3</v>
      </c>
      <c r="S2429" s="42">
        <v>0.16296348250000001</v>
      </c>
      <c r="T2429" s="42">
        <v>0.64153294770000002</v>
      </c>
      <c r="U2429">
        <f t="shared" si="531"/>
        <v>1.1235514624262419</v>
      </c>
      <c r="V2429">
        <v>-888</v>
      </c>
      <c r="W2429" cm="1">
        <f t="array" ref="W2429">_xlfn.IFS(Q2429&lt;0,-1,Q2429=0,0,Q2429&gt;0,1)</f>
        <v>1</v>
      </c>
      <c r="X2429" cm="1">
        <f t="array" ref="X2429">_xlfn.IFS(W2429=0,0,AND(W2429&lt;0,V2429&lt;50),1,AND(W2429&lt;0,V2429&lt;80),2,AND(W2429&lt;0,V2429&lt;90),3,AND(W2429&lt;0,V2429&lt;100),4,AND(W2429&lt;0,V2429&gt;100),5,AND(W2429&gt;0,U2429&gt;100),5,AND(W2429&gt;0,U2429&gt;10),4,AND(W2429&gt;0,U2429&gt;5),3,AND(W2429&gt;0,U2429&gt;2),2,AND(W2429&gt;0,U2429&gt;0),1)</f>
        <v>1</v>
      </c>
      <c r="Y2429" cm="1">
        <f t="array" ref="Y2429">_xlfn.IFS(W2429=0,0,AND(W2429&lt;0,X2429=1),11,AND(W2429&gt;0,X2429=1),12,AND(W2429&lt;0,X2429=2),11,AND(W2429&gt;0,X2429=2),22,AND(W2429&lt;0,X2429=3),11,AND(W2429&gt;0,X2429=3),32,AND(W2429&lt;0,X2429=4),41,AND(W2429&gt;0,X2429=4),42,AND(W2429&lt;0,X2429=5),51,AND(W2429&gt;0,X2429=5),52)</f>
        <v>12</v>
      </c>
      <c r="Z2429">
        <f t="shared" si="525"/>
        <v>1</v>
      </c>
      <c r="AA2429">
        <f t="shared" si="526"/>
        <v>1</v>
      </c>
      <c r="AB2429">
        <v>0</v>
      </c>
      <c r="AC2429">
        <f t="shared" si="527"/>
        <v>1</v>
      </c>
    </row>
    <row r="2430" spans="1:29" x14ac:dyDescent="0.25">
      <c r="A2430" t="s">
        <v>4220</v>
      </c>
      <c r="B2430" t="s">
        <v>2195</v>
      </c>
      <c r="C2430" t="s">
        <v>6103</v>
      </c>
      <c r="E2430" t="s">
        <v>6112</v>
      </c>
      <c r="F2430" t="s">
        <v>6113</v>
      </c>
      <c r="G2430">
        <v>0</v>
      </c>
      <c r="H2430">
        <v>0</v>
      </c>
      <c r="I2430">
        <v>12483.000000000002</v>
      </c>
      <c r="J2430">
        <f t="shared" si="518"/>
        <v>12483.000000000002</v>
      </c>
      <c r="K2430">
        <v>0</v>
      </c>
      <c r="L2430">
        <v>0</v>
      </c>
      <c r="M2430">
        <v>3056983.45</v>
      </c>
      <c r="N2430">
        <f t="shared" si="519"/>
        <v>3056983.45</v>
      </c>
      <c r="O2430">
        <f t="shared" si="520"/>
        <v>3.9583333333333338E-4</v>
      </c>
      <c r="P2430">
        <f t="shared" si="521"/>
        <v>9.6936309297311021E-2</v>
      </c>
      <c r="Q2430" s="42">
        <f t="shared" si="522"/>
        <v>9.654047596397769E-2</v>
      </c>
      <c r="R2430" s="50">
        <f t="shared" si="530"/>
        <v>9.654047596397769E-2</v>
      </c>
      <c r="S2430" s="42">
        <v>0.31162538410000001</v>
      </c>
      <c r="T2430" s="42">
        <v>1.2223307722000001</v>
      </c>
      <c r="U2430">
        <f t="shared" si="531"/>
        <v>7.8980647595266102</v>
      </c>
      <c r="V2430">
        <v>-888</v>
      </c>
      <c r="W2430" cm="1">
        <f t="array" ref="W2430">_xlfn.IFS(Q2430&lt;0,-1,Q2430=0,0,Q2430&gt;0,1)</f>
        <v>1</v>
      </c>
      <c r="X2430" cm="1">
        <f t="array" ref="X2430">_xlfn.IFS(W2430=0,0,AND(W2430&lt;0,V2430&lt;50),1,AND(W2430&lt;0,V2430&lt;80),2,AND(W2430&lt;0,V2430&lt;90),3,AND(W2430&lt;0,V2430&lt;100),4,AND(W2430&lt;0,V2430&gt;100),5,AND(W2430&gt;0,U2430&gt;100),5,AND(W2430&gt;0,U2430&gt;10),4,AND(W2430&gt;0,U2430&gt;5),3,AND(W2430&gt;0,U2430&gt;2),2,AND(W2430&gt;0,U2430&gt;0),1)</f>
        <v>3</v>
      </c>
      <c r="Y2430" cm="1">
        <f t="array" ref="Y2430">_xlfn.IFS(W2430=0,0,AND(W2430&lt;0,X2430=1),11,AND(W2430&gt;0,X2430=1),12,AND(W2430&lt;0,X2430=2),11,AND(W2430&gt;0,X2430=2),22,AND(W2430&lt;0,X2430=3),11,AND(W2430&gt;0,X2430=3),32,AND(W2430&lt;0,X2430=4),41,AND(W2430&gt;0,X2430=4),42,AND(W2430&lt;0,X2430=5),51,AND(W2430&gt;0,X2430=5),52)</f>
        <v>32</v>
      </c>
      <c r="Z2430">
        <f t="shared" si="525"/>
        <v>1</v>
      </c>
      <c r="AA2430">
        <f t="shared" si="526"/>
        <v>1</v>
      </c>
      <c r="AB2430">
        <v>0</v>
      </c>
      <c r="AC2430">
        <f t="shared" si="527"/>
        <v>1</v>
      </c>
    </row>
    <row r="2431" spans="1:29" x14ac:dyDescent="0.25">
      <c r="A2431" t="s">
        <v>5662</v>
      </c>
      <c r="B2431" t="s">
        <v>2196</v>
      </c>
      <c r="C2431" t="s">
        <v>6103</v>
      </c>
      <c r="E2431" t="s">
        <v>6112</v>
      </c>
      <c r="F2431" t="s">
        <v>6113</v>
      </c>
      <c r="G2431">
        <v>0</v>
      </c>
      <c r="H2431">
        <v>0</v>
      </c>
      <c r="I2431">
        <v>0</v>
      </c>
      <c r="J2431">
        <f t="shared" si="518"/>
        <v>0</v>
      </c>
      <c r="K2431">
        <v>0</v>
      </c>
      <c r="L2431">
        <v>0</v>
      </c>
      <c r="M2431">
        <v>0</v>
      </c>
      <c r="N2431">
        <f t="shared" si="519"/>
        <v>0</v>
      </c>
      <c r="O2431">
        <f t="shared" si="520"/>
        <v>0</v>
      </c>
      <c r="P2431">
        <f t="shared" si="521"/>
        <v>0</v>
      </c>
      <c r="Q2431" s="42">
        <f t="shared" si="522"/>
        <v>0</v>
      </c>
      <c r="R2431" s="50">
        <f t="shared" si="530"/>
        <v>0</v>
      </c>
      <c r="S2431" s="42">
        <v>9.0000000000000008E-4</v>
      </c>
      <c r="T2431" s="42">
        <v>1E-3</v>
      </c>
      <c r="U2431">
        <f t="shared" si="531"/>
        <v>0</v>
      </c>
      <c r="V2431">
        <f>((R2431)/(T2431-S2431))*100</f>
        <v>0</v>
      </c>
      <c r="W2431" cm="1">
        <f t="array" ref="W2431">_xlfn.IFS(Q2431&lt;0,-1,Q2431=0,0,Q2431&gt;0,1)</f>
        <v>0</v>
      </c>
      <c r="X2431" cm="1">
        <f t="array" ref="X2431">_xlfn.IFS(W2431=0,0,AND(W2431&lt;0,V2431&lt;50),1,AND(W2431&lt;0,V2431&lt;80),2,AND(W2431&lt;0,V2431&lt;90),3,AND(W2431&lt;0,V2431&lt;100),4,AND(W2431&lt;0,V2431&gt;100),5,AND(W2431&gt;0,U2431&gt;100),5,AND(W2431&gt;0,U2431&gt;10),4,AND(W2431&gt;0,U2431&gt;5),3,AND(W2431&gt;0,U2431&gt;2),2,AND(W2431&gt;0,U2431&gt;0),1)</f>
        <v>0</v>
      </c>
      <c r="Y2431" cm="1">
        <f t="array" ref="Y2431">_xlfn.IFS(W2431=0,0,AND(W2431&lt;0,X2431=1),11,AND(W2431&gt;0,X2431=1),12,AND(W2431&lt;0,X2431=2),11,AND(W2431&gt;0,X2431=2),22,AND(W2431&lt;0,X2431=3),11,AND(W2431&gt;0,X2431=3),32,AND(W2431&lt;0,X2431=4),41,AND(W2431&gt;0,X2431=4),42,AND(W2431&lt;0,X2431=5),51,AND(W2431&gt;0,X2431=5),52)</f>
        <v>0</v>
      </c>
      <c r="Z2431">
        <f t="shared" si="525"/>
        <v>0</v>
      </c>
      <c r="AA2431">
        <f t="shared" si="526"/>
        <v>0</v>
      </c>
      <c r="AB2431">
        <v>1</v>
      </c>
      <c r="AC2431">
        <f t="shared" si="527"/>
        <v>0</v>
      </c>
    </row>
    <row r="2432" spans="1:29" x14ac:dyDescent="0.25">
      <c r="A2432" t="s">
        <v>3674</v>
      </c>
      <c r="B2432" t="s">
        <v>2197</v>
      </c>
      <c r="C2432" t="s">
        <v>6103</v>
      </c>
      <c r="E2432" t="s">
        <v>6112</v>
      </c>
      <c r="F2432" t="s">
        <v>6113</v>
      </c>
      <c r="G2432">
        <v>0</v>
      </c>
      <c r="H2432">
        <v>439972.95598875004</v>
      </c>
      <c r="I2432">
        <v>0</v>
      </c>
      <c r="J2432">
        <f t="shared" si="518"/>
        <v>439972.95598875004</v>
      </c>
      <c r="K2432">
        <v>0</v>
      </c>
      <c r="L2432">
        <v>0</v>
      </c>
      <c r="M2432">
        <v>188456</v>
      </c>
      <c r="N2432">
        <f t="shared" si="519"/>
        <v>188456</v>
      </c>
      <c r="O2432">
        <f t="shared" si="520"/>
        <v>1.3951450912885275E-2</v>
      </c>
      <c r="P2432">
        <f t="shared" si="521"/>
        <v>5.975900558092339E-3</v>
      </c>
      <c r="Q2432" s="42">
        <f t="shared" si="522"/>
        <v>-7.975550354792936E-3</v>
      </c>
      <c r="R2432" s="50">
        <f>Q2432*(-1)</f>
        <v>7.975550354792936E-3</v>
      </c>
      <c r="S2432" s="42">
        <v>0.52220713949999997</v>
      </c>
      <c r="T2432" s="42">
        <v>0.89464888890000005</v>
      </c>
      <c r="U2432">
        <v>-888</v>
      </c>
      <c r="V2432">
        <f>((R2432)/(T2432-S2432))*100</f>
        <v>2.1414222137130081</v>
      </c>
      <c r="W2432" cm="1">
        <f t="array" ref="W2432">_xlfn.IFS(Q2432&lt;0,-1,Q2432=0,0,Q2432&gt;0,1)</f>
        <v>-1</v>
      </c>
      <c r="X2432" cm="1">
        <f t="array" ref="X2432">_xlfn.IFS(W2432=0,0,AND(W2432&lt;0,V2432&lt;50),1,AND(W2432&lt;0,V2432&lt;80),2,AND(W2432&lt;0,V2432&lt;90),3,AND(W2432&lt;0,V2432&lt;100),4,AND(W2432&lt;0,V2432&gt;100),5,AND(W2432&gt;0,U2432&gt;100),5,AND(W2432&gt;0,U2432&gt;10),4,AND(W2432&gt;0,U2432&gt;5),3,AND(W2432&gt;0,U2432&gt;2),2,AND(W2432&gt;0,U2432&gt;0),1)</f>
        <v>1</v>
      </c>
      <c r="Y2432" cm="1">
        <f t="array" ref="Y2432">_xlfn.IFS(W2432=0,0,AND(W2432&lt;0,X2432=1),11,AND(W2432&gt;0,X2432=1),12,AND(W2432&lt;0,X2432=2),11,AND(W2432&gt;0,X2432=2),22,AND(W2432&lt;0,X2432=3),11,AND(W2432&gt;0,X2432=3),32,AND(W2432&lt;0,X2432=4),41,AND(W2432&gt;0,X2432=4),42,AND(W2432&lt;0,X2432=5),51,AND(W2432&gt;0,X2432=5),52)</f>
        <v>11</v>
      </c>
      <c r="Z2432">
        <f t="shared" si="525"/>
        <v>1</v>
      </c>
      <c r="AA2432">
        <f t="shared" si="526"/>
        <v>1</v>
      </c>
      <c r="AB2432">
        <v>0</v>
      </c>
      <c r="AC2432">
        <f t="shared" si="527"/>
        <v>1</v>
      </c>
    </row>
    <row r="2433" spans="1:29" x14ac:dyDescent="0.25">
      <c r="A2433" t="s">
        <v>3804</v>
      </c>
      <c r="B2433" t="s">
        <v>2198</v>
      </c>
      <c r="C2433" t="s">
        <v>6103</v>
      </c>
      <c r="E2433" t="s">
        <v>6112</v>
      </c>
      <c r="F2433" t="s">
        <v>6113</v>
      </c>
      <c r="G2433">
        <v>0</v>
      </c>
      <c r="H2433">
        <v>0</v>
      </c>
      <c r="I2433">
        <v>0</v>
      </c>
      <c r="J2433">
        <f t="shared" si="518"/>
        <v>0</v>
      </c>
      <c r="K2433">
        <v>0</v>
      </c>
      <c r="L2433">
        <v>0</v>
      </c>
      <c r="M2433">
        <v>190050</v>
      </c>
      <c r="N2433">
        <f t="shared" si="519"/>
        <v>190050</v>
      </c>
      <c r="O2433">
        <f t="shared" si="520"/>
        <v>0</v>
      </c>
      <c r="P2433">
        <f t="shared" si="521"/>
        <v>6.0264459665144597E-3</v>
      </c>
      <c r="Q2433" s="42">
        <f t="shared" si="522"/>
        <v>6.0264459665144597E-3</v>
      </c>
      <c r="R2433" s="50">
        <f t="shared" ref="R2433:R2441" si="532">Q2433</f>
        <v>6.0264459665144597E-3</v>
      </c>
      <c r="S2433" s="42">
        <v>0.33573260269999999</v>
      </c>
      <c r="T2433" s="42">
        <v>0.57507990659999997</v>
      </c>
      <c r="U2433">
        <f t="shared" ref="U2433:U2441" si="533">(Q2433/T2433)*100</f>
        <v>1.0479319303893169</v>
      </c>
      <c r="V2433">
        <v>-888</v>
      </c>
      <c r="W2433" cm="1">
        <f t="array" ref="W2433">_xlfn.IFS(Q2433&lt;0,-1,Q2433=0,0,Q2433&gt;0,1)</f>
        <v>1</v>
      </c>
      <c r="X2433" cm="1">
        <f t="array" ref="X2433">_xlfn.IFS(W2433=0,0,AND(W2433&lt;0,V2433&lt;50),1,AND(W2433&lt;0,V2433&lt;80),2,AND(W2433&lt;0,V2433&lt;90),3,AND(W2433&lt;0,V2433&lt;100),4,AND(W2433&lt;0,V2433&gt;100),5,AND(W2433&gt;0,U2433&gt;100),5,AND(W2433&gt;0,U2433&gt;10),4,AND(W2433&gt;0,U2433&gt;5),3,AND(W2433&gt;0,U2433&gt;2),2,AND(W2433&gt;0,U2433&gt;0),1)</f>
        <v>1</v>
      </c>
      <c r="Y2433" cm="1">
        <f t="array" ref="Y2433">_xlfn.IFS(W2433=0,0,AND(W2433&lt;0,X2433=1),11,AND(W2433&gt;0,X2433=1),12,AND(W2433&lt;0,X2433=2),11,AND(W2433&gt;0,X2433=2),22,AND(W2433&lt;0,X2433=3),11,AND(W2433&gt;0,X2433=3),32,AND(W2433&lt;0,X2433=4),41,AND(W2433&gt;0,X2433=4),42,AND(W2433&lt;0,X2433=5),51,AND(W2433&gt;0,X2433=5),52)</f>
        <v>12</v>
      </c>
      <c r="Z2433">
        <f t="shared" si="525"/>
        <v>1</v>
      </c>
      <c r="AA2433">
        <f t="shared" si="526"/>
        <v>1</v>
      </c>
      <c r="AB2433">
        <v>1</v>
      </c>
      <c r="AC2433">
        <f t="shared" si="527"/>
        <v>2</v>
      </c>
    </row>
    <row r="2434" spans="1:29" x14ac:dyDescent="0.25">
      <c r="A2434" t="s">
        <v>4405</v>
      </c>
      <c r="B2434" t="s">
        <v>251</v>
      </c>
      <c r="C2434" t="s">
        <v>6103</v>
      </c>
      <c r="E2434" t="s">
        <v>6112</v>
      </c>
      <c r="F2434" t="s">
        <v>6113</v>
      </c>
      <c r="G2434">
        <v>0</v>
      </c>
      <c r="H2434">
        <v>0</v>
      </c>
      <c r="I2434">
        <v>0</v>
      </c>
      <c r="J2434">
        <f t="shared" si="518"/>
        <v>0</v>
      </c>
      <c r="K2434">
        <v>0</v>
      </c>
      <c r="L2434">
        <v>0</v>
      </c>
      <c r="M2434">
        <v>4043013.1</v>
      </c>
      <c r="N2434">
        <f t="shared" si="519"/>
        <v>4043013.1</v>
      </c>
      <c r="O2434">
        <f t="shared" si="520"/>
        <v>0</v>
      </c>
      <c r="P2434">
        <f t="shared" si="521"/>
        <v>0.12820310438863522</v>
      </c>
      <c r="Q2434" s="42">
        <f t="shared" si="522"/>
        <v>0.12820310438863522</v>
      </c>
      <c r="R2434" s="50">
        <f t="shared" si="532"/>
        <v>0.12820310438863522</v>
      </c>
      <c r="S2434" s="42">
        <v>0.19615994154999997</v>
      </c>
      <c r="T2434" s="42">
        <v>0.33516403206000001</v>
      </c>
      <c r="U2434">
        <f t="shared" si="533"/>
        <v>38.250853947742428</v>
      </c>
      <c r="V2434">
        <v>-888</v>
      </c>
      <c r="W2434" cm="1">
        <f t="array" ref="W2434">_xlfn.IFS(Q2434&lt;0,-1,Q2434=0,0,Q2434&gt;0,1)</f>
        <v>1</v>
      </c>
      <c r="X2434" cm="1">
        <f t="array" ref="X2434">_xlfn.IFS(W2434=0,0,AND(W2434&lt;0,V2434&lt;50),1,AND(W2434&lt;0,V2434&lt;80),2,AND(W2434&lt;0,V2434&lt;90),3,AND(W2434&lt;0,V2434&lt;100),4,AND(W2434&lt;0,V2434&gt;100),5,AND(W2434&gt;0,U2434&gt;100),5,AND(W2434&gt;0,U2434&gt;10),4,AND(W2434&gt;0,U2434&gt;5),3,AND(W2434&gt;0,U2434&gt;2),2,AND(W2434&gt;0,U2434&gt;0),1)</f>
        <v>4</v>
      </c>
      <c r="Y2434" cm="1">
        <f t="array" ref="Y2434">_xlfn.IFS(W2434=0,0,AND(W2434&lt;0,X2434=1),11,AND(W2434&gt;0,X2434=1),12,AND(W2434&lt;0,X2434=2),11,AND(W2434&gt;0,X2434=2),22,AND(W2434&lt;0,X2434=3),11,AND(W2434&gt;0,X2434=3),32,AND(W2434&lt;0,X2434=4),41,AND(W2434&gt;0,X2434=4),42,AND(W2434&lt;0,X2434=5),51,AND(W2434&gt;0,X2434=5),52)</f>
        <v>42</v>
      </c>
      <c r="Z2434">
        <f t="shared" si="525"/>
        <v>1</v>
      </c>
      <c r="AA2434">
        <f t="shared" si="526"/>
        <v>1</v>
      </c>
      <c r="AB2434">
        <v>0</v>
      </c>
      <c r="AC2434">
        <f t="shared" si="527"/>
        <v>1</v>
      </c>
    </row>
    <row r="2435" spans="1:29" x14ac:dyDescent="0.25">
      <c r="A2435" t="s">
        <v>4180</v>
      </c>
      <c r="B2435" t="s">
        <v>2199</v>
      </c>
      <c r="C2435" t="s">
        <v>6103</v>
      </c>
      <c r="E2435" t="s">
        <v>6112</v>
      </c>
      <c r="F2435" t="s">
        <v>6113</v>
      </c>
      <c r="G2435">
        <v>0</v>
      </c>
      <c r="H2435">
        <v>0</v>
      </c>
      <c r="I2435">
        <v>0</v>
      </c>
      <c r="J2435">
        <f t="shared" si="518"/>
        <v>0</v>
      </c>
      <c r="K2435">
        <v>0</v>
      </c>
      <c r="L2435">
        <v>0</v>
      </c>
      <c r="M2435">
        <v>238231</v>
      </c>
      <c r="N2435">
        <f t="shared" si="519"/>
        <v>238231</v>
      </c>
      <c r="O2435">
        <f t="shared" si="520"/>
        <v>0</v>
      </c>
      <c r="P2435">
        <f t="shared" si="521"/>
        <v>7.5542554540842209E-3</v>
      </c>
      <c r="Q2435" s="42">
        <f t="shared" si="522"/>
        <v>7.5542554540842209E-3</v>
      </c>
      <c r="R2435" s="50">
        <f t="shared" si="532"/>
        <v>7.5542554540842209E-3</v>
      </c>
      <c r="S2435" s="42">
        <v>2.5536925420000006E-2</v>
      </c>
      <c r="T2435" s="42">
        <v>4.3457685240000002E-2</v>
      </c>
      <c r="U2435">
        <f t="shared" si="533"/>
        <v>17.383013872839722</v>
      </c>
      <c r="V2435">
        <v>-888</v>
      </c>
      <c r="W2435" cm="1">
        <f t="array" ref="W2435">_xlfn.IFS(Q2435&lt;0,-1,Q2435=0,0,Q2435&gt;0,1)</f>
        <v>1</v>
      </c>
      <c r="X2435" cm="1">
        <f t="array" ref="X2435">_xlfn.IFS(W2435=0,0,AND(W2435&lt;0,V2435&lt;50),1,AND(W2435&lt;0,V2435&lt;80),2,AND(W2435&lt;0,V2435&lt;90),3,AND(W2435&lt;0,V2435&lt;100),4,AND(W2435&lt;0,V2435&gt;100),5,AND(W2435&gt;0,U2435&gt;100),5,AND(W2435&gt;0,U2435&gt;10),4,AND(W2435&gt;0,U2435&gt;5),3,AND(W2435&gt;0,U2435&gt;2),2,AND(W2435&gt;0,U2435&gt;0),1)</f>
        <v>4</v>
      </c>
      <c r="Y2435" cm="1">
        <f t="array" ref="Y2435">_xlfn.IFS(W2435=0,0,AND(W2435&lt;0,X2435=1),11,AND(W2435&gt;0,X2435=1),12,AND(W2435&lt;0,X2435=2),11,AND(W2435&gt;0,X2435=2),22,AND(W2435&lt;0,X2435=3),11,AND(W2435&gt;0,X2435=3),32,AND(W2435&lt;0,X2435=4),41,AND(W2435&gt;0,X2435=4),42,AND(W2435&lt;0,X2435=5),51,AND(W2435&gt;0,X2435=5),52)</f>
        <v>42</v>
      </c>
      <c r="Z2435">
        <f t="shared" si="525"/>
        <v>1</v>
      </c>
      <c r="AA2435">
        <f t="shared" si="526"/>
        <v>1</v>
      </c>
      <c r="AB2435">
        <v>1</v>
      </c>
      <c r="AC2435">
        <f t="shared" si="527"/>
        <v>2</v>
      </c>
    </row>
    <row r="2436" spans="1:29" x14ac:dyDescent="0.25">
      <c r="A2436" t="s">
        <v>3603</v>
      </c>
      <c r="B2436" t="s">
        <v>2200</v>
      </c>
      <c r="C2436" t="s">
        <v>6103</v>
      </c>
      <c r="E2436" t="s">
        <v>6112</v>
      </c>
      <c r="F2436" t="s">
        <v>6113</v>
      </c>
      <c r="G2436">
        <v>0</v>
      </c>
      <c r="H2436">
        <v>51049.785060000002</v>
      </c>
      <c r="I2436">
        <v>0</v>
      </c>
      <c r="J2436">
        <f t="shared" ref="J2436:J2499" si="534">I2436+H2436+G2436</f>
        <v>51049.785060000002</v>
      </c>
      <c r="K2436">
        <v>0</v>
      </c>
      <c r="L2436">
        <v>0</v>
      </c>
      <c r="M2436">
        <v>199210.1</v>
      </c>
      <c r="N2436">
        <f t="shared" ref="N2436:N2499" si="535">K2436+L2436+M2436</f>
        <v>199210.1</v>
      </c>
      <c r="O2436">
        <f t="shared" ref="O2436:O2499" si="536">J2436/31536000</f>
        <v>1.6187780650684933E-3</v>
      </c>
      <c r="P2436">
        <f t="shared" ref="P2436:P2499" si="537">N2436/31536000</f>
        <v>6.3169108320649415E-3</v>
      </c>
      <c r="Q2436" s="42">
        <f t="shared" ref="Q2436:Q2499" si="538">P2436-O2436</f>
        <v>4.698132766996448E-3</v>
      </c>
      <c r="R2436" s="50">
        <f t="shared" si="532"/>
        <v>4.698132766996448E-3</v>
      </c>
      <c r="S2436" s="42">
        <v>0.35673778589999999</v>
      </c>
      <c r="T2436" s="42">
        <v>1.5111498162999999</v>
      </c>
      <c r="U2436">
        <f t="shared" si="533"/>
        <v>0.31089788162100762</v>
      </c>
      <c r="V2436">
        <v>-888</v>
      </c>
      <c r="W2436" cm="1">
        <f t="array" ref="W2436">_xlfn.IFS(Q2436&lt;0,-1,Q2436=0,0,Q2436&gt;0,1)</f>
        <v>1</v>
      </c>
      <c r="X2436" cm="1">
        <f t="array" ref="X2436">_xlfn.IFS(W2436=0,0,AND(W2436&lt;0,V2436&lt;50),1,AND(W2436&lt;0,V2436&lt;80),2,AND(W2436&lt;0,V2436&lt;90),3,AND(W2436&lt;0,V2436&lt;100),4,AND(W2436&lt;0,V2436&gt;100),5,AND(W2436&gt;0,U2436&gt;100),5,AND(W2436&gt;0,U2436&gt;10),4,AND(W2436&gt;0,U2436&gt;5),3,AND(W2436&gt;0,U2436&gt;2),2,AND(W2436&gt;0,U2436&gt;0),1)</f>
        <v>1</v>
      </c>
      <c r="Y2436" cm="1">
        <f t="array" ref="Y2436">_xlfn.IFS(W2436=0,0,AND(W2436&lt;0,X2436=1),11,AND(W2436&gt;0,X2436=1),12,AND(W2436&lt;0,X2436=2),11,AND(W2436&gt;0,X2436=2),22,AND(W2436&lt;0,X2436=3),11,AND(W2436&gt;0,X2436=3),32,AND(W2436&lt;0,X2436=4),41,AND(W2436&gt;0,X2436=4),42,AND(W2436&lt;0,X2436=5),51,AND(W2436&gt;0,X2436=5),52)</f>
        <v>12</v>
      </c>
      <c r="Z2436">
        <f t="shared" ref="Z2436:Z2499" si="539">IF(S2436&lt;0.01,0,1)</f>
        <v>1</v>
      </c>
      <c r="AA2436">
        <f t="shared" ref="AA2436:AA2499" si="540">IF(T2436&lt;0.01,0,1)</f>
        <v>1</v>
      </c>
      <c r="AB2436">
        <v>0</v>
      </c>
      <c r="AC2436">
        <f t="shared" ref="AC2436:AC2499" si="541">IF(AND(Z2436=1,AA2436=1,AB2436=1),2,IF(AND(Z2436=1,AA2436=1,AB2436=0),1,IF(AND(Z2436=0,AA2436=0,AB2436=0),0,IF(AND(Z2436=0,AA2436=0),0,1))))</f>
        <v>1</v>
      </c>
    </row>
    <row r="2437" spans="1:29" x14ac:dyDescent="0.25">
      <c r="A2437" t="s">
        <v>4229</v>
      </c>
      <c r="B2437" t="s">
        <v>2201</v>
      </c>
      <c r="C2437" t="s">
        <v>6103</v>
      </c>
      <c r="E2437" t="s">
        <v>6112</v>
      </c>
      <c r="F2437" t="s">
        <v>6113</v>
      </c>
      <c r="G2437">
        <v>0</v>
      </c>
      <c r="H2437">
        <v>0</v>
      </c>
      <c r="I2437">
        <v>0</v>
      </c>
      <c r="J2437">
        <f t="shared" si="534"/>
        <v>0</v>
      </c>
      <c r="K2437">
        <v>0</v>
      </c>
      <c r="L2437">
        <v>0</v>
      </c>
      <c r="M2437">
        <v>546585</v>
      </c>
      <c r="N2437">
        <f t="shared" si="535"/>
        <v>546585</v>
      </c>
      <c r="O2437">
        <f t="shared" si="536"/>
        <v>0</v>
      </c>
      <c r="P2437">
        <f t="shared" si="537"/>
        <v>1.7332096651445965E-2</v>
      </c>
      <c r="Q2437" s="42">
        <f t="shared" si="538"/>
        <v>1.7332096651445965E-2</v>
      </c>
      <c r="R2437" s="50">
        <f t="shared" si="532"/>
        <v>1.7332096651445965E-2</v>
      </c>
      <c r="S2437" s="42">
        <v>8.1064905100000001E-2</v>
      </c>
      <c r="T2437" s="42">
        <v>0.53403106649999998</v>
      </c>
      <c r="U2437">
        <f t="shared" si="533"/>
        <v>3.245522168783034</v>
      </c>
      <c r="V2437">
        <v>-888</v>
      </c>
      <c r="W2437" cm="1">
        <f t="array" ref="W2437">_xlfn.IFS(Q2437&lt;0,-1,Q2437=0,0,Q2437&gt;0,1)</f>
        <v>1</v>
      </c>
      <c r="X2437" cm="1">
        <f t="array" ref="X2437">_xlfn.IFS(W2437=0,0,AND(W2437&lt;0,V2437&lt;50),1,AND(W2437&lt;0,V2437&lt;80),2,AND(W2437&lt;0,V2437&lt;90),3,AND(W2437&lt;0,V2437&lt;100),4,AND(W2437&lt;0,V2437&gt;100),5,AND(W2437&gt;0,U2437&gt;100),5,AND(W2437&gt;0,U2437&gt;10),4,AND(W2437&gt;0,U2437&gt;5),3,AND(W2437&gt;0,U2437&gt;2),2,AND(W2437&gt;0,U2437&gt;0),1)</f>
        <v>2</v>
      </c>
      <c r="Y2437" cm="1">
        <f t="array" ref="Y2437">_xlfn.IFS(W2437=0,0,AND(W2437&lt;0,X2437=1),11,AND(W2437&gt;0,X2437=1),12,AND(W2437&lt;0,X2437=2),11,AND(W2437&gt;0,X2437=2),22,AND(W2437&lt;0,X2437=3),11,AND(W2437&gt;0,X2437=3),32,AND(W2437&lt;0,X2437=4),41,AND(W2437&gt;0,X2437=4),42,AND(W2437&lt;0,X2437=5),51,AND(W2437&gt;0,X2437=5),52)</f>
        <v>22</v>
      </c>
      <c r="Z2437">
        <f t="shared" si="539"/>
        <v>1</v>
      </c>
      <c r="AA2437">
        <f t="shared" si="540"/>
        <v>1</v>
      </c>
      <c r="AB2437">
        <v>1</v>
      </c>
      <c r="AC2437">
        <f t="shared" si="541"/>
        <v>2</v>
      </c>
    </row>
    <row r="2438" spans="1:29" x14ac:dyDescent="0.25">
      <c r="A2438" t="s">
        <v>4615</v>
      </c>
      <c r="B2438" t="s">
        <v>2202</v>
      </c>
      <c r="C2438" t="s">
        <v>6103</v>
      </c>
      <c r="E2438" t="s">
        <v>6112</v>
      </c>
      <c r="F2438" t="s">
        <v>6113</v>
      </c>
      <c r="G2438">
        <v>0</v>
      </c>
      <c r="H2438">
        <v>604603.01670615003</v>
      </c>
      <c r="I2438">
        <v>76465328</v>
      </c>
      <c r="J2438">
        <f t="shared" si="534"/>
        <v>77069931.016706154</v>
      </c>
      <c r="K2438">
        <v>0</v>
      </c>
      <c r="L2438">
        <v>289080</v>
      </c>
      <c r="M2438">
        <v>122421452</v>
      </c>
      <c r="N2438">
        <f t="shared" si="535"/>
        <v>122710532</v>
      </c>
      <c r="O2438">
        <f t="shared" si="536"/>
        <v>2.4438714807428386</v>
      </c>
      <c r="P2438">
        <f t="shared" si="537"/>
        <v>3.8911254439370877</v>
      </c>
      <c r="Q2438" s="42">
        <f t="shared" si="538"/>
        <v>1.4472539631942491</v>
      </c>
      <c r="R2438" s="50">
        <f t="shared" si="532"/>
        <v>1.4472539631942491</v>
      </c>
      <c r="S2438" s="42">
        <v>5.9548644465000002</v>
      </c>
      <c r="T2438" s="42">
        <v>12.867714922399999</v>
      </c>
      <c r="U2438">
        <f t="shared" si="533"/>
        <v>11.247171482443109</v>
      </c>
      <c r="V2438">
        <v>-888</v>
      </c>
      <c r="W2438" cm="1">
        <f t="array" ref="W2438">_xlfn.IFS(Q2438&lt;0,-1,Q2438=0,0,Q2438&gt;0,1)</f>
        <v>1</v>
      </c>
      <c r="X2438" cm="1">
        <f t="array" ref="X2438">_xlfn.IFS(W2438=0,0,AND(W2438&lt;0,V2438&lt;50),1,AND(W2438&lt;0,V2438&lt;80),2,AND(W2438&lt;0,V2438&lt;90),3,AND(W2438&lt;0,V2438&lt;100),4,AND(W2438&lt;0,V2438&gt;100),5,AND(W2438&gt;0,U2438&gt;100),5,AND(W2438&gt;0,U2438&gt;10),4,AND(W2438&gt;0,U2438&gt;5),3,AND(W2438&gt;0,U2438&gt;2),2,AND(W2438&gt;0,U2438&gt;0),1)</f>
        <v>4</v>
      </c>
      <c r="Y2438" cm="1">
        <f t="array" ref="Y2438">_xlfn.IFS(W2438=0,0,AND(W2438&lt;0,X2438=1),11,AND(W2438&gt;0,X2438=1),12,AND(W2438&lt;0,X2438=2),11,AND(W2438&gt;0,X2438=2),22,AND(W2438&lt;0,X2438=3),11,AND(W2438&gt;0,X2438=3),32,AND(W2438&lt;0,X2438=4),41,AND(W2438&gt;0,X2438=4),42,AND(W2438&lt;0,X2438=5),51,AND(W2438&gt;0,X2438=5),52)</f>
        <v>42</v>
      </c>
      <c r="Z2438">
        <f t="shared" si="539"/>
        <v>1</v>
      </c>
      <c r="AA2438">
        <f t="shared" si="540"/>
        <v>1</v>
      </c>
      <c r="AB2438">
        <v>0</v>
      </c>
      <c r="AC2438">
        <f t="shared" si="541"/>
        <v>1</v>
      </c>
    </row>
    <row r="2439" spans="1:29" x14ac:dyDescent="0.25">
      <c r="A2439" t="s">
        <v>3110</v>
      </c>
      <c r="B2439" t="s">
        <v>2203</v>
      </c>
      <c r="C2439" t="s">
        <v>6103</v>
      </c>
      <c r="E2439" t="s">
        <v>6112</v>
      </c>
      <c r="F2439" t="s">
        <v>6113</v>
      </c>
      <c r="G2439">
        <v>0</v>
      </c>
      <c r="H2439">
        <v>0</v>
      </c>
      <c r="I2439">
        <v>0</v>
      </c>
      <c r="J2439">
        <f t="shared" si="534"/>
        <v>0</v>
      </c>
      <c r="K2439">
        <v>0</v>
      </c>
      <c r="L2439">
        <v>0</v>
      </c>
      <c r="M2439">
        <v>6205</v>
      </c>
      <c r="N2439">
        <f t="shared" si="535"/>
        <v>6205</v>
      </c>
      <c r="O2439">
        <f t="shared" si="536"/>
        <v>0</v>
      </c>
      <c r="P2439">
        <f t="shared" si="537"/>
        <v>1.9675925925925926E-4</v>
      </c>
      <c r="Q2439" s="42">
        <f t="shared" si="538"/>
        <v>1.9675925925925926E-4</v>
      </c>
      <c r="R2439" s="50">
        <f t="shared" si="532"/>
        <v>1.9675925925925926E-4</v>
      </c>
      <c r="S2439" s="42">
        <v>0.52823495890000005</v>
      </c>
      <c r="T2439" s="42">
        <v>1.0324444282</v>
      </c>
      <c r="U2439">
        <f t="shared" si="533"/>
        <v>1.9057612582819228E-2</v>
      </c>
      <c r="V2439">
        <v>-888</v>
      </c>
      <c r="W2439" cm="1">
        <f t="array" ref="W2439">_xlfn.IFS(Q2439&lt;0,-1,Q2439=0,0,Q2439&gt;0,1)</f>
        <v>1</v>
      </c>
      <c r="X2439" cm="1">
        <f t="array" ref="X2439">_xlfn.IFS(W2439=0,0,AND(W2439&lt;0,V2439&lt;50),1,AND(W2439&lt;0,V2439&lt;80),2,AND(W2439&lt;0,V2439&lt;90),3,AND(W2439&lt;0,V2439&lt;100),4,AND(W2439&lt;0,V2439&gt;100),5,AND(W2439&gt;0,U2439&gt;100),5,AND(W2439&gt;0,U2439&gt;10),4,AND(W2439&gt;0,U2439&gt;5),3,AND(W2439&gt;0,U2439&gt;2),2,AND(W2439&gt;0,U2439&gt;0),1)</f>
        <v>1</v>
      </c>
      <c r="Y2439" cm="1">
        <f t="array" ref="Y2439">_xlfn.IFS(W2439=0,0,AND(W2439&lt;0,X2439=1),11,AND(W2439&gt;0,X2439=1),12,AND(W2439&lt;0,X2439=2),11,AND(W2439&gt;0,X2439=2),22,AND(W2439&lt;0,X2439=3),11,AND(W2439&gt;0,X2439=3),32,AND(W2439&lt;0,X2439=4),41,AND(W2439&gt;0,X2439=4),42,AND(W2439&lt;0,X2439=5),51,AND(W2439&gt;0,X2439=5),52)</f>
        <v>12</v>
      </c>
      <c r="Z2439">
        <f t="shared" si="539"/>
        <v>1</v>
      </c>
      <c r="AA2439">
        <f t="shared" si="540"/>
        <v>1</v>
      </c>
      <c r="AB2439">
        <v>0</v>
      </c>
      <c r="AC2439">
        <f t="shared" si="541"/>
        <v>1</v>
      </c>
    </row>
    <row r="2440" spans="1:29" x14ac:dyDescent="0.25">
      <c r="A2440" t="s">
        <v>3018</v>
      </c>
      <c r="B2440" t="s">
        <v>2204</v>
      </c>
      <c r="C2440" t="s">
        <v>6103</v>
      </c>
      <c r="E2440" t="s">
        <v>6112</v>
      </c>
      <c r="F2440" t="s">
        <v>6113</v>
      </c>
      <c r="G2440">
        <v>0</v>
      </c>
      <c r="H2440">
        <v>0</v>
      </c>
      <c r="I2440">
        <v>0</v>
      </c>
      <c r="J2440">
        <f t="shared" si="534"/>
        <v>0</v>
      </c>
      <c r="K2440">
        <v>0</v>
      </c>
      <c r="L2440">
        <v>0</v>
      </c>
      <c r="M2440">
        <v>774</v>
      </c>
      <c r="N2440">
        <f t="shared" si="535"/>
        <v>774</v>
      </c>
      <c r="O2440">
        <f t="shared" si="536"/>
        <v>0</v>
      </c>
      <c r="P2440">
        <f t="shared" si="537"/>
        <v>2.454337899543379E-5</v>
      </c>
      <c r="Q2440" s="42">
        <f t="shared" si="538"/>
        <v>2.454337899543379E-5</v>
      </c>
      <c r="R2440" s="50">
        <f t="shared" si="532"/>
        <v>2.454337899543379E-5</v>
      </c>
      <c r="S2440" s="42">
        <v>0.30478969049999999</v>
      </c>
      <c r="T2440" s="42">
        <v>0.63935331100000004</v>
      </c>
      <c r="U2440">
        <f t="shared" si="533"/>
        <v>3.8387818711763562E-3</v>
      </c>
      <c r="V2440">
        <v>-888</v>
      </c>
      <c r="W2440" cm="1">
        <f t="array" ref="W2440">_xlfn.IFS(Q2440&lt;0,-1,Q2440=0,0,Q2440&gt;0,1)</f>
        <v>1</v>
      </c>
      <c r="X2440" cm="1">
        <f t="array" ref="X2440">_xlfn.IFS(W2440=0,0,AND(W2440&lt;0,V2440&lt;50),1,AND(W2440&lt;0,V2440&lt;80),2,AND(W2440&lt;0,V2440&lt;90),3,AND(W2440&lt;0,V2440&lt;100),4,AND(W2440&lt;0,V2440&gt;100),5,AND(W2440&gt;0,U2440&gt;100),5,AND(W2440&gt;0,U2440&gt;10),4,AND(W2440&gt;0,U2440&gt;5),3,AND(W2440&gt;0,U2440&gt;2),2,AND(W2440&gt;0,U2440&gt;0),1)</f>
        <v>1</v>
      </c>
      <c r="Y2440" cm="1">
        <f t="array" ref="Y2440">_xlfn.IFS(W2440=0,0,AND(W2440&lt;0,X2440=1),11,AND(W2440&gt;0,X2440=1),12,AND(W2440&lt;0,X2440=2),11,AND(W2440&gt;0,X2440=2),22,AND(W2440&lt;0,X2440=3),11,AND(W2440&gt;0,X2440=3),32,AND(W2440&lt;0,X2440=4),41,AND(W2440&gt;0,X2440=4),42,AND(W2440&lt;0,X2440=5),51,AND(W2440&gt;0,X2440=5),52)</f>
        <v>12</v>
      </c>
      <c r="Z2440">
        <f t="shared" si="539"/>
        <v>1</v>
      </c>
      <c r="AA2440">
        <f t="shared" si="540"/>
        <v>1</v>
      </c>
      <c r="AB2440">
        <v>0</v>
      </c>
      <c r="AC2440">
        <f t="shared" si="541"/>
        <v>1</v>
      </c>
    </row>
    <row r="2441" spans="1:29" x14ac:dyDescent="0.25">
      <c r="A2441" t="s">
        <v>4265</v>
      </c>
      <c r="B2441" t="s">
        <v>2205</v>
      </c>
      <c r="C2441" t="s">
        <v>6103</v>
      </c>
      <c r="E2441" t="s">
        <v>6112</v>
      </c>
      <c r="F2441" t="s">
        <v>6113</v>
      </c>
      <c r="G2441">
        <v>0</v>
      </c>
      <c r="H2441">
        <v>0</v>
      </c>
      <c r="I2441">
        <v>0</v>
      </c>
      <c r="J2441">
        <f t="shared" si="534"/>
        <v>0</v>
      </c>
      <c r="K2441">
        <v>0</v>
      </c>
      <c r="L2441">
        <v>0</v>
      </c>
      <c r="M2441">
        <v>79479</v>
      </c>
      <c r="N2441">
        <f t="shared" si="535"/>
        <v>79479</v>
      </c>
      <c r="O2441">
        <f t="shared" si="536"/>
        <v>0</v>
      </c>
      <c r="P2441">
        <f t="shared" si="537"/>
        <v>2.5202625570776255E-3</v>
      </c>
      <c r="Q2441" s="42">
        <f t="shared" si="538"/>
        <v>2.5202625570776255E-3</v>
      </c>
      <c r="R2441" s="50">
        <f t="shared" si="532"/>
        <v>2.5202625570776255E-3</v>
      </c>
      <c r="S2441" s="42">
        <v>9.0000000000000008E-4</v>
      </c>
      <c r="T2441" s="42">
        <v>1E-3</v>
      </c>
      <c r="U2441">
        <f t="shared" si="533"/>
        <v>252.02625570776257</v>
      </c>
      <c r="V2441">
        <v>-888</v>
      </c>
      <c r="W2441" cm="1">
        <f t="array" ref="W2441">_xlfn.IFS(Q2441&lt;0,-1,Q2441=0,0,Q2441&gt;0,1)</f>
        <v>1</v>
      </c>
      <c r="X2441" cm="1">
        <f t="array" ref="X2441">_xlfn.IFS(W2441=0,0,AND(W2441&lt;0,V2441&lt;50),1,AND(W2441&lt;0,V2441&lt;80),2,AND(W2441&lt;0,V2441&lt;90),3,AND(W2441&lt;0,V2441&lt;100),4,AND(W2441&lt;0,V2441&gt;100),5,AND(W2441&gt;0,U2441&gt;100),5,AND(W2441&gt;0,U2441&gt;10),4,AND(W2441&gt;0,U2441&gt;5),3,AND(W2441&gt;0,U2441&gt;2),2,AND(W2441&gt;0,U2441&gt;0),1)</f>
        <v>5</v>
      </c>
      <c r="Y2441" cm="1">
        <f t="array" ref="Y2441">_xlfn.IFS(W2441=0,0,AND(W2441&lt;0,X2441=1),11,AND(W2441&gt;0,X2441=1),12,AND(W2441&lt;0,X2441=2),11,AND(W2441&gt;0,X2441=2),22,AND(W2441&lt;0,X2441=3),11,AND(W2441&gt;0,X2441=3),32,AND(W2441&lt;0,X2441=4),41,AND(W2441&gt;0,X2441=4),42,AND(W2441&lt;0,X2441=5),51,AND(W2441&gt;0,X2441=5),52)</f>
        <v>52</v>
      </c>
      <c r="Z2441">
        <f t="shared" si="539"/>
        <v>0</v>
      </c>
      <c r="AA2441">
        <f t="shared" si="540"/>
        <v>0</v>
      </c>
      <c r="AB2441">
        <v>1</v>
      </c>
      <c r="AC2441">
        <f t="shared" si="541"/>
        <v>0</v>
      </c>
    </row>
    <row r="2442" spans="1:29" x14ac:dyDescent="0.25">
      <c r="A2442" t="s">
        <v>3215</v>
      </c>
      <c r="B2442" t="s">
        <v>2206</v>
      </c>
      <c r="C2442" t="s">
        <v>6103</v>
      </c>
      <c r="E2442" t="s">
        <v>6112</v>
      </c>
      <c r="F2442" t="s">
        <v>6113</v>
      </c>
      <c r="G2442">
        <v>0</v>
      </c>
      <c r="H2442">
        <v>3512.7525150000001</v>
      </c>
      <c r="I2442">
        <v>0</v>
      </c>
      <c r="J2442">
        <f t="shared" si="534"/>
        <v>3512.7525150000001</v>
      </c>
      <c r="K2442">
        <v>0</v>
      </c>
      <c r="L2442">
        <v>0</v>
      </c>
      <c r="M2442">
        <v>1374</v>
      </c>
      <c r="N2442">
        <f t="shared" si="535"/>
        <v>1374</v>
      </c>
      <c r="O2442">
        <f t="shared" si="536"/>
        <v>1.1138865154109589E-4</v>
      </c>
      <c r="P2442">
        <f t="shared" si="537"/>
        <v>4.3569254185692543E-5</v>
      </c>
      <c r="Q2442" s="42">
        <f t="shared" si="538"/>
        <v>-6.7819397355403351E-5</v>
      </c>
      <c r="R2442" s="50">
        <f>Q2442*(-1)</f>
        <v>6.7819397355403351E-5</v>
      </c>
      <c r="S2442" s="42">
        <v>9.0000000000000008E-4</v>
      </c>
      <c r="T2442" s="42">
        <v>2E-3</v>
      </c>
      <c r="U2442">
        <v>-888</v>
      </c>
      <c r="V2442">
        <f>((R2442)/(T2442-S2442))*100</f>
        <v>6.1653997595821233</v>
      </c>
      <c r="W2442" cm="1">
        <f t="array" ref="W2442">_xlfn.IFS(Q2442&lt;0,-1,Q2442=0,0,Q2442&gt;0,1)</f>
        <v>-1</v>
      </c>
      <c r="X2442" cm="1">
        <f t="array" ref="X2442">_xlfn.IFS(W2442=0,0,AND(W2442&lt;0,V2442&lt;50),1,AND(W2442&lt;0,V2442&lt;80),2,AND(W2442&lt;0,V2442&lt;90),3,AND(W2442&lt;0,V2442&lt;100),4,AND(W2442&lt;0,V2442&gt;100),5,AND(W2442&gt;0,U2442&gt;100),5,AND(W2442&gt;0,U2442&gt;10),4,AND(W2442&gt;0,U2442&gt;5),3,AND(W2442&gt;0,U2442&gt;2),2,AND(W2442&gt;0,U2442&gt;0),1)</f>
        <v>1</v>
      </c>
      <c r="Y2442" cm="1">
        <f t="array" ref="Y2442">_xlfn.IFS(W2442=0,0,AND(W2442&lt;0,X2442=1),11,AND(W2442&gt;0,X2442=1),12,AND(W2442&lt;0,X2442=2),11,AND(W2442&gt;0,X2442=2),22,AND(W2442&lt;0,X2442=3),11,AND(W2442&gt;0,X2442=3),32,AND(W2442&lt;0,X2442=4),41,AND(W2442&gt;0,X2442=4),42,AND(W2442&lt;0,X2442=5),51,AND(W2442&gt;0,X2442=5),52)</f>
        <v>11</v>
      </c>
      <c r="Z2442">
        <f t="shared" si="539"/>
        <v>0</v>
      </c>
      <c r="AA2442">
        <f t="shared" si="540"/>
        <v>0</v>
      </c>
      <c r="AB2442">
        <v>0</v>
      </c>
      <c r="AC2442">
        <f t="shared" si="541"/>
        <v>0</v>
      </c>
    </row>
    <row r="2443" spans="1:29" x14ac:dyDescent="0.25">
      <c r="A2443" t="s">
        <v>3093</v>
      </c>
      <c r="B2443" t="s">
        <v>2207</v>
      </c>
      <c r="C2443" t="s">
        <v>6103</v>
      </c>
      <c r="E2443" t="s">
        <v>6112</v>
      </c>
      <c r="F2443" t="s">
        <v>6113</v>
      </c>
      <c r="G2443">
        <v>0</v>
      </c>
      <c r="H2443">
        <v>0</v>
      </c>
      <c r="I2443">
        <v>0</v>
      </c>
      <c r="J2443">
        <f t="shared" si="534"/>
        <v>0</v>
      </c>
      <c r="K2443">
        <v>0</v>
      </c>
      <c r="L2443">
        <v>0</v>
      </c>
      <c r="M2443">
        <v>1278</v>
      </c>
      <c r="N2443">
        <f t="shared" si="535"/>
        <v>1278</v>
      </c>
      <c r="O2443">
        <f t="shared" si="536"/>
        <v>0</v>
      </c>
      <c r="P2443">
        <f t="shared" si="537"/>
        <v>4.0525114155251138E-5</v>
      </c>
      <c r="Q2443" s="42">
        <f t="shared" si="538"/>
        <v>4.0525114155251138E-5</v>
      </c>
      <c r="R2443" s="50">
        <f t="shared" ref="R2443:R2450" si="542">Q2443</f>
        <v>4.0525114155251138E-5</v>
      </c>
      <c r="S2443" s="42">
        <v>0.22396402230000001</v>
      </c>
      <c r="T2443" s="42">
        <v>0.46675316890000002</v>
      </c>
      <c r="U2443">
        <f t="shared" ref="U2443:U2450" si="543">(Q2443/T2443)*100</f>
        <v>8.6823436573032625E-3</v>
      </c>
      <c r="V2443">
        <v>-888</v>
      </c>
      <c r="W2443" cm="1">
        <f t="array" ref="W2443">_xlfn.IFS(Q2443&lt;0,-1,Q2443=0,0,Q2443&gt;0,1)</f>
        <v>1</v>
      </c>
      <c r="X2443" cm="1">
        <f t="array" ref="X2443">_xlfn.IFS(W2443=0,0,AND(W2443&lt;0,V2443&lt;50),1,AND(W2443&lt;0,V2443&lt;80),2,AND(W2443&lt;0,V2443&lt;90),3,AND(W2443&lt;0,V2443&lt;100),4,AND(W2443&lt;0,V2443&gt;100),5,AND(W2443&gt;0,U2443&gt;100),5,AND(W2443&gt;0,U2443&gt;10),4,AND(W2443&gt;0,U2443&gt;5),3,AND(W2443&gt;0,U2443&gt;2),2,AND(W2443&gt;0,U2443&gt;0),1)</f>
        <v>1</v>
      </c>
      <c r="Y2443" cm="1">
        <f t="array" ref="Y2443">_xlfn.IFS(W2443=0,0,AND(W2443&lt;0,X2443=1),11,AND(W2443&gt;0,X2443=1),12,AND(W2443&lt;0,X2443=2),11,AND(W2443&gt;0,X2443=2),22,AND(W2443&lt;0,X2443=3),11,AND(W2443&gt;0,X2443=3),32,AND(W2443&lt;0,X2443=4),41,AND(W2443&gt;0,X2443=4),42,AND(W2443&lt;0,X2443=5),51,AND(W2443&gt;0,X2443=5),52)</f>
        <v>12</v>
      </c>
      <c r="Z2443">
        <f t="shared" si="539"/>
        <v>1</v>
      </c>
      <c r="AA2443">
        <f t="shared" si="540"/>
        <v>1</v>
      </c>
      <c r="AB2443">
        <v>1</v>
      </c>
      <c r="AC2443">
        <f t="shared" si="541"/>
        <v>2</v>
      </c>
    </row>
    <row r="2444" spans="1:29" x14ac:dyDescent="0.25">
      <c r="A2444" t="s">
        <v>5964</v>
      </c>
      <c r="B2444" t="s">
        <v>2208</v>
      </c>
      <c r="C2444" t="s">
        <v>6103</v>
      </c>
      <c r="E2444" t="s">
        <v>6112</v>
      </c>
      <c r="F2444" t="s">
        <v>6113</v>
      </c>
      <c r="G2444">
        <v>0</v>
      </c>
      <c r="H2444">
        <v>0</v>
      </c>
      <c r="I2444">
        <v>0</v>
      </c>
      <c r="J2444">
        <f t="shared" si="534"/>
        <v>0</v>
      </c>
      <c r="K2444">
        <v>0</v>
      </c>
      <c r="L2444">
        <v>0</v>
      </c>
      <c r="M2444">
        <v>0</v>
      </c>
      <c r="N2444">
        <f t="shared" si="535"/>
        <v>0</v>
      </c>
      <c r="O2444">
        <f t="shared" si="536"/>
        <v>0</v>
      </c>
      <c r="P2444">
        <f t="shared" si="537"/>
        <v>0</v>
      </c>
      <c r="Q2444" s="42">
        <f t="shared" si="538"/>
        <v>0</v>
      </c>
      <c r="R2444" s="50">
        <f t="shared" si="542"/>
        <v>0</v>
      </c>
      <c r="S2444" s="42">
        <v>3.7131665100000003E-2</v>
      </c>
      <c r="T2444" s="42">
        <v>7.7634808700000002E-2</v>
      </c>
      <c r="U2444">
        <f t="shared" si="543"/>
        <v>0</v>
      </c>
      <c r="V2444">
        <f>((R2444)/(T2444-S2444))*100</f>
        <v>0</v>
      </c>
      <c r="W2444" cm="1">
        <f t="array" ref="W2444">_xlfn.IFS(Q2444&lt;0,-1,Q2444=0,0,Q2444&gt;0,1)</f>
        <v>0</v>
      </c>
      <c r="X2444" cm="1">
        <f t="array" ref="X2444">_xlfn.IFS(W2444=0,0,AND(W2444&lt;0,V2444&lt;50),1,AND(W2444&lt;0,V2444&lt;80),2,AND(W2444&lt;0,V2444&lt;90),3,AND(W2444&lt;0,V2444&lt;100),4,AND(W2444&lt;0,V2444&gt;100),5,AND(W2444&gt;0,U2444&gt;100),5,AND(W2444&gt;0,U2444&gt;10),4,AND(W2444&gt;0,U2444&gt;5),3,AND(W2444&gt;0,U2444&gt;2),2,AND(W2444&gt;0,U2444&gt;0),1)</f>
        <v>0</v>
      </c>
      <c r="Y2444" cm="1">
        <f t="array" ref="Y2444">_xlfn.IFS(W2444=0,0,AND(W2444&lt;0,X2444=1),11,AND(W2444&gt;0,X2444=1),12,AND(W2444&lt;0,X2444=2),11,AND(W2444&gt;0,X2444=2),22,AND(W2444&lt;0,X2444=3),11,AND(W2444&gt;0,X2444=3),32,AND(W2444&lt;0,X2444=4),41,AND(W2444&gt;0,X2444=4),42,AND(W2444&lt;0,X2444=5),51,AND(W2444&gt;0,X2444=5),52)</f>
        <v>0</v>
      </c>
      <c r="Z2444">
        <f t="shared" si="539"/>
        <v>1</v>
      </c>
      <c r="AA2444">
        <f t="shared" si="540"/>
        <v>1</v>
      </c>
      <c r="AB2444">
        <v>1</v>
      </c>
      <c r="AC2444">
        <f t="shared" si="541"/>
        <v>2</v>
      </c>
    </row>
    <row r="2445" spans="1:29" x14ac:dyDescent="0.25">
      <c r="A2445" t="s">
        <v>4514</v>
      </c>
      <c r="B2445" t="s">
        <v>2209</v>
      </c>
      <c r="C2445" t="s">
        <v>6103</v>
      </c>
      <c r="E2445" t="s">
        <v>6112</v>
      </c>
      <c r="F2445" t="s">
        <v>6113</v>
      </c>
      <c r="G2445">
        <v>0</v>
      </c>
      <c r="H2445">
        <v>1633040.9793902251</v>
      </c>
      <c r="I2445">
        <v>0</v>
      </c>
      <c r="J2445">
        <f t="shared" si="534"/>
        <v>1633040.9793902251</v>
      </c>
      <c r="K2445">
        <v>0</v>
      </c>
      <c r="L2445">
        <v>0</v>
      </c>
      <c r="M2445">
        <v>5439866.5</v>
      </c>
      <c r="N2445">
        <f t="shared" si="535"/>
        <v>5439866.5</v>
      </c>
      <c r="O2445">
        <f t="shared" si="536"/>
        <v>5.1783389757427231E-2</v>
      </c>
      <c r="P2445">
        <f t="shared" si="537"/>
        <v>0.17249703513444953</v>
      </c>
      <c r="Q2445" s="42">
        <f t="shared" si="538"/>
        <v>0.1207136453770223</v>
      </c>
      <c r="R2445" s="50">
        <f t="shared" si="542"/>
        <v>0.1207136453770223</v>
      </c>
      <c r="S2445" s="42">
        <v>0.84434177169999991</v>
      </c>
      <c r="T2445" s="42">
        <v>1.7716637808</v>
      </c>
      <c r="U2445">
        <f t="shared" si="543"/>
        <v>6.8135752779522134</v>
      </c>
      <c r="V2445">
        <v>-888</v>
      </c>
      <c r="W2445" cm="1">
        <f t="array" ref="W2445">_xlfn.IFS(Q2445&lt;0,-1,Q2445=0,0,Q2445&gt;0,1)</f>
        <v>1</v>
      </c>
      <c r="X2445" cm="1">
        <f t="array" ref="X2445">_xlfn.IFS(W2445=0,0,AND(W2445&lt;0,V2445&lt;50),1,AND(W2445&lt;0,V2445&lt;80),2,AND(W2445&lt;0,V2445&lt;90),3,AND(W2445&lt;0,V2445&lt;100),4,AND(W2445&lt;0,V2445&gt;100),5,AND(W2445&gt;0,U2445&gt;100),5,AND(W2445&gt;0,U2445&gt;10),4,AND(W2445&gt;0,U2445&gt;5),3,AND(W2445&gt;0,U2445&gt;2),2,AND(W2445&gt;0,U2445&gt;0),1)</f>
        <v>3</v>
      </c>
      <c r="Y2445" cm="1">
        <f t="array" ref="Y2445">_xlfn.IFS(W2445=0,0,AND(W2445&lt;0,X2445=1),11,AND(W2445&gt;0,X2445=1),12,AND(W2445&lt;0,X2445=2),11,AND(W2445&gt;0,X2445=2),22,AND(W2445&lt;0,X2445=3),11,AND(W2445&gt;0,X2445=3),32,AND(W2445&lt;0,X2445=4),41,AND(W2445&gt;0,X2445=4),42,AND(W2445&lt;0,X2445=5),51,AND(W2445&gt;0,X2445=5),52)</f>
        <v>32</v>
      </c>
      <c r="Z2445">
        <f t="shared" si="539"/>
        <v>1</v>
      </c>
      <c r="AA2445">
        <f t="shared" si="540"/>
        <v>1</v>
      </c>
      <c r="AB2445">
        <v>0</v>
      </c>
      <c r="AC2445">
        <f t="shared" si="541"/>
        <v>1</v>
      </c>
    </row>
    <row r="2446" spans="1:29" x14ac:dyDescent="0.25">
      <c r="A2446" t="s">
        <v>4244</v>
      </c>
      <c r="B2446" t="s">
        <v>2210</v>
      </c>
      <c r="C2446" t="s">
        <v>6103</v>
      </c>
      <c r="E2446" t="s">
        <v>6112</v>
      </c>
      <c r="F2446" t="s">
        <v>6113</v>
      </c>
      <c r="G2446">
        <v>0</v>
      </c>
      <c r="H2446">
        <v>0</v>
      </c>
      <c r="I2446">
        <v>0</v>
      </c>
      <c r="J2446">
        <f t="shared" si="534"/>
        <v>0</v>
      </c>
      <c r="K2446">
        <v>0</v>
      </c>
      <c r="L2446">
        <v>0</v>
      </c>
      <c r="M2446">
        <v>82125</v>
      </c>
      <c r="N2446">
        <f t="shared" si="535"/>
        <v>82125</v>
      </c>
      <c r="O2446">
        <f t="shared" si="536"/>
        <v>0</v>
      </c>
      <c r="P2446">
        <f t="shared" si="537"/>
        <v>2.6041666666666665E-3</v>
      </c>
      <c r="Q2446" s="42">
        <f t="shared" si="538"/>
        <v>2.6041666666666665E-3</v>
      </c>
      <c r="R2446" s="50">
        <f t="shared" si="542"/>
        <v>2.6041666666666665E-3</v>
      </c>
      <c r="S2446" s="42">
        <v>6.4869747300000002E-2</v>
      </c>
      <c r="T2446" s="42">
        <v>0.13614057430000001</v>
      </c>
      <c r="U2446">
        <f t="shared" si="543"/>
        <v>1.9128512422226991</v>
      </c>
      <c r="V2446">
        <v>-888</v>
      </c>
      <c r="W2446" cm="1">
        <f t="array" ref="W2446">_xlfn.IFS(Q2446&lt;0,-1,Q2446=0,0,Q2446&gt;0,1)</f>
        <v>1</v>
      </c>
      <c r="X2446" cm="1">
        <f t="array" ref="X2446">_xlfn.IFS(W2446=0,0,AND(W2446&lt;0,V2446&lt;50),1,AND(W2446&lt;0,V2446&lt;80),2,AND(W2446&lt;0,V2446&lt;90),3,AND(W2446&lt;0,V2446&lt;100),4,AND(W2446&lt;0,V2446&gt;100),5,AND(W2446&gt;0,U2446&gt;100),5,AND(W2446&gt;0,U2446&gt;10),4,AND(W2446&gt;0,U2446&gt;5),3,AND(W2446&gt;0,U2446&gt;2),2,AND(W2446&gt;0,U2446&gt;0),1)</f>
        <v>1</v>
      </c>
      <c r="Y2446" cm="1">
        <f t="array" ref="Y2446">_xlfn.IFS(W2446=0,0,AND(W2446&lt;0,X2446=1),11,AND(W2446&gt;0,X2446=1),12,AND(W2446&lt;0,X2446=2),11,AND(W2446&gt;0,X2446=2),22,AND(W2446&lt;0,X2446=3),11,AND(W2446&gt;0,X2446=3),32,AND(W2446&lt;0,X2446=4),41,AND(W2446&gt;0,X2446=4),42,AND(W2446&lt;0,X2446=5),51,AND(W2446&gt;0,X2446=5),52)</f>
        <v>12</v>
      </c>
      <c r="Z2446">
        <f t="shared" si="539"/>
        <v>1</v>
      </c>
      <c r="AA2446">
        <f t="shared" si="540"/>
        <v>1</v>
      </c>
      <c r="AB2446">
        <v>0</v>
      </c>
      <c r="AC2446">
        <f t="shared" si="541"/>
        <v>1</v>
      </c>
    </row>
    <row r="2447" spans="1:29" x14ac:dyDescent="0.25">
      <c r="A2447" t="s">
        <v>3834</v>
      </c>
      <c r="B2447" t="s">
        <v>2211</v>
      </c>
      <c r="C2447" t="s">
        <v>6103</v>
      </c>
      <c r="E2447" t="s">
        <v>6112</v>
      </c>
      <c r="F2447" t="s">
        <v>6113</v>
      </c>
      <c r="G2447">
        <v>0</v>
      </c>
      <c r="H2447">
        <v>0</v>
      </c>
      <c r="I2447">
        <v>0</v>
      </c>
      <c r="J2447">
        <f t="shared" si="534"/>
        <v>0</v>
      </c>
      <c r="K2447">
        <v>0</v>
      </c>
      <c r="L2447">
        <v>0</v>
      </c>
      <c r="M2447">
        <v>25550</v>
      </c>
      <c r="N2447">
        <f t="shared" si="535"/>
        <v>25550</v>
      </c>
      <c r="O2447">
        <f t="shared" si="536"/>
        <v>0</v>
      </c>
      <c r="P2447">
        <f t="shared" si="537"/>
        <v>8.1018518518518516E-4</v>
      </c>
      <c r="Q2447" s="42">
        <f t="shared" si="538"/>
        <v>8.1018518518518516E-4</v>
      </c>
      <c r="R2447" s="50">
        <f t="shared" si="542"/>
        <v>8.1018518518518516E-4</v>
      </c>
      <c r="S2447" s="42">
        <v>9.5208393700000005E-2</v>
      </c>
      <c r="T2447" s="42">
        <v>0.1990680873</v>
      </c>
      <c r="U2447">
        <f t="shared" si="543"/>
        <v>0.4069889836055029</v>
      </c>
      <c r="V2447">
        <v>-888</v>
      </c>
      <c r="W2447" cm="1">
        <f t="array" ref="W2447">_xlfn.IFS(Q2447&lt;0,-1,Q2447=0,0,Q2447&gt;0,1)</f>
        <v>1</v>
      </c>
      <c r="X2447" cm="1">
        <f t="array" ref="X2447">_xlfn.IFS(W2447=0,0,AND(W2447&lt;0,V2447&lt;50),1,AND(W2447&lt;0,V2447&lt;80),2,AND(W2447&lt;0,V2447&lt;90),3,AND(W2447&lt;0,V2447&lt;100),4,AND(W2447&lt;0,V2447&gt;100),5,AND(W2447&gt;0,U2447&gt;100),5,AND(W2447&gt;0,U2447&gt;10),4,AND(W2447&gt;0,U2447&gt;5),3,AND(W2447&gt;0,U2447&gt;2),2,AND(W2447&gt;0,U2447&gt;0),1)</f>
        <v>1</v>
      </c>
      <c r="Y2447" cm="1">
        <f t="array" ref="Y2447">_xlfn.IFS(W2447=0,0,AND(W2447&lt;0,X2447=1),11,AND(W2447&gt;0,X2447=1),12,AND(W2447&lt;0,X2447=2),11,AND(W2447&gt;0,X2447=2),22,AND(W2447&lt;0,X2447=3),11,AND(W2447&gt;0,X2447=3),32,AND(W2447&lt;0,X2447=4),41,AND(W2447&gt;0,X2447=4),42,AND(W2447&lt;0,X2447=5),51,AND(W2447&gt;0,X2447=5),52)</f>
        <v>12</v>
      </c>
      <c r="Z2447">
        <f t="shared" si="539"/>
        <v>1</v>
      </c>
      <c r="AA2447">
        <f t="shared" si="540"/>
        <v>1</v>
      </c>
      <c r="AB2447">
        <v>1</v>
      </c>
      <c r="AC2447">
        <f t="shared" si="541"/>
        <v>2</v>
      </c>
    </row>
    <row r="2448" spans="1:29" x14ac:dyDescent="0.25">
      <c r="A2448" t="s">
        <v>4126</v>
      </c>
      <c r="B2448" t="s">
        <v>2212</v>
      </c>
      <c r="C2448" t="s">
        <v>6103</v>
      </c>
      <c r="E2448" t="s">
        <v>6112</v>
      </c>
      <c r="F2448" t="s">
        <v>6113</v>
      </c>
      <c r="G2448">
        <v>0</v>
      </c>
      <c r="H2448">
        <v>26663.564205000002</v>
      </c>
      <c r="I2448">
        <v>0</v>
      </c>
      <c r="J2448">
        <f t="shared" si="534"/>
        <v>26663.564205000002</v>
      </c>
      <c r="K2448">
        <v>0</v>
      </c>
      <c r="L2448">
        <v>0</v>
      </c>
      <c r="M2448">
        <v>969484.24010000005</v>
      </c>
      <c r="N2448">
        <f t="shared" si="535"/>
        <v>969484.24010000005</v>
      </c>
      <c r="O2448">
        <f t="shared" si="536"/>
        <v>8.454960744863014E-4</v>
      </c>
      <c r="P2448">
        <f t="shared" si="537"/>
        <v>3.0742143585109082E-2</v>
      </c>
      <c r="Q2448" s="42">
        <f t="shared" si="538"/>
        <v>2.9896647510622782E-2</v>
      </c>
      <c r="R2448" s="50">
        <f t="shared" si="542"/>
        <v>2.9896647510622782E-2</v>
      </c>
      <c r="S2448" s="42">
        <v>0.21918576149999999</v>
      </c>
      <c r="T2448" s="42">
        <v>1.0756171202</v>
      </c>
      <c r="U2448">
        <f t="shared" si="543"/>
        <v>2.7794878818090778</v>
      </c>
      <c r="V2448">
        <v>-888</v>
      </c>
      <c r="W2448" cm="1">
        <f t="array" ref="W2448">_xlfn.IFS(Q2448&lt;0,-1,Q2448=0,0,Q2448&gt;0,1)</f>
        <v>1</v>
      </c>
      <c r="X2448" cm="1">
        <f t="array" ref="X2448">_xlfn.IFS(W2448=0,0,AND(W2448&lt;0,V2448&lt;50),1,AND(W2448&lt;0,V2448&lt;80),2,AND(W2448&lt;0,V2448&lt;90),3,AND(W2448&lt;0,V2448&lt;100),4,AND(W2448&lt;0,V2448&gt;100),5,AND(W2448&gt;0,U2448&gt;100),5,AND(W2448&gt;0,U2448&gt;10),4,AND(W2448&gt;0,U2448&gt;5),3,AND(W2448&gt;0,U2448&gt;2),2,AND(W2448&gt;0,U2448&gt;0),1)</f>
        <v>2</v>
      </c>
      <c r="Y2448" cm="1">
        <f t="array" ref="Y2448">_xlfn.IFS(W2448=0,0,AND(W2448&lt;0,X2448=1),11,AND(W2448&gt;0,X2448=1),12,AND(W2448&lt;0,X2448=2),11,AND(W2448&gt;0,X2448=2),22,AND(W2448&lt;0,X2448=3),11,AND(W2448&gt;0,X2448=3),32,AND(W2448&lt;0,X2448=4),41,AND(W2448&gt;0,X2448=4),42,AND(W2448&lt;0,X2448=5),51,AND(W2448&gt;0,X2448=5),52)</f>
        <v>22</v>
      </c>
      <c r="Z2448">
        <f t="shared" si="539"/>
        <v>1</v>
      </c>
      <c r="AA2448">
        <f t="shared" si="540"/>
        <v>1</v>
      </c>
      <c r="AB2448">
        <v>0</v>
      </c>
      <c r="AC2448">
        <f t="shared" si="541"/>
        <v>1</v>
      </c>
    </row>
    <row r="2449" spans="1:29" x14ac:dyDescent="0.25">
      <c r="A2449" t="s">
        <v>3896</v>
      </c>
      <c r="B2449" t="s">
        <v>2213</v>
      </c>
      <c r="C2449" t="s">
        <v>6103</v>
      </c>
      <c r="E2449" t="s">
        <v>6112</v>
      </c>
      <c r="F2449" t="s">
        <v>6113</v>
      </c>
      <c r="G2449">
        <v>0</v>
      </c>
      <c r="H2449">
        <v>0</v>
      </c>
      <c r="I2449">
        <v>0</v>
      </c>
      <c r="J2449">
        <f t="shared" si="534"/>
        <v>0</v>
      </c>
      <c r="K2449">
        <v>0</v>
      </c>
      <c r="L2449">
        <v>0</v>
      </c>
      <c r="M2449">
        <v>241976.55</v>
      </c>
      <c r="N2449">
        <f t="shared" si="535"/>
        <v>241976.55</v>
      </c>
      <c r="O2449">
        <f t="shared" si="536"/>
        <v>0</v>
      </c>
      <c r="P2449">
        <f t="shared" si="537"/>
        <v>7.6730260654490103E-3</v>
      </c>
      <c r="Q2449" s="42">
        <f t="shared" si="538"/>
        <v>7.6730260654490103E-3</v>
      </c>
      <c r="R2449" s="50">
        <f t="shared" si="542"/>
        <v>7.6730260654490103E-3</v>
      </c>
      <c r="S2449" s="42">
        <v>3.5589740840000002E-2</v>
      </c>
      <c r="T2449" s="42">
        <v>0.17458875292000001</v>
      </c>
      <c r="U2449">
        <f t="shared" si="543"/>
        <v>4.394914298382635</v>
      </c>
      <c r="V2449">
        <v>-888</v>
      </c>
      <c r="W2449" cm="1">
        <f t="array" ref="W2449">_xlfn.IFS(Q2449&lt;0,-1,Q2449=0,0,Q2449&gt;0,1)</f>
        <v>1</v>
      </c>
      <c r="X2449" cm="1">
        <f t="array" ref="X2449">_xlfn.IFS(W2449=0,0,AND(W2449&lt;0,V2449&lt;50),1,AND(W2449&lt;0,V2449&lt;80),2,AND(W2449&lt;0,V2449&lt;90),3,AND(W2449&lt;0,V2449&lt;100),4,AND(W2449&lt;0,V2449&gt;100),5,AND(W2449&gt;0,U2449&gt;100),5,AND(W2449&gt;0,U2449&gt;10),4,AND(W2449&gt;0,U2449&gt;5),3,AND(W2449&gt;0,U2449&gt;2),2,AND(W2449&gt;0,U2449&gt;0),1)</f>
        <v>2</v>
      </c>
      <c r="Y2449" cm="1">
        <f t="array" ref="Y2449">_xlfn.IFS(W2449=0,0,AND(W2449&lt;0,X2449=1),11,AND(W2449&gt;0,X2449=1),12,AND(W2449&lt;0,X2449=2),11,AND(W2449&gt;0,X2449=2),22,AND(W2449&lt;0,X2449=3),11,AND(W2449&gt;0,X2449=3),32,AND(W2449&lt;0,X2449=4),41,AND(W2449&gt;0,X2449=4),42,AND(W2449&lt;0,X2449=5),51,AND(W2449&gt;0,X2449=5),52)</f>
        <v>22</v>
      </c>
      <c r="Z2449">
        <f t="shared" si="539"/>
        <v>1</v>
      </c>
      <c r="AA2449">
        <f t="shared" si="540"/>
        <v>1</v>
      </c>
      <c r="AB2449">
        <v>0</v>
      </c>
      <c r="AC2449">
        <f t="shared" si="541"/>
        <v>1</v>
      </c>
    </row>
    <row r="2450" spans="1:29" x14ac:dyDescent="0.25">
      <c r="A2450" t="s">
        <v>3146</v>
      </c>
      <c r="B2450" t="s">
        <v>2214</v>
      </c>
      <c r="C2450" t="s">
        <v>6103</v>
      </c>
      <c r="E2450" t="s">
        <v>6112</v>
      </c>
      <c r="F2450" t="s">
        <v>6113</v>
      </c>
      <c r="G2450">
        <v>0</v>
      </c>
      <c r="H2450">
        <v>0</v>
      </c>
      <c r="I2450">
        <v>0</v>
      </c>
      <c r="J2450">
        <f t="shared" si="534"/>
        <v>0</v>
      </c>
      <c r="K2450">
        <v>0</v>
      </c>
      <c r="L2450">
        <v>0</v>
      </c>
      <c r="M2450">
        <v>2600</v>
      </c>
      <c r="N2450">
        <f t="shared" si="535"/>
        <v>2600</v>
      </c>
      <c r="O2450">
        <f t="shared" si="536"/>
        <v>0</v>
      </c>
      <c r="P2450">
        <f t="shared" si="537"/>
        <v>8.2445459157787923E-5</v>
      </c>
      <c r="Q2450" s="42">
        <f t="shared" si="538"/>
        <v>8.2445459157787923E-5</v>
      </c>
      <c r="R2450" s="50">
        <f t="shared" si="542"/>
        <v>8.2445459157787923E-5</v>
      </c>
      <c r="S2450" s="42">
        <v>4.2767193100000003E-2</v>
      </c>
      <c r="T2450" s="42">
        <v>0.20972381126</v>
      </c>
      <c r="U2450">
        <f t="shared" si="543"/>
        <v>3.9311444257313331E-2</v>
      </c>
      <c r="V2450">
        <v>-888</v>
      </c>
      <c r="W2450" cm="1">
        <f t="array" ref="W2450">_xlfn.IFS(Q2450&lt;0,-1,Q2450=0,0,Q2450&gt;0,1)</f>
        <v>1</v>
      </c>
      <c r="X2450" cm="1">
        <f t="array" ref="X2450">_xlfn.IFS(W2450=0,0,AND(W2450&lt;0,V2450&lt;50),1,AND(W2450&lt;0,V2450&lt;80),2,AND(W2450&lt;0,V2450&lt;90),3,AND(W2450&lt;0,V2450&lt;100),4,AND(W2450&lt;0,V2450&gt;100),5,AND(W2450&gt;0,U2450&gt;100),5,AND(W2450&gt;0,U2450&gt;10),4,AND(W2450&gt;0,U2450&gt;5),3,AND(W2450&gt;0,U2450&gt;2),2,AND(W2450&gt;0,U2450&gt;0),1)</f>
        <v>1</v>
      </c>
      <c r="Y2450" cm="1">
        <f t="array" ref="Y2450">_xlfn.IFS(W2450=0,0,AND(W2450&lt;0,X2450=1),11,AND(W2450&gt;0,X2450=1),12,AND(W2450&lt;0,X2450=2),11,AND(W2450&gt;0,X2450=2),22,AND(W2450&lt;0,X2450=3),11,AND(W2450&gt;0,X2450=3),32,AND(W2450&lt;0,X2450=4),41,AND(W2450&gt;0,X2450=4),42,AND(W2450&lt;0,X2450=5),51,AND(W2450&gt;0,X2450=5),52)</f>
        <v>12</v>
      </c>
      <c r="Z2450">
        <f t="shared" si="539"/>
        <v>1</v>
      </c>
      <c r="AA2450">
        <f t="shared" si="540"/>
        <v>1</v>
      </c>
      <c r="AB2450">
        <v>1</v>
      </c>
      <c r="AC2450">
        <f t="shared" si="541"/>
        <v>2</v>
      </c>
    </row>
    <row r="2451" spans="1:29" x14ac:dyDescent="0.25">
      <c r="A2451" t="s">
        <v>3098</v>
      </c>
      <c r="B2451" t="s">
        <v>1823</v>
      </c>
      <c r="C2451" t="s">
        <v>6103</v>
      </c>
      <c r="E2451" t="s">
        <v>6112</v>
      </c>
      <c r="F2451" t="s">
        <v>6113</v>
      </c>
      <c r="G2451">
        <v>0</v>
      </c>
      <c r="H2451">
        <v>234190.077494625</v>
      </c>
      <c r="I2451">
        <v>0</v>
      </c>
      <c r="J2451">
        <f t="shared" si="534"/>
        <v>234190.077494625</v>
      </c>
      <c r="K2451">
        <v>0</v>
      </c>
      <c r="L2451">
        <v>0</v>
      </c>
      <c r="M2451">
        <v>5184.5</v>
      </c>
      <c r="N2451">
        <f t="shared" si="535"/>
        <v>5184.5</v>
      </c>
      <c r="O2451">
        <f t="shared" si="536"/>
        <v>7.4261186420162672E-3</v>
      </c>
      <c r="P2451">
        <f t="shared" si="537"/>
        <v>1.643994165398275E-4</v>
      </c>
      <c r="Q2451" s="42">
        <f t="shared" si="538"/>
        <v>-7.2617192254764394E-3</v>
      </c>
      <c r="R2451" s="50">
        <f>Q2451*(-1)</f>
        <v>7.2617192254764394E-3</v>
      </c>
      <c r="S2451" s="42">
        <v>7.3598032270000002E-2</v>
      </c>
      <c r="T2451" s="42">
        <v>0.36097904088999999</v>
      </c>
      <c r="U2451">
        <v>-888</v>
      </c>
      <c r="V2451">
        <f>((R2451)/(T2451-S2451))*100</f>
        <v>2.5268612078255015</v>
      </c>
      <c r="W2451" cm="1">
        <f t="array" ref="W2451">_xlfn.IFS(Q2451&lt;0,-1,Q2451=0,0,Q2451&gt;0,1)</f>
        <v>-1</v>
      </c>
      <c r="X2451" cm="1">
        <f t="array" ref="X2451">_xlfn.IFS(W2451=0,0,AND(W2451&lt;0,V2451&lt;50),1,AND(W2451&lt;0,V2451&lt;80),2,AND(W2451&lt;0,V2451&lt;90),3,AND(W2451&lt;0,V2451&lt;100),4,AND(W2451&lt;0,V2451&gt;100),5,AND(W2451&gt;0,U2451&gt;100),5,AND(W2451&gt;0,U2451&gt;10),4,AND(W2451&gt;0,U2451&gt;5),3,AND(W2451&gt;0,U2451&gt;2),2,AND(W2451&gt;0,U2451&gt;0),1)</f>
        <v>1</v>
      </c>
      <c r="Y2451" cm="1">
        <f t="array" ref="Y2451">_xlfn.IFS(W2451=0,0,AND(W2451&lt;0,X2451=1),11,AND(W2451&gt;0,X2451=1),12,AND(W2451&lt;0,X2451=2),11,AND(W2451&gt;0,X2451=2),22,AND(W2451&lt;0,X2451=3),11,AND(W2451&gt;0,X2451=3),32,AND(W2451&lt;0,X2451=4),41,AND(W2451&gt;0,X2451=4),42,AND(W2451&lt;0,X2451=5),51,AND(W2451&gt;0,X2451=5),52)</f>
        <v>11</v>
      </c>
      <c r="Z2451">
        <f t="shared" si="539"/>
        <v>1</v>
      </c>
      <c r="AA2451">
        <f t="shared" si="540"/>
        <v>1</v>
      </c>
      <c r="AB2451">
        <v>0</v>
      </c>
      <c r="AC2451">
        <f t="shared" si="541"/>
        <v>1</v>
      </c>
    </row>
    <row r="2452" spans="1:29" x14ac:dyDescent="0.25">
      <c r="A2452" t="s">
        <v>3054</v>
      </c>
      <c r="B2452" t="s">
        <v>1823</v>
      </c>
      <c r="C2452" t="s">
        <v>6103</v>
      </c>
      <c r="E2452" t="s">
        <v>6112</v>
      </c>
      <c r="F2452" t="s">
        <v>6113</v>
      </c>
      <c r="G2452">
        <v>0</v>
      </c>
      <c r="H2452">
        <v>0</v>
      </c>
      <c r="I2452">
        <v>0</v>
      </c>
      <c r="J2452">
        <f t="shared" si="534"/>
        <v>0</v>
      </c>
      <c r="K2452">
        <v>0</v>
      </c>
      <c r="L2452">
        <v>0</v>
      </c>
      <c r="M2452">
        <v>3062</v>
      </c>
      <c r="N2452">
        <f t="shared" si="535"/>
        <v>3062</v>
      </c>
      <c r="O2452">
        <f t="shared" si="536"/>
        <v>0</v>
      </c>
      <c r="P2452">
        <f t="shared" si="537"/>
        <v>9.709538305428716E-5</v>
      </c>
      <c r="Q2452" s="42">
        <f t="shared" si="538"/>
        <v>9.709538305428716E-5</v>
      </c>
      <c r="R2452" s="50">
        <f>Q2452</f>
        <v>9.709538305428716E-5</v>
      </c>
      <c r="S2452" s="42">
        <v>9.1505699849999997E-2</v>
      </c>
      <c r="T2452" s="42">
        <v>0.44777145733000001</v>
      </c>
      <c r="U2452">
        <f>(Q2452/T2452)*100</f>
        <v>2.1684138518621453E-2</v>
      </c>
      <c r="V2452">
        <v>-888</v>
      </c>
      <c r="W2452" cm="1">
        <f t="array" ref="W2452">_xlfn.IFS(Q2452&lt;0,-1,Q2452=0,0,Q2452&gt;0,1)</f>
        <v>1</v>
      </c>
      <c r="X2452" cm="1">
        <f t="array" ref="X2452">_xlfn.IFS(W2452=0,0,AND(W2452&lt;0,V2452&lt;50),1,AND(W2452&lt;0,V2452&lt;80),2,AND(W2452&lt;0,V2452&lt;90),3,AND(W2452&lt;0,V2452&lt;100),4,AND(W2452&lt;0,V2452&gt;100),5,AND(W2452&gt;0,U2452&gt;100),5,AND(W2452&gt;0,U2452&gt;10),4,AND(W2452&gt;0,U2452&gt;5),3,AND(W2452&gt;0,U2452&gt;2),2,AND(W2452&gt;0,U2452&gt;0),1)</f>
        <v>1</v>
      </c>
      <c r="Y2452" cm="1">
        <f t="array" ref="Y2452">_xlfn.IFS(W2452=0,0,AND(W2452&lt;0,X2452=1),11,AND(W2452&gt;0,X2452=1),12,AND(W2452&lt;0,X2452=2),11,AND(W2452&gt;0,X2452=2),22,AND(W2452&lt;0,X2452=3),11,AND(W2452&gt;0,X2452=3),32,AND(W2452&lt;0,X2452=4),41,AND(W2452&gt;0,X2452=4),42,AND(W2452&lt;0,X2452=5),51,AND(W2452&gt;0,X2452=5),52)</f>
        <v>12</v>
      </c>
      <c r="Z2452">
        <f t="shared" si="539"/>
        <v>1</v>
      </c>
      <c r="AA2452">
        <f t="shared" si="540"/>
        <v>1</v>
      </c>
      <c r="AB2452">
        <v>0</v>
      </c>
      <c r="AC2452">
        <f t="shared" si="541"/>
        <v>1</v>
      </c>
    </row>
    <row r="2453" spans="1:29" x14ac:dyDescent="0.25">
      <c r="A2453" t="s">
        <v>3121</v>
      </c>
      <c r="B2453" t="s">
        <v>2215</v>
      </c>
      <c r="C2453" t="s">
        <v>6103</v>
      </c>
      <c r="E2453" t="s">
        <v>6112</v>
      </c>
      <c r="F2453" t="s">
        <v>6113</v>
      </c>
      <c r="G2453">
        <v>0</v>
      </c>
      <c r="H2453">
        <v>2194401.554754525</v>
      </c>
      <c r="I2453">
        <v>0</v>
      </c>
      <c r="J2453">
        <f t="shared" si="534"/>
        <v>2194401.554754525</v>
      </c>
      <c r="K2453">
        <v>0</v>
      </c>
      <c r="L2453">
        <v>0</v>
      </c>
      <c r="M2453">
        <v>9240</v>
      </c>
      <c r="N2453">
        <f t="shared" si="535"/>
        <v>9240</v>
      </c>
      <c r="O2453">
        <f t="shared" si="536"/>
        <v>6.9584016830115586E-2</v>
      </c>
      <c r="P2453">
        <f t="shared" si="537"/>
        <v>2.929984779299848E-4</v>
      </c>
      <c r="Q2453" s="42">
        <f t="shared" si="538"/>
        <v>-6.9291018352185596E-2</v>
      </c>
      <c r="R2453" s="50">
        <f>Q2453*(-1)</f>
        <v>6.9291018352185596E-2</v>
      </c>
      <c r="S2453" s="42">
        <v>9.1597079250000005E-2</v>
      </c>
      <c r="T2453" s="42">
        <v>0.44823207548999999</v>
      </c>
      <c r="U2453">
        <v>-888</v>
      </c>
      <c r="V2453">
        <f>((R2453)/(T2453-S2453))*100</f>
        <v>19.429113542619277</v>
      </c>
      <c r="W2453" cm="1">
        <f t="array" ref="W2453">_xlfn.IFS(Q2453&lt;0,-1,Q2453=0,0,Q2453&gt;0,1)</f>
        <v>-1</v>
      </c>
      <c r="X2453" cm="1">
        <f t="array" ref="X2453">_xlfn.IFS(W2453=0,0,AND(W2453&lt;0,V2453&lt;50),1,AND(W2453&lt;0,V2453&lt;80),2,AND(W2453&lt;0,V2453&lt;90),3,AND(W2453&lt;0,V2453&lt;100),4,AND(W2453&lt;0,V2453&gt;100),5,AND(W2453&gt;0,U2453&gt;100),5,AND(W2453&gt;0,U2453&gt;10),4,AND(W2453&gt;0,U2453&gt;5),3,AND(W2453&gt;0,U2453&gt;2),2,AND(W2453&gt;0,U2453&gt;0),1)</f>
        <v>1</v>
      </c>
      <c r="Y2453" cm="1">
        <f t="array" ref="Y2453">_xlfn.IFS(W2453=0,0,AND(W2453&lt;0,X2453=1),11,AND(W2453&gt;0,X2453=1),12,AND(W2453&lt;0,X2453=2),11,AND(W2453&gt;0,X2453=2),22,AND(W2453&lt;0,X2453=3),11,AND(W2453&gt;0,X2453=3),32,AND(W2453&lt;0,X2453=4),41,AND(W2453&gt;0,X2453=4),42,AND(W2453&lt;0,X2453=5),51,AND(W2453&gt;0,X2453=5),52)</f>
        <v>11</v>
      </c>
      <c r="Z2453">
        <f t="shared" si="539"/>
        <v>1</v>
      </c>
      <c r="AA2453">
        <f t="shared" si="540"/>
        <v>1</v>
      </c>
      <c r="AB2453">
        <v>0</v>
      </c>
      <c r="AC2453">
        <f t="shared" si="541"/>
        <v>1</v>
      </c>
    </row>
    <row r="2454" spans="1:29" x14ac:dyDescent="0.25">
      <c r="A2454" t="s">
        <v>3733</v>
      </c>
      <c r="B2454" t="s">
        <v>778</v>
      </c>
      <c r="C2454" t="s">
        <v>6103</v>
      </c>
      <c r="E2454" t="s">
        <v>6112</v>
      </c>
      <c r="F2454" t="s">
        <v>6113</v>
      </c>
      <c r="G2454">
        <v>0</v>
      </c>
      <c r="H2454">
        <v>0</v>
      </c>
      <c r="I2454">
        <v>0</v>
      </c>
      <c r="J2454">
        <f t="shared" si="534"/>
        <v>0</v>
      </c>
      <c r="K2454">
        <v>0</v>
      </c>
      <c r="L2454">
        <v>0</v>
      </c>
      <c r="M2454">
        <v>16425</v>
      </c>
      <c r="N2454">
        <f t="shared" si="535"/>
        <v>16425</v>
      </c>
      <c r="O2454">
        <f t="shared" si="536"/>
        <v>0</v>
      </c>
      <c r="P2454">
        <f t="shared" si="537"/>
        <v>5.2083333333333333E-4</v>
      </c>
      <c r="Q2454" s="42">
        <f t="shared" si="538"/>
        <v>5.2083333333333333E-4</v>
      </c>
      <c r="R2454" s="50">
        <f t="shared" ref="R2454:R2486" si="544">Q2454</f>
        <v>5.2083333333333333E-4</v>
      </c>
      <c r="S2454" s="42">
        <v>9.0000000000000008E-4</v>
      </c>
      <c r="T2454" s="42">
        <v>2E-3</v>
      </c>
      <c r="U2454">
        <f t="shared" ref="U2454:U2486" si="545">(Q2454/T2454)*100</f>
        <v>26.041666666666668</v>
      </c>
      <c r="V2454">
        <v>-888</v>
      </c>
      <c r="W2454" cm="1">
        <f t="array" ref="W2454">_xlfn.IFS(Q2454&lt;0,-1,Q2454=0,0,Q2454&gt;0,1)</f>
        <v>1</v>
      </c>
      <c r="X2454" cm="1">
        <f t="array" ref="X2454">_xlfn.IFS(W2454=0,0,AND(W2454&lt;0,V2454&lt;50),1,AND(W2454&lt;0,V2454&lt;80),2,AND(W2454&lt;0,V2454&lt;90),3,AND(W2454&lt;0,V2454&lt;100),4,AND(W2454&lt;0,V2454&gt;100),5,AND(W2454&gt;0,U2454&gt;100),5,AND(W2454&gt;0,U2454&gt;10),4,AND(W2454&gt;0,U2454&gt;5),3,AND(W2454&gt;0,U2454&gt;2),2,AND(W2454&gt;0,U2454&gt;0),1)</f>
        <v>4</v>
      </c>
      <c r="Y2454" cm="1">
        <f t="array" ref="Y2454">_xlfn.IFS(W2454=0,0,AND(W2454&lt;0,X2454=1),11,AND(W2454&gt;0,X2454=1),12,AND(W2454&lt;0,X2454=2),11,AND(W2454&gt;0,X2454=2),22,AND(W2454&lt;0,X2454=3),11,AND(W2454&gt;0,X2454=3),32,AND(W2454&lt;0,X2454=4),41,AND(W2454&gt;0,X2454=4),42,AND(W2454&lt;0,X2454=5),51,AND(W2454&gt;0,X2454=5),52)</f>
        <v>42</v>
      </c>
      <c r="Z2454">
        <f t="shared" si="539"/>
        <v>0</v>
      </c>
      <c r="AA2454">
        <f t="shared" si="540"/>
        <v>0</v>
      </c>
      <c r="AB2454">
        <v>1</v>
      </c>
      <c r="AC2454">
        <f t="shared" si="541"/>
        <v>0</v>
      </c>
    </row>
    <row r="2455" spans="1:29" x14ac:dyDescent="0.25">
      <c r="A2455" t="s">
        <v>3982</v>
      </c>
      <c r="B2455" t="s">
        <v>2216</v>
      </c>
      <c r="C2455" t="s">
        <v>6103</v>
      </c>
      <c r="E2455" t="s">
        <v>6112</v>
      </c>
      <c r="F2455" t="s">
        <v>6113</v>
      </c>
      <c r="G2455">
        <v>0</v>
      </c>
      <c r="H2455">
        <v>0</v>
      </c>
      <c r="I2455">
        <v>0</v>
      </c>
      <c r="J2455">
        <f t="shared" si="534"/>
        <v>0</v>
      </c>
      <c r="K2455">
        <v>0</v>
      </c>
      <c r="L2455">
        <v>0</v>
      </c>
      <c r="M2455">
        <v>546671.76999990002</v>
      </c>
      <c r="N2455">
        <f t="shared" si="535"/>
        <v>546671.76999990002</v>
      </c>
      <c r="O2455">
        <f t="shared" si="536"/>
        <v>0</v>
      </c>
      <c r="P2455">
        <f t="shared" si="537"/>
        <v>1.7334848110093226E-2</v>
      </c>
      <c r="Q2455" s="42">
        <f t="shared" si="538"/>
        <v>1.7334848110093226E-2</v>
      </c>
      <c r="R2455" s="50">
        <f t="shared" si="544"/>
        <v>1.7334848110093226E-2</v>
      </c>
      <c r="S2455" s="42">
        <v>0.22737998579999996</v>
      </c>
      <c r="T2455" s="42">
        <v>1.1178167914999999</v>
      </c>
      <c r="U2455">
        <f t="shared" si="545"/>
        <v>1.5507772151849293</v>
      </c>
      <c r="V2455">
        <v>-888</v>
      </c>
      <c r="W2455" cm="1">
        <f t="array" ref="W2455">_xlfn.IFS(Q2455&lt;0,-1,Q2455=0,0,Q2455&gt;0,1)</f>
        <v>1</v>
      </c>
      <c r="X2455" cm="1">
        <f t="array" ref="X2455">_xlfn.IFS(W2455=0,0,AND(W2455&lt;0,V2455&lt;50),1,AND(W2455&lt;0,V2455&lt;80),2,AND(W2455&lt;0,V2455&lt;90),3,AND(W2455&lt;0,V2455&lt;100),4,AND(W2455&lt;0,V2455&gt;100),5,AND(W2455&gt;0,U2455&gt;100),5,AND(W2455&gt;0,U2455&gt;10),4,AND(W2455&gt;0,U2455&gt;5),3,AND(W2455&gt;0,U2455&gt;2),2,AND(W2455&gt;0,U2455&gt;0),1)</f>
        <v>1</v>
      </c>
      <c r="Y2455" cm="1">
        <f t="array" ref="Y2455">_xlfn.IFS(W2455=0,0,AND(W2455&lt;0,X2455=1),11,AND(W2455&gt;0,X2455=1),12,AND(W2455&lt;0,X2455=2),11,AND(W2455&gt;0,X2455=2),22,AND(W2455&lt;0,X2455=3),11,AND(W2455&gt;0,X2455=3),32,AND(W2455&lt;0,X2455=4),41,AND(W2455&gt;0,X2455=4),42,AND(W2455&lt;0,X2455=5),51,AND(W2455&gt;0,X2455=5),52)</f>
        <v>12</v>
      </c>
      <c r="Z2455">
        <f t="shared" si="539"/>
        <v>1</v>
      </c>
      <c r="AA2455">
        <f t="shared" si="540"/>
        <v>1</v>
      </c>
      <c r="AB2455">
        <v>0</v>
      </c>
      <c r="AC2455">
        <f t="shared" si="541"/>
        <v>1</v>
      </c>
    </row>
    <row r="2456" spans="1:29" x14ac:dyDescent="0.25">
      <c r="A2456" t="s">
        <v>3147</v>
      </c>
      <c r="B2456" t="s">
        <v>1823</v>
      </c>
      <c r="C2456" t="s">
        <v>6103</v>
      </c>
      <c r="E2456" t="s">
        <v>6112</v>
      </c>
      <c r="F2456" t="s">
        <v>6113</v>
      </c>
      <c r="G2456">
        <v>0</v>
      </c>
      <c r="H2456">
        <v>0</v>
      </c>
      <c r="I2456">
        <v>0</v>
      </c>
      <c r="J2456">
        <f t="shared" si="534"/>
        <v>0</v>
      </c>
      <c r="K2456">
        <v>0</v>
      </c>
      <c r="L2456">
        <v>0</v>
      </c>
      <c r="M2456">
        <v>3942</v>
      </c>
      <c r="N2456">
        <f t="shared" si="535"/>
        <v>3942</v>
      </c>
      <c r="O2456">
        <f t="shared" si="536"/>
        <v>0</v>
      </c>
      <c r="P2456">
        <f t="shared" si="537"/>
        <v>1.25E-4</v>
      </c>
      <c r="Q2456" s="42">
        <f t="shared" si="538"/>
        <v>1.25E-4</v>
      </c>
      <c r="R2456" s="50">
        <f t="shared" si="544"/>
        <v>1.25E-4</v>
      </c>
      <c r="S2456" s="42">
        <v>7.0843186200000005E-2</v>
      </c>
      <c r="T2456" s="42">
        <v>0.32886109390000001</v>
      </c>
      <c r="U2456">
        <f t="shared" si="545"/>
        <v>3.8009969047299336E-2</v>
      </c>
      <c r="V2456">
        <v>-888</v>
      </c>
      <c r="W2456" cm="1">
        <f t="array" ref="W2456">_xlfn.IFS(Q2456&lt;0,-1,Q2456=0,0,Q2456&gt;0,1)</f>
        <v>1</v>
      </c>
      <c r="X2456" cm="1">
        <f t="array" ref="X2456">_xlfn.IFS(W2456=0,0,AND(W2456&lt;0,V2456&lt;50),1,AND(W2456&lt;0,V2456&lt;80),2,AND(W2456&lt;0,V2456&lt;90),3,AND(W2456&lt;0,V2456&lt;100),4,AND(W2456&lt;0,V2456&gt;100),5,AND(W2456&gt;0,U2456&gt;100),5,AND(W2456&gt;0,U2456&gt;10),4,AND(W2456&gt;0,U2456&gt;5),3,AND(W2456&gt;0,U2456&gt;2),2,AND(W2456&gt;0,U2456&gt;0),1)</f>
        <v>1</v>
      </c>
      <c r="Y2456" cm="1">
        <f t="array" ref="Y2456">_xlfn.IFS(W2456=0,0,AND(W2456&lt;0,X2456=1),11,AND(W2456&gt;0,X2456=1),12,AND(W2456&lt;0,X2456=2),11,AND(W2456&gt;0,X2456=2),22,AND(W2456&lt;0,X2456=3),11,AND(W2456&gt;0,X2456=3),32,AND(W2456&lt;0,X2456=4),41,AND(W2456&gt;0,X2456=4),42,AND(W2456&lt;0,X2456=5),51,AND(W2456&gt;0,X2456=5),52)</f>
        <v>12</v>
      </c>
      <c r="Z2456">
        <f t="shared" si="539"/>
        <v>1</v>
      </c>
      <c r="AA2456">
        <f t="shared" si="540"/>
        <v>1</v>
      </c>
      <c r="AB2456">
        <v>1</v>
      </c>
      <c r="AC2456">
        <f t="shared" si="541"/>
        <v>2</v>
      </c>
    </row>
    <row r="2457" spans="1:29" x14ac:dyDescent="0.25">
      <c r="A2457" t="s">
        <v>4653</v>
      </c>
      <c r="B2457" t="s">
        <v>2217</v>
      </c>
      <c r="C2457" t="s">
        <v>6103</v>
      </c>
      <c r="E2457" t="s">
        <v>6112</v>
      </c>
      <c r="F2457" t="s">
        <v>6113</v>
      </c>
      <c r="G2457">
        <v>0</v>
      </c>
      <c r="H2457">
        <v>0</v>
      </c>
      <c r="I2457">
        <v>0</v>
      </c>
      <c r="J2457">
        <f t="shared" si="534"/>
        <v>0</v>
      </c>
      <c r="K2457">
        <v>0</v>
      </c>
      <c r="L2457">
        <v>0</v>
      </c>
      <c r="M2457">
        <v>28711935</v>
      </c>
      <c r="N2457">
        <f t="shared" si="535"/>
        <v>28711935</v>
      </c>
      <c r="O2457">
        <f t="shared" si="536"/>
        <v>0</v>
      </c>
      <c r="P2457">
        <f t="shared" si="537"/>
        <v>0.9104494863013699</v>
      </c>
      <c r="Q2457" s="42">
        <f t="shared" si="538"/>
        <v>0.9104494863013699</v>
      </c>
      <c r="R2457" s="50">
        <f t="shared" si="544"/>
        <v>0.9104494863013699</v>
      </c>
      <c r="S2457" s="42">
        <v>0.73241742870000004</v>
      </c>
      <c r="T2457" s="42">
        <v>1.5401760081</v>
      </c>
      <c r="U2457">
        <f t="shared" si="545"/>
        <v>59.11334039182465</v>
      </c>
      <c r="V2457">
        <v>-888</v>
      </c>
      <c r="W2457" cm="1">
        <f t="array" ref="W2457">_xlfn.IFS(Q2457&lt;0,-1,Q2457=0,0,Q2457&gt;0,1)</f>
        <v>1</v>
      </c>
      <c r="X2457" cm="1">
        <f t="array" ref="X2457">_xlfn.IFS(W2457=0,0,AND(W2457&lt;0,V2457&lt;50),1,AND(W2457&lt;0,V2457&lt;80),2,AND(W2457&lt;0,V2457&lt;90),3,AND(W2457&lt;0,V2457&lt;100),4,AND(W2457&lt;0,V2457&gt;100),5,AND(W2457&gt;0,U2457&gt;100),5,AND(W2457&gt;0,U2457&gt;10),4,AND(W2457&gt;0,U2457&gt;5),3,AND(W2457&gt;0,U2457&gt;2),2,AND(W2457&gt;0,U2457&gt;0),1)</f>
        <v>4</v>
      </c>
      <c r="Y2457" cm="1">
        <f t="array" ref="Y2457">_xlfn.IFS(W2457=0,0,AND(W2457&lt;0,X2457=1),11,AND(W2457&gt;0,X2457=1),12,AND(W2457&lt;0,X2457=2),11,AND(W2457&gt;0,X2457=2),22,AND(W2457&lt;0,X2457=3),11,AND(W2457&gt;0,X2457=3),32,AND(W2457&lt;0,X2457=4),41,AND(W2457&gt;0,X2457=4),42,AND(W2457&lt;0,X2457=5),51,AND(W2457&gt;0,X2457=5),52)</f>
        <v>42</v>
      </c>
      <c r="Z2457">
        <f t="shared" si="539"/>
        <v>1</v>
      </c>
      <c r="AA2457">
        <f t="shared" si="540"/>
        <v>1</v>
      </c>
      <c r="AB2457">
        <v>1</v>
      </c>
      <c r="AC2457">
        <f t="shared" si="541"/>
        <v>2</v>
      </c>
    </row>
    <row r="2458" spans="1:29" x14ac:dyDescent="0.25">
      <c r="A2458" t="s">
        <v>4252</v>
      </c>
      <c r="B2458" t="s">
        <v>2218</v>
      </c>
      <c r="C2458" t="s">
        <v>6103</v>
      </c>
      <c r="E2458" t="s">
        <v>6112</v>
      </c>
      <c r="F2458" t="s">
        <v>6113</v>
      </c>
      <c r="G2458">
        <v>0</v>
      </c>
      <c r="H2458">
        <v>0</v>
      </c>
      <c r="I2458">
        <v>0</v>
      </c>
      <c r="J2458">
        <f t="shared" si="534"/>
        <v>0</v>
      </c>
      <c r="K2458">
        <v>0</v>
      </c>
      <c r="L2458">
        <v>0</v>
      </c>
      <c r="M2458">
        <v>1125547.6000000001</v>
      </c>
      <c r="N2458">
        <f t="shared" si="535"/>
        <v>1125547.6000000001</v>
      </c>
      <c r="O2458">
        <f t="shared" si="536"/>
        <v>0</v>
      </c>
      <c r="P2458">
        <f t="shared" si="537"/>
        <v>3.569088026382547E-2</v>
      </c>
      <c r="Q2458" s="42">
        <f t="shared" si="538"/>
        <v>3.569088026382547E-2</v>
      </c>
      <c r="R2458" s="50">
        <f t="shared" si="544"/>
        <v>3.569088026382547E-2</v>
      </c>
      <c r="S2458" s="42">
        <v>0.5040802029</v>
      </c>
      <c r="T2458" s="42">
        <v>1.0777116185</v>
      </c>
      <c r="U2458">
        <f t="shared" si="545"/>
        <v>3.3117282630302709</v>
      </c>
      <c r="V2458">
        <v>-888</v>
      </c>
      <c r="W2458" cm="1">
        <f t="array" ref="W2458">_xlfn.IFS(Q2458&lt;0,-1,Q2458=0,0,Q2458&gt;0,1)</f>
        <v>1</v>
      </c>
      <c r="X2458" cm="1">
        <f t="array" ref="X2458">_xlfn.IFS(W2458=0,0,AND(W2458&lt;0,V2458&lt;50),1,AND(W2458&lt;0,V2458&lt;80),2,AND(W2458&lt;0,V2458&lt;90),3,AND(W2458&lt;0,V2458&lt;100),4,AND(W2458&lt;0,V2458&gt;100),5,AND(W2458&gt;0,U2458&gt;100),5,AND(W2458&gt;0,U2458&gt;10),4,AND(W2458&gt;0,U2458&gt;5),3,AND(W2458&gt;0,U2458&gt;2),2,AND(W2458&gt;0,U2458&gt;0),1)</f>
        <v>2</v>
      </c>
      <c r="Y2458" cm="1">
        <f t="array" ref="Y2458">_xlfn.IFS(W2458=0,0,AND(W2458&lt;0,X2458=1),11,AND(W2458&gt;0,X2458=1),12,AND(W2458&lt;0,X2458=2),11,AND(W2458&gt;0,X2458=2),22,AND(W2458&lt;0,X2458=3),11,AND(W2458&gt;0,X2458=3),32,AND(W2458&lt;0,X2458=4),41,AND(W2458&gt;0,X2458=4),42,AND(W2458&lt;0,X2458=5),51,AND(W2458&gt;0,X2458=5),52)</f>
        <v>22</v>
      </c>
      <c r="Z2458">
        <f t="shared" si="539"/>
        <v>1</v>
      </c>
      <c r="AA2458">
        <f t="shared" si="540"/>
        <v>1</v>
      </c>
      <c r="AB2458">
        <v>1</v>
      </c>
      <c r="AC2458">
        <f t="shared" si="541"/>
        <v>2</v>
      </c>
    </row>
    <row r="2459" spans="1:29" x14ac:dyDescent="0.25">
      <c r="A2459" t="s">
        <v>3898</v>
      </c>
      <c r="B2459" t="s">
        <v>1353</v>
      </c>
      <c r="C2459" t="s">
        <v>6103</v>
      </c>
      <c r="E2459" t="s">
        <v>6112</v>
      </c>
      <c r="F2459" t="s">
        <v>6113</v>
      </c>
      <c r="G2459">
        <v>0</v>
      </c>
      <c r="H2459">
        <v>0</v>
      </c>
      <c r="I2459">
        <v>0</v>
      </c>
      <c r="J2459">
        <f t="shared" si="534"/>
        <v>0</v>
      </c>
      <c r="K2459">
        <v>0</v>
      </c>
      <c r="L2459">
        <v>0</v>
      </c>
      <c r="M2459">
        <v>124434.4</v>
      </c>
      <c r="N2459">
        <f t="shared" si="535"/>
        <v>124434.4</v>
      </c>
      <c r="O2459">
        <f t="shared" si="536"/>
        <v>0</v>
      </c>
      <c r="P2459">
        <f t="shared" si="537"/>
        <v>3.9457889396245557E-3</v>
      </c>
      <c r="Q2459" s="42">
        <f t="shared" si="538"/>
        <v>3.9457889396245557E-3</v>
      </c>
      <c r="R2459" s="50">
        <f t="shared" si="544"/>
        <v>3.9457889396245557E-3</v>
      </c>
      <c r="S2459" s="42">
        <v>0.12110420944000003</v>
      </c>
      <c r="T2459" s="42">
        <v>0.2585346208</v>
      </c>
      <c r="U2459">
        <f t="shared" si="545"/>
        <v>1.5262129796832826</v>
      </c>
      <c r="V2459">
        <v>-888</v>
      </c>
      <c r="W2459" cm="1">
        <f t="array" ref="W2459">_xlfn.IFS(Q2459&lt;0,-1,Q2459=0,0,Q2459&gt;0,1)</f>
        <v>1</v>
      </c>
      <c r="X2459" cm="1">
        <f t="array" ref="X2459">_xlfn.IFS(W2459=0,0,AND(W2459&lt;0,V2459&lt;50),1,AND(W2459&lt;0,V2459&lt;80),2,AND(W2459&lt;0,V2459&lt;90),3,AND(W2459&lt;0,V2459&lt;100),4,AND(W2459&lt;0,V2459&gt;100),5,AND(W2459&gt;0,U2459&gt;100),5,AND(W2459&gt;0,U2459&gt;10),4,AND(W2459&gt;0,U2459&gt;5),3,AND(W2459&gt;0,U2459&gt;2),2,AND(W2459&gt;0,U2459&gt;0),1)</f>
        <v>1</v>
      </c>
      <c r="Y2459" cm="1">
        <f t="array" ref="Y2459">_xlfn.IFS(W2459=0,0,AND(W2459&lt;0,X2459=1),11,AND(W2459&gt;0,X2459=1),12,AND(W2459&lt;0,X2459=2),11,AND(W2459&gt;0,X2459=2),22,AND(W2459&lt;0,X2459=3),11,AND(W2459&gt;0,X2459=3),32,AND(W2459&lt;0,X2459=4),41,AND(W2459&gt;0,X2459=4),42,AND(W2459&lt;0,X2459=5),51,AND(W2459&gt;0,X2459=5),52)</f>
        <v>12</v>
      </c>
      <c r="Z2459">
        <f t="shared" si="539"/>
        <v>1</v>
      </c>
      <c r="AA2459">
        <f t="shared" si="540"/>
        <v>1</v>
      </c>
      <c r="AB2459">
        <v>0</v>
      </c>
      <c r="AC2459">
        <f t="shared" si="541"/>
        <v>1</v>
      </c>
    </row>
    <row r="2460" spans="1:29" x14ac:dyDescent="0.25">
      <c r="A2460" t="s">
        <v>4701</v>
      </c>
      <c r="B2460" t="s">
        <v>2219</v>
      </c>
      <c r="C2460" t="s">
        <v>6103</v>
      </c>
      <c r="E2460" t="s">
        <v>6112</v>
      </c>
      <c r="F2460" t="s">
        <v>6113</v>
      </c>
      <c r="G2460">
        <v>0</v>
      </c>
      <c r="H2460">
        <v>0</v>
      </c>
      <c r="I2460">
        <v>0</v>
      </c>
      <c r="J2460">
        <f t="shared" si="534"/>
        <v>0</v>
      </c>
      <c r="K2460">
        <v>0</v>
      </c>
      <c r="L2460">
        <v>357688800</v>
      </c>
      <c r="M2460">
        <v>189210944.30000001</v>
      </c>
      <c r="N2460">
        <f t="shared" si="535"/>
        <v>546899744.29999995</v>
      </c>
      <c r="O2460">
        <f t="shared" si="536"/>
        <v>0</v>
      </c>
      <c r="P2460">
        <f t="shared" si="537"/>
        <v>17.342077127727041</v>
      </c>
      <c r="Q2460" s="42">
        <f t="shared" si="538"/>
        <v>17.342077127727041</v>
      </c>
      <c r="R2460" s="50">
        <f t="shared" si="544"/>
        <v>17.342077127727041</v>
      </c>
      <c r="S2460" s="42">
        <v>9.3759168749999997E-2</v>
      </c>
      <c r="T2460" s="42">
        <v>0.19397783703999999</v>
      </c>
      <c r="U2460">
        <f t="shared" si="545"/>
        <v>8940.2363653281409</v>
      </c>
      <c r="V2460">
        <v>-888</v>
      </c>
      <c r="W2460" cm="1">
        <f t="array" ref="W2460">_xlfn.IFS(Q2460&lt;0,-1,Q2460=0,0,Q2460&gt;0,1)</f>
        <v>1</v>
      </c>
      <c r="X2460" cm="1">
        <f t="array" ref="X2460">_xlfn.IFS(W2460=0,0,AND(W2460&lt;0,V2460&lt;50),1,AND(W2460&lt;0,V2460&lt;80),2,AND(W2460&lt;0,V2460&lt;90),3,AND(W2460&lt;0,V2460&lt;100),4,AND(W2460&lt;0,V2460&gt;100),5,AND(W2460&gt;0,U2460&gt;100),5,AND(W2460&gt;0,U2460&gt;10),4,AND(W2460&gt;0,U2460&gt;5),3,AND(W2460&gt;0,U2460&gt;2),2,AND(W2460&gt;0,U2460&gt;0),1)</f>
        <v>5</v>
      </c>
      <c r="Y2460" cm="1">
        <f t="array" ref="Y2460">_xlfn.IFS(W2460=0,0,AND(W2460&lt;0,X2460=1),11,AND(W2460&gt;0,X2460=1),12,AND(W2460&lt;0,X2460=2),11,AND(W2460&gt;0,X2460=2),22,AND(W2460&lt;0,X2460=3),11,AND(W2460&gt;0,X2460=3),32,AND(W2460&lt;0,X2460=4),41,AND(W2460&gt;0,X2460=4),42,AND(W2460&lt;0,X2460=5),51,AND(W2460&gt;0,X2460=5),52)</f>
        <v>52</v>
      </c>
      <c r="Z2460">
        <f t="shared" si="539"/>
        <v>1</v>
      </c>
      <c r="AA2460">
        <f t="shared" si="540"/>
        <v>1</v>
      </c>
      <c r="AB2460">
        <v>0</v>
      </c>
      <c r="AC2460">
        <f t="shared" si="541"/>
        <v>1</v>
      </c>
    </row>
    <row r="2461" spans="1:29" x14ac:dyDescent="0.25">
      <c r="A2461" t="s">
        <v>4530</v>
      </c>
      <c r="B2461" t="s">
        <v>2220</v>
      </c>
      <c r="C2461" t="s">
        <v>6103</v>
      </c>
      <c r="E2461" t="s">
        <v>6112</v>
      </c>
      <c r="F2461" t="s">
        <v>6113</v>
      </c>
      <c r="G2461">
        <v>0</v>
      </c>
      <c r="H2461">
        <v>0</v>
      </c>
      <c r="I2461">
        <v>0</v>
      </c>
      <c r="J2461">
        <f t="shared" si="534"/>
        <v>0</v>
      </c>
      <c r="K2461">
        <v>0</v>
      </c>
      <c r="L2461">
        <v>0</v>
      </c>
      <c r="M2461">
        <v>287656</v>
      </c>
      <c r="N2461">
        <f t="shared" si="535"/>
        <v>287656</v>
      </c>
      <c r="O2461">
        <f t="shared" si="536"/>
        <v>0</v>
      </c>
      <c r="P2461">
        <f t="shared" si="537"/>
        <v>9.1215119228817854E-3</v>
      </c>
      <c r="Q2461" s="42">
        <f t="shared" si="538"/>
        <v>9.1215119228817854E-3</v>
      </c>
      <c r="R2461" s="50">
        <f t="shared" si="544"/>
        <v>9.1215119228817854E-3</v>
      </c>
      <c r="S2461" s="42">
        <v>0.19800794720000001</v>
      </c>
      <c r="T2461" s="42">
        <v>0.42041765599999997</v>
      </c>
      <c r="U2461">
        <f t="shared" si="545"/>
        <v>2.1696310306439139</v>
      </c>
      <c r="V2461">
        <v>-888</v>
      </c>
      <c r="W2461" cm="1">
        <f t="array" ref="W2461">_xlfn.IFS(Q2461&lt;0,-1,Q2461=0,0,Q2461&gt;0,1)</f>
        <v>1</v>
      </c>
      <c r="X2461" cm="1">
        <f t="array" ref="X2461">_xlfn.IFS(W2461=0,0,AND(W2461&lt;0,V2461&lt;50),1,AND(W2461&lt;0,V2461&lt;80),2,AND(W2461&lt;0,V2461&lt;90),3,AND(W2461&lt;0,V2461&lt;100),4,AND(W2461&lt;0,V2461&gt;100),5,AND(W2461&gt;0,U2461&gt;100),5,AND(W2461&gt;0,U2461&gt;10),4,AND(W2461&gt;0,U2461&gt;5),3,AND(W2461&gt;0,U2461&gt;2),2,AND(W2461&gt;0,U2461&gt;0),1)</f>
        <v>2</v>
      </c>
      <c r="Y2461" cm="1">
        <f t="array" ref="Y2461">_xlfn.IFS(W2461=0,0,AND(W2461&lt;0,X2461=1),11,AND(W2461&gt;0,X2461=1),12,AND(W2461&lt;0,X2461=2),11,AND(W2461&gt;0,X2461=2),22,AND(W2461&lt;0,X2461=3),11,AND(W2461&gt;0,X2461=3),32,AND(W2461&lt;0,X2461=4),41,AND(W2461&gt;0,X2461=4),42,AND(W2461&lt;0,X2461=5),51,AND(W2461&gt;0,X2461=5),52)</f>
        <v>22</v>
      </c>
      <c r="Z2461">
        <f t="shared" si="539"/>
        <v>1</v>
      </c>
      <c r="AA2461">
        <f t="shared" si="540"/>
        <v>1</v>
      </c>
      <c r="AB2461">
        <v>1</v>
      </c>
      <c r="AC2461">
        <f t="shared" si="541"/>
        <v>2</v>
      </c>
    </row>
    <row r="2462" spans="1:29" x14ac:dyDescent="0.25">
      <c r="A2462" t="s">
        <v>6025</v>
      </c>
      <c r="B2462" t="s">
        <v>2221</v>
      </c>
      <c r="C2462" t="s">
        <v>6103</v>
      </c>
      <c r="E2462" t="s">
        <v>6112</v>
      </c>
      <c r="F2462" t="s">
        <v>6113</v>
      </c>
      <c r="G2462">
        <v>0</v>
      </c>
      <c r="H2462">
        <v>0</v>
      </c>
      <c r="I2462">
        <v>0</v>
      </c>
      <c r="J2462">
        <f t="shared" si="534"/>
        <v>0</v>
      </c>
      <c r="K2462">
        <v>0</v>
      </c>
      <c r="L2462">
        <v>49932000</v>
      </c>
      <c r="M2462">
        <v>0</v>
      </c>
      <c r="N2462">
        <f t="shared" si="535"/>
        <v>49932000</v>
      </c>
      <c r="O2462">
        <f t="shared" si="536"/>
        <v>0</v>
      </c>
      <c r="P2462">
        <f t="shared" si="537"/>
        <v>1.5833333333333333</v>
      </c>
      <c r="Q2462" s="42">
        <f t="shared" si="538"/>
        <v>1.5833333333333333</v>
      </c>
      <c r="R2462" s="50">
        <f t="shared" si="544"/>
        <v>1.5833333333333333</v>
      </c>
      <c r="S2462" s="42">
        <v>0.2726061005</v>
      </c>
      <c r="T2462" s="42">
        <v>0.57883470319999997</v>
      </c>
      <c r="U2462">
        <f t="shared" si="545"/>
        <v>273.53807997000092</v>
      </c>
      <c r="V2462">
        <v>-888</v>
      </c>
      <c r="W2462" cm="1">
        <f t="array" ref="W2462">_xlfn.IFS(Q2462&lt;0,-1,Q2462=0,0,Q2462&gt;0,1)</f>
        <v>1</v>
      </c>
      <c r="X2462" cm="1">
        <f t="array" ref="X2462">_xlfn.IFS(W2462=0,0,AND(W2462&lt;0,V2462&lt;50),1,AND(W2462&lt;0,V2462&lt;80),2,AND(W2462&lt;0,V2462&lt;90),3,AND(W2462&lt;0,V2462&lt;100),4,AND(W2462&lt;0,V2462&gt;100),5,AND(W2462&gt;0,U2462&gt;100),5,AND(W2462&gt;0,U2462&gt;10),4,AND(W2462&gt;0,U2462&gt;5),3,AND(W2462&gt;0,U2462&gt;2),2,AND(W2462&gt;0,U2462&gt;0),1)</f>
        <v>5</v>
      </c>
      <c r="Y2462" cm="1">
        <f t="array" ref="Y2462">_xlfn.IFS(W2462=0,0,AND(W2462&lt;0,X2462=1),11,AND(W2462&gt;0,X2462=1),12,AND(W2462&lt;0,X2462=2),11,AND(W2462&gt;0,X2462=2),22,AND(W2462&lt;0,X2462=3),11,AND(W2462&gt;0,X2462=3),32,AND(W2462&lt;0,X2462=4),41,AND(W2462&gt;0,X2462=4),42,AND(W2462&lt;0,X2462=5),51,AND(W2462&gt;0,X2462=5),52)</f>
        <v>52</v>
      </c>
      <c r="Z2462">
        <f t="shared" si="539"/>
        <v>1</v>
      </c>
      <c r="AA2462">
        <f t="shared" si="540"/>
        <v>1</v>
      </c>
      <c r="AB2462">
        <v>0</v>
      </c>
      <c r="AC2462">
        <f t="shared" si="541"/>
        <v>1</v>
      </c>
    </row>
    <row r="2463" spans="1:29" x14ac:dyDescent="0.25">
      <c r="A2463" t="s">
        <v>3546</v>
      </c>
      <c r="B2463" t="s">
        <v>2222</v>
      </c>
      <c r="C2463" t="s">
        <v>6103</v>
      </c>
      <c r="E2463" t="s">
        <v>6112</v>
      </c>
      <c r="F2463" t="s">
        <v>6113</v>
      </c>
      <c r="G2463">
        <v>0</v>
      </c>
      <c r="H2463">
        <v>0</v>
      </c>
      <c r="I2463">
        <v>0</v>
      </c>
      <c r="J2463">
        <f t="shared" si="534"/>
        <v>0</v>
      </c>
      <c r="K2463">
        <v>0</v>
      </c>
      <c r="L2463">
        <v>0</v>
      </c>
      <c r="M2463">
        <v>64152.2</v>
      </c>
      <c r="N2463">
        <f t="shared" si="535"/>
        <v>64152.2</v>
      </c>
      <c r="O2463">
        <f t="shared" si="536"/>
        <v>0</v>
      </c>
      <c r="P2463">
        <f t="shared" si="537"/>
        <v>2.0342529173008623E-3</v>
      </c>
      <c r="Q2463" s="42">
        <f t="shared" si="538"/>
        <v>2.0342529173008623E-3</v>
      </c>
      <c r="R2463" s="50">
        <f t="shared" si="544"/>
        <v>2.0342529173008623E-3</v>
      </c>
      <c r="S2463" s="42">
        <v>0.24896441599999999</v>
      </c>
      <c r="T2463" s="42">
        <v>1.8091058914</v>
      </c>
      <c r="U2463">
        <f t="shared" si="545"/>
        <v>0.11244520992226879</v>
      </c>
      <c r="V2463">
        <v>-888</v>
      </c>
      <c r="W2463" cm="1">
        <f t="array" ref="W2463">_xlfn.IFS(Q2463&lt;0,-1,Q2463=0,0,Q2463&gt;0,1)</f>
        <v>1</v>
      </c>
      <c r="X2463" cm="1">
        <f t="array" ref="X2463">_xlfn.IFS(W2463=0,0,AND(W2463&lt;0,V2463&lt;50),1,AND(W2463&lt;0,V2463&lt;80),2,AND(W2463&lt;0,V2463&lt;90),3,AND(W2463&lt;0,V2463&lt;100),4,AND(W2463&lt;0,V2463&gt;100),5,AND(W2463&gt;0,U2463&gt;100),5,AND(W2463&gt;0,U2463&gt;10),4,AND(W2463&gt;0,U2463&gt;5),3,AND(W2463&gt;0,U2463&gt;2),2,AND(W2463&gt;0,U2463&gt;0),1)</f>
        <v>1</v>
      </c>
      <c r="Y2463" cm="1">
        <f t="array" ref="Y2463">_xlfn.IFS(W2463=0,0,AND(W2463&lt;0,X2463=1),11,AND(W2463&gt;0,X2463=1),12,AND(W2463&lt;0,X2463=2),11,AND(W2463&gt;0,X2463=2),22,AND(W2463&lt;0,X2463=3),11,AND(W2463&gt;0,X2463=3),32,AND(W2463&lt;0,X2463=4),41,AND(W2463&gt;0,X2463=4),42,AND(W2463&lt;0,X2463=5),51,AND(W2463&gt;0,X2463=5),52)</f>
        <v>12</v>
      </c>
      <c r="Z2463">
        <f t="shared" si="539"/>
        <v>1</v>
      </c>
      <c r="AA2463">
        <f t="shared" si="540"/>
        <v>1</v>
      </c>
      <c r="AB2463">
        <v>0</v>
      </c>
      <c r="AC2463">
        <f t="shared" si="541"/>
        <v>1</v>
      </c>
    </row>
    <row r="2464" spans="1:29" x14ac:dyDescent="0.25">
      <c r="A2464" t="s">
        <v>4145</v>
      </c>
      <c r="B2464" t="s">
        <v>2223</v>
      </c>
      <c r="C2464" t="s">
        <v>6103</v>
      </c>
      <c r="E2464" t="s">
        <v>6112</v>
      </c>
      <c r="F2464" t="s">
        <v>6113</v>
      </c>
      <c r="G2464">
        <v>0</v>
      </c>
      <c r="H2464">
        <v>141020.35226055002</v>
      </c>
      <c r="I2464">
        <v>0</v>
      </c>
      <c r="J2464">
        <f t="shared" si="534"/>
        <v>141020.35226055002</v>
      </c>
      <c r="K2464">
        <v>0</v>
      </c>
      <c r="L2464">
        <v>0</v>
      </c>
      <c r="M2464">
        <v>772203</v>
      </c>
      <c r="N2464">
        <f t="shared" si="535"/>
        <v>772203</v>
      </c>
      <c r="O2464">
        <f t="shared" si="536"/>
        <v>4.4717260356592469E-3</v>
      </c>
      <c r="P2464">
        <f t="shared" si="537"/>
        <v>2.4486396499238967E-2</v>
      </c>
      <c r="Q2464" s="42">
        <f t="shared" si="538"/>
        <v>2.0014670463579722E-2</v>
      </c>
      <c r="R2464" s="50">
        <f t="shared" si="544"/>
        <v>2.0014670463579722E-2</v>
      </c>
      <c r="S2464" s="42">
        <v>0.307102555</v>
      </c>
      <c r="T2464" s="42">
        <v>0.74219926530000002</v>
      </c>
      <c r="U2464">
        <f t="shared" si="545"/>
        <v>2.6966707458932486</v>
      </c>
      <c r="V2464">
        <v>-888</v>
      </c>
      <c r="W2464" cm="1">
        <f t="array" ref="W2464">_xlfn.IFS(Q2464&lt;0,-1,Q2464=0,0,Q2464&gt;0,1)</f>
        <v>1</v>
      </c>
      <c r="X2464" cm="1">
        <f t="array" ref="X2464">_xlfn.IFS(W2464=0,0,AND(W2464&lt;0,V2464&lt;50),1,AND(W2464&lt;0,V2464&lt;80),2,AND(W2464&lt;0,V2464&lt;90),3,AND(W2464&lt;0,V2464&lt;100),4,AND(W2464&lt;0,V2464&gt;100),5,AND(W2464&gt;0,U2464&gt;100),5,AND(W2464&gt;0,U2464&gt;10),4,AND(W2464&gt;0,U2464&gt;5),3,AND(W2464&gt;0,U2464&gt;2),2,AND(W2464&gt;0,U2464&gt;0),1)</f>
        <v>2</v>
      </c>
      <c r="Y2464" cm="1">
        <f t="array" ref="Y2464">_xlfn.IFS(W2464=0,0,AND(W2464&lt;0,X2464=1),11,AND(W2464&gt;0,X2464=1),12,AND(W2464&lt;0,X2464=2),11,AND(W2464&gt;0,X2464=2),22,AND(W2464&lt;0,X2464=3),11,AND(W2464&gt;0,X2464=3),32,AND(W2464&lt;0,X2464=4),41,AND(W2464&gt;0,X2464=4),42,AND(W2464&lt;0,X2464=5),51,AND(W2464&gt;0,X2464=5),52)</f>
        <v>22</v>
      </c>
      <c r="Z2464">
        <f t="shared" si="539"/>
        <v>1</v>
      </c>
      <c r="AA2464">
        <f t="shared" si="540"/>
        <v>1</v>
      </c>
      <c r="AB2464">
        <v>0</v>
      </c>
      <c r="AC2464">
        <f t="shared" si="541"/>
        <v>1</v>
      </c>
    </row>
    <row r="2465" spans="1:29" x14ac:dyDescent="0.25">
      <c r="A2465" t="s">
        <v>3978</v>
      </c>
      <c r="B2465" t="s">
        <v>2224</v>
      </c>
      <c r="C2465" t="s">
        <v>6103</v>
      </c>
      <c r="E2465" t="s">
        <v>6112</v>
      </c>
      <c r="F2465" t="s">
        <v>6113</v>
      </c>
      <c r="G2465">
        <v>0</v>
      </c>
      <c r="H2465">
        <v>147582.15902730002</v>
      </c>
      <c r="I2465">
        <v>0</v>
      </c>
      <c r="J2465">
        <f t="shared" si="534"/>
        <v>147582.15902730002</v>
      </c>
      <c r="K2465">
        <v>0</v>
      </c>
      <c r="L2465">
        <v>0</v>
      </c>
      <c r="M2465">
        <v>339873.44</v>
      </c>
      <c r="N2465">
        <f t="shared" si="535"/>
        <v>339873.44</v>
      </c>
      <c r="O2465">
        <f t="shared" si="536"/>
        <v>4.6797995632705484E-3</v>
      </c>
      <c r="P2465">
        <f t="shared" si="537"/>
        <v>1.0777316083206494E-2</v>
      </c>
      <c r="Q2465" s="42">
        <f t="shared" si="538"/>
        <v>6.0975165199359457E-3</v>
      </c>
      <c r="R2465" s="50">
        <f t="shared" si="544"/>
        <v>6.0975165199359457E-3</v>
      </c>
      <c r="S2465" s="42">
        <v>0.15752945709999999</v>
      </c>
      <c r="T2465" s="42">
        <v>0.98581391780000005</v>
      </c>
      <c r="U2465">
        <f t="shared" si="545"/>
        <v>0.61852611429381321</v>
      </c>
      <c r="V2465">
        <v>-888</v>
      </c>
      <c r="W2465" cm="1">
        <f t="array" ref="W2465">_xlfn.IFS(Q2465&lt;0,-1,Q2465=0,0,Q2465&gt;0,1)</f>
        <v>1</v>
      </c>
      <c r="X2465" cm="1">
        <f t="array" ref="X2465">_xlfn.IFS(W2465=0,0,AND(W2465&lt;0,V2465&lt;50),1,AND(W2465&lt;0,V2465&lt;80),2,AND(W2465&lt;0,V2465&lt;90),3,AND(W2465&lt;0,V2465&lt;100),4,AND(W2465&lt;0,V2465&gt;100),5,AND(W2465&gt;0,U2465&gt;100),5,AND(W2465&gt;0,U2465&gt;10),4,AND(W2465&gt;0,U2465&gt;5),3,AND(W2465&gt;0,U2465&gt;2),2,AND(W2465&gt;0,U2465&gt;0),1)</f>
        <v>1</v>
      </c>
      <c r="Y2465" cm="1">
        <f t="array" ref="Y2465">_xlfn.IFS(W2465=0,0,AND(W2465&lt;0,X2465=1),11,AND(W2465&gt;0,X2465=1),12,AND(W2465&lt;0,X2465=2),11,AND(W2465&gt;0,X2465=2),22,AND(W2465&lt;0,X2465=3),11,AND(W2465&gt;0,X2465=3),32,AND(W2465&lt;0,X2465=4),41,AND(W2465&gt;0,X2465=4),42,AND(W2465&lt;0,X2465=5),51,AND(W2465&gt;0,X2465=5),52)</f>
        <v>12</v>
      </c>
      <c r="Z2465">
        <f t="shared" si="539"/>
        <v>1</v>
      </c>
      <c r="AA2465">
        <f t="shared" si="540"/>
        <v>1</v>
      </c>
      <c r="AB2465">
        <v>0</v>
      </c>
      <c r="AC2465">
        <f t="shared" si="541"/>
        <v>1</v>
      </c>
    </row>
    <row r="2466" spans="1:29" x14ac:dyDescent="0.25">
      <c r="A2466" t="s">
        <v>3584</v>
      </c>
      <c r="B2466" t="s">
        <v>2225</v>
      </c>
      <c r="C2466" t="s">
        <v>6103</v>
      </c>
      <c r="E2466" t="s">
        <v>6112</v>
      </c>
      <c r="F2466" t="s">
        <v>6113</v>
      </c>
      <c r="G2466">
        <v>0</v>
      </c>
      <c r="H2466">
        <v>0</v>
      </c>
      <c r="I2466">
        <v>0</v>
      </c>
      <c r="J2466">
        <f t="shared" si="534"/>
        <v>0</v>
      </c>
      <c r="K2466">
        <v>0</v>
      </c>
      <c r="L2466">
        <v>0</v>
      </c>
      <c r="M2466">
        <v>134121.6500002</v>
      </c>
      <c r="N2466">
        <f t="shared" si="535"/>
        <v>134121.6500002</v>
      </c>
      <c r="O2466">
        <f t="shared" si="536"/>
        <v>0</v>
      </c>
      <c r="P2466">
        <f t="shared" si="537"/>
        <v>4.2529696220256217E-3</v>
      </c>
      <c r="Q2466" s="42">
        <f t="shared" si="538"/>
        <v>4.2529696220256217E-3</v>
      </c>
      <c r="R2466" s="50">
        <f t="shared" si="544"/>
        <v>4.2529696220256217E-3</v>
      </c>
      <c r="S2466" s="42">
        <v>0.25565769249999998</v>
      </c>
      <c r="T2466" s="42">
        <v>0.73603792589999995</v>
      </c>
      <c r="U2466">
        <f t="shared" si="545"/>
        <v>0.57781935853716337</v>
      </c>
      <c r="V2466">
        <v>-888</v>
      </c>
      <c r="W2466" cm="1">
        <f t="array" ref="W2466">_xlfn.IFS(Q2466&lt;0,-1,Q2466=0,0,Q2466&gt;0,1)</f>
        <v>1</v>
      </c>
      <c r="X2466" cm="1">
        <f t="array" ref="X2466">_xlfn.IFS(W2466=0,0,AND(W2466&lt;0,V2466&lt;50),1,AND(W2466&lt;0,V2466&lt;80),2,AND(W2466&lt;0,V2466&lt;90),3,AND(W2466&lt;0,V2466&lt;100),4,AND(W2466&lt;0,V2466&gt;100),5,AND(W2466&gt;0,U2466&gt;100),5,AND(W2466&gt;0,U2466&gt;10),4,AND(W2466&gt;0,U2466&gt;5),3,AND(W2466&gt;0,U2466&gt;2),2,AND(W2466&gt;0,U2466&gt;0),1)</f>
        <v>1</v>
      </c>
      <c r="Y2466" cm="1">
        <f t="array" ref="Y2466">_xlfn.IFS(W2466=0,0,AND(W2466&lt;0,X2466=1),11,AND(W2466&gt;0,X2466=1),12,AND(W2466&lt;0,X2466=2),11,AND(W2466&gt;0,X2466=2),22,AND(W2466&lt;0,X2466=3),11,AND(W2466&gt;0,X2466=3),32,AND(W2466&lt;0,X2466=4),41,AND(W2466&gt;0,X2466=4),42,AND(W2466&lt;0,X2466=5),51,AND(W2466&gt;0,X2466=5),52)</f>
        <v>12</v>
      </c>
      <c r="Z2466">
        <f t="shared" si="539"/>
        <v>1</v>
      </c>
      <c r="AA2466">
        <f t="shared" si="540"/>
        <v>1</v>
      </c>
      <c r="AB2466">
        <v>0</v>
      </c>
      <c r="AC2466">
        <f t="shared" si="541"/>
        <v>1</v>
      </c>
    </row>
    <row r="2467" spans="1:29" x14ac:dyDescent="0.25">
      <c r="A2467" t="s">
        <v>3469</v>
      </c>
      <c r="B2467" t="s">
        <v>2226</v>
      </c>
      <c r="C2467" t="s">
        <v>6103</v>
      </c>
      <c r="E2467" t="s">
        <v>6112</v>
      </c>
      <c r="F2467" t="s">
        <v>6113</v>
      </c>
      <c r="G2467">
        <v>0</v>
      </c>
      <c r="H2467">
        <v>0</v>
      </c>
      <c r="I2467">
        <v>0</v>
      </c>
      <c r="J2467">
        <f t="shared" si="534"/>
        <v>0</v>
      </c>
      <c r="K2467">
        <v>0</v>
      </c>
      <c r="L2467">
        <v>0</v>
      </c>
      <c r="M2467">
        <v>8622</v>
      </c>
      <c r="N2467">
        <f t="shared" si="535"/>
        <v>8622</v>
      </c>
      <c r="O2467">
        <f t="shared" si="536"/>
        <v>0</v>
      </c>
      <c r="P2467">
        <f t="shared" si="537"/>
        <v>2.7340182648401826E-4</v>
      </c>
      <c r="Q2467" s="42">
        <f t="shared" si="538"/>
        <v>2.7340182648401826E-4</v>
      </c>
      <c r="R2467" s="50">
        <f t="shared" si="544"/>
        <v>2.7340182648401826E-4</v>
      </c>
      <c r="S2467" s="42">
        <v>9.0000000000000008E-4</v>
      </c>
      <c r="T2467" s="42">
        <v>2E-3</v>
      </c>
      <c r="U2467">
        <f t="shared" si="545"/>
        <v>13.670091324200911</v>
      </c>
      <c r="V2467">
        <v>-888</v>
      </c>
      <c r="W2467" cm="1">
        <f t="array" ref="W2467">_xlfn.IFS(Q2467&lt;0,-1,Q2467=0,0,Q2467&gt;0,1)</f>
        <v>1</v>
      </c>
      <c r="X2467" cm="1">
        <f t="array" ref="X2467">_xlfn.IFS(W2467=0,0,AND(W2467&lt;0,V2467&lt;50),1,AND(W2467&lt;0,V2467&lt;80),2,AND(W2467&lt;0,V2467&lt;90),3,AND(W2467&lt;0,V2467&lt;100),4,AND(W2467&lt;0,V2467&gt;100),5,AND(W2467&gt;0,U2467&gt;100),5,AND(W2467&gt;0,U2467&gt;10),4,AND(W2467&gt;0,U2467&gt;5),3,AND(W2467&gt;0,U2467&gt;2),2,AND(W2467&gt;0,U2467&gt;0),1)</f>
        <v>4</v>
      </c>
      <c r="Y2467" cm="1">
        <f t="array" ref="Y2467">_xlfn.IFS(W2467=0,0,AND(W2467&lt;0,X2467=1),11,AND(W2467&gt;0,X2467=1),12,AND(W2467&lt;0,X2467=2),11,AND(W2467&gt;0,X2467=2),22,AND(W2467&lt;0,X2467=3),11,AND(W2467&gt;0,X2467=3),32,AND(W2467&lt;0,X2467=4),41,AND(W2467&gt;0,X2467=4),42,AND(W2467&lt;0,X2467=5),51,AND(W2467&gt;0,X2467=5),52)</f>
        <v>42</v>
      </c>
      <c r="Z2467">
        <f t="shared" si="539"/>
        <v>0</v>
      </c>
      <c r="AA2467">
        <f t="shared" si="540"/>
        <v>0</v>
      </c>
      <c r="AB2467">
        <v>1</v>
      </c>
      <c r="AC2467">
        <f t="shared" si="541"/>
        <v>0</v>
      </c>
    </row>
    <row r="2468" spans="1:29" x14ac:dyDescent="0.25">
      <c r="A2468" t="s">
        <v>3881</v>
      </c>
      <c r="B2468" t="s">
        <v>2227</v>
      </c>
      <c r="C2468" t="s">
        <v>6103</v>
      </c>
      <c r="E2468" t="s">
        <v>6112</v>
      </c>
      <c r="F2468" t="s">
        <v>6113</v>
      </c>
      <c r="G2468">
        <v>0</v>
      </c>
      <c r="H2468">
        <v>0</v>
      </c>
      <c r="I2468">
        <v>0</v>
      </c>
      <c r="J2468">
        <f t="shared" si="534"/>
        <v>0</v>
      </c>
      <c r="K2468">
        <v>0</v>
      </c>
      <c r="L2468">
        <v>0</v>
      </c>
      <c r="M2468">
        <v>52067.3</v>
      </c>
      <c r="N2468">
        <f t="shared" si="535"/>
        <v>52067.3</v>
      </c>
      <c r="O2468">
        <f t="shared" si="536"/>
        <v>0</v>
      </c>
      <c r="P2468">
        <f t="shared" si="537"/>
        <v>1.651043252156266E-3</v>
      </c>
      <c r="Q2468" s="42">
        <f t="shared" si="538"/>
        <v>1.651043252156266E-3</v>
      </c>
      <c r="R2468" s="50">
        <f t="shared" si="544"/>
        <v>1.651043252156266E-3</v>
      </c>
      <c r="S2468" s="42">
        <v>9.0000000000000008E-4</v>
      </c>
      <c r="T2468" s="42">
        <v>2E-3</v>
      </c>
      <c r="U2468">
        <f t="shared" si="545"/>
        <v>82.552162607813301</v>
      </c>
      <c r="V2468">
        <v>-888</v>
      </c>
      <c r="W2468" cm="1">
        <f t="array" ref="W2468">_xlfn.IFS(Q2468&lt;0,-1,Q2468=0,0,Q2468&gt;0,1)</f>
        <v>1</v>
      </c>
      <c r="X2468" cm="1">
        <f t="array" ref="X2468">_xlfn.IFS(W2468=0,0,AND(W2468&lt;0,V2468&lt;50),1,AND(W2468&lt;0,V2468&lt;80),2,AND(W2468&lt;0,V2468&lt;90),3,AND(W2468&lt;0,V2468&lt;100),4,AND(W2468&lt;0,V2468&gt;100),5,AND(W2468&gt;0,U2468&gt;100),5,AND(W2468&gt;0,U2468&gt;10),4,AND(W2468&gt;0,U2468&gt;5),3,AND(W2468&gt;0,U2468&gt;2),2,AND(W2468&gt;0,U2468&gt;0),1)</f>
        <v>4</v>
      </c>
      <c r="Y2468" cm="1">
        <f t="array" ref="Y2468">_xlfn.IFS(W2468=0,0,AND(W2468&lt;0,X2468=1),11,AND(W2468&gt;0,X2468=1),12,AND(W2468&lt;0,X2468=2),11,AND(W2468&gt;0,X2468=2),22,AND(W2468&lt;0,X2468=3),11,AND(W2468&gt;0,X2468=3),32,AND(W2468&lt;0,X2468=4),41,AND(W2468&gt;0,X2468=4),42,AND(W2468&lt;0,X2468=5),51,AND(W2468&gt;0,X2468=5),52)</f>
        <v>42</v>
      </c>
      <c r="Z2468">
        <f t="shared" si="539"/>
        <v>0</v>
      </c>
      <c r="AA2468">
        <f t="shared" si="540"/>
        <v>0</v>
      </c>
      <c r="AB2468">
        <v>1</v>
      </c>
      <c r="AC2468">
        <f t="shared" si="541"/>
        <v>0</v>
      </c>
    </row>
    <row r="2469" spans="1:29" x14ac:dyDescent="0.25">
      <c r="A2469" t="s">
        <v>4387</v>
      </c>
      <c r="B2469" t="s">
        <v>2228</v>
      </c>
      <c r="C2469" t="s">
        <v>6103</v>
      </c>
      <c r="E2469" t="s">
        <v>6112</v>
      </c>
      <c r="F2469" t="s">
        <v>6113</v>
      </c>
      <c r="G2469">
        <v>0</v>
      </c>
      <c r="H2469">
        <v>0</v>
      </c>
      <c r="I2469">
        <v>0</v>
      </c>
      <c r="J2469">
        <f t="shared" si="534"/>
        <v>0</v>
      </c>
      <c r="K2469">
        <v>0</v>
      </c>
      <c r="L2469">
        <v>0</v>
      </c>
      <c r="M2469">
        <v>1581583.7</v>
      </c>
      <c r="N2469">
        <f t="shared" si="535"/>
        <v>1581583.7</v>
      </c>
      <c r="O2469">
        <f t="shared" si="536"/>
        <v>0</v>
      </c>
      <c r="P2469">
        <f t="shared" si="537"/>
        <v>5.0151690131912736E-2</v>
      </c>
      <c r="Q2469" s="42">
        <f t="shared" si="538"/>
        <v>5.0151690131912736E-2</v>
      </c>
      <c r="R2469" s="50">
        <f t="shared" si="544"/>
        <v>5.0151690131912736E-2</v>
      </c>
      <c r="S2469" s="42">
        <v>1.2554971242999999</v>
      </c>
      <c r="T2469" s="42">
        <v>4.9124792045000003</v>
      </c>
      <c r="U2469">
        <f t="shared" si="545"/>
        <v>1.0209038663404837</v>
      </c>
      <c r="V2469">
        <v>-888</v>
      </c>
      <c r="W2469" cm="1">
        <f t="array" ref="W2469">_xlfn.IFS(Q2469&lt;0,-1,Q2469=0,0,Q2469&gt;0,1)</f>
        <v>1</v>
      </c>
      <c r="X2469" cm="1">
        <f t="array" ref="X2469">_xlfn.IFS(W2469=0,0,AND(W2469&lt;0,V2469&lt;50),1,AND(W2469&lt;0,V2469&lt;80),2,AND(W2469&lt;0,V2469&lt;90),3,AND(W2469&lt;0,V2469&lt;100),4,AND(W2469&lt;0,V2469&gt;100),5,AND(W2469&gt;0,U2469&gt;100),5,AND(W2469&gt;0,U2469&gt;10),4,AND(W2469&gt;0,U2469&gt;5),3,AND(W2469&gt;0,U2469&gt;2),2,AND(W2469&gt;0,U2469&gt;0),1)</f>
        <v>1</v>
      </c>
      <c r="Y2469" cm="1">
        <f t="array" ref="Y2469">_xlfn.IFS(W2469=0,0,AND(W2469&lt;0,X2469=1),11,AND(W2469&gt;0,X2469=1),12,AND(W2469&lt;0,X2469=2),11,AND(W2469&gt;0,X2469=2),22,AND(W2469&lt;0,X2469=3),11,AND(W2469&gt;0,X2469=3),32,AND(W2469&lt;0,X2469=4),41,AND(W2469&gt;0,X2469=4),42,AND(W2469&lt;0,X2469=5),51,AND(W2469&gt;0,X2469=5),52)</f>
        <v>12</v>
      </c>
      <c r="Z2469">
        <f t="shared" si="539"/>
        <v>1</v>
      </c>
      <c r="AA2469">
        <f t="shared" si="540"/>
        <v>1</v>
      </c>
      <c r="AB2469">
        <v>1</v>
      </c>
      <c r="AC2469">
        <f t="shared" si="541"/>
        <v>2</v>
      </c>
    </row>
    <row r="2470" spans="1:29" x14ac:dyDescent="0.25">
      <c r="A2470" t="s">
        <v>2962</v>
      </c>
      <c r="B2470" t="s">
        <v>2229</v>
      </c>
      <c r="C2470" t="s">
        <v>6103</v>
      </c>
      <c r="E2470" t="s">
        <v>6112</v>
      </c>
      <c r="F2470" t="s">
        <v>6113</v>
      </c>
      <c r="G2470">
        <v>0</v>
      </c>
      <c r="H2470">
        <v>0</v>
      </c>
      <c r="I2470">
        <v>0</v>
      </c>
      <c r="J2470">
        <f t="shared" si="534"/>
        <v>0</v>
      </c>
      <c r="K2470">
        <v>0</v>
      </c>
      <c r="L2470">
        <v>0</v>
      </c>
      <c r="M2470">
        <v>120</v>
      </c>
      <c r="N2470">
        <f t="shared" si="535"/>
        <v>120</v>
      </c>
      <c r="O2470">
        <f t="shared" si="536"/>
        <v>0</v>
      </c>
      <c r="P2470">
        <f t="shared" si="537"/>
        <v>3.8051750380517502E-6</v>
      </c>
      <c r="Q2470" s="42">
        <f t="shared" si="538"/>
        <v>3.8051750380517502E-6</v>
      </c>
      <c r="R2470" s="50">
        <f t="shared" si="544"/>
        <v>3.8051750380517502E-6</v>
      </c>
      <c r="S2470" s="42">
        <v>0.12883239614</v>
      </c>
      <c r="T2470" s="42">
        <v>0.50411369335</v>
      </c>
      <c r="U2470">
        <f t="shared" si="545"/>
        <v>7.5482477231775236E-4</v>
      </c>
      <c r="V2470">
        <v>-888</v>
      </c>
      <c r="W2470" cm="1">
        <f t="array" ref="W2470">_xlfn.IFS(Q2470&lt;0,-1,Q2470=0,0,Q2470&gt;0,1)</f>
        <v>1</v>
      </c>
      <c r="X2470" cm="1">
        <f t="array" ref="X2470">_xlfn.IFS(W2470=0,0,AND(W2470&lt;0,V2470&lt;50),1,AND(W2470&lt;0,V2470&lt;80),2,AND(W2470&lt;0,V2470&lt;90),3,AND(W2470&lt;0,V2470&lt;100),4,AND(W2470&lt;0,V2470&gt;100),5,AND(W2470&gt;0,U2470&gt;100),5,AND(W2470&gt;0,U2470&gt;10),4,AND(W2470&gt;0,U2470&gt;5),3,AND(W2470&gt;0,U2470&gt;2),2,AND(W2470&gt;0,U2470&gt;0),1)</f>
        <v>1</v>
      </c>
      <c r="Y2470" cm="1">
        <f t="array" ref="Y2470">_xlfn.IFS(W2470=0,0,AND(W2470&lt;0,X2470=1),11,AND(W2470&gt;0,X2470=1),12,AND(W2470&lt;0,X2470=2),11,AND(W2470&gt;0,X2470=2),22,AND(W2470&lt;0,X2470=3),11,AND(W2470&gt;0,X2470=3),32,AND(W2470&lt;0,X2470=4),41,AND(W2470&gt;0,X2470=4),42,AND(W2470&lt;0,X2470=5),51,AND(W2470&gt;0,X2470=5),52)</f>
        <v>12</v>
      </c>
      <c r="Z2470">
        <f t="shared" si="539"/>
        <v>1</v>
      </c>
      <c r="AA2470">
        <f t="shared" si="540"/>
        <v>1</v>
      </c>
      <c r="AB2470">
        <v>1</v>
      </c>
      <c r="AC2470">
        <f t="shared" si="541"/>
        <v>2</v>
      </c>
    </row>
    <row r="2471" spans="1:29" x14ac:dyDescent="0.25">
      <c r="A2471" t="s">
        <v>3237</v>
      </c>
      <c r="B2471" t="s">
        <v>2230</v>
      </c>
      <c r="C2471" t="s">
        <v>6103</v>
      </c>
      <c r="E2471" t="s">
        <v>6112</v>
      </c>
      <c r="F2471" t="s">
        <v>6113</v>
      </c>
      <c r="G2471">
        <v>0</v>
      </c>
      <c r="H2471">
        <v>0</v>
      </c>
      <c r="I2471">
        <v>0</v>
      </c>
      <c r="J2471">
        <f t="shared" si="534"/>
        <v>0</v>
      </c>
      <c r="K2471">
        <v>0</v>
      </c>
      <c r="L2471">
        <v>0</v>
      </c>
      <c r="M2471">
        <v>1763</v>
      </c>
      <c r="N2471">
        <f t="shared" si="535"/>
        <v>1763</v>
      </c>
      <c r="O2471">
        <f t="shared" si="536"/>
        <v>0</v>
      </c>
      <c r="P2471">
        <f t="shared" si="537"/>
        <v>5.5904363267376966E-5</v>
      </c>
      <c r="Q2471" s="42">
        <f t="shared" si="538"/>
        <v>5.5904363267376966E-5</v>
      </c>
      <c r="R2471" s="50">
        <f t="shared" si="544"/>
        <v>5.5904363267376966E-5</v>
      </c>
      <c r="S2471" s="42">
        <v>1.48029548E-2</v>
      </c>
      <c r="T2471" s="42">
        <v>5.6695281600000001E-2</v>
      </c>
      <c r="U2471">
        <f t="shared" si="545"/>
        <v>9.8604966215348977E-2</v>
      </c>
      <c r="V2471">
        <v>-888</v>
      </c>
      <c r="W2471" cm="1">
        <f t="array" ref="W2471">_xlfn.IFS(Q2471&lt;0,-1,Q2471=0,0,Q2471&gt;0,1)</f>
        <v>1</v>
      </c>
      <c r="X2471" cm="1">
        <f t="array" ref="X2471">_xlfn.IFS(W2471=0,0,AND(W2471&lt;0,V2471&lt;50),1,AND(W2471&lt;0,V2471&lt;80),2,AND(W2471&lt;0,V2471&lt;90),3,AND(W2471&lt;0,V2471&lt;100),4,AND(W2471&lt;0,V2471&gt;100),5,AND(W2471&gt;0,U2471&gt;100),5,AND(W2471&gt;0,U2471&gt;10),4,AND(W2471&gt;0,U2471&gt;5),3,AND(W2471&gt;0,U2471&gt;2),2,AND(W2471&gt;0,U2471&gt;0),1)</f>
        <v>1</v>
      </c>
      <c r="Y2471" cm="1">
        <f t="array" ref="Y2471">_xlfn.IFS(W2471=0,0,AND(W2471&lt;0,X2471=1),11,AND(W2471&gt;0,X2471=1),12,AND(W2471&lt;0,X2471=2),11,AND(W2471&gt;0,X2471=2),22,AND(W2471&lt;0,X2471=3),11,AND(W2471&gt;0,X2471=3),32,AND(W2471&lt;0,X2471=4),41,AND(W2471&gt;0,X2471=4),42,AND(W2471&lt;0,X2471=5),51,AND(W2471&gt;0,X2471=5),52)</f>
        <v>12</v>
      </c>
      <c r="Z2471">
        <f t="shared" si="539"/>
        <v>1</v>
      </c>
      <c r="AA2471">
        <f t="shared" si="540"/>
        <v>1</v>
      </c>
      <c r="AB2471">
        <v>0</v>
      </c>
      <c r="AC2471">
        <f t="shared" si="541"/>
        <v>1</v>
      </c>
    </row>
    <row r="2472" spans="1:29" x14ac:dyDescent="0.25">
      <c r="A2472" t="s">
        <v>5617</v>
      </c>
      <c r="B2472" t="s">
        <v>2231</v>
      </c>
      <c r="C2472" t="s">
        <v>6103</v>
      </c>
      <c r="E2472" t="s">
        <v>6112</v>
      </c>
      <c r="F2472" t="s">
        <v>6113</v>
      </c>
      <c r="G2472">
        <v>0</v>
      </c>
      <c r="H2472">
        <v>0</v>
      </c>
      <c r="I2472">
        <v>0</v>
      </c>
      <c r="J2472">
        <f t="shared" si="534"/>
        <v>0</v>
      </c>
      <c r="K2472">
        <v>0</v>
      </c>
      <c r="L2472">
        <v>0</v>
      </c>
      <c r="M2472">
        <v>0</v>
      </c>
      <c r="N2472">
        <f t="shared" si="535"/>
        <v>0</v>
      </c>
      <c r="O2472">
        <f t="shared" si="536"/>
        <v>0</v>
      </c>
      <c r="P2472">
        <f t="shared" si="537"/>
        <v>0</v>
      </c>
      <c r="Q2472" s="42">
        <f t="shared" si="538"/>
        <v>0</v>
      </c>
      <c r="R2472" s="50">
        <f t="shared" si="544"/>
        <v>0</v>
      </c>
      <c r="S2472" s="42">
        <v>9.0000000000000008E-4</v>
      </c>
      <c r="T2472" s="42">
        <v>1E-3</v>
      </c>
      <c r="U2472">
        <f t="shared" si="545"/>
        <v>0</v>
      </c>
      <c r="V2472">
        <f>((R2472)/(T2472-S2472))*100</f>
        <v>0</v>
      </c>
      <c r="W2472" cm="1">
        <f t="array" ref="W2472">_xlfn.IFS(Q2472&lt;0,-1,Q2472=0,0,Q2472&gt;0,1)</f>
        <v>0</v>
      </c>
      <c r="X2472" cm="1">
        <f t="array" ref="X2472">_xlfn.IFS(W2472=0,0,AND(W2472&lt;0,V2472&lt;50),1,AND(W2472&lt;0,V2472&lt;80),2,AND(W2472&lt;0,V2472&lt;90),3,AND(W2472&lt;0,V2472&lt;100),4,AND(W2472&lt;0,V2472&gt;100),5,AND(W2472&gt;0,U2472&gt;100),5,AND(W2472&gt;0,U2472&gt;10),4,AND(W2472&gt;0,U2472&gt;5),3,AND(W2472&gt;0,U2472&gt;2),2,AND(W2472&gt;0,U2472&gt;0),1)</f>
        <v>0</v>
      </c>
      <c r="Y2472" cm="1">
        <f t="array" ref="Y2472">_xlfn.IFS(W2472=0,0,AND(W2472&lt;0,X2472=1),11,AND(W2472&gt;0,X2472=1),12,AND(W2472&lt;0,X2472=2),11,AND(W2472&gt;0,X2472=2),22,AND(W2472&lt;0,X2472=3),11,AND(W2472&gt;0,X2472=3),32,AND(W2472&lt;0,X2472=4),41,AND(W2472&gt;0,X2472=4),42,AND(W2472&lt;0,X2472=5),51,AND(W2472&gt;0,X2472=5),52)</f>
        <v>0</v>
      </c>
      <c r="Z2472">
        <f t="shared" si="539"/>
        <v>0</v>
      </c>
      <c r="AA2472">
        <f t="shared" si="540"/>
        <v>0</v>
      </c>
      <c r="AB2472">
        <v>1</v>
      </c>
      <c r="AC2472">
        <f t="shared" si="541"/>
        <v>0</v>
      </c>
    </row>
    <row r="2473" spans="1:29" x14ac:dyDescent="0.25">
      <c r="A2473" t="s">
        <v>4228</v>
      </c>
      <c r="B2473" t="s">
        <v>2232</v>
      </c>
      <c r="C2473" t="s">
        <v>6103</v>
      </c>
      <c r="E2473" t="s">
        <v>6112</v>
      </c>
      <c r="F2473" t="s">
        <v>6113</v>
      </c>
      <c r="G2473">
        <v>0</v>
      </c>
      <c r="H2473">
        <v>0</v>
      </c>
      <c r="I2473">
        <v>0</v>
      </c>
      <c r="J2473">
        <f t="shared" si="534"/>
        <v>0</v>
      </c>
      <c r="K2473">
        <v>0</v>
      </c>
      <c r="L2473">
        <v>0</v>
      </c>
      <c r="M2473">
        <v>153012</v>
      </c>
      <c r="N2473">
        <f t="shared" si="535"/>
        <v>153012</v>
      </c>
      <c r="O2473">
        <f t="shared" si="536"/>
        <v>0</v>
      </c>
      <c r="P2473">
        <f t="shared" si="537"/>
        <v>4.8519786910197872E-3</v>
      </c>
      <c r="Q2473" s="42">
        <f t="shared" si="538"/>
        <v>4.8519786910197872E-3</v>
      </c>
      <c r="R2473" s="50">
        <f t="shared" si="544"/>
        <v>4.8519786910197872E-3</v>
      </c>
      <c r="S2473" s="42">
        <v>2.4953250100000001E-2</v>
      </c>
      <c r="T2473" s="42">
        <v>9.5930796499999998E-2</v>
      </c>
      <c r="U2473">
        <f t="shared" si="545"/>
        <v>5.0577904781805776</v>
      </c>
      <c r="V2473">
        <v>-888</v>
      </c>
      <c r="W2473" cm="1">
        <f t="array" ref="W2473">_xlfn.IFS(Q2473&lt;0,-1,Q2473=0,0,Q2473&gt;0,1)</f>
        <v>1</v>
      </c>
      <c r="X2473" cm="1">
        <f t="array" ref="X2473">_xlfn.IFS(W2473=0,0,AND(W2473&lt;0,V2473&lt;50),1,AND(W2473&lt;0,V2473&lt;80),2,AND(W2473&lt;0,V2473&lt;90),3,AND(W2473&lt;0,V2473&lt;100),4,AND(W2473&lt;0,V2473&gt;100),5,AND(W2473&gt;0,U2473&gt;100),5,AND(W2473&gt;0,U2473&gt;10),4,AND(W2473&gt;0,U2473&gt;5),3,AND(W2473&gt;0,U2473&gt;2),2,AND(W2473&gt;0,U2473&gt;0),1)</f>
        <v>3</v>
      </c>
      <c r="Y2473" cm="1">
        <f t="array" ref="Y2473">_xlfn.IFS(W2473=0,0,AND(W2473&lt;0,X2473=1),11,AND(W2473&gt;0,X2473=1),12,AND(W2473&lt;0,X2473=2),11,AND(W2473&gt;0,X2473=2),22,AND(W2473&lt;0,X2473=3),11,AND(W2473&gt;0,X2473=3),32,AND(W2473&lt;0,X2473=4),41,AND(W2473&gt;0,X2473=4),42,AND(W2473&lt;0,X2473=5),51,AND(W2473&gt;0,X2473=5),52)</f>
        <v>32</v>
      </c>
      <c r="Z2473">
        <f t="shared" si="539"/>
        <v>1</v>
      </c>
      <c r="AA2473">
        <f t="shared" si="540"/>
        <v>1</v>
      </c>
      <c r="AB2473">
        <v>1</v>
      </c>
      <c r="AC2473">
        <f t="shared" si="541"/>
        <v>2</v>
      </c>
    </row>
    <row r="2474" spans="1:29" x14ac:dyDescent="0.25">
      <c r="A2474" t="s">
        <v>3778</v>
      </c>
      <c r="B2474" t="s">
        <v>2233</v>
      </c>
      <c r="C2474" t="s">
        <v>6103</v>
      </c>
      <c r="E2474" t="s">
        <v>6112</v>
      </c>
      <c r="F2474" t="s">
        <v>6113</v>
      </c>
      <c r="G2474">
        <v>0</v>
      </c>
      <c r="H2474">
        <v>0</v>
      </c>
      <c r="I2474">
        <v>0</v>
      </c>
      <c r="J2474">
        <f t="shared" si="534"/>
        <v>0</v>
      </c>
      <c r="K2474">
        <v>0</v>
      </c>
      <c r="L2474">
        <v>0</v>
      </c>
      <c r="M2474">
        <v>175142.1</v>
      </c>
      <c r="N2474">
        <f t="shared" si="535"/>
        <v>175142.1</v>
      </c>
      <c r="O2474">
        <f t="shared" si="536"/>
        <v>0</v>
      </c>
      <c r="P2474">
        <f t="shared" si="537"/>
        <v>5.5537195585996955E-3</v>
      </c>
      <c r="Q2474" s="42">
        <f t="shared" si="538"/>
        <v>5.5537195585996955E-3</v>
      </c>
      <c r="R2474" s="50">
        <f t="shared" si="544"/>
        <v>5.5537195585996955E-3</v>
      </c>
      <c r="S2474" s="42">
        <v>0.156444688</v>
      </c>
      <c r="T2474" s="42">
        <v>0.60043273870000002</v>
      </c>
      <c r="U2474">
        <f t="shared" si="545"/>
        <v>0.92495282163062631</v>
      </c>
      <c r="V2474">
        <v>-888</v>
      </c>
      <c r="W2474" cm="1">
        <f t="array" ref="W2474">_xlfn.IFS(Q2474&lt;0,-1,Q2474=0,0,Q2474&gt;0,1)</f>
        <v>1</v>
      </c>
      <c r="X2474" cm="1">
        <f t="array" ref="X2474">_xlfn.IFS(W2474=0,0,AND(W2474&lt;0,V2474&lt;50),1,AND(W2474&lt;0,V2474&lt;80),2,AND(W2474&lt;0,V2474&lt;90),3,AND(W2474&lt;0,V2474&lt;100),4,AND(W2474&lt;0,V2474&gt;100),5,AND(W2474&gt;0,U2474&gt;100),5,AND(W2474&gt;0,U2474&gt;10),4,AND(W2474&gt;0,U2474&gt;5),3,AND(W2474&gt;0,U2474&gt;2),2,AND(W2474&gt;0,U2474&gt;0),1)</f>
        <v>1</v>
      </c>
      <c r="Y2474" cm="1">
        <f t="array" ref="Y2474">_xlfn.IFS(W2474=0,0,AND(W2474&lt;0,X2474=1),11,AND(W2474&gt;0,X2474=1),12,AND(W2474&lt;0,X2474=2),11,AND(W2474&gt;0,X2474=2),22,AND(W2474&lt;0,X2474=3),11,AND(W2474&gt;0,X2474=3),32,AND(W2474&lt;0,X2474=4),41,AND(W2474&gt;0,X2474=4),42,AND(W2474&lt;0,X2474=5),51,AND(W2474&gt;0,X2474=5),52)</f>
        <v>12</v>
      </c>
      <c r="Z2474">
        <f t="shared" si="539"/>
        <v>1</v>
      </c>
      <c r="AA2474">
        <f t="shared" si="540"/>
        <v>1</v>
      </c>
      <c r="AB2474">
        <v>0</v>
      </c>
      <c r="AC2474">
        <f t="shared" si="541"/>
        <v>1</v>
      </c>
    </row>
    <row r="2475" spans="1:29" x14ac:dyDescent="0.25">
      <c r="A2475" t="s">
        <v>6015</v>
      </c>
      <c r="B2475" t="s">
        <v>2234</v>
      </c>
      <c r="C2475" t="s">
        <v>6103</v>
      </c>
      <c r="E2475" t="s">
        <v>6112</v>
      </c>
      <c r="F2475" t="s">
        <v>6113</v>
      </c>
      <c r="G2475">
        <v>0</v>
      </c>
      <c r="H2475">
        <v>0</v>
      </c>
      <c r="I2475">
        <v>0</v>
      </c>
      <c r="J2475">
        <f t="shared" si="534"/>
        <v>0</v>
      </c>
      <c r="K2475">
        <v>0</v>
      </c>
      <c r="L2475">
        <v>0</v>
      </c>
      <c r="M2475">
        <v>0</v>
      </c>
      <c r="N2475">
        <f t="shared" si="535"/>
        <v>0</v>
      </c>
      <c r="O2475">
        <f t="shared" si="536"/>
        <v>0</v>
      </c>
      <c r="P2475">
        <f t="shared" si="537"/>
        <v>0</v>
      </c>
      <c r="Q2475" s="42">
        <f t="shared" si="538"/>
        <v>0</v>
      </c>
      <c r="R2475" s="50">
        <f t="shared" si="544"/>
        <v>0</v>
      </c>
      <c r="S2475" s="42">
        <v>5.2302490100000001E-2</v>
      </c>
      <c r="T2475" s="42">
        <v>0.20082384980000001</v>
      </c>
      <c r="U2475">
        <f t="shared" si="545"/>
        <v>0</v>
      </c>
      <c r="V2475">
        <f>((R2475)/(T2475-S2475))*100</f>
        <v>0</v>
      </c>
      <c r="W2475" cm="1">
        <f t="array" ref="W2475">_xlfn.IFS(Q2475&lt;0,-1,Q2475=0,0,Q2475&gt;0,1)</f>
        <v>0</v>
      </c>
      <c r="X2475" cm="1">
        <f t="array" ref="X2475">_xlfn.IFS(W2475=0,0,AND(W2475&lt;0,V2475&lt;50),1,AND(W2475&lt;0,V2475&lt;80),2,AND(W2475&lt;0,V2475&lt;90),3,AND(W2475&lt;0,V2475&lt;100),4,AND(W2475&lt;0,V2475&gt;100),5,AND(W2475&gt;0,U2475&gt;100),5,AND(W2475&gt;0,U2475&gt;10),4,AND(W2475&gt;0,U2475&gt;5),3,AND(W2475&gt;0,U2475&gt;2),2,AND(W2475&gt;0,U2475&gt;0),1)</f>
        <v>0</v>
      </c>
      <c r="Y2475" cm="1">
        <f t="array" ref="Y2475">_xlfn.IFS(W2475=0,0,AND(W2475&lt;0,X2475=1),11,AND(W2475&gt;0,X2475=1),12,AND(W2475&lt;0,X2475=2),11,AND(W2475&gt;0,X2475=2),22,AND(W2475&lt;0,X2475=3),11,AND(W2475&gt;0,X2475=3),32,AND(W2475&lt;0,X2475=4),41,AND(W2475&gt;0,X2475=4),42,AND(W2475&lt;0,X2475=5),51,AND(W2475&gt;0,X2475=5),52)</f>
        <v>0</v>
      </c>
      <c r="Z2475">
        <f t="shared" si="539"/>
        <v>1</v>
      </c>
      <c r="AA2475">
        <f t="shared" si="540"/>
        <v>1</v>
      </c>
      <c r="AB2475">
        <v>0</v>
      </c>
      <c r="AC2475">
        <f t="shared" si="541"/>
        <v>1</v>
      </c>
    </row>
    <row r="2476" spans="1:29" x14ac:dyDescent="0.25">
      <c r="A2476" t="s">
        <v>3728</v>
      </c>
      <c r="B2476" t="s">
        <v>2235</v>
      </c>
      <c r="C2476" t="s">
        <v>6103</v>
      </c>
      <c r="E2476" t="s">
        <v>6112</v>
      </c>
      <c r="F2476" t="s">
        <v>6113</v>
      </c>
      <c r="G2476">
        <v>0</v>
      </c>
      <c r="H2476">
        <v>0</v>
      </c>
      <c r="I2476">
        <v>0</v>
      </c>
      <c r="J2476">
        <f t="shared" si="534"/>
        <v>0</v>
      </c>
      <c r="K2476">
        <v>0</v>
      </c>
      <c r="L2476">
        <v>0</v>
      </c>
      <c r="M2476">
        <v>84508</v>
      </c>
      <c r="N2476">
        <f t="shared" si="535"/>
        <v>84508</v>
      </c>
      <c r="O2476">
        <f t="shared" si="536"/>
        <v>0</v>
      </c>
      <c r="P2476">
        <f t="shared" si="537"/>
        <v>2.6797311009639775E-3</v>
      </c>
      <c r="Q2476" s="42">
        <f t="shared" si="538"/>
        <v>2.6797311009639775E-3</v>
      </c>
      <c r="R2476" s="50">
        <f t="shared" si="544"/>
        <v>2.6797311009639775E-3</v>
      </c>
      <c r="S2476" s="42">
        <v>0.17226717971000002</v>
      </c>
      <c r="T2476" s="42">
        <v>0.67082416640999998</v>
      </c>
      <c r="U2476">
        <f t="shared" si="545"/>
        <v>0.39946847999005397</v>
      </c>
      <c r="V2476">
        <v>-888</v>
      </c>
      <c r="W2476" cm="1">
        <f t="array" ref="W2476">_xlfn.IFS(Q2476&lt;0,-1,Q2476=0,0,Q2476&gt;0,1)</f>
        <v>1</v>
      </c>
      <c r="X2476" cm="1">
        <f t="array" ref="X2476">_xlfn.IFS(W2476=0,0,AND(W2476&lt;0,V2476&lt;50),1,AND(W2476&lt;0,V2476&lt;80),2,AND(W2476&lt;0,V2476&lt;90),3,AND(W2476&lt;0,V2476&lt;100),4,AND(W2476&lt;0,V2476&gt;100),5,AND(W2476&gt;0,U2476&gt;100),5,AND(W2476&gt;0,U2476&gt;10),4,AND(W2476&gt;0,U2476&gt;5),3,AND(W2476&gt;0,U2476&gt;2),2,AND(W2476&gt;0,U2476&gt;0),1)</f>
        <v>1</v>
      </c>
      <c r="Y2476" cm="1">
        <f t="array" ref="Y2476">_xlfn.IFS(W2476=0,0,AND(W2476&lt;0,X2476=1),11,AND(W2476&gt;0,X2476=1),12,AND(W2476&lt;0,X2476=2),11,AND(W2476&gt;0,X2476=2),22,AND(W2476&lt;0,X2476=3),11,AND(W2476&gt;0,X2476=3),32,AND(W2476&lt;0,X2476=4),41,AND(W2476&gt;0,X2476=4),42,AND(W2476&lt;0,X2476=5),51,AND(W2476&gt;0,X2476=5),52)</f>
        <v>12</v>
      </c>
      <c r="Z2476">
        <f t="shared" si="539"/>
        <v>1</v>
      </c>
      <c r="AA2476">
        <f t="shared" si="540"/>
        <v>1</v>
      </c>
      <c r="AB2476">
        <v>0</v>
      </c>
      <c r="AC2476">
        <f t="shared" si="541"/>
        <v>1</v>
      </c>
    </row>
    <row r="2477" spans="1:29" x14ac:dyDescent="0.25">
      <c r="A2477" t="s">
        <v>3328</v>
      </c>
      <c r="B2477" t="s">
        <v>161</v>
      </c>
      <c r="C2477" t="s">
        <v>6103</v>
      </c>
      <c r="E2477" t="s">
        <v>6112</v>
      </c>
      <c r="F2477" t="s">
        <v>6113</v>
      </c>
      <c r="G2477">
        <v>0</v>
      </c>
      <c r="H2477">
        <v>0</v>
      </c>
      <c r="I2477">
        <v>0</v>
      </c>
      <c r="J2477">
        <f t="shared" si="534"/>
        <v>0</v>
      </c>
      <c r="K2477">
        <v>0</v>
      </c>
      <c r="L2477">
        <v>0</v>
      </c>
      <c r="M2477">
        <v>9599</v>
      </c>
      <c r="N2477">
        <f t="shared" si="535"/>
        <v>9599</v>
      </c>
      <c r="O2477">
        <f t="shared" si="536"/>
        <v>0</v>
      </c>
      <c r="P2477">
        <f t="shared" si="537"/>
        <v>3.0438229325215624E-4</v>
      </c>
      <c r="Q2477" s="42">
        <f t="shared" si="538"/>
        <v>3.0438229325215624E-4</v>
      </c>
      <c r="R2477" s="50">
        <f t="shared" si="544"/>
        <v>3.0438229325215624E-4</v>
      </c>
      <c r="S2477" s="42">
        <v>6.5459202399999999E-2</v>
      </c>
      <c r="T2477" s="42">
        <v>0.2514518275</v>
      </c>
      <c r="U2477">
        <f t="shared" si="545"/>
        <v>0.12104994275778577</v>
      </c>
      <c r="V2477">
        <v>-888</v>
      </c>
      <c r="W2477" cm="1">
        <f t="array" ref="W2477">_xlfn.IFS(Q2477&lt;0,-1,Q2477=0,0,Q2477&gt;0,1)</f>
        <v>1</v>
      </c>
      <c r="X2477" cm="1">
        <f t="array" ref="X2477">_xlfn.IFS(W2477=0,0,AND(W2477&lt;0,V2477&lt;50),1,AND(W2477&lt;0,V2477&lt;80),2,AND(W2477&lt;0,V2477&lt;90),3,AND(W2477&lt;0,V2477&lt;100),4,AND(W2477&lt;0,V2477&gt;100),5,AND(W2477&gt;0,U2477&gt;100),5,AND(W2477&gt;0,U2477&gt;10),4,AND(W2477&gt;0,U2477&gt;5),3,AND(W2477&gt;0,U2477&gt;2),2,AND(W2477&gt;0,U2477&gt;0),1)</f>
        <v>1</v>
      </c>
      <c r="Y2477" cm="1">
        <f t="array" ref="Y2477">_xlfn.IFS(W2477=0,0,AND(W2477&lt;0,X2477=1),11,AND(W2477&gt;0,X2477=1),12,AND(W2477&lt;0,X2477=2),11,AND(W2477&gt;0,X2477=2),22,AND(W2477&lt;0,X2477=3),11,AND(W2477&gt;0,X2477=3),32,AND(W2477&lt;0,X2477=4),41,AND(W2477&gt;0,X2477=4),42,AND(W2477&lt;0,X2477=5),51,AND(W2477&gt;0,X2477=5),52)</f>
        <v>12</v>
      </c>
      <c r="Z2477">
        <f t="shared" si="539"/>
        <v>1</v>
      </c>
      <c r="AA2477">
        <f t="shared" si="540"/>
        <v>1</v>
      </c>
      <c r="AB2477">
        <v>1</v>
      </c>
      <c r="AC2477">
        <f t="shared" si="541"/>
        <v>2</v>
      </c>
    </row>
    <row r="2478" spans="1:29" x14ac:dyDescent="0.25">
      <c r="A2478" t="s">
        <v>3909</v>
      </c>
      <c r="B2478" t="s">
        <v>2236</v>
      </c>
      <c r="C2478" t="s">
        <v>6103</v>
      </c>
      <c r="E2478" t="s">
        <v>6112</v>
      </c>
      <c r="F2478" t="s">
        <v>6113</v>
      </c>
      <c r="G2478">
        <v>0</v>
      </c>
      <c r="H2478">
        <v>0</v>
      </c>
      <c r="I2478">
        <v>0</v>
      </c>
      <c r="J2478">
        <f t="shared" si="534"/>
        <v>0</v>
      </c>
      <c r="K2478">
        <v>0</v>
      </c>
      <c r="L2478">
        <v>0</v>
      </c>
      <c r="M2478">
        <v>311545</v>
      </c>
      <c r="N2478">
        <f t="shared" si="535"/>
        <v>311545</v>
      </c>
      <c r="O2478">
        <f t="shared" si="536"/>
        <v>0</v>
      </c>
      <c r="P2478">
        <f t="shared" si="537"/>
        <v>9.8790271435819383E-3</v>
      </c>
      <c r="Q2478" s="42">
        <f t="shared" si="538"/>
        <v>9.8790271435819383E-3</v>
      </c>
      <c r="R2478" s="50">
        <f t="shared" si="544"/>
        <v>9.8790271435819383E-3</v>
      </c>
      <c r="S2478" s="42">
        <v>0.1236988331</v>
      </c>
      <c r="T2478" s="42">
        <v>0.87618526230000005</v>
      </c>
      <c r="U2478">
        <f t="shared" si="545"/>
        <v>1.1275043724941616</v>
      </c>
      <c r="V2478">
        <v>-888</v>
      </c>
      <c r="W2478" cm="1">
        <f t="array" ref="W2478">_xlfn.IFS(Q2478&lt;0,-1,Q2478=0,0,Q2478&gt;0,1)</f>
        <v>1</v>
      </c>
      <c r="X2478" cm="1">
        <f t="array" ref="X2478">_xlfn.IFS(W2478=0,0,AND(W2478&lt;0,V2478&lt;50),1,AND(W2478&lt;0,V2478&lt;80),2,AND(W2478&lt;0,V2478&lt;90),3,AND(W2478&lt;0,V2478&lt;100),4,AND(W2478&lt;0,V2478&gt;100),5,AND(W2478&gt;0,U2478&gt;100),5,AND(W2478&gt;0,U2478&gt;10),4,AND(W2478&gt;0,U2478&gt;5),3,AND(W2478&gt;0,U2478&gt;2),2,AND(W2478&gt;0,U2478&gt;0),1)</f>
        <v>1</v>
      </c>
      <c r="Y2478" cm="1">
        <f t="array" ref="Y2478">_xlfn.IFS(W2478=0,0,AND(W2478&lt;0,X2478=1),11,AND(W2478&gt;0,X2478=1),12,AND(W2478&lt;0,X2478=2),11,AND(W2478&gt;0,X2478=2),22,AND(W2478&lt;0,X2478=3),11,AND(W2478&gt;0,X2478=3),32,AND(W2478&lt;0,X2478=4),41,AND(W2478&gt;0,X2478=4),42,AND(W2478&lt;0,X2478=5),51,AND(W2478&gt;0,X2478=5),52)</f>
        <v>12</v>
      </c>
      <c r="Z2478">
        <f t="shared" si="539"/>
        <v>1</v>
      </c>
      <c r="AA2478">
        <f t="shared" si="540"/>
        <v>1</v>
      </c>
      <c r="AB2478">
        <v>1</v>
      </c>
      <c r="AC2478">
        <f t="shared" si="541"/>
        <v>2</v>
      </c>
    </row>
    <row r="2479" spans="1:29" x14ac:dyDescent="0.25">
      <c r="A2479" t="s">
        <v>6069</v>
      </c>
      <c r="B2479" t="s">
        <v>1771</v>
      </c>
      <c r="C2479" t="s">
        <v>6103</v>
      </c>
      <c r="E2479" t="s">
        <v>6112</v>
      </c>
      <c r="F2479" t="s">
        <v>6113</v>
      </c>
      <c r="G2479">
        <v>0</v>
      </c>
      <c r="H2479">
        <v>0</v>
      </c>
      <c r="I2479">
        <v>0</v>
      </c>
      <c r="J2479">
        <f t="shared" si="534"/>
        <v>0</v>
      </c>
      <c r="K2479">
        <v>0</v>
      </c>
      <c r="L2479">
        <v>0</v>
      </c>
      <c r="M2479">
        <v>0</v>
      </c>
      <c r="N2479">
        <f t="shared" si="535"/>
        <v>0</v>
      </c>
      <c r="O2479">
        <f t="shared" si="536"/>
        <v>0</v>
      </c>
      <c r="P2479">
        <f t="shared" si="537"/>
        <v>0</v>
      </c>
      <c r="Q2479" s="42">
        <f t="shared" si="538"/>
        <v>0</v>
      </c>
      <c r="R2479" s="50">
        <f t="shared" si="544"/>
        <v>0</v>
      </c>
      <c r="S2479" s="42">
        <v>5.00365703E-2</v>
      </c>
      <c r="T2479" s="42">
        <v>0.19359584369999999</v>
      </c>
      <c r="U2479">
        <f t="shared" si="545"/>
        <v>0</v>
      </c>
      <c r="V2479">
        <f>((R2479)/(T2479-S2479))*100</f>
        <v>0</v>
      </c>
      <c r="W2479" cm="1">
        <f t="array" ref="W2479">_xlfn.IFS(Q2479&lt;0,-1,Q2479=0,0,Q2479&gt;0,1)</f>
        <v>0</v>
      </c>
      <c r="X2479" cm="1">
        <f t="array" ref="X2479">_xlfn.IFS(W2479=0,0,AND(W2479&lt;0,V2479&lt;50),1,AND(W2479&lt;0,V2479&lt;80),2,AND(W2479&lt;0,V2479&lt;90),3,AND(W2479&lt;0,V2479&lt;100),4,AND(W2479&lt;0,V2479&gt;100),5,AND(W2479&gt;0,U2479&gt;100),5,AND(W2479&gt;0,U2479&gt;10),4,AND(W2479&gt;0,U2479&gt;5),3,AND(W2479&gt;0,U2479&gt;2),2,AND(W2479&gt;0,U2479&gt;0),1)</f>
        <v>0</v>
      </c>
      <c r="Y2479" cm="1">
        <f t="array" ref="Y2479">_xlfn.IFS(W2479=0,0,AND(W2479&lt;0,X2479=1),11,AND(W2479&gt;0,X2479=1),12,AND(W2479&lt;0,X2479=2),11,AND(W2479&gt;0,X2479=2),22,AND(W2479&lt;0,X2479=3),11,AND(W2479&gt;0,X2479=3),32,AND(W2479&lt;0,X2479=4),41,AND(W2479&gt;0,X2479=4),42,AND(W2479&lt;0,X2479=5),51,AND(W2479&gt;0,X2479=5),52)</f>
        <v>0</v>
      </c>
      <c r="Z2479">
        <f t="shared" si="539"/>
        <v>1</v>
      </c>
      <c r="AA2479">
        <f t="shared" si="540"/>
        <v>1</v>
      </c>
      <c r="AB2479">
        <v>1</v>
      </c>
      <c r="AC2479">
        <f t="shared" si="541"/>
        <v>2</v>
      </c>
    </row>
    <row r="2480" spans="1:29" x14ac:dyDescent="0.25">
      <c r="A2480" t="s">
        <v>4554</v>
      </c>
      <c r="B2480" t="s">
        <v>2237</v>
      </c>
      <c r="C2480" t="s">
        <v>6103</v>
      </c>
      <c r="E2480" t="s">
        <v>6112</v>
      </c>
      <c r="F2480" t="s">
        <v>6113</v>
      </c>
      <c r="G2480">
        <v>0</v>
      </c>
      <c r="H2480">
        <v>0</v>
      </c>
      <c r="I2480">
        <v>0</v>
      </c>
      <c r="J2480">
        <f t="shared" si="534"/>
        <v>0</v>
      </c>
      <c r="K2480">
        <v>0</v>
      </c>
      <c r="L2480">
        <v>0</v>
      </c>
      <c r="M2480">
        <v>5449101.5</v>
      </c>
      <c r="N2480">
        <f t="shared" si="535"/>
        <v>5449101.5</v>
      </c>
      <c r="O2480">
        <f t="shared" si="536"/>
        <v>0</v>
      </c>
      <c r="P2480">
        <f t="shared" si="537"/>
        <v>0.17278987506341958</v>
      </c>
      <c r="Q2480" s="42">
        <f t="shared" si="538"/>
        <v>0.17278987506341958</v>
      </c>
      <c r="R2480" s="50">
        <f t="shared" si="544"/>
        <v>0.17278987506341958</v>
      </c>
      <c r="S2480" s="42">
        <v>8.2944000000000004E-2</v>
      </c>
      <c r="T2480" s="42">
        <v>0.69325066260000001</v>
      </c>
      <c r="U2480">
        <f t="shared" si="545"/>
        <v>24.924588519739785</v>
      </c>
      <c r="V2480">
        <v>-888</v>
      </c>
      <c r="W2480" cm="1">
        <f t="array" ref="W2480">_xlfn.IFS(Q2480&lt;0,-1,Q2480=0,0,Q2480&gt;0,1)</f>
        <v>1</v>
      </c>
      <c r="X2480" cm="1">
        <f t="array" ref="X2480">_xlfn.IFS(W2480=0,0,AND(W2480&lt;0,V2480&lt;50),1,AND(W2480&lt;0,V2480&lt;80),2,AND(W2480&lt;0,V2480&lt;90),3,AND(W2480&lt;0,V2480&lt;100),4,AND(W2480&lt;0,V2480&gt;100),5,AND(W2480&gt;0,U2480&gt;100),5,AND(W2480&gt;0,U2480&gt;10),4,AND(W2480&gt;0,U2480&gt;5),3,AND(W2480&gt;0,U2480&gt;2),2,AND(W2480&gt;0,U2480&gt;0),1)</f>
        <v>4</v>
      </c>
      <c r="Y2480" cm="1">
        <f t="array" ref="Y2480">_xlfn.IFS(W2480=0,0,AND(W2480&lt;0,X2480=1),11,AND(W2480&gt;0,X2480=1),12,AND(W2480&lt;0,X2480=2),11,AND(W2480&gt;0,X2480=2),22,AND(W2480&lt;0,X2480=3),11,AND(W2480&gt;0,X2480=3),32,AND(W2480&lt;0,X2480=4),41,AND(W2480&gt;0,X2480=4),42,AND(W2480&lt;0,X2480=5),51,AND(W2480&gt;0,X2480=5),52)</f>
        <v>42</v>
      </c>
      <c r="Z2480">
        <f t="shared" si="539"/>
        <v>1</v>
      </c>
      <c r="AA2480">
        <f t="shared" si="540"/>
        <v>1</v>
      </c>
      <c r="AB2480">
        <v>0</v>
      </c>
      <c r="AC2480">
        <f t="shared" si="541"/>
        <v>1</v>
      </c>
    </row>
    <row r="2481" spans="1:29" x14ac:dyDescent="0.25">
      <c r="A2481" t="s">
        <v>4059</v>
      </c>
      <c r="B2481" t="s">
        <v>2238</v>
      </c>
      <c r="C2481" t="s">
        <v>6103</v>
      </c>
      <c r="E2481" t="s">
        <v>6112</v>
      </c>
      <c r="F2481" t="s">
        <v>6113</v>
      </c>
      <c r="G2481">
        <v>0</v>
      </c>
      <c r="H2481">
        <v>0</v>
      </c>
      <c r="I2481">
        <v>0</v>
      </c>
      <c r="J2481">
        <f t="shared" si="534"/>
        <v>0</v>
      </c>
      <c r="K2481">
        <v>0</v>
      </c>
      <c r="L2481">
        <v>0</v>
      </c>
      <c r="M2481">
        <v>61970.7</v>
      </c>
      <c r="N2481">
        <f t="shared" si="535"/>
        <v>61970.7</v>
      </c>
      <c r="O2481">
        <f t="shared" si="536"/>
        <v>0</v>
      </c>
      <c r="P2481">
        <f t="shared" si="537"/>
        <v>1.9650780060882799E-3</v>
      </c>
      <c r="Q2481" s="42">
        <f t="shared" si="538"/>
        <v>1.9650780060882799E-3</v>
      </c>
      <c r="R2481" s="50">
        <f t="shared" si="544"/>
        <v>1.9650780060882799E-3</v>
      </c>
      <c r="S2481" s="42">
        <v>9.7915242999999999E-3</v>
      </c>
      <c r="T2481" s="42">
        <v>8.2150387010000006E-2</v>
      </c>
      <c r="U2481">
        <f t="shared" si="545"/>
        <v>2.3920496026988589</v>
      </c>
      <c r="V2481">
        <v>-888</v>
      </c>
      <c r="W2481" cm="1">
        <f t="array" ref="W2481">_xlfn.IFS(Q2481&lt;0,-1,Q2481=0,0,Q2481&gt;0,1)</f>
        <v>1</v>
      </c>
      <c r="X2481" cm="1">
        <f t="array" ref="X2481">_xlfn.IFS(W2481=0,0,AND(W2481&lt;0,V2481&lt;50),1,AND(W2481&lt;0,V2481&lt;80),2,AND(W2481&lt;0,V2481&lt;90),3,AND(W2481&lt;0,V2481&lt;100),4,AND(W2481&lt;0,V2481&gt;100),5,AND(W2481&gt;0,U2481&gt;100),5,AND(W2481&gt;0,U2481&gt;10),4,AND(W2481&gt;0,U2481&gt;5),3,AND(W2481&gt;0,U2481&gt;2),2,AND(W2481&gt;0,U2481&gt;0),1)</f>
        <v>2</v>
      </c>
      <c r="Y2481" cm="1">
        <f t="array" ref="Y2481">_xlfn.IFS(W2481=0,0,AND(W2481&lt;0,X2481=1),11,AND(W2481&gt;0,X2481=1),12,AND(W2481&lt;0,X2481=2),11,AND(W2481&gt;0,X2481=2),22,AND(W2481&lt;0,X2481=3),11,AND(W2481&gt;0,X2481=3),32,AND(W2481&lt;0,X2481=4),41,AND(W2481&gt;0,X2481=4),42,AND(W2481&lt;0,X2481=5),51,AND(W2481&gt;0,X2481=5),52)</f>
        <v>22</v>
      </c>
      <c r="Z2481">
        <f t="shared" si="539"/>
        <v>0</v>
      </c>
      <c r="AA2481">
        <f t="shared" si="540"/>
        <v>1</v>
      </c>
      <c r="AB2481">
        <v>0</v>
      </c>
      <c r="AC2481">
        <f t="shared" si="541"/>
        <v>1</v>
      </c>
    </row>
    <row r="2482" spans="1:29" x14ac:dyDescent="0.25">
      <c r="A2482" t="s">
        <v>5894</v>
      </c>
      <c r="B2482" t="s">
        <v>2239</v>
      </c>
      <c r="C2482" t="s">
        <v>6103</v>
      </c>
      <c r="E2482" t="s">
        <v>6112</v>
      </c>
      <c r="F2482" t="s">
        <v>6113</v>
      </c>
      <c r="G2482">
        <v>0</v>
      </c>
      <c r="H2482">
        <v>0</v>
      </c>
      <c r="I2482">
        <v>0</v>
      </c>
      <c r="J2482">
        <f t="shared" si="534"/>
        <v>0</v>
      </c>
      <c r="K2482">
        <v>0</v>
      </c>
      <c r="L2482">
        <v>0</v>
      </c>
      <c r="M2482">
        <v>0</v>
      </c>
      <c r="N2482">
        <f t="shared" si="535"/>
        <v>0</v>
      </c>
      <c r="O2482">
        <f t="shared" si="536"/>
        <v>0</v>
      </c>
      <c r="P2482">
        <f t="shared" si="537"/>
        <v>0</v>
      </c>
      <c r="Q2482" s="42">
        <f t="shared" si="538"/>
        <v>0</v>
      </c>
      <c r="R2482" s="50">
        <f t="shared" si="544"/>
        <v>0</v>
      </c>
      <c r="S2482" s="42">
        <v>2.4648882719000002E-2</v>
      </c>
      <c r="T2482" s="42">
        <v>5.8085647002000002E-2</v>
      </c>
      <c r="U2482">
        <f t="shared" si="545"/>
        <v>0</v>
      </c>
      <c r="V2482">
        <f>((R2482)/(T2482-S2482))*100</f>
        <v>0</v>
      </c>
      <c r="W2482" cm="1">
        <f t="array" ref="W2482">_xlfn.IFS(Q2482&lt;0,-1,Q2482=0,0,Q2482&gt;0,1)</f>
        <v>0</v>
      </c>
      <c r="X2482" cm="1">
        <f t="array" ref="X2482">_xlfn.IFS(W2482=0,0,AND(W2482&lt;0,V2482&lt;50),1,AND(W2482&lt;0,V2482&lt;80),2,AND(W2482&lt;0,V2482&lt;90),3,AND(W2482&lt;0,V2482&lt;100),4,AND(W2482&lt;0,V2482&gt;100),5,AND(W2482&gt;0,U2482&gt;100),5,AND(W2482&gt;0,U2482&gt;10),4,AND(W2482&gt;0,U2482&gt;5),3,AND(W2482&gt;0,U2482&gt;2),2,AND(W2482&gt;0,U2482&gt;0),1)</f>
        <v>0</v>
      </c>
      <c r="Y2482" cm="1">
        <f t="array" ref="Y2482">_xlfn.IFS(W2482=0,0,AND(W2482&lt;0,X2482=1),11,AND(W2482&gt;0,X2482=1),12,AND(W2482&lt;0,X2482=2),11,AND(W2482&gt;0,X2482=2),22,AND(W2482&lt;0,X2482=3),11,AND(W2482&gt;0,X2482=3),32,AND(W2482&lt;0,X2482=4),41,AND(W2482&gt;0,X2482=4),42,AND(W2482&lt;0,X2482=5),51,AND(W2482&gt;0,X2482=5),52)</f>
        <v>0</v>
      </c>
      <c r="Z2482">
        <f t="shared" si="539"/>
        <v>1</v>
      </c>
      <c r="AA2482">
        <f t="shared" si="540"/>
        <v>1</v>
      </c>
      <c r="AB2482">
        <v>1</v>
      </c>
      <c r="AC2482">
        <f t="shared" si="541"/>
        <v>2</v>
      </c>
    </row>
    <row r="2483" spans="1:29" x14ac:dyDescent="0.25">
      <c r="A2483" t="s">
        <v>4568</v>
      </c>
      <c r="B2483" t="s">
        <v>2240</v>
      </c>
      <c r="C2483" t="s">
        <v>6103</v>
      </c>
      <c r="E2483" t="s">
        <v>6112</v>
      </c>
      <c r="F2483" t="s">
        <v>6113</v>
      </c>
      <c r="G2483">
        <v>0</v>
      </c>
      <c r="H2483">
        <v>0</v>
      </c>
      <c r="I2483">
        <v>0</v>
      </c>
      <c r="J2483">
        <f t="shared" si="534"/>
        <v>0</v>
      </c>
      <c r="K2483">
        <v>0</v>
      </c>
      <c r="L2483">
        <v>0</v>
      </c>
      <c r="M2483">
        <v>7062670</v>
      </c>
      <c r="N2483">
        <f t="shared" si="535"/>
        <v>7062670</v>
      </c>
      <c r="O2483">
        <f t="shared" si="536"/>
        <v>0</v>
      </c>
      <c r="P2483">
        <f t="shared" si="537"/>
        <v>0.22395579654997463</v>
      </c>
      <c r="Q2483" s="42">
        <f t="shared" si="538"/>
        <v>0.22395579654997463</v>
      </c>
      <c r="R2483" s="50">
        <f t="shared" si="544"/>
        <v>0.22395579654997463</v>
      </c>
      <c r="S2483" s="42">
        <v>0.18360898629999997</v>
      </c>
      <c r="T2483" s="42">
        <v>0.78206090719999999</v>
      </c>
      <c r="U2483">
        <f t="shared" si="545"/>
        <v>28.636618259286216</v>
      </c>
      <c r="V2483">
        <v>-888</v>
      </c>
      <c r="W2483" cm="1">
        <f t="array" ref="W2483">_xlfn.IFS(Q2483&lt;0,-1,Q2483=0,0,Q2483&gt;0,1)</f>
        <v>1</v>
      </c>
      <c r="X2483" cm="1">
        <f t="array" ref="X2483">_xlfn.IFS(W2483=0,0,AND(W2483&lt;0,V2483&lt;50),1,AND(W2483&lt;0,V2483&lt;80),2,AND(W2483&lt;0,V2483&lt;90),3,AND(W2483&lt;0,V2483&lt;100),4,AND(W2483&lt;0,V2483&gt;100),5,AND(W2483&gt;0,U2483&gt;100),5,AND(W2483&gt;0,U2483&gt;10),4,AND(W2483&gt;0,U2483&gt;5),3,AND(W2483&gt;0,U2483&gt;2),2,AND(W2483&gt;0,U2483&gt;0),1)</f>
        <v>4</v>
      </c>
      <c r="Y2483" cm="1">
        <f t="array" ref="Y2483">_xlfn.IFS(W2483=0,0,AND(W2483&lt;0,X2483=1),11,AND(W2483&gt;0,X2483=1),12,AND(W2483&lt;0,X2483=2),11,AND(W2483&gt;0,X2483=2),22,AND(W2483&lt;0,X2483=3),11,AND(W2483&gt;0,X2483=3),32,AND(W2483&lt;0,X2483=4),41,AND(W2483&gt;0,X2483=4),42,AND(W2483&lt;0,X2483=5),51,AND(W2483&gt;0,X2483=5),52)</f>
        <v>42</v>
      </c>
      <c r="Z2483">
        <f t="shared" si="539"/>
        <v>1</v>
      </c>
      <c r="AA2483">
        <f t="shared" si="540"/>
        <v>1</v>
      </c>
      <c r="AB2483">
        <v>0</v>
      </c>
      <c r="AC2483">
        <f t="shared" si="541"/>
        <v>1</v>
      </c>
    </row>
    <row r="2484" spans="1:29" x14ac:dyDescent="0.25">
      <c r="A2484" t="s">
        <v>4274</v>
      </c>
      <c r="B2484" t="s">
        <v>2241</v>
      </c>
      <c r="C2484" t="s">
        <v>6103</v>
      </c>
      <c r="E2484" t="s">
        <v>6112</v>
      </c>
      <c r="F2484" t="s">
        <v>6113</v>
      </c>
      <c r="G2484">
        <v>0</v>
      </c>
      <c r="H2484">
        <v>0</v>
      </c>
      <c r="I2484">
        <v>0</v>
      </c>
      <c r="J2484">
        <f t="shared" si="534"/>
        <v>0</v>
      </c>
      <c r="K2484">
        <v>0</v>
      </c>
      <c r="L2484">
        <v>0</v>
      </c>
      <c r="M2484">
        <v>65700</v>
      </c>
      <c r="N2484">
        <f t="shared" si="535"/>
        <v>65700</v>
      </c>
      <c r="O2484">
        <f t="shared" si="536"/>
        <v>0</v>
      </c>
      <c r="P2484">
        <f t="shared" si="537"/>
        <v>2.0833333333333333E-3</v>
      </c>
      <c r="Q2484" s="42">
        <f t="shared" si="538"/>
        <v>2.0833333333333333E-3</v>
      </c>
      <c r="R2484" s="50">
        <f t="shared" si="544"/>
        <v>2.0833333333333333E-3</v>
      </c>
      <c r="S2484" s="42">
        <v>2.870412274</v>
      </c>
      <c r="T2484" s="42">
        <v>12.529380334900001</v>
      </c>
      <c r="U2484">
        <f t="shared" si="545"/>
        <v>1.6627584745993435E-2</v>
      </c>
      <c r="V2484">
        <v>-888</v>
      </c>
      <c r="W2484" cm="1">
        <f t="array" ref="W2484">_xlfn.IFS(Q2484&lt;0,-1,Q2484=0,0,Q2484&gt;0,1)</f>
        <v>1</v>
      </c>
      <c r="X2484" cm="1">
        <f t="array" ref="X2484">_xlfn.IFS(W2484=0,0,AND(W2484&lt;0,V2484&lt;50),1,AND(W2484&lt;0,V2484&lt;80),2,AND(W2484&lt;0,V2484&lt;90),3,AND(W2484&lt;0,V2484&lt;100),4,AND(W2484&lt;0,V2484&gt;100),5,AND(W2484&gt;0,U2484&gt;100),5,AND(W2484&gt;0,U2484&gt;10),4,AND(W2484&gt;0,U2484&gt;5),3,AND(W2484&gt;0,U2484&gt;2),2,AND(W2484&gt;0,U2484&gt;0),1)</f>
        <v>1</v>
      </c>
      <c r="Y2484" cm="1">
        <f t="array" ref="Y2484">_xlfn.IFS(W2484=0,0,AND(W2484&lt;0,X2484=1),11,AND(W2484&gt;0,X2484=1),12,AND(W2484&lt;0,X2484=2),11,AND(W2484&gt;0,X2484=2),22,AND(W2484&lt;0,X2484=3),11,AND(W2484&gt;0,X2484=3),32,AND(W2484&lt;0,X2484=4),41,AND(W2484&gt;0,X2484=4),42,AND(W2484&lt;0,X2484=5),51,AND(W2484&gt;0,X2484=5),52)</f>
        <v>12</v>
      </c>
      <c r="Z2484">
        <f t="shared" si="539"/>
        <v>1</v>
      </c>
      <c r="AA2484">
        <f t="shared" si="540"/>
        <v>1</v>
      </c>
      <c r="AB2484">
        <v>1</v>
      </c>
      <c r="AC2484">
        <f t="shared" si="541"/>
        <v>2</v>
      </c>
    </row>
    <row r="2485" spans="1:29" x14ac:dyDescent="0.25">
      <c r="A2485" t="s">
        <v>3252</v>
      </c>
      <c r="B2485" t="s">
        <v>1873</v>
      </c>
      <c r="C2485" t="s">
        <v>6103</v>
      </c>
      <c r="E2485" t="s">
        <v>6112</v>
      </c>
      <c r="F2485" t="s">
        <v>6113</v>
      </c>
      <c r="G2485">
        <v>0</v>
      </c>
      <c r="H2485">
        <v>0</v>
      </c>
      <c r="I2485">
        <v>0</v>
      </c>
      <c r="J2485">
        <f t="shared" si="534"/>
        <v>0</v>
      </c>
      <c r="K2485">
        <v>0</v>
      </c>
      <c r="L2485">
        <v>0</v>
      </c>
      <c r="M2485">
        <v>1095</v>
      </c>
      <c r="N2485">
        <f t="shared" si="535"/>
        <v>1095</v>
      </c>
      <c r="O2485">
        <f t="shared" si="536"/>
        <v>0</v>
      </c>
      <c r="P2485">
        <f t="shared" si="537"/>
        <v>3.4722222222222222E-5</v>
      </c>
      <c r="Q2485" s="42">
        <f t="shared" si="538"/>
        <v>3.4722222222222222E-5</v>
      </c>
      <c r="R2485" s="50">
        <f t="shared" si="544"/>
        <v>3.4722222222222222E-5</v>
      </c>
      <c r="S2485" s="42">
        <v>1.5141874200000001E-2</v>
      </c>
      <c r="T2485" s="42">
        <v>6.4402796499999998E-2</v>
      </c>
      <c r="U2485">
        <f t="shared" si="545"/>
        <v>5.3914152970395042E-2</v>
      </c>
      <c r="V2485">
        <v>-888</v>
      </c>
      <c r="W2485" cm="1">
        <f t="array" ref="W2485">_xlfn.IFS(Q2485&lt;0,-1,Q2485=0,0,Q2485&gt;0,1)</f>
        <v>1</v>
      </c>
      <c r="X2485" cm="1">
        <f t="array" ref="X2485">_xlfn.IFS(W2485=0,0,AND(W2485&lt;0,V2485&lt;50),1,AND(W2485&lt;0,V2485&lt;80),2,AND(W2485&lt;0,V2485&lt;90),3,AND(W2485&lt;0,V2485&lt;100),4,AND(W2485&lt;0,V2485&gt;100),5,AND(W2485&gt;0,U2485&gt;100),5,AND(W2485&gt;0,U2485&gt;10),4,AND(W2485&gt;0,U2485&gt;5),3,AND(W2485&gt;0,U2485&gt;2),2,AND(W2485&gt;0,U2485&gt;0),1)</f>
        <v>1</v>
      </c>
      <c r="Y2485" cm="1">
        <f t="array" ref="Y2485">_xlfn.IFS(W2485=0,0,AND(W2485&lt;0,X2485=1),11,AND(W2485&gt;0,X2485=1),12,AND(W2485&lt;0,X2485=2),11,AND(W2485&gt;0,X2485=2),22,AND(W2485&lt;0,X2485=3),11,AND(W2485&gt;0,X2485=3),32,AND(W2485&lt;0,X2485=4),41,AND(W2485&gt;0,X2485=4),42,AND(W2485&lt;0,X2485=5),51,AND(W2485&gt;0,X2485=5),52)</f>
        <v>12</v>
      </c>
      <c r="Z2485">
        <f t="shared" si="539"/>
        <v>1</v>
      </c>
      <c r="AA2485">
        <f t="shared" si="540"/>
        <v>1</v>
      </c>
      <c r="AB2485">
        <v>0</v>
      </c>
      <c r="AC2485">
        <f t="shared" si="541"/>
        <v>1</v>
      </c>
    </row>
    <row r="2486" spans="1:29" x14ac:dyDescent="0.25">
      <c r="A2486" t="s">
        <v>3967</v>
      </c>
      <c r="B2486" t="s">
        <v>2242</v>
      </c>
      <c r="C2486" t="s">
        <v>6103</v>
      </c>
      <c r="E2486" t="s">
        <v>6112</v>
      </c>
      <c r="F2486" t="s">
        <v>6113</v>
      </c>
      <c r="G2486">
        <v>0</v>
      </c>
      <c r="H2486">
        <v>0</v>
      </c>
      <c r="I2486">
        <v>0</v>
      </c>
      <c r="J2486">
        <f t="shared" si="534"/>
        <v>0</v>
      </c>
      <c r="K2486">
        <v>0</v>
      </c>
      <c r="L2486">
        <v>0</v>
      </c>
      <c r="M2486">
        <v>644837.85</v>
      </c>
      <c r="N2486">
        <f t="shared" si="535"/>
        <v>644837.85</v>
      </c>
      <c r="O2486">
        <f t="shared" si="536"/>
        <v>0</v>
      </c>
      <c r="P2486">
        <f t="shared" si="537"/>
        <v>2.0447674086757989E-2</v>
      </c>
      <c r="Q2486" s="42">
        <f t="shared" si="538"/>
        <v>2.0447674086757989E-2</v>
      </c>
      <c r="R2486" s="50">
        <f t="shared" si="544"/>
        <v>2.0447674086757989E-2</v>
      </c>
      <c r="S2486" s="42">
        <v>0.44404105939999999</v>
      </c>
      <c r="T2486" s="42">
        <v>1.8857558762</v>
      </c>
      <c r="U2486">
        <f t="shared" si="545"/>
        <v>1.0843224377464087</v>
      </c>
      <c r="V2486">
        <v>-888</v>
      </c>
      <c r="W2486" cm="1">
        <f t="array" ref="W2486">_xlfn.IFS(Q2486&lt;0,-1,Q2486=0,0,Q2486&gt;0,1)</f>
        <v>1</v>
      </c>
      <c r="X2486" cm="1">
        <f t="array" ref="X2486">_xlfn.IFS(W2486=0,0,AND(W2486&lt;0,V2486&lt;50),1,AND(W2486&lt;0,V2486&lt;80),2,AND(W2486&lt;0,V2486&lt;90),3,AND(W2486&lt;0,V2486&lt;100),4,AND(W2486&lt;0,V2486&gt;100),5,AND(W2486&gt;0,U2486&gt;100),5,AND(W2486&gt;0,U2486&gt;10),4,AND(W2486&gt;0,U2486&gt;5),3,AND(W2486&gt;0,U2486&gt;2),2,AND(W2486&gt;0,U2486&gt;0),1)</f>
        <v>1</v>
      </c>
      <c r="Y2486" cm="1">
        <f t="array" ref="Y2486">_xlfn.IFS(W2486=0,0,AND(W2486&lt;0,X2486=1),11,AND(W2486&gt;0,X2486=1),12,AND(W2486&lt;0,X2486=2),11,AND(W2486&gt;0,X2486=2),22,AND(W2486&lt;0,X2486=3),11,AND(W2486&gt;0,X2486=3),32,AND(W2486&lt;0,X2486=4),41,AND(W2486&gt;0,X2486=4),42,AND(W2486&lt;0,X2486=5),51,AND(W2486&gt;0,X2486=5),52)</f>
        <v>12</v>
      </c>
      <c r="Z2486">
        <f t="shared" si="539"/>
        <v>1</v>
      </c>
      <c r="AA2486">
        <f t="shared" si="540"/>
        <v>1</v>
      </c>
      <c r="AB2486">
        <v>0</v>
      </c>
      <c r="AC2486">
        <f t="shared" si="541"/>
        <v>1</v>
      </c>
    </row>
    <row r="2487" spans="1:29" x14ac:dyDescent="0.25">
      <c r="A2487" t="s">
        <v>5330</v>
      </c>
      <c r="B2487" t="s">
        <v>2243</v>
      </c>
      <c r="C2487" t="s">
        <v>6103</v>
      </c>
      <c r="E2487" t="s">
        <v>6112</v>
      </c>
      <c r="F2487" t="s">
        <v>6113</v>
      </c>
      <c r="G2487">
        <v>0</v>
      </c>
      <c r="H2487">
        <v>0</v>
      </c>
      <c r="I2487">
        <v>19041</v>
      </c>
      <c r="J2487">
        <f t="shared" si="534"/>
        <v>19041</v>
      </c>
      <c r="K2487">
        <v>0</v>
      </c>
      <c r="L2487">
        <v>0</v>
      </c>
      <c r="M2487">
        <v>10068.9</v>
      </c>
      <c r="N2487">
        <f t="shared" si="535"/>
        <v>10068.9</v>
      </c>
      <c r="O2487">
        <f t="shared" si="536"/>
        <v>6.0378614916286146E-4</v>
      </c>
      <c r="P2487">
        <f t="shared" si="537"/>
        <v>3.1928272450532726E-4</v>
      </c>
      <c r="Q2487" s="42">
        <f t="shared" si="538"/>
        <v>-2.845034246575342E-4</v>
      </c>
      <c r="R2487" s="50">
        <f>Q2487*(-1)</f>
        <v>2.845034246575342E-4</v>
      </c>
      <c r="S2487" s="42">
        <v>9.6714999499999996E-2</v>
      </c>
      <c r="T2487" s="42">
        <v>0.4130933739</v>
      </c>
      <c r="U2487">
        <v>-888</v>
      </c>
      <c r="V2487">
        <f>((R2487)/(T2487-S2487))*100</f>
        <v>8.9925054200396759E-2</v>
      </c>
      <c r="W2487" cm="1">
        <f t="array" ref="W2487">_xlfn.IFS(Q2487&lt;0,-1,Q2487=0,0,Q2487&gt;0,1)</f>
        <v>-1</v>
      </c>
      <c r="X2487" cm="1">
        <f t="array" ref="X2487">_xlfn.IFS(W2487=0,0,AND(W2487&lt;0,V2487&lt;50),1,AND(W2487&lt;0,V2487&lt;80),2,AND(W2487&lt;0,V2487&lt;90),3,AND(W2487&lt;0,V2487&lt;100),4,AND(W2487&lt;0,V2487&gt;100),5,AND(W2487&gt;0,U2487&gt;100),5,AND(W2487&gt;0,U2487&gt;10),4,AND(W2487&gt;0,U2487&gt;5),3,AND(W2487&gt;0,U2487&gt;2),2,AND(W2487&gt;0,U2487&gt;0),1)</f>
        <v>1</v>
      </c>
      <c r="Y2487" cm="1">
        <f t="array" ref="Y2487">_xlfn.IFS(W2487=0,0,AND(W2487&lt;0,X2487=1),11,AND(W2487&gt;0,X2487=1),12,AND(W2487&lt;0,X2487=2),11,AND(W2487&gt;0,X2487=2),22,AND(W2487&lt;0,X2487=3),11,AND(W2487&gt;0,X2487=3),32,AND(W2487&lt;0,X2487=4),41,AND(W2487&gt;0,X2487=4),42,AND(W2487&lt;0,X2487=5),51,AND(W2487&gt;0,X2487=5),52)</f>
        <v>11</v>
      </c>
      <c r="Z2487">
        <f t="shared" si="539"/>
        <v>1</v>
      </c>
      <c r="AA2487">
        <f t="shared" si="540"/>
        <v>1</v>
      </c>
      <c r="AB2487">
        <v>0</v>
      </c>
      <c r="AC2487">
        <f t="shared" si="541"/>
        <v>1</v>
      </c>
    </row>
    <row r="2488" spans="1:29" x14ac:dyDescent="0.25">
      <c r="A2488" t="s">
        <v>4482</v>
      </c>
      <c r="B2488" t="s">
        <v>2244</v>
      </c>
      <c r="C2488" t="s">
        <v>6103</v>
      </c>
      <c r="E2488" t="s">
        <v>6112</v>
      </c>
      <c r="F2488" t="s">
        <v>6113</v>
      </c>
      <c r="G2488">
        <v>0</v>
      </c>
      <c r="H2488">
        <v>0</v>
      </c>
      <c r="I2488">
        <v>0</v>
      </c>
      <c r="J2488">
        <f t="shared" si="534"/>
        <v>0</v>
      </c>
      <c r="K2488">
        <v>0</v>
      </c>
      <c r="L2488">
        <v>0</v>
      </c>
      <c r="M2488">
        <v>1641588.71</v>
      </c>
      <c r="N2488">
        <f t="shared" si="535"/>
        <v>1641588.71</v>
      </c>
      <c r="O2488">
        <f t="shared" si="536"/>
        <v>0</v>
      </c>
      <c r="P2488">
        <f t="shared" si="537"/>
        <v>5.2054436516996448E-2</v>
      </c>
      <c r="Q2488" s="42">
        <f t="shared" si="538"/>
        <v>5.2054436516996448E-2</v>
      </c>
      <c r="R2488" s="50">
        <f t="shared" ref="R2488:R2493" si="546">Q2488</f>
        <v>5.2054436516996448E-2</v>
      </c>
      <c r="S2488" s="42">
        <v>0.1296775728</v>
      </c>
      <c r="T2488" s="42">
        <v>0.30826114659999998</v>
      </c>
      <c r="U2488">
        <f t="shared" ref="U2488:U2493" si="547">(Q2488/T2488)*100</f>
        <v>16.886473398005734</v>
      </c>
      <c r="V2488">
        <v>-888</v>
      </c>
      <c r="W2488" cm="1">
        <f t="array" ref="W2488">_xlfn.IFS(Q2488&lt;0,-1,Q2488=0,0,Q2488&gt;0,1)</f>
        <v>1</v>
      </c>
      <c r="X2488" cm="1">
        <f t="array" ref="X2488">_xlfn.IFS(W2488=0,0,AND(W2488&lt;0,V2488&lt;50),1,AND(W2488&lt;0,V2488&lt;80),2,AND(W2488&lt;0,V2488&lt;90),3,AND(W2488&lt;0,V2488&lt;100),4,AND(W2488&lt;0,V2488&gt;100),5,AND(W2488&gt;0,U2488&gt;100),5,AND(W2488&gt;0,U2488&gt;10),4,AND(W2488&gt;0,U2488&gt;5),3,AND(W2488&gt;0,U2488&gt;2),2,AND(W2488&gt;0,U2488&gt;0),1)</f>
        <v>4</v>
      </c>
      <c r="Y2488" cm="1">
        <f t="array" ref="Y2488">_xlfn.IFS(W2488=0,0,AND(W2488&lt;0,X2488=1),11,AND(W2488&gt;0,X2488=1),12,AND(W2488&lt;0,X2488=2),11,AND(W2488&gt;0,X2488=2),22,AND(W2488&lt;0,X2488=3),11,AND(W2488&gt;0,X2488=3),32,AND(W2488&lt;0,X2488=4),41,AND(W2488&gt;0,X2488=4),42,AND(W2488&lt;0,X2488=5),51,AND(W2488&gt;0,X2488=5),52)</f>
        <v>42</v>
      </c>
      <c r="Z2488">
        <f t="shared" si="539"/>
        <v>1</v>
      </c>
      <c r="AA2488">
        <f t="shared" si="540"/>
        <v>1</v>
      </c>
      <c r="AB2488">
        <v>0</v>
      </c>
      <c r="AC2488">
        <f t="shared" si="541"/>
        <v>1</v>
      </c>
    </row>
    <row r="2489" spans="1:29" x14ac:dyDescent="0.25">
      <c r="A2489" t="s">
        <v>3003</v>
      </c>
      <c r="B2489" t="s">
        <v>2245</v>
      </c>
      <c r="C2489" t="s">
        <v>6103</v>
      </c>
      <c r="E2489" t="s">
        <v>6112</v>
      </c>
      <c r="F2489" t="s">
        <v>6113</v>
      </c>
      <c r="G2489">
        <v>0</v>
      </c>
      <c r="H2489">
        <v>0</v>
      </c>
      <c r="I2489">
        <v>0</v>
      </c>
      <c r="J2489">
        <f t="shared" si="534"/>
        <v>0</v>
      </c>
      <c r="K2489">
        <v>0</v>
      </c>
      <c r="L2489">
        <v>0</v>
      </c>
      <c r="M2489">
        <v>284.7</v>
      </c>
      <c r="N2489">
        <f t="shared" si="535"/>
        <v>284.7</v>
      </c>
      <c r="O2489">
        <f t="shared" si="536"/>
        <v>0</v>
      </c>
      <c r="P2489">
        <f t="shared" si="537"/>
        <v>9.0277777777777774E-6</v>
      </c>
      <c r="Q2489" s="42">
        <f t="shared" si="538"/>
        <v>9.0277777777777774E-6</v>
      </c>
      <c r="R2489" s="50">
        <f t="shared" si="546"/>
        <v>9.0277777777777774E-6</v>
      </c>
      <c r="S2489" s="42">
        <v>6.2484391700000003E-2</v>
      </c>
      <c r="T2489" s="42">
        <v>0.14850883409999999</v>
      </c>
      <c r="U2489">
        <f t="shared" si="547"/>
        <v>6.0789500048857885E-3</v>
      </c>
      <c r="V2489">
        <v>-888</v>
      </c>
      <c r="W2489" cm="1">
        <f t="array" ref="W2489">_xlfn.IFS(Q2489&lt;0,-1,Q2489=0,0,Q2489&gt;0,1)</f>
        <v>1</v>
      </c>
      <c r="X2489" cm="1">
        <f t="array" ref="X2489">_xlfn.IFS(W2489=0,0,AND(W2489&lt;0,V2489&lt;50),1,AND(W2489&lt;0,V2489&lt;80),2,AND(W2489&lt;0,V2489&lt;90),3,AND(W2489&lt;0,V2489&lt;100),4,AND(W2489&lt;0,V2489&gt;100),5,AND(W2489&gt;0,U2489&gt;100),5,AND(W2489&gt;0,U2489&gt;10),4,AND(W2489&gt;0,U2489&gt;5),3,AND(W2489&gt;0,U2489&gt;2),2,AND(W2489&gt;0,U2489&gt;0),1)</f>
        <v>1</v>
      </c>
      <c r="Y2489" cm="1">
        <f t="array" ref="Y2489">_xlfn.IFS(W2489=0,0,AND(W2489&lt;0,X2489=1),11,AND(W2489&gt;0,X2489=1),12,AND(W2489&lt;0,X2489=2),11,AND(W2489&gt;0,X2489=2),22,AND(W2489&lt;0,X2489=3),11,AND(W2489&gt;0,X2489=3),32,AND(W2489&lt;0,X2489=4),41,AND(W2489&gt;0,X2489=4),42,AND(W2489&lt;0,X2489=5),51,AND(W2489&gt;0,X2489=5),52)</f>
        <v>12</v>
      </c>
      <c r="Z2489">
        <f t="shared" si="539"/>
        <v>1</v>
      </c>
      <c r="AA2489">
        <f t="shared" si="540"/>
        <v>1</v>
      </c>
      <c r="AB2489">
        <v>1</v>
      </c>
      <c r="AC2489">
        <f t="shared" si="541"/>
        <v>2</v>
      </c>
    </row>
    <row r="2490" spans="1:29" x14ac:dyDescent="0.25">
      <c r="A2490" t="s">
        <v>2991</v>
      </c>
      <c r="B2490" t="s">
        <v>2246</v>
      </c>
      <c r="C2490" t="s">
        <v>6103</v>
      </c>
      <c r="E2490" t="s">
        <v>6112</v>
      </c>
      <c r="F2490" t="s">
        <v>6113</v>
      </c>
      <c r="G2490">
        <v>0</v>
      </c>
      <c r="H2490">
        <v>0</v>
      </c>
      <c r="I2490">
        <v>0</v>
      </c>
      <c r="J2490">
        <f t="shared" si="534"/>
        <v>0</v>
      </c>
      <c r="K2490">
        <v>0</v>
      </c>
      <c r="L2490">
        <v>0</v>
      </c>
      <c r="M2490">
        <v>292</v>
      </c>
      <c r="N2490">
        <f t="shared" si="535"/>
        <v>292</v>
      </c>
      <c r="O2490">
        <f t="shared" si="536"/>
        <v>0</v>
      </c>
      <c r="P2490">
        <f t="shared" si="537"/>
        <v>9.2592592592592591E-6</v>
      </c>
      <c r="Q2490" s="42">
        <f t="shared" si="538"/>
        <v>9.2592592592592591E-6</v>
      </c>
      <c r="R2490" s="50">
        <f t="shared" si="546"/>
        <v>9.2592592592592591E-6</v>
      </c>
      <c r="S2490" s="42">
        <v>9.4474755999999993E-2</v>
      </c>
      <c r="T2490" s="42">
        <v>0.22387105830000001</v>
      </c>
      <c r="U2490">
        <f t="shared" si="547"/>
        <v>4.1359786877191258E-3</v>
      </c>
      <c r="V2490">
        <v>-888</v>
      </c>
      <c r="W2490" cm="1">
        <f t="array" ref="W2490">_xlfn.IFS(Q2490&lt;0,-1,Q2490=0,0,Q2490&gt;0,1)</f>
        <v>1</v>
      </c>
      <c r="X2490" cm="1">
        <f t="array" ref="X2490">_xlfn.IFS(W2490=0,0,AND(W2490&lt;0,V2490&lt;50),1,AND(W2490&lt;0,V2490&lt;80),2,AND(W2490&lt;0,V2490&lt;90),3,AND(W2490&lt;0,V2490&lt;100),4,AND(W2490&lt;0,V2490&gt;100),5,AND(W2490&gt;0,U2490&gt;100),5,AND(W2490&gt;0,U2490&gt;10),4,AND(W2490&gt;0,U2490&gt;5),3,AND(W2490&gt;0,U2490&gt;2),2,AND(W2490&gt;0,U2490&gt;0),1)</f>
        <v>1</v>
      </c>
      <c r="Y2490" cm="1">
        <f t="array" ref="Y2490">_xlfn.IFS(W2490=0,0,AND(W2490&lt;0,X2490=1),11,AND(W2490&gt;0,X2490=1),12,AND(W2490&lt;0,X2490=2),11,AND(W2490&gt;0,X2490=2),22,AND(W2490&lt;0,X2490=3),11,AND(W2490&gt;0,X2490=3),32,AND(W2490&lt;0,X2490=4),41,AND(W2490&gt;0,X2490=4),42,AND(W2490&lt;0,X2490=5),51,AND(W2490&gt;0,X2490=5),52)</f>
        <v>12</v>
      </c>
      <c r="Z2490">
        <f t="shared" si="539"/>
        <v>1</v>
      </c>
      <c r="AA2490">
        <f t="shared" si="540"/>
        <v>1</v>
      </c>
      <c r="AB2490">
        <v>0</v>
      </c>
      <c r="AC2490">
        <f t="shared" si="541"/>
        <v>1</v>
      </c>
    </row>
    <row r="2491" spans="1:29" x14ac:dyDescent="0.25">
      <c r="A2491" t="s">
        <v>4305</v>
      </c>
      <c r="B2491" t="s">
        <v>2247</v>
      </c>
      <c r="C2491" t="s">
        <v>6103</v>
      </c>
      <c r="E2491" t="s">
        <v>6112</v>
      </c>
      <c r="F2491" t="s">
        <v>6113</v>
      </c>
      <c r="G2491">
        <v>0</v>
      </c>
      <c r="H2491">
        <v>0</v>
      </c>
      <c r="I2491">
        <v>0</v>
      </c>
      <c r="J2491">
        <f t="shared" si="534"/>
        <v>0</v>
      </c>
      <c r="K2491">
        <v>0</v>
      </c>
      <c r="L2491">
        <v>0</v>
      </c>
      <c r="M2491">
        <v>1171827.8799999999</v>
      </c>
      <c r="N2491">
        <f t="shared" si="535"/>
        <v>1171827.8799999999</v>
      </c>
      <c r="O2491">
        <f t="shared" si="536"/>
        <v>0</v>
      </c>
      <c r="P2491">
        <f t="shared" si="537"/>
        <v>3.7158418315575849E-2</v>
      </c>
      <c r="Q2491" s="42">
        <f t="shared" si="538"/>
        <v>3.7158418315575849E-2</v>
      </c>
      <c r="R2491" s="50">
        <f t="shared" si="546"/>
        <v>3.7158418315575849E-2</v>
      </c>
      <c r="S2491" s="42">
        <v>0.33102193000000002</v>
      </c>
      <c r="T2491" s="42">
        <v>0.75664040590000003</v>
      </c>
      <c r="U2491">
        <f t="shared" si="547"/>
        <v>4.9109746222681672</v>
      </c>
      <c r="V2491">
        <v>-888</v>
      </c>
      <c r="W2491" cm="1">
        <f t="array" ref="W2491">_xlfn.IFS(Q2491&lt;0,-1,Q2491=0,0,Q2491&gt;0,1)</f>
        <v>1</v>
      </c>
      <c r="X2491" cm="1">
        <f t="array" ref="X2491">_xlfn.IFS(W2491=0,0,AND(W2491&lt;0,V2491&lt;50),1,AND(W2491&lt;0,V2491&lt;80),2,AND(W2491&lt;0,V2491&lt;90),3,AND(W2491&lt;0,V2491&lt;100),4,AND(W2491&lt;0,V2491&gt;100),5,AND(W2491&gt;0,U2491&gt;100),5,AND(W2491&gt;0,U2491&gt;10),4,AND(W2491&gt;0,U2491&gt;5),3,AND(W2491&gt;0,U2491&gt;2),2,AND(W2491&gt;0,U2491&gt;0),1)</f>
        <v>2</v>
      </c>
      <c r="Y2491" cm="1">
        <f t="array" ref="Y2491">_xlfn.IFS(W2491=0,0,AND(W2491&lt;0,X2491=1),11,AND(W2491&gt;0,X2491=1),12,AND(W2491&lt;0,X2491=2),11,AND(W2491&gt;0,X2491=2),22,AND(W2491&lt;0,X2491=3),11,AND(W2491&gt;0,X2491=3),32,AND(W2491&lt;0,X2491=4),41,AND(W2491&gt;0,X2491=4),42,AND(W2491&lt;0,X2491=5),51,AND(W2491&gt;0,X2491=5),52)</f>
        <v>22</v>
      </c>
      <c r="Z2491">
        <f t="shared" si="539"/>
        <v>1</v>
      </c>
      <c r="AA2491">
        <f t="shared" si="540"/>
        <v>1</v>
      </c>
      <c r="AB2491">
        <v>0</v>
      </c>
      <c r="AC2491">
        <f t="shared" si="541"/>
        <v>1</v>
      </c>
    </row>
    <row r="2492" spans="1:29" x14ac:dyDescent="0.25">
      <c r="A2492" t="s">
        <v>4199</v>
      </c>
      <c r="B2492" t="s">
        <v>2248</v>
      </c>
      <c r="C2492" t="s">
        <v>6103</v>
      </c>
      <c r="E2492" t="s">
        <v>6112</v>
      </c>
      <c r="F2492" t="s">
        <v>6113</v>
      </c>
      <c r="G2492">
        <v>0</v>
      </c>
      <c r="H2492">
        <v>0</v>
      </c>
      <c r="I2492">
        <v>0</v>
      </c>
      <c r="J2492">
        <f t="shared" si="534"/>
        <v>0</v>
      </c>
      <c r="K2492">
        <v>0</v>
      </c>
      <c r="L2492">
        <v>0</v>
      </c>
      <c r="M2492">
        <v>100500</v>
      </c>
      <c r="N2492">
        <f t="shared" si="535"/>
        <v>100500</v>
      </c>
      <c r="O2492">
        <f t="shared" si="536"/>
        <v>0</v>
      </c>
      <c r="P2492">
        <f t="shared" si="537"/>
        <v>3.1868340943683408E-3</v>
      </c>
      <c r="Q2492" s="42">
        <f t="shared" si="538"/>
        <v>3.1868340943683408E-3</v>
      </c>
      <c r="R2492" s="50">
        <f t="shared" si="546"/>
        <v>3.1868340943683408E-3</v>
      </c>
      <c r="S2492" s="42">
        <v>6.3983581900000003E-2</v>
      </c>
      <c r="T2492" s="42">
        <v>0.1463790076</v>
      </c>
      <c r="U2492">
        <f t="shared" si="547"/>
        <v>2.1771114223405492</v>
      </c>
      <c r="V2492">
        <v>-888</v>
      </c>
      <c r="W2492" cm="1">
        <f t="array" ref="W2492">_xlfn.IFS(Q2492&lt;0,-1,Q2492=0,0,Q2492&gt;0,1)</f>
        <v>1</v>
      </c>
      <c r="X2492" cm="1">
        <f t="array" ref="X2492">_xlfn.IFS(W2492=0,0,AND(W2492&lt;0,V2492&lt;50),1,AND(W2492&lt;0,V2492&lt;80),2,AND(W2492&lt;0,V2492&lt;90),3,AND(W2492&lt;0,V2492&lt;100),4,AND(W2492&lt;0,V2492&gt;100),5,AND(W2492&gt;0,U2492&gt;100),5,AND(W2492&gt;0,U2492&gt;10),4,AND(W2492&gt;0,U2492&gt;5),3,AND(W2492&gt;0,U2492&gt;2),2,AND(W2492&gt;0,U2492&gt;0),1)</f>
        <v>2</v>
      </c>
      <c r="Y2492" cm="1">
        <f t="array" ref="Y2492">_xlfn.IFS(W2492=0,0,AND(W2492&lt;0,X2492=1),11,AND(W2492&gt;0,X2492=1),12,AND(W2492&lt;0,X2492=2),11,AND(W2492&gt;0,X2492=2),22,AND(W2492&lt;0,X2492=3),11,AND(W2492&gt;0,X2492=3),32,AND(W2492&lt;0,X2492=4),41,AND(W2492&gt;0,X2492=4),42,AND(W2492&lt;0,X2492=5),51,AND(W2492&gt;0,X2492=5),52)</f>
        <v>22</v>
      </c>
      <c r="Z2492">
        <f t="shared" si="539"/>
        <v>1</v>
      </c>
      <c r="AA2492">
        <f t="shared" si="540"/>
        <v>1</v>
      </c>
      <c r="AB2492">
        <v>0</v>
      </c>
      <c r="AC2492">
        <f t="shared" si="541"/>
        <v>1</v>
      </c>
    </row>
    <row r="2493" spans="1:29" x14ac:dyDescent="0.25">
      <c r="A2493" t="s">
        <v>4144</v>
      </c>
      <c r="B2493" t="s">
        <v>2249</v>
      </c>
      <c r="C2493" t="s">
        <v>6103</v>
      </c>
      <c r="E2493" t="s">
        <v>6112</v>
      </c>
      <c r="F2493" t="s">
        <v>6113</v>
      </c>
      <c r="G2493">
        <v>0</v>
      </c>
      <c r="H2493">
        <v>0</v>
      </c>
      <c r="I2493">
        <v>0</v>
      </c>
      <c r="J2493">
        <f t="shared" si="534"/>
        <v>0</v>
      </c>
      <c r="K2493">
        <v>0</v>
      </c>
      <c r="L2493">
        <v>0</v>
      </c>
      <c r="M2493">
        <v>87270.7</v>
      </c>
      <c r="N2493">
        <f t="shared" si="535"/>
        <v>87270.7</v>
      </c>
      <c r="O2493">
        <f t="shared" si="536"/>
        <v>0</v>
      </c>
      <c r="P2493">
        <f t="shared" si="537"/>
        <v>2.7673357432775238E-3</v>
      </c>
      <c r="Q2493" s="42">
        <f t="shared" si="538"/>
        <v>2.7673357432775238E-3</v>
      </c>
      <c r="R2493" s="50">
        <f t="shared" si="546"/>
        <v>2.7673357432775238E-3</v>
      </c>
      <c r="S2493" s="42">
        <v>4.4506682899999997E-2</v>
      </c>
      <c r="T2493" s="42">
        <v>0.1013176499</v>
      </c>
      <c r="U2493">
        <f t="shared" si="547"/>
        <v>2.7313461632883018</v>
      </c>
      <c r="V2493">
        <v>-888</v>
      </c>
      <c r="W2493" cm="1">
        <f t="array" ref="W2493">_xlfn.IFS(Q2493&lt;0,-1,Q2493=0,0,Q2493&gt;0,1)</f>
        <v>1</v>
      </c>
      <c r="X2493" cm="1">
        <f t="array" ref="X2493">_xlfn.IFS(W2493=0,0,AND(W2493&lt;0,V2493&lt;50),1,AND(W2493&lt;0,V2493&lt;80),2,AND(W2493&lt;0,V2493&lt;90),3,AND(W2493&lt;0,V2493&lt;100),4,AND(W2493&lt;0,V2493&gt;100),5,AND(W2493&gt;0,U2493&gt;100),5,AND(W2493&gt;0,U2493&gt;10),4,AND(W2493&gt;0,U2493&gt;5),3,AND(W2493&gt;0,U2493&gt;2),2,AND(W2493&gt;0,U2493&gt;0),1)</f>
        <v>2</v>
      </c>
      <c r="Y2493" cm="1">
        <f t="array" ref="Y2493">_xlfn.IFS(W2493=0,0,AND(W2493&lt;0,X2493=1),11,AND(W2493&gt;0,X2493=1),12,AND(W2493&lt;0,X2493=2),11,AND(W2493&gt;0,X2493=2),22,AND(W2493&lt;0,X2493=3),11,AND(W2493&gt;0,X2493=3),32,AND(W2493&lt;0,X2493=4),41,AND(W2493&gt;0,X2493=4),42,AND(W2493&lt;0,X2493=5),51,AND(W2493&gt;0,X2493=5),52)</f>
        <v>22</v>
      </c>
      <c r="Z2493">
        <f t="shared" si="539"/>
        <v>1</v>
      </c>
      <c r="AA2493">
        <f t="shared" si="540"/>
        <v>1</v>
      </c>
      <c r="AB2493">
        <v>0</v>
      </c>
      <c r="AC2493">
        <f t="shared" si="541"/>
        <v>1</v>
      </c>
    </row>
    <row r="2494" spans="1:29" x14ac:dyDescent="0.25">
      <c r="A2494" t="s">
        <v>4103</v>
      </c>
      <c r="B2494" t="s">
        <v>2250</v>
      </c>
      <c r="C2494" t="s">
        <v>6103</v>
      </c>
      <c r="E2494" t="s">
        <v>6112</v>
      </c>
      <c r="F2494" t="s">
        <v>6113</v>
      </c>
      <c r="G2494">
        <v>0</v>
      </c>
      <c r="H2494">
        <v>904379.08689495013</v>
      </c>
      <c r="I2494">
        <v>0</v>
      </c>
      <c r="J2494">
        <f t="shared" si="534"/>
        <v>904379.08689495013</v>
      </c>
      <c r="K2494">
        <v>0</v>
      </c>
      <c r="L2494">
        <v>0</v>
      </c>
      <c r="M2494">
        <v>476739.85</v>
      </c>
      <c r="N2494">
        <f t="shared" si="535"/>
        <v>476739.85</v>
      </c>
      <c r="O2494">
        <f t="shared" si="536"/>
        <v>2.8677672719905827E-2</v>
      </c>
      <c r="P2494">
        <f t="shared" si="537"/>
        <v>1.5117321473871131E-2</v>
      </c>
      <c r="Q2494" s="42">
        <f t="shared" si="538"/>
        <v>-1.3560351246034696E-2</v>
      </c>
      <c r="R2494" s="50">
        <f>Q2494*(-1)</f>
        <v>1.3560351246034696E-2</v>
      </c>
      <c r="S2494" s="42">
        <v>0.65756866570000005</v>
      </c>
      <c r="T2494" s="42">
        <v>1.7073110177999999</v>
      </c>
      <c r="U2494">
        <v>-888</v>
      </c>
      <c r="V2494">
        <f>((R2494)/(T2494-S2494))*100</f>
        <v>1.2917789988093114</v>
      </c>
      <c r="W2494" cm="1">
        <f t="array" ref="W2494">_xlfn.IFS(Q2494&lt;0,-1,Q2494=0,0,Q2494&gt;0,1)</f>
        <v>-1</v>
      </c>
      <c r="X2494" cm="1">
        <f t="array" ref="X2494">_xlfn.IFS(W2494=0,0,AND(W2494&lt;0,V2494&lt;50),1,AND(W2494&lt;0,V2494&lt;80),2,AND(W2494&lt;0,V2494&lt;90),3,AND(W2494&lt;0,V2494&lt;100),4,AND(W2494&lt;0,V2494&gt;100),5,AND(W2494&gt;0,U2494&gt;100),5,AND(W2494&gt;0,U2494&gt;10),4,AND(W2494&gt;0,U2494&gt;5),3,AND(W2494&gt;0,U2494&gt;2),2,AND(W2494&gt;0,U2494&gt;0),1)</f>
        <v>1</v>
      </c>
      <c r="Y2494" cm="1">
        <f t="array" ref="Y2494">_xlfn.IFS(W2494=0,0,AND(W2494&lt;0,X2494=1),11,AND(W2494&gt;0,X2494=1),12,AND(W2494&lt;0,X2494=2),11,AND(W2494&gt;0,X2494=2),22,AND(W2494&lt;0,X2494=3),11,AND(W2494&gt;0,X2494=3),32,AND(W2494&lt;0,X2494=4),41,AND(W2494&gt;0,X2494=4),42,AND(W2494&lt;0,X2494=5),51,AND(W2494&gt;0,X2494=5),52)</f>
        <v>11</v>
      </c>
      <c r="Z2494">
        <f t="shared" si="539"/>
        <v>1</v>
      </c>
      <c r="AA2494">
        <f t="shared" si="540"/>
        <v>1</v>
      </c>
      <c r="AB2494">
        <v>0</v>
      </c>
      <c r="AC2494">
        <f t="shared" si="541"/>
        <v>1</v>
      </c>
    </row>
    <row r="2495" spans="1:29" x14ac:dyDescent="0.25">
      <c r="A2495" t="s">
        <v>4161</v>
      </c>
      <c r="B2495" t="s">
        <v>2251</v>
      </c>
      <c r="C2495" t="s">
        <v>6103</v>
      </c>
      <c r="E2495" t="s">
        <v>6112</v>
      </c>
      <c r="F2495" t="s">
        <v>6113</v>
      </c>
      <c r="G2495">
        <v>0</v>
      </c>
      <c r="H2495">
        <v>0</v>
      </c>
      <c r="I2495">
        <v>0</v>
      </c>
      <c r="J2495">
        <f t="shared" si="534"/>
        <v>0</v>
      </c>
      <c r="K2495">
        <v>0</v>
      </c>
      <c r="L2495">
        <v>0</v>
      </c>
      <c r="M2495">
        <v>203600</v>
      </c>
      <c r="N2495">
        <f t="shared" si="535"/>
        <v>203600</v>
      </c>
      <c r="O2495">
        <f t="shared" si="536"/>
        <v>0</v>
      </c>
      <c r="P2495">
        <f t="shared" si="537"/>
        <v>6.4561136478944701E-3</v>
      </c>
      <c r="Q2495" s="42">
        <f t="shared" si="538"/>
        <v>6.4561136478944701E-3</v>
      </c>
      <c r="R2495" s="50">
        <f>Q2495</f>
        <v>6.4561136478944701E-3</v>
      </c>
      <c r="S2495" s="42">
        <v>0.14053791169999999</v>
      </c>
      <c r="T2495" s="42">
        <v>0.3219437362</v>
      </c>
      <c r="U2495">
        <f>(Q2495/T2495)*100</f>
        <v>2.0053546387011427</v>
      </c>
      <c r="V2495">
        <v>-888</v>
      </c>
      <c r="W2495" cm="1">
        <f t="array" ref="W2495">_xlfn.IFS(Q2495&lt;0,-1,Q2495=0,0,Q2495&gt;0,1)</f>
        <v>1</v>
      </c>
      <c r="X2495" cm="1">
        <f t="array" ref="X2495">_xlfn.IFS(W2495=0,0,AND(W2495&lt;0,V2495&lt;50),1,AND(W2495&lt;0,V2495&lt;80),2,AND(W2495&lt;0,V2495&lt;90),3,AND(W2495&lt;0,V2495&lt;100),4,AND(W2495&lt;0,V2495&gt;100),5,AND(W2495&gt;0,U2495&gt;100),5,AND(W2495&gt;0,U2495&gt;10),4,AND(W2495&gt;0,U2495&gt;5),3,AND(W2495&gt;0,U2495&gt;2),2,AND(W2495&gt;0,U2495&gt;0),1)</f>
        <v>2</v>
      </c>
      <c r="Y2495" cm="1">
        <f t="array" ref="Y2495">_xlfn.IFS(W2495=0,0,AND(W2495&lt;0,X2495=1),11,AND(W2495&gt;0,X2495=1),12,AND(W2495&lt;0,X2495=2),11,AND(W2495&gt;0,X2495=2),22,AND(W2495&lt;0,X2495=3),11,AND(W2495&gt;0,X2495=3),32,AND(W2495&lt;0,X2495=4),41,AND(W2495&gt;0,X2495=4),42,AND(W2495&lt;0,X2495=5),51,AND(W2495&gt;0,X2495=5),52)</f>
        <v>22</v>
      </c>
      <c r="Z2495">
        <f t="shared" si="539"/>
        <v>1</v>
      </c>
      <c r="AA2495">
        <f t="shared" si="540"/>
        <v>1</v>
      </c>
      <c r="AB2495">
        <v>0</v>
      </c>
      <c r="AC2495">
        <f t="shared" si="541"/>
        <v>1</v>
      </c>
    </row>
    <row r="2496" spans="1:29" x14ac:dyDescent="0.25">
      <c r="A2496" t="s">
        <v>3349</v>
      </c>
      <c r="B2496" t="s">
        <v>2252</v>
      </c>
      <c r="C2496" t="s">
        <v>6103</v>
      </c>
      <c r="E2496" t="s">
        <v>6112</v>
      </c>
      <c r="F2496" t="s">
        <v>6113</v>
      </c>
      <c r="G2496">
        <v>0</v>
      </c>
      <c r="H2496">
        <v>302479.21577250003</v>
      </c>
      <c r="I2496">
        <v>0</v>
      </c>
      <c r="J2496">
        <f t="shared" si="534"/>
        <v>302479.21577250003</v>
      </c>
      <c r="K2496">
        <v>0</v>
      </c>
      <c r="L2496">
        <v>0</v>
      </c>
      <c r="M2496">
        <v>5475</v>
      </c>
      <c r="N2496">
        <f t="shared" si="535"/>
        <v>5475</v>
      </c>
      <c r="O2496">
        <f t="shared" si="536"/>
        <v>9.5915530115582206E-3</v>
      </c>
      <c r="P2496">
        <f t="shared" si="537"/>
        <v>1.7361111111111112E-4</v>
      </c>
      <c r="Q2496" s="42">
        <f t="shared" si="538"/>
        <v>-9.4179419004471101E-3</v>
      </c>
      <c r="R2496" s="50">
        <f>Q2496*(-1)</f>
        <v>9.4179419004471101E-3</v>
      </c>
      <c r="S2496" s="42">
        <v>6.7958790500000005E-2</v>
      </c>
      <c r="T2496" s="42">
        <v>0.15510615929999999</v>
      </c>
      <c r="U2496">
        <v>-888</v>
      </c>
      <c r="V2496">
        <f>((R2496)/(T2496-S2496))*100</f>
        <v>10.806914804348185</v>
      </c>
      <c r="W2496" cm="1">
        <f t="array" ref="W2496">_xlfn.IFS(Q2496&lt;0,-1,Q2496=0,0,Q2496&gt;0,1)</f>
        <v>-1</v>
      </c>
      <c r="X2496" cm="1">
        <f t="array" ref="X2496">_xlfn.IFS(W2496=0,0,AND(W2496&lt;0,V2496&lt;50),1,AND(W2496&lt;0,V2496&lt;80),2,AND(W2496&lt;0,V2496&lt;90),3,AND(W2496&lt;0,V2496&lt;100),4,AND(W2496&lt;0,V2496&gt;100),5,AND(W2496&gt;0,U2496&gt;100),5,AND(W2496&gt;0,U2496&gt;10),4,AND(W2496&gt;0,U2496&gt;5),3,AND(W2496&gt;0,U2496&gt;2),2,AND(W2496&gt;0,U2496&gt;0),1)</f>
        <v>1</v>
      </c>
      <c r="Y2496" cm="1">
        <f t="array" ref="Y2496">_xlfn.IFS(W2496=0,0,AND(W2496&lt;0,X2496=1),11,AND(W2496&gt;0,X2496=1),12,AND(W2496&lt;0,X2496=2),11,AND(W2496&gt;0,X2496=2),22,AND(W2496&lt;0,X2496=3),11,AND(W2496&gt;0,X2496=3),32,AND(W2496&lt;0,X2496=4),41,AND(W2496&gt;0,X2496=4),42,AND(W2496&lt;0,X2496=5),51,AND(W2496&gt;0,X2496=5),52)</f>
        <v>11</v>
      </c>
      <c r="Z2496">
        <f t="shared" si="539"/>
        <v>1</v>
      </c>
      <c r="AA2496">
        <f t="shared" si="540"/>
        <v>1</v>
      </c>
      <c r="AB2496">
        <v>1</v>
      </c>
      <c r="AC2496">
        <f t="shared" si="541"/>
        <v>2</v>
      </c>
    </row>
    <row r="2497" spans="1:29" x14ac:dyDescent="0.25">
      <c r="A2497" t="s">
        <v>3140</v>
      </c>
      <c r="B2497" t="s">
        <v>2253</v>
      </c>
      <c r="C2497" t="s">
        <v>6103</v>
      </c>
      <c r="E2497" t="s">
        <v>6112</v>
      </c>
      <c r="F2497" t="s">
        <v>6113</v>
      </c>
      <c r="G2497">
        <v>0</v>
      </c>
      <c r="H2497">
        <v>0</v>
      </c>
      <c r="I2497">
        <v>0</v>
      </c>
      <c r="J2497">
        <f t="shared" si="534"/>
        <v>0</v>
      </c>
      <c r="K2497">
        <v>0</v>
      </c>
      <c r="L2497">
        <v>0</v>
      </c>
      <c r="M2497">
        <v>13870</v>
      </c>
      <c r="N2497">
        <f t="shared" si="535"/>
        <v>13870</v>
      </c>
      <c r="O2497">
        <f t="shared" si="536"/>
        <v>0</v>
      </c>
      <c r="P2497">
        <f t="shared" si="537"/>
        <v>4.3981481481481481E-4</v>
      </c>
      <c r="Q2497" s="42">
        <f t="shared" si="538"/>
        <v>4.3981481481481481E-4</v>
      </c>
      <c r="R2497" s="50">
        <f>Q2497</f>
        <v>4.3981481481481481E-4</v>
      </c>
      <c r="S2497" s="42">
        <v>0.1013450228</v>
      </c>
      <c r="T2497" s="42">
        <v>0.23874657739999999</v>
      </c>
      <c r="U2497">
        <f>(Q2497/T2497)*100</f>
        <v>0.18421827010233607</v>
      </c>
      <c r="V2497">
        <v>-888</v>
      </c>
      <c r="W2497" cm="1">
        <f t="array" ref="W2497">_xlfn.IFS(Q2497&lt;0,-1,Q2497=0,0,Q2497&gt;0,1)</f>
        <v>1</v>
      </c>
      <c r="X2497" cm="1">
        <f t="array" ref="X2497">_xlfn.IFS(W2497=0,0,AND(W2497&lt;0,V2497&lt;50),1,AND(W2497&lt;0,V2497&lt;80),2,AND(W2497&lt;0,V2497&lt;90),3,AND(W2497&lt;0,V2497&lt;100),4,AND(W2497&lt;0,V2497&gt;100),5,AND(W2497&gt;0,U2497&gt;100),5,AND(W2497&gt;0,U2497&gt;10),4,AND(W2497&gt;0,U2497&gt;5),3,AND(W2497&gt;0,U2497&gt;2),2,AND(W2497&gt;0,U2497&gt;0),1)</f>
        <v>1</v>
      </c>
      <c r="Y2497" cm="1">
        <f t="array" ref="Y2497">_xlfn.IFS(W2497=0,0,AND(W2497&lt;0,X2497=1),11,AND(W2497&gt;0,X2497=1),12,AND(W2497&lt;0,X2497=2),11,AND(W2497&gt;0,X2497=2),22,AND(W2497&lt;0,X2497=3),11,AND(W2497&gt;0,X2497=3),32,AND(W2497&lt;0,X2497=4),41,AND(W2497&gt;0,X2497=4),42,AND(W2497&lt;0,X2497=5),51,AND(W2497&gt;0,X2497=5),52)</f>
        <v>12</v>
      </c>
      <c r="Z2497">
        <f t="shared" si="539"/>
        <v>1</v>
      </c>
      <c r="AA2497">
        <f t="shared" si="540"/>
        <v>1</v>
      </c>
      <c r="AB2497">
        <v>0</v>
      </c>
      <c r="AC2497">
        <f t="shared" si="541"/>
        <v>1</v>
      </c>
    </row>
    <row r="2498" spans="1:29" x14ac:dyDescent="0.25">
      <c r="A2498" t="s">
        <v>3055</v>
      </c>
      <c r="B2498" t="s">
        <v>2254</v>
      </c>
      <c r="C2498" t="s">
        <v>6103</v>
      </c>
      <c r="E2498" t="s">
        <v>6112</v>
      </c>
      <c r="F2498" t="s">
        <v>6113</v>
      </c>
      <c r="G2498">
        <v>0</v>
      </c>
      <c r="H2498">
        <v>255334.05589500003</v>
      </c>
      <c r="I2498">
        <v>0</v>
      </c>
      <c r="J2498">
        <f t="shared" si="534"/>
        <v>255334.05589500003</v>
      </c>
      <c r="K2498">
        <v>0</v>
      </c>
      <c r="L2498">
        <v>0</v>
      </c>
      <c r="M2498">
        <v>2366</v>
      </c>
      <c r="N2498">
        <f t="shared" si="535"/>
        <v>2366</v>
      </c>
      <c r="O2498">
        <f t="shared" si="536"/>
        <v>8.0965897988013701E-3</v>
      </c>
      <c r="P2498">
        <f t="shared" si="537"/>
        <v>7.5025367833587016E-5</v>
      </c>
      <c r="Q2498" s="42">
        <f t="shared" si="538"/>
        <v>-8.0215644309677824E-3</v>
      </c>
      <c r="R2498" s="50">
        <f>Q2498*(-1)</f>
        <v>8.0215644309677824E-3</v>
      </c>
      <c r="S2498" s="42">
        <v>0.1813817798</v>
      </c>
      <c r="T2498" s="42">
        <v>0.43276939619999999</v>
      </c>
      <c r="U2498">
        <v>-888</v>
      </c>
      <c r="V2498">
        <f>((R2498)/(T2498-S2498))*100</f>
        <v>3.1909147100564113</v>
      </c>
      <c r="W2498" cm="1">
        <f t="array" ref="W2498">_xlfn.IFS(Q2498&lt;0,-1,Q2498=0,0,Q2498&gt;0,1)</f>
        <v>-1</v>
      </c>
      <c r="X2498" cm="1">
        <f t="array" ref="X2498">_xlfn.IFS(W2498=0,0,AND(W2498&lt;0,V2498&lt;50),1,AND(W2498&lt;0,V2498&lt;80),2,AND(W2498&lt;0,V2498&lt;90),3,AND(W2498&lt;0,V2498&lt;100),4,AND(W2498&lt;0,V2498&gt;100),5,AND(W2498&gt;0,U2498&gt;100),5,AND(W2498&gt;0,U2498&gt;10),4,AND(W2498&gt;0,U2498&gt;5),3,AND(W2498&gt;0,U2498&gt;2),2,AND(W2498&gt;0,U2498&gt;0),1)</f>
        <v>1</v>
      </c>
      <c r="Y2498" cm="1">
        <f t="array" ref="Y2498">_xlfn.IFS(W2498=0,0,AND(W2498&lt;0,X2498=1),11,AND(W2498&gt;0,X2498=1),12,AND(W2498&lt;0,X2498=2),11,AND(W2498&gt;0,X2498=2),22,AND(W2498&lt;0,X2498=3),11,AND(W2498&gt;0,X2498=3),32,AND(W2498&lt;0,X2498=4),41,AND(W2498&gt;0,X2498=4),42,AND(W2498&lt;0,X2498=5),51,AND(W2498&gt;0,X2498=5),52)</f>
        <v>11</v>
      </c>
      <c r="Z2498">
        <f t="shared" si="539"/>
        <v>1</v>
      </c>
      <c r="AA2498">
        <f t="shared" si="540"/>
        <v>1</v>
      </c>
      <c r="AB2498">
        <v>0</v>
      </c>
      <c r="AC2498">
        <f t="shared" si="541"/>
        <v>1</v>
      </c>
    </row>
    <row r="2499" spans="1:29" x14ac:dyDescent="0.25">
      <c r="A2499" t="s">
        <v>4107</v>
      </c>
      <c r="B2499" t="s">
        <v>2255</v>
      </c>
      <c r="C2499" t="s">
        <v>6103</v>
      </c>
      <c r="E2499" t="s">
        <v>6112</v>
      </c>
      <c r="F2499" t="s">
        <v>6113</v>
      </c>
      <c r="G2499">
        <v>0</v>
      </c>
      <c r="H2499">
        <v>0</v>
      </c>
      <c r="I2499">
        <v>0</v>
      </c>
      <c r="J2499">
        <f t="shared" si="534"/>
        <v>0</v>
      </c>
      <c r="K2499">
        <v>0</v>
      </c>
      <c r="L2499">
        <v>0</v>
      </c>
      <c r="M2499">
        <v>256017</v>
      </c>
      <c r="N2499">
        <f t="shared" si="535"/>
        <v>256017</v>
      </c>
      <c r="O2499">
        <f t="shared" si="536"/>
        <v>0</v>
      </c>
      <c r="P2499">
        <f t="shared" si="537"/>
        <v>8.1182458143074579E-3</v>
      </c>
      <c r="Q2499" s="42">
        <f t="shared" si="538"/>
        <v>8.1182458143074579E-3</v>
      </c>
      <c r="R2499" s="50">
        <f t="shared" ref="R2499:R2506" si="548">Q2499</f>
        <v>8.1182458143074579E-3</v>
      </c>
      <c r="S2499" s="42">
        <v>0.1814936093</v>
      </c>
      <c r="T2499" s="42">
        <v>0.88126188130000005</v>
      </c>
      <c r="U2499">
        <f t="shared" ref="U2499:U2506" si="549">(Q2499/T2499)*100</f>
        <v>0.92120696317101181</v>
      </c>
      <c r="V2499">
        <v>-888</v>
      </c>
      <c r="W2499" cm="1">
        <f t="array" ref="W2499">_xlfn.IFS(Q2499&lt;0,-1,Q2499=0,0,Q2499&gt;0,1)</f>
        <v>1</v>
      </c>
      <c r="X2499" cm="1">
        <f t="array" ref="X2499">_xlfn.IFS(W2499=0,0,AND(W2499&lt;0,V2499&lt;50),1,AND(W2499&lt;0,V2499&lt;80),2,AND(W2499&lt;0,V2499&lt;90),3,AND(W2499&lt;0,V2499&lt;100),4,AND(W2499&lt;0,V2499&gt;100),5,AND(W2499&gt;0,U2499&gt;100),5,AND(W2499&gt;0,U2499&gt;10),4,AND(W2499&gt;0,U2499&gt;5),3,AND(W2499&gt;0,U2499&gt;2),2,AND(W2499&gt;0,U2499&gt;0),1)</f>
        <v>1</v>
      </c>
      <c r="Y2499" cm="1">
        <f t="array" ref="Y2499">_xlfn.IFS(W2499=0,0,AND(W2499&lt;0,X2499=1),11,AND(W2499&gt;0,X2499=1),12,AND(W2499&lt;0,X2499=2),11,AND(W2499&gt;0,X2499=2),22,AND(W2499&lt;0,X2499=3),11,AND(W2499&gt;0,X2499=3),32,AND(W2499&lt;0,X2499=4),41,AND(W2499&gt;0,X2499=4),42,AND(W2499&lt;0,X2499=5),51,AND(W2499&gt;0,X2499=5),52)</f>
        <v>12</v>
      </c>
      <c r="Z2499">
        <f t="shared" si="539"/>
        <v>1</v>
      </c>
      <c r="AA2499">
        <f t="shared" si="540"/>
        <v>1</v>
      </c>
      <c r="AB2499">
        <v>0</v>
      </c>
      <c r="AC2499">
        <f t="shared" si="541"/>
        <v>1</v>
      </c>
    </row>
    <row r="2500" spans="1:29" x14ac:dyDescent="0.25">
      <c r="A2500" t="s">
        <v>3451</v>
      </c>
      <c r="B2500" t="s">
        <v>2256</v>
      </c>
      <c r="C2500" t="s">
        <v>6103</v>
      </c>
      <c r="E2500" t="s">
        <v>6112</v>
      </c>
      <c r="F2500" t="s">
        <v>6113</v>
      </c>
      <c r="G2500">
        <v>0</v>
      </c>
      <c r="H2500">
        <v>0</v>
      </c>
      <c r="I2500">
        <v>0</v>
      </c>
      <c r="J2500">
        <f t="shared" ref="J2500:J2563" si="550">I2500+H2500+G2500</f>
        <v>0</v>
      </c>
      <c r="K2500">
        <v>0</v>
      </c>
      <c r="L2500">
        <v>0</v>
      </c>
      <c r="M2500">
        <v>4756.6000000000004</v>
      </c>
      <c r="N2500">
        <f t="shared" ref="N2500:N2563" si="551">K2500+L2500+M2500</f>
        <v>4756.6000000000004</v>
      </c>
      <c r="O2500">
        <f t="shared" ref="O2500:O2563" si="552">J2500/31536000</f>
        <v>0</v>
      </c>
      <c r="P2500">
        <f t="shared" ref="P2500:P2563" si="553">N2500/31536000</f>
        <v>1.5083079654997465E-4</v>
      </c>
      <c r="Q2500" s="42">
        <f t="shared" ref="Q2500:Q2563" si="554">P2500-O2500</f>
        <v>1.5083079654997465E-4</v>
      </c>
      <c r="R2500" s="50">
        <f t="shared" si="548"/>
        <v>1.5083079654997465E-4</v>
      </c>
      <c r="S2500" s="42">
        <v>9.0000000000000008E-4</v>
      </c>
      <c r="T2500" s="42">
        <v>1E-3</v>
      </c>
      <c r="U2500">
        <f t="shared" si="549"/>
        <v>15.083079654997464</v>
      </c>
      <c r="V2500">
        <v>-888</v>
      </c>
      <c r="W2500" cm="1">
        <f t="array" ref="W2500">_xlfn.IFS(Q2500&lt;0,-1,Q2500=0,0,Q2500&gt;0,1)</f>
        <v>1</v>
      </c>
      <c r="X2500" cm="1">
        <f t="array" ref="X2500">_xlfn.IFS(W2500=0,0,AND(W2500&lt;0,V2500&lt;50),1,AND(W2500&lt;0,V2500&lt;80),2,AND(W2500&lt;0,V2500&lt;90),3,AND(W2500&lt;0,V2500&lt;100),4,AND(W2500&lt;0,V2500&gt;100),5,AND(W2500&gt;0,U2500&gt;100),5,AND(W2500&gt;0,U2500&gt;10),4,AND(W2500&gt;0,U2500&gt;5),3,AND(W2500&gt;0,U2500&gt;2),2,AND(W2500&gt;0,U2500&gt;0),1)</f>
        <v>4</v>
      </c>
      <c r="Y2500" cm="1">
        <f t="array" ref="Y2500">_xlfn.IFS(W2500=0,0,AND(W2500&lt;0,X2500=1),11,AND(W2500&gt;0,X2500=1),12,AND(W2500&lt;0,X2500=2),11,AND(W2500&gt;0,X2500=2),22,AND(W2500&lt;0,X2500=3),11,AND(W2500&gt;0,X2500=3),32,AND(W2500&lt;0,X2500=4),41,AND(W2500&gt;0,X2500=4),42,AND(W2500&lt;0,X2500=5),51,AND(W2500&gt;0,X2500=5),52)</f>
        <v>42</v>
      </c>
      <c r="Z2500">
        <f t="shared" ref="Z2500:Z2563" si="555">IF(S2500&lt;0.01,0,1)</f>
        <v>0</v>
      </c>
      <c r="AA2500">
        <f t="shared" ref="AA2500:AA2563" si="556">IF(T2500&lt;0.01,0,1)</f>
        <v>0</v>
      </c>
      <c r="AB2500">
        <v>0</v>
      </c>
      <c r="AC2500">
        <f t="shared" ref="AC2500:AC2563" si="557">IF(AND(Z2500=1,AA2500=1,AB2500=1),2,IF(AND(Z2500=1,AA2500=1,AB2500=0),1,IF(AND(Z2500=0,AA2500=0,AB2500=0),0,IF(AND(Z2500=0,AA2500=0),0,1))))</f>
        <v>0</v>
      </c>
    </row>
    <row r="2501" spans="1:29" x14ac:dyDescent="0.25">
      <c r="A2501" t="s">
        <v>4327</v>
      </c>
      <c r="B2501" t="s">
        <v>2257</v>
      </c>
      <c r="C2501" t="s">
        <v>6103</v>
      </c>
      <c r="E2501" t="s">
        <v>6112</v>
      </c>
      <c r="F2501" t="s">
        <v>6113</v>
      </c>
      <c r="G2501">
        <v>0</v>
      </c>
      <c r="H2501">
        <v>0</v>
      </c>
      <c r="I2501">
        <v>0</v>
      </c>
      <c r="J2501">
        <f t="shared" si="550"/>
        <v>0</v>
      </c>
      <c r="K2501">
        <v>0</v>
      </c>
      <c r="L2501">
        <v>0</v>
      </c>
      <c r="M2501">
        <v>1473644.2</v>
      </c>
      <c r="N2501">
        <f t="shared" si="551"/>
        <v>1473644.2</v>
      </c>
      <c r="O2501">
        <f t="shared" si="552"/>
        <v>0</v>
      </c>
      <c r="P2501">
        <f t="shared" si="553"/>
        <v>4.6728951040081172E-2</v>
      </c>
      <c r="Q2501" s="42">
        <f t="shared" si="554"/>
        <v>4.6728951040081172E-2</v>
      </c>
      <c r="R2501" s="50">
        <f t="shared" si="548"/>
        <v>4.6728951040081172E-2</v>
      </c>
      <c r="S2501" s="42">
        <v>3.2146632199999997E-2</v>
      </c>
      <c r="T2501" s="42">
        <v>0.38173665350000002</v>
      </c>
      <c r="U2501">
        <f t="shared" si="549"/>
        <v>12.241148606412553</v>
      </c>
      <c r="V2501">
        <v>-888</v>
      </c>
      <c r="W2501" cm="1">
        <f t="array" ref="W2501">_xlfn.IFS(Q2501&lt;0,-1,Q2501=0,0,Q2501&gt;0,1)</f>
        <v>1</v>
      </c>
      <c r="X2501" cm="1">
        <f t="array" ref="X2501">_xlfn.IFS(W2501=0,0,AND(W2501&lt;0,V2501&lt;50),1,AND(W2501&lt;0,V2501&lt;80),2,AND(W2501&lt;0,V2501&lt;90),3,AND(W2501&lt;0,V2501&lt;100),4,AND(W2501&lt;0,V2501&gt;100),5,AND(W2501&gt;0,U2501&gt;100),5,AND(W2501&gt;0,U2501&gt;10),4,AND(W2501&gt;0,U2501&gt;5),3,AND(W2501&gt;0,U2501&gt;2),2,AND(W2501&gt;0,U2501&gt;0),1)</f>
        <v>4</v>
      </c>
      <c r="Y2501" cm="1">
        <f t="array" ref="Y2501">_xlfn.IFS(W2501=0,0,AND(W2501&lt;0,X2501=1),11,AND(W2501&gt;0,X2501=1),12,AND(W2501&lt;0,X2501=2),11,AND(W2501&gt;0,X2501=2),22,AND(W2501&lt;0,X2501=3),11,AND(W2501&gt;0,X2501=3),32,AND(W2501&lt;0,X2501=4),41,AND(W2501&gt;0,X2501=4),42,AND(W2501&lt;0,X2501=5),51,AND(W2501&gt;0,X2501=5),52)</f>
        <v>42</v>
      </c>
      <c r="Z2501">
        <f t="shared" si="555"/>
        <v>1</v>
      </c>
      <c r="AA2501">
        <f t="shared" si="556"/>
        <v>1</v>
      </c>
      <c r="AB2501">
        <v>0</v>
      </c>
      <c r="AC2501">
        <f t="shared" si="557"/>
        <v>1</v>
      </c>
    </row>
    <row r="2502" spans="1:29" x14ac:dyDescent="0.25">
      <c r="A2502" t="s">
        <v>4263</v>
      </c>
      <c r="B2502" t="s">
        <v>2258</v>
      </c>
      <c r="C2502" t="s">
        <v>6103</v>
      </c>
      <c r="E2502" t="s">
        <v>6112</v>
      </c>
      <c r="F2502" t="s">
        <v>6113</v>
      </c>
      <c r="G2502">
        <v>0</v>
      </c>
      <c r="H2502">
        <v>0</v>
      </c>
      <c r="I2502">
        <v>4800</v>
      </c>
      <c r="J2502">
        <f t="shared" si="550"/>
        <v>4800</v>
      </c>
      <c r="K2502">
        <v>0</v>
      </c>
      <c r="L2502">
        <v>0</v>
      </c>
      <c r="M2502">
        <v>799049.03</v>
      </c>
      <c r="N2502">
        <f t="shared" si="551"/>
        <v>799049.03</v>
      </c>
      <c r="O2502">
        <f t="shared" si="552"/>
        <v>1.5220700152207003E-4</v>
      </c>
      <c r="P2502">
        <f t="shared" si="553"/>
        <v>2.5337678526128869E-2</v>
      </c>
      <c r="Q2502" s="42">
        <f t="shared" si="554"/>
        <v>2.51854715246068E-2</v>
      </c>
      <c r="R2502" s="50">
        <f t="shared" si="548"/>
        <v>2.51854715246068E-2</v>
      </c>
      <c r="S2502" s="42">
        <v>5.8419186200000001E-2</v>
      </c>
      <c r="T2502" s="42">
        <v>0.68458549769999999</v>
      </c>
      <c r="U2502">
        <f t="shared" si="549"/>
        <v>3.6789373437243937</v>
      </c>
      <c r="V2502">
        <v>-888</v>
      </c>
      <c r="W2502" cm="1">
        <f t="array" ref="W2502">_xlfn.IFS(Q2502&lt;0,-1,Q2502=0,0,Q2502&gt;0,1)</f>
        <v>1</v>
      </c>
      <c r="X2502" cm="1">
        <f t="array" ref="X2502">_xlfn.IFS(W2502=0,0,AND(W2502&lt;0,V2502&lt;50),1,AND(W2502&lt;0,V2502&lt;80),2,AND(W2502&lt;0,V2502&lt;90),3,AND(W2502&lt;0,V2502&lt;100),4,AND(W2502&lt;0,V2502&gt;100),5,AND(W2502&gt;0,U2502&gt;100),5,AND(W2502&gt;0,U2502&gt;10),4,AND(W2502&gt;0,U2502&gt;5),3,AND(W2502&gt;0,U2502&gt;2),2,AND(W2502&gt;0,U2502&gt;0),1)</f>
        <v>2</v>
      </c>
      <c r="Y2502" cm="1">
        <f t="array" ref="Y2502">_xlfn.IFS(W2502=0,0,AND(W2502&lt;0,X2502=1),11,AND(W2502&gt;0,X2502=1),12,AND(W2502&lt;0,X2502=2),11,AND(W2502&gt;0,X2502=2),22,AND(W2502&lt;0,X2502=3),11,AND(W2502&gt;0,X2502=3),32,AND(W2502&lt;0,X2502=4),41,AND(W2502&gt;0,X2502=4),42,AND(W2502&lt;0,X2502=5),51,AND(W2502&gt;0,X2502=5),52)</f>
        <v>22</v>
      </c>
      <c r="Z2502">
        <f t="shared" si="555"/>
        <v>1</v>
      </c>
      <c r="AA2502">
        <f t="shared" si="556"/>
        <v>1</v>
      </c>
      <c r="AB2502">
        <v>0</v>
      </c>
      <c r="AC2502">
        <f t="shared" si="557"/>
        <v>1</v>
      </c>
    </row>
    <row r="2503" spans="1:29" x14ac:dyDescent="0.25">
      <c r="A2503" t="s">
        <v>4148</v>
      </c>
      <c r="B2503" t="s">
        <v>496</v>
      </c>
      <c r="C2503" t="s">
        <v>6103</v>
      </c>
      <c r="E2503" t="s">
        <v>6112</v>
      </c>
      <c r="F2503" t="s">
        <v>6113</v>
      </c>
      <c r="G2503">
        <v>0</v>
      </c>
      <c r="H2503">
        <v>0</v>
      </c>
      <c r="I2503">
        <v>0</v>
      </c>
      <c r="J2503">
        <f t="shared" si="550"/>
        <v>0</v>
      </c>
      <c r="K2503">
        <v>0</v>
      </c>
      <c r="L2503">
        <v>0</v>
      </c>
      <c r="M2503">
        <v>371700</v>
      </c>
      <c r="N2503">
        <f t="shared" si="551"/>
        <v>371700</v>
      </c>
      <c r="O2503">
        <f t="shared" si="552"/>
        <v>0</v>
      </c>
      <c r="P2503">
        <f t="shared" si="553"/>
        <v>1.1786529680365298E-2</v>
      </c>
      <c r="Q2503" s="42">
        <f t="shared" si="554"/>
        <v>1.1786529680365298E-2</v>
      </c>
      <c r="R2503" s="50">
        <f t="shared" si="548"/>
        <v>1.1786529680365298E-2</v>
      </c>
      <c r="S2503" s="42">
        <v>5.5861353600000004E-2</v>
      </c>
      <c r="T2503" s="42">
        <v>0.29346964590000002</v>
      </c>
      <c r="U2503">
        <f t="shared" si="549"/>
        <v>4.0162687504593118</v>
      </c>
      <c r="V2503">
        <v>-888</v>
      </c>
      <c r="W2503" cm="1">
        <f t="array" ref="W2503">_xlfn.IFS(Q2503&lt;0,-1,Q2503=0,0,Q2503&gt;0,1)</f>
        <v>1</v>
      </c>
      <c r="X2503" cm="1">
        <f t="array" ref="X2503">_xlfn.IFS(W2503=0,0,AND(W2503&lt;0,V2503&lt;50),1,AND(W2503&lt;0,V2503&lt;80),2,AND(W2503&lt;0,V2503&lt;90),3,AND(W2503&lt;0,V2503&lt;100),4,AND(W2503&lt;0,V2503&gt;100),5,AND(W2503&gt;0,U2503&gt;100),5,AND(W2503&gt;0,U2503&gt;10),4,AND(W2503&gt;0,U2503&gt;5),3,AND(W2503&gt;0,U2503&gt;2),2,AND(W2503&gt;0,U2503&gt;0),1)</f>
        <v>2</v>
      </c>
      <c r="Y2503" cm="1">
        <f t="array" ref="Y2503">_xlfn.IFS(W2503=0,0,AND(W2503&lt;0,X2503=1),11,AND(W2503&gt;0,X2503=1),12,AND(W2503&lt;0,X2503=2),11,AND(W2503&gt;0,X2503=2),22,AND(W2503&lt;0,X2503=3),11,AND(W2503&gt;0,X2503=3),32,AND(W2503&lt;0,X2503=4),41,AND(W2503&gt;0,X2503=4),42,AND(W2503&lt;0,X2503=5),51,AND(W2503&gt;0,X2503=5),52)</f>
        <v>22</v>
      </c>
      <c r="Z2503">
        <f t="shared" si="555"/>
        <v>1</v>
      </c>
      <c r="AA2503">
        <f t="shared" si="556"/>
        <v>1</v>
      </c>
      <c r="AB2503">
        <v>1</v>
      </c>
      <c r="AC2503">
        <f t="shared" si="557"/>
        <v>2</v>
      </c>
    </row>
    <row r="2504" spans="1:29" x14ac:dyDescent="0.25">
      <c r="A2504" t="s">
        <v>4370</v>
      </c>
      <c r="B2504" t="s">
        <v>2259</v>
      </c>
      <c r="C2504" t="s">
        <v>6103</v>
      </c>
      <c r="E2504" t="s">
        <v>6112</v>
      </c>
      <c r="F2504" t="s">
        <v>6113</v>
      </c>
      <c r="G2504">
        <v>0</v>
      </c>
      <c r="H2504">
        <v>0</v>
      </c>
      <c r="I2504">
        <v>0</v>
      </c>
      <c r="J2504">
        <f t="shared" si="550"/>
        <v>0</v>
      </c>
      <c r="K2504">
        <v>0</v>
      </c>
      <c r="L2504">
        <v>0</v>
      </c>
      <c r="M2504">
        <v>2300256</v>
      </c>
      <c r="N2504">
        <f t="shared" si="551"/>
        <v>2300256</v>
      </c>
      <c r="O2504">
        <f t="shared" si="552"/>
        <v>0</v>
      </c>
      <c r="P2504">
        <f t="shared" si="553"/>
        <v>7.2940639269406388E-2</v>
      </c>
      <c r="Q2504" s="42">
        <f t="shared" si="554"/>
        <v>7.2940639269406388E-2</v>
      </c>
      <c r="R2504" s="50">
        <f t="shared" si="548"/>
        <v>7.2940639269406388E-2</v>
      </c>
      <c r="S2504" s="42">
        <v>0.16463340839999999</v>
      </c>
      <c r="T2504" s="42">
        <v>0.38694828609999998</v>
      </c>
      <c r="U2504">
        <f t="shared" si="549"/>
        <v>18.850229317350216</v>
      </c>
      <c r="V2504">
        <v>-888</v>
      </c>
      <c r="W2504" cm="1">
        <f t="array" ref="W2504">_xlfn.IFS(Q2504&lt;0,-1,Q2504=0,0,Q2504&gt;0,1)</f>
        <v>1</v>
      </c>
      <c r="X2504" cm="1">
        <f t="array" ref="X2504">_xlfn.IFS(W2504=0,0,AND(W2504&lt;0,V2504&lt;50),1,AND(W2504&lt;0,V2504&lt;80),2,AND(W2504&lt;0,V2504&lt;90),3,AND(W2504&lt;0,V2504&lt;100),4,AND(W2504&lt;0,V2504&gt;100),5,AND(W2504&gt;0,U2504&gt;100),5,AND(W2504&gt;0,U2504&gt;10),4,AND(W2504&gt;0,U2504&gt;5),3,AND(W2504&gt;0,U2504&gt;2),2,AND(W2504&gt;0,U2504&gt;0),1)</f>
        <v>4</v>
      </c>
      <c r="Y2504" cm="1">
        <f t="array" ref="Y2504">_xlfn.IFS(W2504=0,0,AND(W2504&lt;0,X2504=1),11,AND(W2504&gt;0,X2504=1),12,AND(W2504&lt;0,X2504=2),11,AND(W2504&gt;0,X2504=2),22,AND(W2504&lt;0,X2504=3),11,AND(W2504&gt;0,X2504=3),32,AND(W2504&lt;0,X2504=4),41,AND(W2504&gt;0,X2504=4),42,AND(W2504&lt;0,X2504=5),51,AND(W2504&gt;0,X2504=5),52)</f>
        <v>42</v>
      </c>
      <c r="Z2504">
        <f t="shared" si="555"/>
        <v>1</v>
      </c>
      <c r="AA2504">
        <f t="shared" si="556"/>
        <v>1</v>
      </c>
      <c r="AB2504">
        <v>1</v>
      </c>
      <c r="AC2504">
        <f t="shared" si="557"/>
        <v>2</v>
      </c>
    </row>
    <row r="2505" spans="1:29" x14ac:dyDescent="0.25">
      <c r="A2505" t="s">
        <v>4445</v>
      </c>
      <c r="B2505" t="s">
        <v>2260</v>
      </c>
      <c r="C2505" t="s">
        <v>6103</v>
      </c>
      <c r="E2505" t="s">
        <v>6112</v>
      </c>
      <c r="F2505" t="s">
        <v>6113</v>
      </c>
      <c r="G2505">
        <v>0</v>
      </c>
      <c r="H2505">
        <v>0</v>
      </c>
      <c r="I2505">
        <v>0</v>
      </c>
      <c r="J2505">
        <f t="shared" si="550"/>
        <v>0</v>
      </c>
      <c r="K2505">
        <v>0</v>
      </c>
      <c r="L2505">
        <v>0</v>
      </c>
      <c r="M2505">
        <v>2942397.4999998999</v>
      </c>
      <c r="N2505">
        <f t="shared" si="551"/>
        <v>2942397.4999998999</v>
      </c>
      <c r="O2505">
        <f t="shared" si="552"/>
        <v>0</v>
      </c>
      <c r="P2505">
        <f t="shared" si="553"/>
        <v>9.3302812658545786E-2</v>
      </c>
      <c r="Q2505" s="42">
        <f t="shared" si="554"/>
        <v>9.3302812658545786E-2</v>
      </c>
      <c r="R2505" s="50">
        <f t="shared" si="548"/>
        <v>9.3302812658545786E-2</v>
      </c>
      <c r="S2505" s="42">
        <v>7.2528202900000005E-2</v>
      </c>
      <c r="T2505" s="42">
        <v>0.63384976559999995</v>
      </c>
      <c r="U2505">
        <f t="shared" si="549"/>
        <v>14.720020061887325</v>
      </c>
      <c r="V2505">
        <v>-888</v>
      </c>
      <c r="W2505" cm="1">
        <f t="array" ref="W2505">_xlfn.IFS(Q2505&lt;0,-1,Q2505=0,0,Q2505&gt;0,1)</f>
        <v>1</v>
      </c>
      <c r="X2505" cm="1">
        <f t="array" ref="X2505">_xlfn.IFS(W2505=0,0,AND(W2505&lt;0,V2505&lt;50),1,AND(W2505&lt;0,V2505&lt;80),2,AND(W2505&lt;0,V2505&lt;90),3,AND(W2505&lt;0,V2505&lt;100),4,AND(W2505&lt;0,V2505&gt;100),5,AND(W2505&gt;0,U2505&gt;100),5,AND(W2505&gt;0,U2505&gt;10),4,AND(W2505&gt;0,U2505&gt;5),3,AND(W2505&gt;0,U2505&gt;2),2,AND(W2505&gt;0,U2505&gt;0),1)</f>
        <v>4</v>
      </c>
      <c r="Y2505" cm="1">
        <f t="array" ref="Y2505">_xlfn.IFS(W2505=0,0,AND(W2505&lt;0,X2505=1),11,AND(W2505&gt;0,X2505=1),12,AND(W2505&lt;0,X2505=2),11,AND(W2505&gt;0,X2505=2),22,AND(W2505&lt;0,X2505=3),11,AND(W2505&gt;0,X2505=3),32,AND(W2505&lt;0,X2505=4),41,AND(W2505&gt;0,X2505=4),42,AND(W2505&lt;0,X2505=5),51,AND(W2505&gt;0,X2505=5),52)</f>
        <v>42</v>
      </c>
      <c r="Z2505">
        <f t="shared" si="555"/>
        <v>1</v>
      </c>
      <c r="AA2505">
        <f t="shared" si="556"/>
        <v>1</v>
      </c>
      <c r="AB2505">
        <v>0</v>
      </c>
      <c r="AC2505">
        <f t="shared" si="557"/>
        <v>1</v>
      </c>
    </row>
    <row r="2506" spans="1:29" x14ac:dyDescent="0.25">
      <c r="A2506" t="s">
        <v>4371</v>
      </c>
      <c r="B2506" t="s">
        <v>2261</v>
      </c>
      <c r="C2506" t="s">
        <v>6103</v>
      </c>
      <c r="E2506" t="s">
        <v>6112</v>
      </c>
      <c r="F2506" t="s">
        <v>6113</v>
      </c>
      <c r="G2506">
        <v>0</v>
      </c>
      <c r="H2506">
        <v>0</v>
      </c>
      <c r="I2506">
        <v>0</v>
      </c>
      <c r="J2506">
        <f t="shared" si="550"/>
        <v>0</v>
      </c>
      <c r="K2506">
        <v>0</v>
      </c>
      <c r="L2506">
        <v>0</v>
      </c>
      <c r="M2506">
        <v>245075.26</v>
      </c>
      <c r="N2506">
        <f t="shared" si="551"/>
        <v>245075.26</v>
      </c>
      <c r="O2506">
        <f t="shared" si="552"/>
        <v>0</v>
      </c>
      <c r="P2506">
        <f t="shared" si="553"/>
        <v>7.7712855149670223E-3</v>
      </c>
      <c r="Q2506" s="42">
        <f t="shared" si="554"/>
        <v>7.7712855149670223E-3</v>
      </c>
      <c r="R2506" s="50">
        <f t="shared" si="548"/>
        <v>7.7712855149670223E-3</v>
      </c>
      <c r="S2506" s="42">
        <v>0.16364431460000001</v>
      </c>
      <c r="T2506" s="42">
        <v>1.1946279613999999</v>
      </c>
      <c r="U2506">
        <f t="shared" si="549"/>
        <v>0.65051930526217983</v>
      </c>
      <c r="V2506">
        <v>-888</v>
      </c>
      <c r="W2506" cm="1">
        <f t="array" ref="W2506">_xlfn.IFS(Q2506&lt;0,-1,Q2506=0,0,Q2506&gt;0,1)</f>
        <v>1</v>
      </c>
      <c r="X2506" cm="1">
        <f t="array" ref="X2506">_xlfn.IFS(W2506=0,0,AND(W2506&lt;0,V2506&lt;50),1,AND(W2506&lt;0,V2506&lt;80),2,AND(W2506&lt;0,V2506&lt;90),3,AND(W2506&lt;0,V2506&lt;100),4,AND(W2506&lt;0,V2506&gt;100),5,AND(W2506&gt;0,U2506&gt;100),5,AND(W2506&gt;0,U2506&gt;10),4,AND(W2506&gt;0,U2506&gt;5),3,AND(W2506&gt;0,U2506&gt;2),2,AND(W2506&gt;0,U2506&gt;0),1)</f>
        <v>1</v>
      </c>
      <c r="Y2506" cm="1">
        <f t="array" ref="Y2506">_xlfn.IFS(W2506=0,0,AND(W2506&lt;0,X2506=1),11,AND(W2506&gt;0,X2506=1),12,AND(W2506&lt;0,X2506=2),11,AND(W2506&gt;0,X2506=2),22,AND(W2506&lt;0,X2506=3),11,AND(W2506&gt;0,X2506=3),32,AND(W2506&lt;0,X2506=4),41,AND(W2506&gt;0,X2506=4),42,AND(W2506&lt;0,X2506=5),51,AND(W2506&gt;0,X2506=5),52)</f>
        <v>12</v>
      </c>
      <c r="Z2506">
        <f t="shared" si="555"/>
        <v>1</v>
      </c>
      <c r="AA2506">
        <f t="shared" si="556"/>
        <v>1</v>
      </c>
      <c r="AB2506">
        <v>1</v>
      </c>
      <c r="AC2506">
        <f t="shared" si="557"/>
        <v>2</v>
      </c>
    </row>
    <row r="2507" spans="1:29" x14ac:dyDescent="0.25">
      <c r="A2507" t="s">
        <v>3618</v>
      </c>
      <c r="B2507" t="s">
        <v>2262</v>
      </c>
      <c r="C2507" t="s">
        <v>6103</v>
      </c>
      <c r="E2507" t="s">
        <v>6112</v>
      </c>
      <c r="F2507" t="s">
        <v>6113</v>
      </c>
      <c r="G2507">
        <v>0</v>
      </c>
      <c r="H2507">
        <v>484335.58044240001</v>
      </c>
      <c r="I2507">
        <v>0</v>
      </c>
      <c r="J2507">
        <f t="shared" si="550"/>
        <v>484335.58044240001</v>
      </c>
      <c r="K2507">
        <v>0</v>
      </c>
      <c r="L2507">
        <v>0</v>
      </c>
      <c r="M2507">
        <v>33997.300000000003</v>
      </c>
      <c r="N2507">
        <f t="shared" si="551"/>
        <v>33997.300000000003</v>
      </c>
      <c r="O2507">
        <f t="shared" si="552"/>
        <v>1.5358180506164384E-2</v>
      </c>
      <c r="P2507">
        <f t="shared" si="553"/>
        <v>1.0780473110096399E-3</v>
      </c>
      <c r="Q2507" s="42">
        <f t="shared" si="554"/>
        <v>-1.4280133195154743E-2</v>
      </c>
      <c r="R2507" s="50">
        <f>Q2507*(-1)</f>
        <v>1.4280133195154743E-2</v>
      </c>
      <c r="S2507" s="42">
        <v>0.1057102303</v>
      </c>
      <c r="T2507" s="42">
        <v>0.2453133475</v>
      </c>
      <c r="U2507">
        <v>-888</v>
      </c>
      <c r="V2507">
        <f>((R2507)/(T2507-S2507))*100</f>
        <v>10.229093362361354</v>
      </c>
      <c r="W2507" cm="1">
        <f t="array" ref="W2507">_xlfn.IFS(Q2507&lt;0,-1,Q2507=0,0,Q2507&gt;0,1)</f>
        <v>-1</v>
      </c>
      <c r="X2507" cm="1">
        <f t="array" ref="X2507">_xlfn.IFS(W2507=0,0,AND(W2507&lt;0,V2507&lt;50),1,AND(W2507&lt;0,V2507&lt;80),2,AND(W2507&lt;0,V2507&lt;90),3,AND(W2507&lt;0,V2507&lt;100),4,AND(W2507&lt;0,V2507&gt;100),5,AND(W2507&gt;0,U2507&gt;100),5,AND(W2507&gt;0,U2507&gt;10),4,AND(W2507&gt;0,U2507&gt;5),3,AND(W2507&gt;0,U2507&gt;2),2,AND(W2507&gt;0,U2507&gt;0),1)</f>
        <v>1</v>
      </c>
      <c r="Y2507" cm="1">
        <f t="array" ref="Y2507">_xlfn.IFS(W2507=0,0,AND(W2507&lt;0,X2507=1),11,AND(W2507&gt;0,X2507=1),12,AND(W2507&lt;0,X2507=2),11,AND(W2507&gt;0,X2507=2),22,AND(W2507&lt;0,X2507=3),11,AND(W2507&gt;0,X2507=3),32,AND(W2507&lt;0,X2507=4),41,AND(W2507&gt;0,X2507=4),42,AND(W2507&lt;0,X2507=5),51,AND(W2507&gt;0,X2507=5),52)</f>
        <v>11</v>
      </c>
      <c r="Z2507">
        <f t="shared" si="555"/>
        <v>1</v>
      </c>
      <c r="AA2507">
        <f t="shared" si="556"/>
        <v>1</v>
      </c>
      <c r="AB2507">
        <v>1</v>
      </c>
      <c r="AC2507">
        <f t="shared" si="557"/>
        <v>2</v>
      </c>
    </row>
    <row r="2508" spans="1:29" x14ac:dyDescent="0.25">
      <c r="A2508" t="s">
        <v>3959</v>
      </c>
      <c r="B2508" t="s">
        <v>2263</v>
      </c>
      <c r="C2508" t="s">
        <v>6103</v>
      </c>
      <c r="E2508" t="s">
        <v>6112</v>
      </c>
      <c r="F2508" t="s">
        <v>6113</v>
      </c>
      <c r="G2508">
        <v>0</v>
      </c>
      <c r="H2508">
        <v>0</v>
      </c>
      <c r="I2508">
        <v>0</v>
      </c>
      <c r="J2508">
        <f t="shared" si="550"/>
        <v>0</v>
      </c>
      <c r="K2508">
        <v>0</v>
      </c>
      <c r="L2508">
        <v>0</v>
      </c>
      <c r="M2508">
        <v>146226.5</v>
      </c>
      <c r="N2508">
        <f t="shared" si="551"/>
        <v>146226.5</v>
      </c>
      <c r="O2508">
        <f t="shared" si="552"/>
        <v>0</v>
      </c>
      <c r="P2508">
        <f t="shared" si="553"/>
        <v>4.6368118975139523E-3</v>
      </c>
      <c r="Q2508" s="42">
        <f t="shared" si="554"/>
        <v>4.6368118975139523E-3</v>
      </c>
      <c r="R2508" s="50">
        <f>Q2508</f>
        <v>4.6368118975139523E-3</v>
      </c>
      <c r="S2508" s="42">
        <v>8.9230278999999996E-2</v>
      </c>
      <c r="T2508" s="42">
        <v>0.2101177149</v>
      </c>
      <c r="U2508">
        <f>(Q2508/T2508)*100</f>
        <v>2.2067686676112581</v>
      </c>
      <c r="V2508">
        <v>-888</v>
      </c>
      <c r="W2508" cm="1">
        <f t="array" ref="W2508">_xlfn.IFS(Q2508&lt;0,-1,Q2508=0,0,Q2508&gt;0,1)</f>
        <v>1</v>
      </c>
      <c r="X2508" cm="1">
        <f t="array" ref="X2508">_xlfn.IFS(W2508=0,0,AND(W2508&lt;0,V2508&lt;50),1,AND(W2508&lt;0,V2508&lt;80),2,AND(W2508&lt;0,V2508&lt;90),3,AND(W2508&lt;0,V2508&lt;100),4,AND(W2508&lt;0,V2508&gt;100),5,AND(W2508&gt;0,U2508&gt;100),5,AND(W2508&gt;0,U2508&gt;10),4,AND(W2508&gt;0,U2508&gt;5),3,AND(W2508&gt;0,U2508&gt;2),2,AND(W2508&gt;0,U2508&gt;0),1)</f>
        <v>2</v>
      </c>
      <c r="Y2508" cm="1">
        <f t="array" ref="Y2508">_xlfn.IFS(W2508=0,0,AND(W2508&lt;0,X2508=1),11,AND(W2508&gt;0,X2508=1),12,AND(W2508&lt;0,X2508=2),11,AND(W2508&gt;0,X2508=2),22,AND(W2508&lt;0,X2508=3),11,AND(W2508&gt;0,X2508=3),32,AND(W2508&lt;0,X2508=4),41,AND(W2508&gt;0,X2508=4),42,AND(W2508&lt;0,X2508=5),51,AND(W2508&gt;0,X2508=5),52)</f>
        <v>22</v>
      </c>
      <c r="Z2508">
        <f t="shared" si="555"/>
        <v>1</v>
      </c>
      <c r="AA2508">
        <f t="shared" si="556"/>
        <v>1</v>
      </c>
      <c r="AB2508">
        <v>0</v>
      </c>
      <c r="AC2508">
        <f t="shared" si="557"/>
        <v>1</v>
      </c>
    </row>
    <row r="2509" spans="1:29" x14ac:dyDescent="0.25">
      <c r="A2509" t="s">
        <v>3510</v>
      </c>
      <c r="B2509" t="s">
        <v>2264</v>
      </c>
      <c r="C2509" t="s">
        <v>6103</v>
      </c>
      <c r="E2509" t="s">
        <v>6112</v>
      </c>
      <c r="F2509" t="s">
        <v>6113</v>
      </c>
      <c r="G2509">
        <v>0</v>
      </c>
      <c r="H2509">
        <v>486992.33900550002</v>
      </c>
      <c r="I2509">
        <v>36500</v>
      </c>
      <c r="J2509">
        <f t="shared" si="550"/>
        <v>523492.33900550002</v>
      </c>
      <c r="K2509">
        <v>0</v>
      </c>
      <c r="L2509">
        <v>0</v>
      </c>
      <c r="M2509">
        <v>100118.25</v>
      </c>
      <c r="N2509">
        <f t="shared" si="551"/>
        <v>100118.25</v>
      </c>
      <c r="O2509">
        <f t="shared" si="552"/>
        <v>1.6599833174958778E-2</v>
      </c>
      <c r="P2509">
        <f t="shared" si="553"/>
        <v>3.1747288812785388E-3</v>
      </c>
      <c r="Q2509" s="42">
        <f t="shared" si="554"/>
        <v>-1.342510429368024E-2</v>
      </c>
      <c r="R2509" s="50">
        <f>Q2509*(-1)</f>
        <v>1.342510429368024E-2</v>
      </c>
      <c r="S2509" s="42">
        <v>9.0178946699999998E-2</v>
      </c>
      <c r="T2509" s="42">
        <v>0.59916293460000003</v>
      </c>
      <c r="U2509">
        <v>-888</v>
      </c>
      <c r="V2509">
        <f>((R2509)/(T2509-S2509))*100</f>
        <v>2.6376280222626312</v>
      </c>
      <c r="W2509" cm="1">
        <f t="array" ref="W2509">_xlfn.IFS(Q2509&lt;0,-1,Q2509=0,0,Q2509&gt;0,1)</f>
        <v>-1</v>
      </c>
      <c r="X2509" cm="1">
        <f t="array" ref="X2509">_xlfn.IFS(W2509=0,0,AND(W2509&lt;0,V2509&lt;50),1,AND(W2509&lt;0,V2509&lt;80),2,AND(W2509&lt;0,V2509&lt;90),3,AND(W2509&lt;0,V2509&lt;100),4,AND(W2509&lt;0,V2509&gt;100),5,AND(W2509&gt;0,U2509&gt;100),5,AND(W2509&gt;0,U2509&gt;10),4,AND(W2509&gt;0,U2509&gt;5),3,AND(W2509&gt;0,U2509&gt;2),2,AND(W2509&gt;0,U2509&gt;0),1)</f>
        <v>1</v>
      </c>
      <c r="Y2509" cm="1">
        <f t="array" ref="Y2509">_xlfn.IFS(W2509=0,0,AND(W2509&lt;0,X2509=1),11,AND(W2509&gt;0,X2509=1),12,AND(W2509&lt;0,X2509=2),11,AND(W2509&gt;0,X2509=2),22,AND(W2509&lt;0,X2509=3),11,AND(W2509&gt;0,X2509=3),32,AND(W2509&lt;0,X2509=4),41,AND(W2509&gt;0,X2509=4),42,AND(W2509&lt;0,X2509=5),51,AND(W2509&gt;0,X2509=5),52)</f>
        <v>11</v>
      </c>
      <c r="Z2509">
        <f t="shared" si="555"/>
        <v>1</v>
      </c>
      <c r="AA2509">
        <f t="shared" si="556"/>
        <v>1</v>
      </c>
      <c r="AB2509">
        <v>0</v>
      </c>
      <c r="AC2509">
        <f t="shared" si="557"/>
        <v>1</v>
      </c>
    </row>
    <row r="2510" spans="1:29" x14ac:dyDescent="0.25">
      <c r="A2510" t="s">
        <v>4169</v>
      </c>
      <c r="B2510" t="s">
        <v>2265</v>
      </c>
      <c r="C2510" t="s">
        <v>6103</v>
      </c>
      <c r="E2510" t="s">
        <v>6112</v>
      </c>
      <c r="F2510" t="s">
        <v>6113</v>
      </c>
      <c r="G2510">
        <v>0</v>
      </c>
      <c r="H2510">
        <v>0</v>
      </c>
      <c r="I2510">
        <v>2818</v>
      </c>
      <c r="J2510">
        <f t="shared" si="550"/>
        <v>2818</v>
      </c>
      <c r="K2510">
        <v>0</v>
      </c>
      <c r="L2510">
        <v>0</v>
      </c>
      <c r="M2510">
        <v>225769</v>
      </c>
      <c r="N2510">
        <f t="shared" si="551"/>
        <v>225769</v>
      </c>
      <c r="O2510">
        <f t="shared" si="552"/>
        <v>8.9358193810248605E-5</v>
      </c>
      <c r="P2510">
        <f t="shared" si="553"/>
        <v>7.1590880263825473E-3</v>
      </c>
      <c r="Q2510" s="42">
        <f t="shared" si="554"/>
        <v>7.0697298325722987E-3</v>
      </c>
      <c r="R2510" s="50">
        <f t="shared" ref="R2510:R2516" si="558">Q2510</f>
        <v>7.0697298325722987E-3</v>
      </c>
      <c r="S2510" s="42">
        <v>0.1660810066</v>
      </c>
      <c r="T2510" s="42">
        <v>0.67096353119999996</v>
      </c>
      <c r="U2510">
        <f t="shared" ref="U2510:U2516" si="559">(Q2510/T2510)*100</f>
        <v>1.0536682701559472</v>
      </c>
      <c r="V2510">
        <v>-888</v>
      </c>
      <c r="W2510" cm="1">
        <f t="array" ref="W2510">_xlfn.IFS(Q2510&lt;0,-1,Q2510=0,0,Q2510&gt;0,1)</f>
        <v>1</v>
      </c>
      <c r="X2510" cm="1">
        <f t="array" ref="X2510">_xlfn.IFS(W2510=0,0,AND(W2510&lt;0,V2510&lt;50),1,AND(W2510&lt;0,V2510&lt;80),2,AND(W2510&lt;0,V2510&lt;90),3,AND(W2510&lt;0,V2510&lt;100),4,AND(W2510&lt;0,V2510&gt;100),5,AND(W2510&gt;0,U2510&gt;100),5,AND(W2510&gt;0,U2510&gt;10),4,AND(W2510&gt;0,U2510&gt;5),3,AND(W2510&gt;0,U2510&gt;2),2,AND(W2510&gt;0,U2510&gt;0),1)</f>
        <v>1</v>
      </c>
      <c r="Y2510" cm="1">
        <f t="array" ref="Y2510">_xlfn.IFS(W2510=0,0,AND(W2510&lt;0,X2510=1),11,AND(W2510&gt;0,X2510=1),12,AND(W2510&lt;0,X2510=2),11,AND(W2510&gt;0,X2510=2),22,AND(W2510&lt;0,X2510=3),11,AND(W2510&gt;0,X2510=3),32,AND(W2510&lt;0,X2510=4),41,AND(W2510&gt;0,X2510=4),42,AND(W2510&lt;0,X2510=5),51,AND(W2510&gt;0,X2510=5),52)</f>
        <v>12</v>
      </c>
      <c r="Z2510">
        <f t="shared" si="555"/>
        <v>1</v>
      </c>
      <c r="AA2510">
        <f t="shared" si="556"/>
        <v>1</v>
      </c>
      <c r="AB2510">
        <v>1</v>
      </c>
      <c r="AC2510">
        <f t="shared" si="557"/>
        <v>2</v>
      </c>
    </row>
    <row r="2511" spans="1:29" x14ac:dyDescent="0.25">
      <c r="A2511" t="s">
        <v>3285</v>
      </c>
      <c r="B2511" t="s">
        <v>2266</v>
      </c>
      <c r="C2511" t="s">
        <v>6103</v>
      </c>
      <c r="E2511" t="s">
        <v>6112</v>
      </c>
      <c r="F2511" t="s">
        <v>6113</v>
      </c>
      <c r="G2511">
        <v>0</v>
      </c>
      <c r="H2511">
        <v>0</v>
      </c>
      <c r="I2511">
        <v>0</v>
      </c>
      <c r="J2511">
        <f t="shared" si="550"/>
        <v>0</v>
      </c>
      <c r="K2511">
        <v>0</v>
      </c>
      <c r="L2511">
        <v>0</v>
      </c>
      <c r="M2511">
        <v>25688.9</v>
      </c>
      <c r="N2511">
        <f t="shared" si="551"/>
        <v>25688.9</v>
      </c>
      <c r="O2511">
        <f t="shared" si="552"/>
        <v>0</v>
      </c>
      <c r="P2511">
        <f t="shared" si="553"/>
        <v>8.1458967529173009E-4</v>
      </c>
      <c r="Q2511" s="42">
        <f t="shared" si="554"/>
        <v>8.1458967529173009E-4</v>
      </c>
      <c r="R2511" s="50">
        <f t="shared" si="558"/>
        <v>8.1458967529173009E-4</v>
      </c>
      <c r="S2511" s="42">
        <v>0.22697262300000001</v>
      </c>
      <c r="T2511" s="42">
        <v>0.53797640179999995</v>
      </c>
      <c r="U2511">
        <f t="shared" si="559"/>
        <v>0.15141736190773752</v>
      </c>
      <c r="V2511">
        <v>-888</v>
      </c>
      <c r="W2511" cm="1">
        <f t="array" ref="W2511">_xlfn.IFS(Q2511&lt;0,-1,Q2511=0,0,Q2511&gt;0,1)</f>
        <v>1</v>
      </c>
      <c r="X2511" cm="1">
        <f t="array" ref="X2511">_xlfn.IFS(W2511=0,0,AND(W2511&lt;0,V2511&lt;50),1,AND(W2511&lt;0,V2511&lt;80),2,AND(W2511&lt;0,V2511&lt;90),3,AND(W2511&lt;0,V2511&lt;100),4,AND(W2511&lt;0,V2511&gt;100),5,AND(W2511&gt;0,U2511&gt;100),5,AND(W2511&gt;0,U2511&gt;10),4,AND(W2511&gt;0,U2511&gt;5),3,AND(W2511&gt;0,U2511&gt;2),2,AND(W2511&gt;0,U2511&gt;0),1)</f>
        <v>1</v>
      </c>
      <c r="Y2511" cm="1">
        <f t="array" ref="Y2511">_xlfn.IFS(W2511=0,0,AND(W2511&lt;0,X2511=1),11,AND(W2511&gt;0,X2511=1),12,AND(W2511&lt;0,X2511=2),11,AND(W2511&gt;0,X2511=2),22,AND(W2511&lt;0,X2511=3),11,AND(W2511&gt;0,X2511=3),32,AND(W2511&lt;0,X2511=4),41,AND(W2511&gt;0,X2511=4),42,AND(W2511&lt;0,X2511=5),51,AND(W2511&gt;0,X2511=5),52)</f>
        <v>12</v>
      </c>
      <c r="Z2511">
        <f t="shared" si="555"/>
        <v>1</v>
      </c>
      <c r="AA2511">
        <f t="shared" si="556"/>
        <v>1</v>
      </c>
      <c r="AB2511">
        <v>0</v>
      </c>
      <c r="AC2511">
        <f t="shared" si="557"/>
        <v>1</v>
      </c>
    </row>
    <row r="2512" spans="1:29" x14ac:dyDescent="0.25">
      <c r="A2512" t="s">
        <v>3916</v>
      </c>
      <c r="B2512" t="s">
        <v>2267</v>
      </c>
      <c r="C2512" t="s">
        <v>6103</v>
      </c>
      <c r="E2512" t="s">
        <v>6112</v>
      </c>
      <c r="F2512" t="s">
        <v>6113</v>
      </c>
      <c r="G2512">
        <v>0</v>
      </c>
      <c r="H2512">
        <v>0</v>
      </c>
      <c r="I2512">
        <v>0</v>
      </c>
      <c r="J2512">
        <f t="shared" si="550"/>
        <v>0</v>
      </c>
      <c r="K2512">
        <v>0</v>
      </c>
      <c r="L2512">
        <v>0</v>
      </c>
      <c r="M2512">
        <v>25550</v>
      </c>
      <c r="N2512">
        <f t="shared" si="551"/>
        <v>25550</v>
      </c>
      <c r="O2512">
        <f t="shared" si="552"/>
        <v>0</v>
      </c>
      <c r="P2512">
        <f t="shared" si="553"/>
        <v>8.1018518518518516E-4</v>
      </c>
      <c r="Q2512" s="42">
        <f t="shared" si="554"/>
        <v>8.1018518518518516E-4</v>
      </c>
      <c r="R2512" s="50">
        <f t="shared" si="558"/>
        <v>8.1018518518518516E-4</v>
      </c>
      <c r="S2512" s="42">
        <v>9.0000000000000008E-4</v>
      </c>
      <c r="T2512" s="42">
        <v>1E-3</v>
      </c>
      <c r="U2512">
        <f t="shared" si="559"/>
        <v>81.018518518518505</v>
      </c>
      <c r="V2512">
        <v>-888</v>
      </c>
      <c r="W2512" cm="1">
        <f t="array" ref="W2512">_xlfn.IFS(Q2512&lt;0,-1,Q2512=0,0,Q2512&gt;0,1)</f>
        <v>1</v>
      </c>
      <c r="X2512" cm="1">
        <f t="array" ref="X2512">_xlfn.IFS(W2512=0,0,AND(W2512&lt;0,V2512&lt;50),1,AND(W2512&lt;0,V2512&lt;80),2,AND(W2512&lt;0,V2512&lt;90),3,AND(W2512&lt;0,V2512&lt;100),4,AND(W2512&lt;0,V2512&gt;100),5,AND(W2512&gt;0,U2512&gt;100),5,AND(W2512&gt;0,U2512&gt;10),4,AND(W2512&gt;0,U2512&gt;5),3,AND(W2512&gt;0,U2512&gt;2),2,AND(W2512&gt;0,U2512&gt;0),1)</f>
        <v>4</v>
      </c>
      <c r="Y2512" cm="1">
        <f t="array" ref="Y2512">_xlfn.IFS(W2512=0,0,AND(W2512&lt;0,X2512=1),11,AND(W2512&gt;0,X2512=1),12,AND(W2512&lt;0,X2512=2),11,AND(W2512&gt;0,X2512=2),22,AND(W2512&lt;0,X2512=3),11,AND(W2512&gt;0,X2512=3),32,AND(W2512&lt;0,X2512=4),41,AND(W2512&gt;0,X2512=4),42,AND(W2512&lt;0,X2512=5),51,AND(W2512&gt;0,X2512=5),52)</f>
        <v>42</v>
      </c>
      <c r="Z2512">
        <f t="shared" si="555"/>
        <v>0</v>
      </c>
      <c r="AA2512">
        <f t="shared" si="556"/>
        <v>0</v>
      </c>
      <c r="AB2512">
        <v>1</v>
      </c>
      <c r="AC2512">
        <f t="shared" si="557"/>
        <v>0</v>
      </c>
    </row>
    <row r="2513" spans="1:29" x14ac:dyDescent="0.25">
      <c r="A2513" t="s">
        <v>4083</v>
      </c>
      <c r="B2513" t="s">
        <v>577</v>
      </c>
      <c r="C2513" t="s">
        <v>6103</v>
      </c>
      <c r="E2513" t="s">
        <v>6112</v>
      </c>
      <c r="F2513" t="s">
        <v>6113</v>
      </c>
      <c r="G2513">
        <v>0</v>
      </c>
      <c r="H2513">
        <v>0</v>
      </c>
      <c r="I2513">
        <v>0</v>
      </c>
      <c r="J2513">
        <f t="shared" si="550"/>
        <v>0</v>
      </c>
      <c r="K2513">
        <v>0</v>
      </c>
      <c r="L2513">
        <v>0</v>
      </c>
      <c r="M2513">
        <v>545650</v>
      </c>
      <c r="N2513">
        <f t="shared" si="551"/>
        <v>545650</v>
      </c>
      <c r="O2513">
        <f t="shared" si="552"/>
        <v>0</v>
      </c>
      <c r="P2513">
        <f t="shared" si="553"/>
        <v>1.7302447995941148E-2</v>
      </c>
      <c r="Q2513" s="42">
        <f t="shared" si="554"/>
        <v>1.7302447995941148E-2</v>
      </c>
      <c r="R2513" s="50">
        <f t="shared" si="558"/>
        <v>1.7302447995941148E-2</v>
      </c>
      <c r="S2513" s="42">
        <v>0.11638771790000001</v>
      </c>
      <c r="T2513" s="42">
        <v>0.62812379500000004</v>
      </c>
      <c r="U2513">
        <f t="shared" si="559"/>
        <v>2.7546238709108524</v>
      </c>
      <c r="V2513">
        <v>-888</v>
      </c>
      <c r="W2513" cm="1">
        <f t="array" ref="W2513">_xlfn.IFS(Q2513&lt;0,-1,Q2513=0,0,Q2513&gt;0,1)</f>
        <v>1</v>
      </c>
      <c r="X2513" cm="1">
        <f t="array" ref="X2513">_xlfn.IFS(W2513=0,0,AND(W2513&lt;0,V2513&lt;50),1,AND(W2513&lt;0,V2513&lt;80),2,AND(W2513&lt;0,V2513&lt;90),3,AND(W2513&lt;0,V2513&lt;100),4,AND(W2513&lt;0,V2513&gt;100),5,AND(W2513&gt;0,U2513&gt;100),5,AND(W2513&gt;0,U2513&gt;10),4,AND(W2513&gt;0,U2513&gt;5),3,AND(W2513&gt;0,U2513&gt;2),2,AND(W2513&gt;0,U2513&gt;0),1)</f>
        <v>2</v>
      </c>
      <c r="Y2513" cm="1">
        <f t="array" ref="Y2513">_xlfn.IFS(W2513=0,0,AND(W2513&lt;0,X2513=1),11,AND(W2513&gt;0,X2513=1),12,AND(W2513&lt;0,X2513=2),11,AND(W2513&gt;0,X2513=2),22,AND(W2513&lt;0,X2513=3),11,AND(W2513&gt;0,X2513=3),32,AND(W2513&lt;0,X2513=4),41,AND(W2513&gt;0,X2513=4),42,AND(W2513&lt;0,X2513=5),51,AND(W2513&gt;0,X2513=5),52)</f>
        <v>22</v>
      </c>
      <c r="Z2513">
        <f t="shared" si="555"/>
        <v>1</v>
      </c>
      <c r="AA2513">
        <f t="shared" si="556"/>
        <v>1</v>
      </c>
      <c r="AB2513">
        <v>0</v>
      </c>
      <c r="AC2513">
        <f t="shared" si="557"/>
        <v>1</v>
      </c>
    </row>
    <row r="2514" spans="1:29" x14ac:dyDescent="0.25">
      <c r="A2514" t="s">
        <v>5652</v>
      </c>
      <c r="B2514" t="s">
        <v>2268</v>
      </c>
      <c r="C2514" t="s">
        <v>6103</v>
      </c>
      <c r="E2514" t="s">
        <v>6112</v>
      </c>
      <c r="F2514" t="s">
        <v>6113</v>
      </c>
      <c r="G2514">
        <v>0</v>
      </c>
      <c r="H2514">
        <v>0</v>
      </c>
      <c r="I2514">
        <v>0</v>
      </c>
      <c r="J2514">
        <f t="shared" si="550"/>
        <v>0</v>
      </c>
      <c r="K2514">
        <v>0</v>
      </c>
      <c r="L2514">
        <v>0</v>
      </c>
      <c r="M2514">
        <v>0</v>
      </c>
      <c r="N2514">
        <f t="shared" si="551"/>
        <v>0</v>
      </c>
      <c r="O2514">
        <f t="shared" si="552"/>
        <v>0</v>
      </c>
      <c r="P2514">
        <f t="shared" si="553"/>
        <v>0</v>
      </c>
      <c r="Q2514" s="42">
        <f t="shared" si="554"/>
        <v>0</v>
      </c>
      <c r="R2514" s="50">
        <f t="shared" si="558"/>
        <v>0</v>
      </c>
      <c r="S2514" s="42">
        <v>9.0000000000000008E-4</v>
      </c>
      <c r="T2514" s="42">
        <v>4.0000000000000001E-3</v>
      </c>
      <c r="U2514">
        <f t="shared" si="559"/>
        <v>0</v>
      </c>
      <c r="V2514">
        <f>((R2514)/(T2514-S2514))*100</f>
        <v>0</v>
      </c>
      <c r="W2514" cm="1">
        <f t="array" ref="W2514">_xlfn.IFS(Q2514&lt;0,-1,Q2514=0,0,Q2514&gt;0,1)</f>
        <v>0</v>
      </c>
      <c r="X2514" cm="1">
        <f t="array" ref="X2514">_xlfn.IFS(W2514=0,0,AND(W2514&lt;0,V2514&lt;50),1,AND(W2514&lt;0,V2514&lt;80),2,AND(W2514&lt;0,V2514&lt;90),3,AND(W2514&lt;0,V2514&lt;100),4,AND(W2514&lt;0,V2514&gt;100),5,AND(W2514&gt;0,U2514&gt;100),5,AND(W2514&gt;0,U2514&gt;10),4,AND(W2514&gt;0,U2514&gt;5),3,AND(W2514&gt;0,U2514&gt;2),2,AND(W2514&gt;0,U2514&gt;0),1)</f>
        <v>0</v>
      </c>
      <c r="Y2514" cm="1">
        <f t="array" ref="Y2514">_xlfn.IFS(W2514=0,0,AND(W2514&lt;0,X2514=1),11,AND(W2514&gt;0,X2514=1),12,AND(W2514&lt;0,X2514=2),11,AND(W2514&gt;0,X2514=2),22,AND(W2514&lt;0,X2514=3),11,AND(W2514&gt;0,X2514=3),32,AND(W2514&lt;0,X2514=4),41,AND(W2514&gt;0,X2514=4),42,AND(W2514&lt;0,X2514=5),51,AND(W2514&gt;0,X2514=5),52)</f>
        <v>0</v>
      </c>
      <c r="Z2514">
        <f t="shared" si="555"/>
        <v>0</v>
      </c>
      <c r="AA2514">
        <f t="shared" si="556"/>
        <v>0</v>
      </c>
      <c r="AB2514">
        <v>1</v>
      </c>
      <c r="AC2514">
        <f t="shared" si="557"/>
        <v>0</v>
      </c>
    </row>
    <row r="2515" spans="1:29" x14ac:dyDescent="0.25">
      <c r="A2515" t="s">
        <v>3930</v>
      </c>
      <c r="B2515" t="s">
        <v>2269</v>
      </c>
      <c r="C2515" t="s">
        <v>6103</v>
      </c>
      <c r="E2515" t="s">
        <v>6112</v>
      </c>
      <c r="F2515" t="s">
        <v>6113</v>
      </c>
      <c r="G2515">
        <v>0</v>
      </c>
      <c r="H2515">
        <v>0</v>
      </c>
      <c r="I2515">
        <v>859</v>
      </c>
      <c r="J2515">
        <f t="shared" si="550"/>
        <v>859</v>
      </c>
      <c r="K2515">
        <v>0</v>
      </c>
      <c r="L2515">
        <v>0</v>
      </c>
      <c r="M2515">
        <v>336436</v>
      </c>
      <c r="N2515">
        <f t="shared" si="551"/>
        <v>336436</v>
      </c>
      <c r="O2515">
        <f t="shared" si="552"/>
        <v>2.723871131405378E-5</v>
      </c>
      <c r="P2515">
        <f t="shared" si="553"/>
        <v>1.0668315575849822E-2</v>
      </c>
      <c r="Q2515" s="42">
        <f t="shared" si="554"/>
        <v>1.0641076864535769E-2</v>
      </c>
      <c r="R2515" s="50">
        <f t="shared" si="558"/>
        <v>1.0641076864535769E-2</v>
      </c>
      <c r="S2515" s="42">
        <v>0.1048351416</v>
      </c>
      <c r="T2515" s="42">
        <v>0.99991255609999996</v>
      </c>
      <c r="U2515">
        <f t="shared" si="559"/>
        <v>1.0642007443170429</v>
      </c>
      <c r="V2515">
        <v>-888</v>
      </c>
      <c r="W2515" cm="1">
        <f t="array" ref="W2515">_xlfn.IFS(Q2515&lt;0,-1,Q2515=0,0,Q2515&gt;0,1)</f>
        <v>1</v>
      </c>
      <c r="X2515" cm="1">
        <f t="array" ref="X2515">_xlfn.IFS(W2515=0,0,AND(W2515&lt;0,V2515&lt;50),1,AND(W2515&lt;0,V2515&lt;80),2,AND(W2515&lt;0,V2515&lt;90),3,AND(W2515&lt;0,V2515&lt;100),4,AND(W2515&lt;0,V2515&gt;100),5,AND(W2515&gt;0,U2515&gt;100),5,AND(W2515&gt;0,U2515&gt;10),4,AND(W2515&gt;0,U2515&gt;5),3,AND(W2515&gt;0,U2515&gt;2),2,AND(W2515&gt;0,U2515&gt;0),1)</f>
        <v>1</v>
      </c>
      <c r="Y2515" cm="1">
        <f t="array" ref="Y2515">_xlfn.IFS(W2515=0,0,AND(W2515&lt;0,X2515=1),11,AND(W2515&gt;0,X2515=1),12,AND(W2515&lt;0,X2515=2),11,AND(W2515&gt;0,X2515=2),22,AND(W2515&lt;0,X2515=3),11,AND(W2515&gt;0,X2515=3),32,AND(W2515&lt;0,X2515=4),41,AND(W2515&gt;0,X2515=4),42,AND(W2515&lt;0,X2515=5),51,AND(W2515&gt;0,X2515=5),52)</f>
        <v>12</v>
      </c>
      <c r="Z2515">
        <f t="shared" si="555"/>
        <v>1</v>
      </c>
      <c r="AA2515">
        <f t="shared" si="556"/>
        <v>1</v>
      </c>
      <c r="AB2515">
        <v>0</v>
      </c>
      <c r="AC2515">
        <f t="shared" si="557"/>
        <v>1</v>
      </c>
    </row>
    <row r="2516" spans="1:29" x14ac:dyDescent="0.25">
      <c r="A2516" t="s">
        <v>5599</v>
      </c>
      <c r="B2516" t="s">
        <v>2270</v>
      </c>
      <c r="C2516" t="s">
        <v>6103</v>
      </c>
      <c r="E2516" t="s">
        <v>6112</v>
      </c>
      <c r="F2516" t="s">
        <v>6113</v>
      </c>
      <c r="G2516">
        <v>0</v>
      </c>
      <c r="H2516">
        <v>0</v>
      </c>
      <c r="I2516">
        <v>0</v>
      </c>
      <c r="J2516">
        <f t="shared" si="550"/>
        <v>0</v>
      </c>
      <c r="K2516">
        <v>0</v>
      </c>
      <c r="L2516">
        <v>0</v>
      </c>
      <c r="M2516">
        <v>0</v>
      </c>
      <c r="N2516">
        <f t="shared" si="551"/>
        <v>0</v>
      </c>
      <c r="O2516">
        <f t="shared" si="552"/>
        <v>0</v>
      </c>
      <c r="P2516">
        <f t="shared" si="553"/>
        <v>0</v>
      </c>
      <c r="Q2516" s="42">
        <f t="shared" si="554"/>
        <v>0</v>
      </c>
      <c r="R2516" s="50">
        <f t="shared" si="558"/>
        <v>0</v>
      </c>
      <c r="S2516" s="42">
        <v>9.0000000000000008E-4</v>
      </c>
      <c r="T2516" s="42">
        <v>2E-3</v>
      </c>
      <c r="U2516">
        <f t="shared" si="559"/>
        <v>0</v>
      </c>
      <c r="V2516">
        <f>((R2516)/(T2516-S2516))*100</f>
        <v>0</v>
      </c>
      <c r="W2516" cm="1">
        <f t="array" ref="W2516">_xlfn.IFS(Q2516&lt;0,-1,Q2516=0,0,Q2516&gt;0,1)</f>
        <v>0</v>
      </c>
      <c r="X2516" cm="1">
        <f t="array" ref="X2516">_xlfn.IFS(W2516=0,0,AND(W2516&lt;0,V2516&lt;50),1,AND(W2516&lt;0,V2516&lt;80),2,AND(W2516&lt;0,V2516&lt;90),3,AND(W2516&lt;0,V2516&lt;100),4,AND(W2516&lt;0,V2516&gt;100),5,AND(W2516&gt;0,U2516&gt;100),5,AND(W2516&gt;0,U2516&gt;10),4,AND(W2516&gt;0,U2516&gt;5),3,AND(W2516&gt;0,U2516&gt;2),2,AND(W2516&gt;0,U2516&gt;0),1)</f>
        <v>0</v>
      </c>
      <c r="Y2516" cm="1">
        <f t="array" ref="Y2516">_xlfn.IFS(W2516=0,0,AND(W2516&lt;0,X2516=1),11,AND(W2516&gt;0,X2516=1),12,AND(W2516&lt;0,X2516=2),11,AND(W2516&gt;0,X2516=2),22,AND(W2516&lt;0,X2516=3),11,AND(W2516&gt;0,X2516=3),32,AND(W2516&lt;0,X2516=4),41,AND(W2516&gt;0,X2516=4),42,AND(W2516&lt;0,X2516=5),51,AND(W2516&gt;0,X2516=5),52)</f>
        <v>0</v>
      </c>
      <c r="Z2516">
        <f t="shared" si="555"/>
        <v>0</v>
      </c>
      <c r="AA2516">
        <f t="shared" si="556"/>
        <v>0</v>
      </c>
      <c r="AB2516">
        <v>1</v>
      </c>
      <c r="AC2516">
        <f t="shared" si="557"/>
        <v>0</v>
      </c>
    </row>
    <row r="2517" spans="1:29" x14ac:dyDescent="0.25">
      <c r="A2517" t="s">
        <v>3404</v>
      </c>
      <c r="B2517" t="s">
        <v>2271</v>
      </c>
      <c r="C2517" t="s">
        <v>6103</v>
      </c>
      <c r="E2517" t="s">
        <v>6112</v>
      </c>
      <c r="F2517" t="s">
        <v>6113</v>
      </c>
      <c r="G2517">
        <v>0</v>
      </c>
      <c r="H2517">
        <v>138722.406092775</v>
      </c>
      <c r="I2517">
        <v>0</v>
      </c>
      <c r="J2517">
        <f t="shared" si="550"/>
        <v>138722.406092775</v>
      </c>
      <c r="K2517">
        <v>0</v>
      </c>
      <c r="L2517">
        <v>0</v>
      </c>
      <c r="M2517">
        <v>99550</v>
      </c>
      <c r="N2517">
        <f t="shared" si="551"/>
        <v>99550</v>
      </c>
      <c r="O2517">
        <f t="shared" si="552"/>
        <v>4.398858640689212E-3</v>
      </c>
      <c r="P2517">
        <f t="shared" si="553"/>
        <v>3.1567097919837648E-3</v>
      </c>
      <c r="Q2517" s="42">
        <f t="shared" si="554"/>
        <v>-1.2421488487054473E-3</v>
      </c>
      <c r="R2517" s="50">
        <f>Q2517*(-1)</f>
        <v>1.2421488487054473E-3</v>
      </c>
      <c r="S2517" s="42">
        <v>0.35573450229999992</v>
      </c>
      <c r="T2517" s="42">
        <v>0.84408668090000005</v>
      </c>
      <c r="U2517">
        <v>-888</v>
      </c>
      <c r="V2517">
        <f>((R2517)/(T2517-S2517))*100</f>
        <v>0.25435513613687949</v>
      </c>
      <c r="W2517" cm="1">
        <f t="array" ref="W2517">_xlfn.IFS(Q2517&lt;0,-1,Q2517=0,0,Q2517&gt;0,1)</f>
        <v>-1</v>
      </c>
      <c r="X2517" cm="1">
        <f t="array" ref="X2517">_xlfn.IFS(W2517=0,0,AND(W2517&lt;0,V2517&lt;50),1,AND(W2517&lt;0,V2517&lt;80),2,AND(W2517&lt;0,V2517&lt;90),3,AND(W2517&lt;0,V2517&lt;100),4,AND(W2517&lt;0,V2517&gt;100),5,AND(W2517&gt;0,U2517&gt;100),5,AND(W2517&gt;0,U2517&gt;10),4,AND(W2517&gt;0,U2517&gt;5),3,AND(W2517&gt;0,U2517&gt;2),2,AND(W2517&gt;0,U2517&gt;0),1)</f>
        <v>1</v>
      </c>
      <c r="Y2517" cm="1">
        <f t="array" ref="Y2517">_xlfn.IFS(W2517=0,0,AND(W2517&lt;0,X2517=1),11,AND(W2517&gt;0,X2517=1),12,AND(W2517&lt;0,X2517=2),11,AND(W2517&gt;0,X2517=2),22,AND(W2517&lt;0,X2517=3),11,AND(W2517&gt;0,X2517=3),32,AND(W2517&lt;0,X2517=4),41,AND(W2517&gt;0,X2517=4),42,AND(W2517&lt;0,X2517=5),51,AND(W2517&gt;0,X2517=5),52)</f>
        <v>11</v>
      </c>
      <c r="Z2517">
        <f t="shared" si="555"/>
        <v>1</v>
      </c>
      <c r="AA2517">
        <f t="shared" si="556"/>
        <v>1</v>
      </c>
      <c r="AB2517">
        <v>0</v>
      </c>
      <c r="AC2517">
        <f t="shared" si="557"/>
        <v>1</v>
      </c>
    </row>
    <row r="2518" spans="1:29" x14ac:dyDescent="0.25">
      <c r="A2518" t="s">
        <v>3051</v>
      </c>
      <c r="B2518" t="s">
        <v>2272</v>
      </c>
      <c r="C2518" t="s">
        <v>6103</v>
      </c>
      <c r="E2518" t="s">
        <v>6112</v>
      </c>
      <c r="F2518" t="s">
        <v>6113</v>
      </c>
      <c r="G2518">
        <v>0</v>
      </c>
      <c r="H2518">
        <v>0</v>
      </c>
      <c r="I2518">
        <v>0</v>
      </c>
      <c r="J2518">
        <f t="shared" si="550"/>
        <v>0</v>
      </c>
      <c r="K2518">
        <v>0</v>
      </c>
      <c r="L2518">
        <v>0</v>
      </c>
      <c r="M2518">
        <v>2190</v>
      </c>
      <c r="N2518">
        <f t="shared" si="551"/>
        <v>2190</v>
      </c>
      <c r="O2518">
        <f t="shared" si="552"/>
        <v>0</v>
      </c>
      <c r="P2518">
        <f t="shared" si="553"/>
        <v>6.9444444444444444E-5</v>
      </c>
      <c r="Q2518" s="42">
        <f t="shared" si="554"/>
        <v>6.9444444444444444E-5</v>
      </c>
      <c r="R2518" s="50">
        <f>Q2518</f>
        <v>6.9444444444444444E-5</v>
      </c>
      <c r="S2518" s="42">
        <v>0.12032173720000001</v>
      </c>
      <c r="T2518" s="42">
        <v>0.28302189750000001</v>
      </c>
      <c r="U2518">
        <f>(Q2518/T2518)*100</f>
        <v>2.4536774383135649E-2</v>
      </c>
      <c r="V2518">
        <v>-888</v>
      </c>
      <c r="W2518" cm="1">
        <f t="array" ref="W2518">_xlfn.IFS(Q2518&lt;0,-1,Q2518=0,0,Q2518&gt;0,1)</f>
        <v>1</v>
      </c>
      <c r="X2518" cm="1">
        <f t="array" ref="X2518">_xlfn.IFS(W2518=0,0,AND(W2518&lt;0,V2518&lt;50),1,AND(W2518&lt;0,V2518&lt;80),2,AND(W2518&lt;0,V2518&lt;90),3,AND(W2518&lt;0,V2518&lt;100),4,AND(W2518&lt;0,V2518&gt;100),5,AND(W2518&gt;0,U2518&gt;100),5,AND(W2518&gt;0,U2518&gt;10),4,AND(W2518&gt;0,U2518&gt;5),3,AND(W2518&gt;0,U2518&gt;2),2,AND(W2518&gt;0,U2518&gt;0),1)</f>
        <v>1</v>
      </c>
      <c r="Y2518" cm="1">
        <f t="array" ref="Y2518">_xlfn.IFS(W2518=0,0,AND(W2518&lt;0,X2518=1),11,AND(W2518&gt;0,X2518=1),12,AND(W2518&lt;0,X2518=2),11,AND(W2518&gt;0,X2518=2),22,AND(W2518&lt;0,X2518=3),11,AND(W2518&gt;0,X2518=3),32,AND(W2518&lt;0,X2518=4),41,AND(W2518&gt;0,X2518=4),42,AND(W2518&lt;0,X2518=5),51,AND(W2518&gt;0,X2518=5),52)</f>
        <v>12</v>
      </c>
      <c r="Z2518">
        <f t="shared" si="555"/>
        <v>1</v>
      </c>
      <c r="AA2518">
        <f t="shared" si="556"/>
        <v>1</v>
      </c>
      <c r="AB2518">
        <v>1</v>
      </c>
      <c r="AC2518">
        <f t="shared" si="557"/>
        <v>2</v>
      </c>
    </row>
    <row r="2519" spans="1:29" x14ac:dyDescent="0.25">
      <c r="A2519" t="s">
        <v>3065</v>
      </c>
      <c r="B2519" t="s">
        <v>2273</v>
      </c>
      <c r="C2519" t="s">
        <v>6103</v>
      </c>
      <c r="E2519" t="s">
        <v>6112</v>
      </c>
      <c r="F2519" t="s">
        <v>6113</v>
      </c>
      <c r="G2519">
        <v>0</v>
      </c>
      <c r="H2519">
        <v>0</v>
      </c>
      <c r="I2519">
        <v>0</v>
      </c>
      <c r="J2519">
        <f t="shared" si="550"/>
        <v>0</v>
      </c>
      <c r="K2519">
        <v>0</v>
      </c>
      <c r="L2519">
        <v>0</v>
      </c>
      <c r="M2519">
        <v>730</v>
      </c>
      <c r="N2519">
        <f t="shared" si="551"/>
        <v>730</v>
      </c>
      <c r="O2519">
        <f t="shared" si="552"/>
        <v>0</v>
      </c>
      <c r="P2519">
        <f t="shared" si="553"/>
        <v>2.3148148148148147E-5</v>
      </c>
      <c r="Q2519" s="42">
        <f t="shared" si="554"/>
        <v>2.3148148148148147E-5</v>
      </c>
      <c r="R2519" s="50">
        <f>Q2519</f>
        <v>2.3148148148148147E-5</v>
      </c>
      <c r="S2519" s="42">
        <v>3.5618228299999999E-2</v>
      </c>
      <c r="T2519" s="42">
        <v>8.4212805700000004E-2</v>
      </c>
      <c r="U2519">
        <f>(Q2519/T2519)*100</f>
        <v>2.748768189794221E-2</v>
      </c>
      <c r="V2519">
        <v>-888</v>
      </c>
      <c r="W2519" cm="1">
        <f t="array" ref="W2519">_xlfn.IFS(Q2519&lt;0,-1,Q2519=0,0,Q2519&gt;0,1)</f>
        <v>1</v>
      </c>
      <c r="X2519" cm="1">
        <f t="array" ref="X2519">_xlfn.IFS(W2519=0,0,AND(W2519&lt;0,V2519&lt;50),1,AND(W2519&lt;0,V2519&lt;80),2,AND(W2519&lt;0,V2519&lt;90),3,AND(W2519&lt;0,V2519&lt;100),4,AND(W2519&lt;0,V2519&gt;100),5,AND(W2519&gt;0,U2519&gt;100),5,AND(W2519&gt;0,U2519&gt;10),4,AND(W2519&gt;0,U2519&gt;5),3,AND(W2519&gt;0,U2519&gt;2),2,AND(W2519&gt;0,U2519&gt;0),1)</f>
        <v>1</v>
      </c>
      <c r="Y2519" cm="1">
        <f t="array" ref="Y2519">_xlfn.IFS(W2519=0,0,AND(W2519&lt;0,X2519=1),11,AND(W2519&gt;0,X2519=1),12,AND(W2519&lt;0,X2519=2),11,AND(W2519&gt;0,X2519=2),22,AND(W2519&lt;0,X2519=3),11,AND(W2519&gt;0,X2519=3),32,AND(W2519&lt;0,X2519=4),41,AND(W2519&gt;0,X2519=4),42,AND(W2519&lt;0,X2519=5),51,AND(W2519&gt;0,X2519=5),52)</f>
        <v>12</v>
      </c>
      <c r="Z2519">
        <f t="shared" si="555"/>
        <v>1</v>
      </c>
      <c r="AA2519">
        <f t="shared" si="556"/>
        <v>1</v>
      </c>
      <c r="AB2519">
        <v>1</v>
      </c>
      <c r="AC2519">
        <f t="shared" si="557"/>
        <v>2</v>
      </c>
    </row>
    <row r="2520" spans="1:29" x14ac:dyDescent="0.25">
      <c r="A2520" t="s">
        <v>4271</v>
      </c>
      <c r="B2520" t="s">
        <v>2274</v>
      </c>
      <c r="C2520" t="s">
        <v>6103</v>
      </c>
      <c r="E2520" t="s">
        <v>6112</v>
      </c>
      <c r="F2520" t="s">
        <v>6113</v>
      </c>
      <c r="G2520">
        <v>0</v>
      </c>
      <c r="H2520">
        <v>0</v>
      </c>
      <c r="I2520">
        <v>0</v>
      </c>
      <c r="J2520">
        <f t="shared" si="550"/>
        <v>0</v>
      </c>
      <c r="K2520">
        <v>0</v>
      </c>
      <c r="L2520">
        <v>0</v>
      </c>
      <c r="M2520">
        <v>1435417.65</v>
      </c>
      <c r="N2520">
        <f t="shared" si="551"/>
        <v>1435417.65</v>
      </c>
      <c r="O2520">
        <f t="shared" si="552"/>
        <v>0</v>
      </c>
      <c r="P2520">
        <f t="shared" si="553"/>
        <v>4.5516795091324197E-2</v>
      </c>
      <c r="Q2520" s="42">
        <f t="shared" si="554"/>
        <v>4.5516795091324197E-2</v>
      </c>
      <c r="R2520" s="50">
        <f>Q2520</f>
        <v>4.5516795091324197E-2</v>
      </c>
      <c r="S2520" s="42">
        <v>0.12586975140000001</v>
      </c>
      <c r="T2520" s="42">
        <v>0.76170026989999995</v>
      </c>
      <c r="U2520">
        <f>(Q2520/T2520)*100</f>
        <v>5.9756832037488818</v>
      </c>
      <c r="V2520">
        <v>-888</v>
      </c>
      <c r="W2520" cm="1">
        <f t="array" ref="W2520">_xlfn.IFS(Q2520&lt;0,-1,Q2520=0,0,Q2520&gt;0,1)</f>
        <v>1</v>
      </c>
      <c r="X2520" cm="1">
        <f t="array" ref="X2520">_xlfn.IFS(W2520=0,0,AND(W2520&lt;0,V2520&lt;50),1,AND(W2520&lt;0,V2520&lt;80),2,AND(W2520&lt;0,V2520&lt;90),3,AND(W2520&lt;0,V2520&lt;100),4,AND(W2520&lt;0,V2520&gt;100),5,AND(W2520&gt;0,U2520&gt;100),5,AND(W2520&gt;0,U2520&gt;10),4,AND(W2520&gt;0,U2520&gt;5),3,AND(W2520&gt;0,U2520&gt;2),2,AND(W2520&gt;0,U2520&gt;0),1)</f>
        <v>3</v>
      </c>
      <c r="Y2520" cm="1">
        <f t="array" ref="Y2520">_xlfn.IFS(W2520=0,0,AND(W2520&lt;0,X2520=1),11,AND(W2520&gt;0,X2520=1),12,AND(W2520&lt;0,X2520=2),11,AND(W2520&gt;0,X2520=2),22,AND(W2520&lt;0,X2520=3),11,AND(W2520&gt;0,X2520=3),32,AND(W2520&lt;0,X2520=4),41,AND(W2520&gt;0,X2520=4),42,AND(W2520&lt;0,X2520=5),51,AND(W2520&gt;0,X2520=5),52)</f>
        <v>32</v>
      </c>
      <c r="Z2520">
        <f t="shared" si="555"/>
        <v>1</v>
      </c>
      <c r="AA2520">
        <f t="shared" si="556"/>
        <v>1</v>
      </c>
      <c r="AB2520">
        <v>0</v>
      </c>
      <c r="AC2520">
        <f t="shared" si="557"/>
        <v>1</v>
      </c>
    </row>
    <row r="2521" spans="1:29" x14ac:dyDescent="0.25">
      <c r="A2521" t="s">
        <v>4005</v>
      </c>
      <c r="B2521" t="s">
        <v>2275</v>
      </c>
      <c r="C2521" t="s">
        <v>6103</v>
      </c>
      <c r="E2521" t="s">
        <v>6112</v>
      </c>
      <c r="F2521" t="s">
        <v>6113</v>
      </c>
      <c r="G2521">
        <v>0</v>
      </c>
      <c r="H2521">
        <v>0</v>
      </c>
      <c r="I2521">
        <v>0</v>
      </c>
      <c r="J2521">
        <f t="shared" si="550"/>
        <v>0</v>
      </c>
      <c r="K2521">
        <v>0</v>
      </c>
      <c r="L2521">
        <v>0</v>
      </c>
      <c r="M2521">
        <v>232080</v>
      </c>
      <c r="N2521">
        <f t="shared" si="551"/>
        <v>232080</v>
      </c>
      <c r="O2521">
        <f t="shared" si="552"/>
        <v>0</v>
      </c>
      <c r="P2521">
        <f t="shared" si="553"/>
        <v>7.3592085235920854E-3</v>
      </c>
      <c r="Q2521" s="42">
        <f t="shared" si="554"/>
        <v>7.3592085235920854E-3</v>
      </c>
      <c r="R2521" s="50">
        <f>Q2521</f>
        <v>7.3592085235920854E-3</v>
      </c>
      <c r="S2521" s="42">
        <v>3.8990404899999997E-2</v>
      </c>
      <c r="T2521" s="42">
        <v>0.1386383196</v>
      </c>
      <c r="U2521">
        <f>(Q2521/T2521)*100</f>
        <v>5.3082066666884824</v>
      </c>
      <c r="V2521">
        <v>-888</v>
      </c>
      <c r="W2521" cm="1">
        <f t="array" ref="W2521">_xlfn.IFS(Q2521&lt;0,-1,Q2521=0,0,Q2521&gt;0,1)</f>
        <v>1</v>
      </c>
      <c r="X2521" cm="1">
        <f t="array" ref="X2521">_xlfn.IFS(W2521=0,0,AND(W2521&lt;0,V2521&lt;50),1,AND(W2521&lt;0,V2521&lt;80),2,AND(W2521&lt;0,V2521&lt;90),3,AND(W2521&lt;0,V2521&lt;100),4,AND(W2521&lt;0,V2521&gt;100),5,AND(W2521&gt;0,U2521&gt;100),5,AND(W2521&gt;0,U2521&gt;10),4,AND(W2521&gt;0,U2521&gt;5),3,AND(W2521&gt;0,U2521&gt;2),2,AND(W2521&gt;0,U2521&gt;0),1)</f>
        <v>3</v>
      </c>
      <c r="Y2521" cm="1">
        <f t="array" ref="Y2521">_xlfn.IFS(W2521=0,0,AND(W2521&lt;0,X2521=1),11,AND(W2521&gt;0,X2521=1),12,AND(W2521&lt;0,X2521=2),11,AND(W2521&gt;0,X2521=2),22,AND(W2521&lt;0,X2521=3),11,AND(W2521&gt;0,X2521=3),32,AND(W2521&lt;0,X2521=4),41,AND(W2521&gt;0,X2521=4),42,AND(W2521&lt;0,X2521=5),51,AND(W2521&gt;0,X2521=5),52)</f>
        <v>32</v>
      </c>
      <c r="Z2521">
        <f t="shared" si="555"/>
        <v>1</v>
      </c>
      <c r="AA2521">
        <f t="shared" si="556"/>
        <v>1</v>
      </c>
      <c r="AB2521">
        <v>0</v>
      </c>
      <c r="AC2521">
        <f t="shared" si="557"/>
        <v>1</v>
      </c>
    </row>
    <row r="2522" spans="1:29" x14ac:dyDescent="0.25">
      <c r="A2522" t="s">
        <v>5905</v>
      </c>
      <c r="B2522" t="s">
        <v>2276</v>
      </c>
      <c r="C2522" t="s">
        <v>6103</v>
      </c>
      <c r="E2522" t="s">
        <v>6112</v>
      </c>
      <c r="F2522" t="s">
        <v>6113</v>
      </c>
      <c r="G2522">
        <v>0</v>
      </c>
      <c r="H2522">
        <v>0</v>
      </c>
      <c r="I2522">
        <v>0</v>
      </c>
      <c r="J2522">
        <f t="shared" si="550"/>
        <v>0</v>
      </c>
      <c r="K2522">
        <v>0</v>
      </c>
      <c r="L2522">
        <v>0</v>
      </c>
      <c r="M2522">
        <v>0</v>
      </c>
      <c r="N2522">
        <f t="shared" si="551"/>
        <v>0</v>
      </c>
      <c r="O2522">
        <f t="shared" si="552"/>
        <v>0</v>
      </c>
      <c r="P2522">
        <f t="shared" si="553"/>
        <v>0</v>
      </c>
      <c r="Q2522" s="42">
        <f t="shared" si="554"/>
        <v>0</v>
      </c>
      <c r="R2522" s="50">
        <f>Q2522</f>
        <v>0</v>
      </c>
      <c r="S2522" s="42">
        <v>5.6063236899999994E-2</v>
      </c>
      <c r="T2522" s="42">
        <v>0.1947309589</v>
      </c>
      <c r="U2522">
        <f>(Q2522/T2522)*100</f>
        <v>0</v>
      </c>
      <c r="V2522">
        <f>((R2522)/(T2522-S2522))*100</f>
        <v>0</v>
      </c>
      <c r="W2522" cm="1">
        <f t="array" ref="W2522">_xlfn.IFS(Q2522&lt;0,-1,Q2522=0,0,Q2522&gt;0,1)</f>
        <v>0</v>
      </c>
      <c r="X2522" cm="1">
        <f t="array" ref="X2522">_xlfn.IFS(W2522=0,0,AND(W2522&lt;0,V2522&lt;50),1,AND(W2522&lt;0,V2522&lt;80),2,AND(W2522&lt;0,V2522&lt;90),3,AND(W2522&lt;0,V2522&lt;100),4,AND(W2522&lt;0,V2522&gt;100),5,AND(W2522&gt;0,U2522&gt;100),5,AND(W2522&gt;0,U2522&gt;10),4,AND(W2522&gt;0,U2522&gt;5),3,AND(W2522&gt;0,U2522&gt;2),2,AND(W2522&gt;0,U2522&gt;0),1)</f>
        <v>0</v>
      </c>
      <c r="Y2522" cm="1">
        <f t="array" ref="Y2522">_xlfn.IFS(W2522=0,0,AND(W2522&lt;0,X2522=1),11,AND(W2522&gt;0,X2522=1),12,AND(W2522&lt;0,X2522=2),11,AND(W2522&gt;0,X2522=2),22,AND(W2522&lt;0,X2522=3),11,AND(W2522&gt;0,X2522=3),32,AND(W2522&lt;0,X2522=4),41,AND(W2522&gt;0,X2522=4),42,AND(W2522&lt;0,X2522=5),51,AND(W2522&gt;0,X2522=5),52)</f>
        <v>0</v>
      </c>
      <c r="Z2522">
        <f t="shared" si="555"/>
        <v>1</v>
      </c>
      <c r="AA2522">
        <f t="shared" si="556"/>
        <v>1</v>
      </c>
      <c r="AB2522">
        <v>1</v>
      </c>
      <c r="AC2522">
        <f t="shared" si="557"/>
        <v>2</v>
      </c>
    </row>
    <row r="2523" spans="1:29" x14ac:dyDescent="0.25">
      <c r="A2523" t="s">
        <v>3786</v>
      </c>
      <c r="B2523" t="s">
        <v>2277</v>
      </c>
      <c r="C2523" t="s">
        <v>6103</v>
      </c>
      <c r="E2523" t="s">
        <v>6112</v>
      </c>
      <c r="F2523" t="s">
        <v>6113</v>
      </c>
      <c r="G2523">
        <v>0</v>
      </c>
      <c r="H2523">
        <v>406787.28059385007</v>
      </c>
      <c r="I2523">
        <v>0</v>
      </c>
      <c r="J2523">
        <f t="shared" si="550"/>
        <v>406787.28059385007</v>
      </c>
      <c r="K2523">
        <v>0</v>
      </c>
      <c r="L2523">
        <v>0</v>
      </c>
      <c r="M2523">
        <v>128987</v>
      </c>
      <c r="N2523">
        <f t="shared" si="551"/>
        <v>128987</v>
      </c>
      <c r="O2523">
        <f t="shared" si="552"/>
        <v>1.2899140049272263E-2</v>
      </c>
      <c r="P2523">
        <f t="shared" si="553"/>
        <v>4.0901509386098425E-3</v>
      </c>
      <c r="Q2523" s="42">
        <f t="shared" si="554"/>
        <v>-8.8089891106624199E-3</v>
      </c>
      <c r="R2523" s="50">
        <f>Q2523*(-1)</f>
        <v>8.8089891106624199E-3</v>
      </c>
      <c r="S2523" s="42">
        <v>0.27112200183000007</v>
      </c>
      <c r="T2523" s="42">
        <v>1.3546127650900002</v>
      </c>
      <c r="U2523">
        <v>-888</v>
      </c>
      <c r="V2523">
        <f>((R2523)/(T2523-S2523))*100</f>
        <v>0.81301930845796866</v>
      </c>
      <c r="W2523" cm="1">
        <f t="array" ref="W2523">_xlfn.IFS(Q2523&lt;0,-1,Q2523=0,0,Q2523&gt;0,1)</f>
        <v>-1</v>
      </c>
      <c r="X2523" cm="1">
        <f t="array" ref="X2523">_xlfn.IFS(W2523=0,0,AND(W2523&lt;0,V2523&lt;50),1,AND(W2523&lt;0,V2523&lt;80),2,AND(W2523&lt;0,V2523&lt;90),3,AND(W2523&lt;0,V2523&lt;100),4,AND(W2523&lt;0,V2523&gt;100),5,AND(W2523&gt;0,U2523&gt;100),5,AND(W2523&gt;0,U2523&gt;10),4,AND(W2523&gt;0,U2523&gt;5),3,AND(W2523&gt;0,U2523&gt;2),2,AND(W2523&gt;0,U2523&gt;0),1)</f>
        <v>1</v>
      </c>
      <c r="Y2523" cm="1">
        <f t="array" ref="Y2523">_xlfn.IFS(W2523=0,0,AND(W2523&lt;0,X2523=1),11,AND(W2523&gt;0,X2523=1),12,AND(W2523&lt;0,X2523=2),11,AND(W2523&gt;0,X2523=2),22,AND(W2523&lt;0,X2523=3),11,AND(W2523&gt;0,X2523=3),32,AND(W2523&lt;0,X2523=4),41,AND(W2523&gt;0,X2523=4),42,AND(W2523&lt;0,X2523=5),51,AND(W2523&gt;0,X2523=5),52)</f>
        <v>11</v>
      </c>
      <c r="Z2523">
        <f t="shared" si="555"/>
        <v>1</v>
      </c>
      <c r="AA2523">
        <f t="shared" si="556"/>
        <v>1</v>
      </c>
      <c r="AB2523">
        <v>1</v>
      </c>
      <c r="AC2523">
        <f t="shared" si="557"/>
        <v>2</v>
      </c>
    </row>
    <row r="2524" spans="1:29" x14ac:dyDescent="0.25">
      <c r="A2524" t="s">
        <v>3861</v>
      </c>
      <c r="B2524" t="s">
        <v>2278</v>
      </c>
      <c r="C2524" t="s">
        <v>6103</v>
      </c>
      <c r="E2524" t="s">
        <v>6122</v>
      </c>
      <c r="F2524" t="s">
        <v>6123</v>
      </c>
      <c r="G2524">
        <v>0</v>
      </c>
      <c r="H2524">
        <v>0</v>
      </c>
      <c r="I2524">
        <v>0</v>
      </c>
      <c r="J2524">
        <f t="shared" si="550"/>
        <v>0</v>
      </c>
      <c r="K2524">
        <v>0</v>
      </c>
      <c r="L2524">
        <v>0</v>
      </c>
      <c r="M2524">
        <v>333313.09999999998</v>
      </c>
      <c r="N2524">
        <f t="shared" si="551"/>
        <v>333313.09999999998</v>
      </c>
      <c r="O2524">
        <f t="shared" si="552"/>
        <v>0</v>
      </c>
      <c r="P2524">
        <f t="shared" si="553"/>
        <v>1.0569289066463722E-2</v>
      </c>
      <c r="Q2524" s="42">
        <f t="shared" si="554"/>
        <v>1.0569289066463722E-2</v>
      </c>
      <c r="R2524" s="50">
        <f t="shared" ref="R2524:R2535" si="560">Q2524</f>
        <v>1.0569289066463722E-2</v>
      </c>
      <c r="S2524" s="42">
        <v>0.12209080470000001</v>
      </c>
      <c r="T2524" s="42">
        <v>0.59522909390000001</v>
      </c>
      <c r="U2524">
        <f t="shared" ref="U2524:U2535" si="561">(Q2524/T2524)*100</f>
        <v>1.7756674152489245</v>
      </c>
      <c r="V2524">
        <v>-888</v>
      </c>
      <c r="W2524" cm="1">
        <f t="array" ref="W2524">_xlfn.IFS(Q2524&lt;0,-1,Q2524=0,0,Q2524&gt;0,1)</f>
        <v>1</v>
      </c>
      <c r="X2524" cm="1">
        <f t="array" ref="X2524">_xlfn.IFS(W2524=0,0,AND(W2524&lt;0,V2524&lt;50),1,AND(W2524&lt;0,V2524&lt;80),2,AND(W2524&lt;0,V2524&lt;90),3,AND(W2524&lt;0,V2524&lt;100),4,AND(W2524&lt;0,V2524&gt;100),5,AND(W2524&gt;0,U2524&gt;100),5,AND(W2524&gt;0,U2524&gt;10),4,AND(W2524&gt;0,U2524&gt;5),3,AND(W2524&gt;0,U2524&gt;2),2,AND(W2524&gt;0,U2524&gt;0),1)</f>
        <v>1</v>
      </c>
      <c r="Y2524" cm="1">
        <f t="array" ref="Y2524">_xlfn.IFS(W2524=0,0,AND(W2524&lt;0,X2524=1),11,AND(W2524&gt;0,X2524=1),12,AND(W2524&lt;0,X2524=2),11,AND(W2524&gt;0,X2524=2),22,AND(W2524&lt;0,X2524=3),11,AND(W2524&gt;0,X2524=3),32,AND(W2524&lt;0,X2524=4),41,AND(W2524&gt;0,X2524=4),42,AND(W2524&lt;0,X2524=5),51,AND(W2524&gt;0,X2524=5),52)</f>
        <v>12</v>
      </c>
      <c r="Z2524">
        <f t="shared" si="555"/>
        <v>1</v>
      </c>
      <c r="AA2524">
        <f t="shared" si="556"/>
        <v>1</v>
      </c>
      <c r="AB2524">
        <v>0</v>
      </c>
      <c r="AC2524">
        <f t="shared" si="557"/>
        <v>1</v>
      </c>
    </row>
    <row r="2525" spans="1:29" x14ac:dyDescent="0.25">
      <c r="A2525" t="s">
        <v>4052</v>
      </c>
      <c r="B2525" t="s">
        <v>2279</v>
      </c>
      <c r="C2525" t="s">
        <v>6103</v>
      </c>
      <c r="E2525" t="s">
        <v>6122</v>
      </c>
      <c r="F2525" t="s">
        <v>6123</v>
      </c>
      <c r="G2525">
        <v>0</v>
      </c>
      <c r="H2525">
        <v>0</v>
      </c>
      <c r="I2525">
        <v>0</v>
      </c>
      <c r="J2525">
        <f t="shared" si="550"/>
        <v>0</v>
      </c>
      <c r="K2525">
        <v>0</v>
      </c>
      <c r="L2525">
        <v>0</v>
      </c>
      <c r="M2525">
        <v>113016.24</v>
      </c>
      <c r="N2525">
        <f t="shared" si="551"/>
        <v>113016.24</v>
      </c>
      <c r="O2525">
        <f t="shared" si="552"/>
        <v>0</v>
      </c>
      <c r="P2525">
        <f t="shared" si="553"/>
        <v>3.5837214611872149E-3</v>
      </c>
      <c r="Q2525" s="42">
        <f t="shared" si="554"/>
        <v>3.5837214611872149E-3</v>
      </c>
      <c r="R2525" s="50">
        <f t="shared" si="560"/>
        <v>3.5837214611872149E-3</v>
      </c>
      <c r="S2525" s="42">
        <v>4.6177067500000002E-2</v>
      </c>
      <c r="T2525" s="42">
        <v>0.12702597260000001</v>
      </c>
      <c r="U2525">
        <f t="shared" si="561"/>
        <v>2.8212509519389539</v>
      </c>
      <c r="V2525">
        <v>-888</v>
      </c>
      <c r="W2525" cm="1">
        <f t="array" ref="W2525">_xlfn.IFS(Q2525&lt;0,-1,Q2525=0,0,Q2525&gt;0,1)</f>
        <v>1</v>
      </c>
      <c r="X2525" cm="1">
        <f t="array" ref="X2525">_xlfn.IFS(W2525=0,0,AND(W2525&lt;0,V2525&lt;50),1,AND(W2525&lt;0,V2525&lt;80),2,AND(W2525&lt;0,V2525&lt;90),3,AND(W2525&lt;0,V2525&lt;100),4,AND(W2525&lt;0,V2525&gt;100),5,AND(W2525&gt;0,U2525&gt;100),5,AND(W2525&gt;0,U2525&gt;10),4,AND(W2525&gt;0,U2525&gt;5),3,AND(W2525&gt;0,U2525&gt;2),2,AND(W2525&gt;0,U2525&gt;0),1)</f>
        <v>2</v>
      </c>
      <c r="Y2525" cm="1">
        <f t="array" ref="Y2525">_xlfn.IFS(W2525=0,0,AND(W2525&lt;0,X2525=1),11,AND(W2525&gt;0,X2525=1),12,AND(W2525&lt;0,X2525=2),11,AND(W2525&gt;0,X2525=2),22,AND(W2525&lt;0,X2525=3),11,AND(W2525&gt;0,X2525=3),32,AND(W2525&lt;0,X2525=4),41,AND(W2525&gt;0,X2525=4),42,AND(W2525&lt;0,X2525=5),51,AND(W2525&gt;0,X2525=5),52)</f>
        <v>22</v>
      </c>
      <c r="Z2525">
        <f t="shared" si="555"/>
        <v>1</v>
      </c>
      <c r="AA2525">
        <f t="shared" si="556"/>
        <v>1</v>
      </c>
      <c r="AB2525">
        <v>0</v>
      </c>
      <c r="AC2525">
        <f t="shared" si="557"/>
        <v>1</v>
      </c>
    </row>
    <row r="2526" spans="1:29" x14ac:dyDescent="0.25">
      <c r="A2526" t="s">
        <v>4557</v>
      </c>
      <c r="B2526" t="s">
        <v>2280</v>
      </c>
      <c r="C2526" t="s">
        <v>6103</v>
      </c>
      <c r="E2526" t="s">
        <v>6122</v>
      </c>
      <c r="F2526" t="s">
        <v>6123</v>
      </c>
      <c r="G2526">
        <v>0</v>
      </c>
      <c r="H2526">
        <v>0</v>
      </c>
      <c r="I2526">
        <v>0</v>
      </c>
      <c r="J2526">
        <f t="shared" si="550"/>
        <v>0</v>
      </c>
      <c r="K2526">
        <v>0</v>
      </c>
      <c r="L2526">
        <v>0</v>
      </c>
      <c r="M2526">
        <v>794633</v>
      </c>
      <c r="N2526">
        <f t="shared" si="551"/>
        <v>794633</v>
      </c>
      <c r="O2526">
        <f t="shared" si="552"/>
        <v>0</v>
      </c>
      <c r="P2526">
        <f t="shared" si="553"/>
        <v>2.5197647133434805E-2</v>
      </c>
      <c r="Q2526" s="42">
        <f t="shared" si="554"/>
        <v>2.5197647133434805E-2</v>
      </c>
      <c r="R2526" s="50">
        <f t="shared" si="560"/>
        <v>2.5197647133434805E-2</v>
      </c>
      <c r="S2526" s="42">
        <v>9.0000000000000008E-4</v>
      </c>
      <c r="T2526" s="42">
        <v>1E-3</v>
      </c>
      <c r="U2526">
        <f t="shared" si="561"/>
        <v>2519.7647133434807</v>
      </c>
      <c r="V2526">
        <v>-888</v>
      </c>
      <c r="W2526" cm="1">
        <f t="array" ref="W2526">_xlfn.IFS(Q2526&lt;0,-1,Q2526=0,0,Q2526&gt;0,1)</f>
        <v>1</v>
      </c>
      <c r="X2526" cm="1">
        <f t="array" ref="X2526">_xlfn.IFS(W2526=0,0,AND(W2526&lt;0,V2526&lt;50),1,AND(W2526&lt;0,V2526&lt;80),2,AND(W2526&lt;0,V2526&lt;90),3,AND(W2526&lt;0,V2526&lt;100),4,AND(W2526&lt;0,V2526&gt;100),5,AND(W2526&gt;0,U2526&gt;100),5,AND(W2526&gt;0,U2526&gt;10),4,AND(W2526&gt;0,U2526&gt;5),3,AND(W2526&gt;0,U2526&gt;2),2,AND(W2526&gt;0,U2526&gt;0),1)</f>
        <v>5</v>
      </c>
      <c r="Y2526" cm="1">
        <f t="array" ref="Y2526">_xlfn.IFS(W2526=0,0,AND(W2526&lt;0,X2526=1),11,AND(W2526&gt;0,X2526=1),12,AND(W2526&lt;0,X2526=2),11,AND(W2526&gt;0,X2526=2),22,AND(W2526&lt;0,X2526=3),11,AND(W2526&gt;0,X2526=3),32,AND(W2526&lt;0,X2526=4),41,AND(W2526&gt;0,X2526=4),42,AND(W2526&lt;0,X2526=5),51,AND(W2526&gt;0,X2526=5),52)</f>
        <v>52</v>
      </c>
      <c r="Z2526">
        <f t="shared" si="555"/>
        <v>0</v>
      </c>
      <c r="AA2526">
        <f t="shared" si="556"/>
        <v>0</v>
      </c>
      <c r="AB2526">
        <v>1</v>
      </c>
      <c r="AC2526">
        <f t="shared" si="557"/>
        <v>0</v>
      </c>
    </row>
    <row r="2527" spans="1:29" x14ac:dyDescent="0.25">
      <c r="A2527" t="s">
        <v>4045</v>
      </c>
      <c r="B2527" t="s">
        <v>2281</v>
      </c>
      <c r="C2527" t="s">
        <v>6103</v>
      </c>
      <c r="E2527" t="s">
        <v>6122</v>
      </c>
      <c r="F2527" t="s">
        <v>6123</v>
      </c>
      <c r="G2527">
        <v>0</v>
      </c>
      <c r="H2527">
        <v>0</v>
      </c>
      <c r="I2527">
        <v>0</v>
      </c>
      <c r="J2527">
        <f t="shared" si="550"/>
        <v>0</v>
      </c>
      <c r="K2527">
        <v>0</v>
      </c>
      <c r="L2527">
        <v>0</v>
      </c>
      <c r="M2527">
        <v>458554</v>
      </c>
      <c r="N2527">
        <f t="shared" si="551"/>
        <v>458554</v>
      </c>
      <c r="O2527">
        <f t="shared" si="552"/>
        <v>0</v>
      </c>
      <c r="P2527">
        <f t="shared" si="553"/>
        <v>1.4540651953323186E-2</v>
      </c>
      <c r="Q2527" s="42">
        <f t="shared" si="554"/>
        <v>1.4540651953323186E-2</v>
      </c>
      <c r="R2527" s="50">
        <f t="shared" si="560"/>
        <v>1.4540651953323186E-2</v>
      </c>
      <c r="S2527" s="42">
        <v>0.31273358089999997</v>
      </c>
      <c r="T2527" s="42">
        <v>0.86151026689999999</v>
      </c>
      <c r="U2527">
        <f t="shared" si="561"/>
        <v>1.6878094796995604</v>
      </c>
      <c r="V2527">
        <v>-888</v>
      </c>
      <c r="W2527" cm="1">
        <f t="array" ref="W2527">_xlfn.IFS(Q2527&lt;0,-1,Q2527=0,0,Q2527&gt;0,1)</f>
        <v>1</v>
      </c>
      <c r="X2527" cm="1">
        <f t="array" ref="X2527">_xlfn.IFS(W2527=0,0,AND(W2527&lt;0,V2527&lt;50),1,AND(W2527&lt;0,V2527&lt;80),2,AND(W2527&lt;0,V2527&lt;90),3,AND(W2527&lt;0,V2527&lt;100),4,AND(W2527&lt;0,V2527&gt;100),5,AND(W2527&gt;0,U2527&gt;100),5,AND(W2527&gt;0,U2527&gt;10),4,AND(W2527&gt;0,U2527&gt;5),3,AND(W2527&gt;0,U2527&gt;2),2,AND(W2527&gt;0,U2527&gt;0),1)</f>
        <v>1</v>
      </c>
      <c r="Y2527" cm="1">
        <f t="array" ref="Y2527">_xlfn.IFS(W2527=0,0,AND(W2527&lt;0,X2527=1),11,AND(W2527&gt;0,X2527=1),12,AND(W2527&lt;0,X2527=2),11,AND(W2527&gt;0,X2527=2),22,AND(W2527&lt;0,X2527=3),11,AND(W2527&gt;0,X2527=3),32,AND(W2527&lt;0,X2527=4),41,AND(W2527&gt;0,X2527=4),42,AND(W2527&lt;0,X2527=5),51,AND(W2527&gt;0,X2527=5),52)</f>
        <v>12</v>
      </c>
      <c r="Z2527">
        <f t="shared" si="555"/>
        <v>1</v>
      </c>
      <c r="AA2527">
        <f t="shared" si="556"/>
        <v>1</v>
      </c>
      <c r="AB2527">
        <v>0</v>
      </c>
      <c r="AC2527">
        <f t="shared" si="557"/>
        <v>1</v>
      </c>
    </row>
    <row r="2528" spans="1:29" x14ac:dyDescent="0.25">
      <c r="A2528" t="s">
        <v>3635</v>
      </c>
      <c r="B2528" t="s">
        <v>2282</v>
      </c>
      <c r="C2528" t="s">
        <v>6103</v>
      </c>
      <c r="E2528" t="s">
        <v>6122</v>
      </c>
      <c r="F2528" t="s">
        <v>6123</v>
      </c>
      <c r="G2528">
        <v>0</v>
      </c>
      <c r="H2528">
        <v>0</v>
      </c>
      <c r="I2528">
        <v>0</v>
      </c>
      <c r="J2528">
        <f t="shared" si="550"/>
        <v>0</v>
      </c>
      <c r="K2528">
        <v>0</v>
      </c>
      <c r="L2528">
        <v>0</v>
      </c>
      <c r="M2528">
        <v>83339.899999999994</v>
      </c>
      <c r="N2528">
        <f t="shared" si="551"/>
        <v>83339.899999999994</v>
      </c>
      <c r="O2528">
        <f t="shared" si="552"/>
        <v>0</v>
      </c>
      <c r="P2528">
        <f t="shared" si="553"/>
        <v>2.6426908929477423E-3</v>
      </c>
      <c r="Q2528" s="42">
        <f t="shared" si="554"/>
        <v>2.6426908929477423E-3</v>
      </c>
      <c r="R2528" s="50">
        <f t="shared" si="560"/>
        <v>2.6426908929477423E-3</v>
      </c>
      <c r="S2528" s="42">
        <v>0.21360897820000002</v>
      </c>
      <c r="T2528" s="42">
        <v>0.64808166410000001</v>
      </c>
      <c r="U2528">
        <f t="shared" si="561"/>
        <v>0.40777127935222235</v>
      </c>
      <c r="V2528">
        <v>-888</v>
      </c>
      <c r="W2528" cm="1">
        <f t="array" ref="W2528">_xlfn.IFS(Q2528&lt;0,-1,Q2528=0,0,Q2528&gt;0,1)</f>
        <v>1</v>
      </c>
      <c r="X2528" cm="1">
        <f t="array" ref="X2528">_xlfn.IFS(W2528=0,0,AND(W2528&lt;0,V2528&lt;50),1,AND(W2528&lt;0,V2528&lt;80),2,AND(W2528&lt;0,V2528&lt;90),3,AND(W2528&lt;0,V2528&lt;100),4,AND(W2528&lt;0,V2528&gt;100),5,AND(W2528&gt;0,U2528&gt;100),5,AND(W2528&gt;0,U2528&gt;10),4,AND(W2528&gt;0,U2528&gt;5),3,AND(W2528&gt;0,U2528&gt;2),2,AND(W2528&gt;0,U2528&gt;0),1)</f>
        <v>1</v>
      </c>
      <c r="Y2528" cm="1">
        <f t="array" ref="Y2528">_xlfn.IFS(W2528=0,0,AND(W2528&lt;0,X2528=1),11,AND(W2528&gt;0,X2528=1),12,AND(W2528&lt;0,X2528=2),11,AND(W2528&gt;0,X2528=2),22,AND(W2528&lt;0,X2528=3),11,AND(W2528&gt;0,X2528=3),32,AND(W2528&lt;0,X2528=4),41,AND(W2528&gt;0,X2528=4),42,AND(W2528&lt;0,X2528=5),51,AND(W2528&gt;0,X2528=5),52)</f>
        <v>12</v>
      </c>
      <c r="Z2528">
        <f t="shared" si="555"/>
        <v>1</v>
      </c>
      <c r="AA2528">
        <f t="shared" si="556"/>
        <v>1</v>
      </c>
      <c r="AB2528">
        <v>0</v>
      </c>
      <c r="AC2528">
        <f t="shared" si="557"/>
        <v>1</v>
      </c>
    </row>
    <row r="2529" spans="1:29" x14ac:dyDescent="0.25">
      <c r="A2529" t="s">
        <v>3483</v>
      </c>
      <c r="B2529" t="s">
        <v>2283</v>
      </c>
      <c r="C2529" t="s">
        <v>6103</v>
      </c>
      <c r="E2529" t="s">
        <v>6122</v>
      </c>
      <c r="F2529" t="s">
        <v>6123</v>
      </c>
      <c r="G2529">
        <v>0</v>
      </c>
      <c r="H2529">
        <v>0</v>
      </c>
      <c r="I2529">
        <v>0</v>
      </c>
      <c r="J2529">
        <f t="shared" si="550"/>
        <v>0</v>
      </c>
      <c r="K2529">
        <v>0</v>
      </c>
      <c r="L2529">
        <v>0</v>
      </c>
      <c r="M2529">
        <v>25281.599999999999</v>
      </c>
      <c r="N2529">
        <f t="shared" si="551"/>
        <v>25281.599999999999</v>
      </c>
      <c r="O2529">
        <f t="shared" si="552"/>
        <v>0</v>
      </c>
      <c r="P2529">
        <f t="shared" si="553"/>
        <v>8.0167427701674271E-4</v>
      </c>
      <c r="Q2529" s="42">
        <f t="shared" si="554"/>
        <v>8.0167427701674271E-4</v>
      </c>
      <c r="R2529" s="50">
        <f t="shared" si="560"/>
        <v>8.0167427701674271E-4</v>
      </c>
      <c r="S2529" s="42">
        <v>7.00051223E-2</v>
      </c>
      <c r="T2529" s="42">
        <v>0.2583794297</v>
      </c>
      <c r="U2529">
        <f t="shared" si="561"/>
        <v>0.31027016273994923</v>
      </c>
      <c r="V2529">
        <v>-888</v>
      </c>
      <c r="W2529" cm="1">
        <f t="array" ref="W2529">_xlfn.IFS(Q2529&lt;0,-1,Q2529=0,0,Q2529&gt;0,1)</f>
        <v>1</v>
      </c>
      <c r="X2529" cm="1">
        <f t="array" ref="X2529">_xlfn.IFS(W2529=0,0,AND(W2529&lt;0,V2529&lt;50),1,AND(W2529&lt;0,V2529&lt;80),2,AND(W2529&lt;0,V2529&lt;90),3,AND(W2529&lt;0,V2529&lt;100),4,AND(W2529&lt;0,V2529&gt;100),5,AND(W2529&gt;0,U2529&gt;100),5,AND(W2529&gt;0,U2529&gt;10),4,AND(W2529&gt;0,U2529&gt;5),3,AND(W2529&gt;0,U2529&gt;2),2,AND(W2529&gt;0,U2529&gt;0),1)</f>
        <v>1</v>
      </c>
      <c r="Y2529" cm="1">
        <f t="array" ref="Y2529">_xlfn.IFS(W2529=0,0,AND(W2529&lt;0,X2529=1),11,AND(W2529&gt;0,X2529=1),12,AND(W2529&lt;0,X2529=2),11,AND(W2529&gt;0,X2529=2),22,AND(W2529&lt;0,X2529=3),11,AND(W2529&gt;0,X2529=3),32,AND(W2529&lt;0,X2529=4),41,AND(W2529&gt;0,X2529=4),42,AND(W2529&lt;0,X2529=5),51,AND(W2529&gt;0,X2529=5),52)</f>
        <v>12</v>
      </c>
      <c r="Z2529">
        <f t="shared" si="555"/>
        <v>1</v>
      </c>
      <c r="AA2529">
        <f t="shared" si="556"/>
        <v>1</v>
      </c>
      <c r="AB2529">
        <v>0</v>
      </c>
      <c r="AC2529">
        <f t="shared" si="557"/>
        <v>1</v>
      </c>
    </row>
    <row r="2530" spans="1:29" x14ac:dyDescent="0.25">
      <c r="A2530" t="s">
        <v>2995</v>
      </c>
      <c r="B2530" t="s">
        <v>2284</v>
      </c>
      <c r="C2530" t="s">
        <v>6103</v>
      </c>
      <c r="E2530" t="s">
        <v>6122</v>
      </c>
      <c r="F2530" t="s">
        <v>6123</v>
      </c>
      <c r="G2530">
        <v>0</v>
      </c>
      <c r="H2530">
        <v>0</v>
      </c>
      <c r="I2530">
        <v>0</v>
      </c>
      <c r="J2530">
        <f t="shared" si="550"/>
        <v>0</v>
      </c>
      <c r="K2530">
        <v>0</v>
      </c>
      <c r="L2530">
        <v>0</v>
      </c>
      <c r="M2530">
        <v>528</v>
      </c>
      <c r="N2530">
        <f t="shared" si="551"/>
        <v>528</v>
      </c>
      <c r="O2530">
        <f t="shared" si="552"/>
        <v>0</v>
      </c>
      <c r="P2530">
        <f t="shared" si="553"/>
        <v>1.6742770167427703E-5</v>
      </c>
      <c r="Q2530" s="42">
        <f t="shared" si="554"/>
        <v>1.6742770167427703E-5</v>
      </c>
      <c r="R2530" s="50">
        <f t="shared" si="560"/>
        <v>1.6742770167427703E-5</v>
      </c>
      <c r="S2530" s="42">
        <v>6.8428249600000005E-2</v>
      </c>
      <c r="T2530" s="42">
        <v>0.2539603775</v>
      </c>
      <c r="U2530">
        <f t="shared" si="561"/>
        <v>6.5926702158204589E-3</v>
      </c>
      <c r="V2530">
        <v>-888</v>
      </c>
      <c r="W2530" cm="1">
        <f t="array" ref="W2530">_xlfn.IFS(Q2530&lt;0,-1,Q2530=0,0,Q2530&gt;0,1)</f>
        <v>1</v>
      </c>
      <c r="X2530" cm="1">
        <f t="array" ref="X2530">_xlfn.IFS(W2530=0,0,AND(W2530&lt;0,V2530&lt;50),1,AND(W2530&lt;0,V2530&lt;80),2,AND(W2530&lt;0,V2530&lt;90),3,AND(W2530&lt;0,V2530&lt;100),4,AND(W2530&lt;0,V2530&gt;100),5,AND(W2530&gt;0,U2530&gt;100),5,AND(W2530&gt;0,U2530&gt;10),4,AND(W2530&gt;0,U2530&gt;5),3,AND(W2530&gt;0,U2530&gt;2),2,AND(W2530&gt;0,U2530&gt;0),1)</f>
        <v>1</v>
      </c>
      <c r="Y2530" cm="1">
        <f t="array" ref="Y2530">_xlfn.IFS(W2530=0,0,AND(W2530&lt;0,X2530=1),11,AND(W2530&gt;0,X2530=1),12,AND(W2530&lt;0,X2530=2),11,AND(W2530&gt;0,X2530=2),22,AND(W2530&lt;0,X2530=3),11,AND(W2530&gt;0,X2530=3),32,AND(W2530&lt;0,X2530=4),41,AND(W2530&gt;0,X2530=4),42,AND(W2530&lt;0,X2530=5),51,AND(W2530&gt;0,X2530=5),52)</f>
        <v>12</v>
      </c>
      <c r="Z2530">
        <f t="shared" si="555"/>
        <v>1</v>
      </c>
      <c r="AA2530">
        <f t="shared" si="556"/>
        <v>1</v>
      </c>
      <c r="AB2530">
        <v>1</v>
      </c>
      <c r="AC2530">
        <f t="shared" si="557"/>
        <v>2</v>
      </c>
    </row>
    <row r="2531" spans="1:29" x14ac:dyDescent="0.25">
      <c r="A2531" t="s">
        <v>3071</v>
      </c>
      <c r="B2531" t="s">
        <v>2285</v>
      </c>
      <c r="C2531" t="s">
        <v>6103</v>
      </c>
      <c r="E2531" t="s">
        <v>6122</v>
      </c>
      <c r="F2531" t="s">
        <v>6123</v>
      </c>
      <c r="G2531">
        <v>0</v>
      </c>
      <c r="H2531">
        <v>0</v>
      </c>
      <c r="I2531">
        <v>0</v>
      </c>
      <c r="J2531">
        <f t="shared" si="550"/>
        <v>0</v>
      </c>
      <c r="K2531">
        <v>0</v>
      </c>
      <c r="L2531">
        <v>0</v>
      </c>
      <c r="M2531">
        <v>1604</v>
      </c>
      <c r="N2531">
        <f t="shared" si="551"/>
        <v>1604</v>
      </c>
      <c r="O2531">
        <f t="shared" si="552"/>
        <v>0</v>
      </c>
      <c r="P2531">
        <f t="shared" si="553"/>
        <v>5.0862506341958395E-5</v>
      </c>
      <c r="Q2531" s="42">
        <f t="shared" si="554"/>
        <v>5.0862506341958395E-5</v>
      </c>
      <c r="R2531" s="50">
        <f t="shared" si="560"/>
        <v>5.0862506341958395E-5</v>
      </c>
      <c r="S2531" s="42">
        <v>0.10113042310000002</v>
      </c>
      <c r="T2531" s="42">
        <v>0.37421722169999999</v>
      </c>
      <c r="U2531">
        <f t="shared" si="561"/>
        <v>1.3591706472219366E-2</v>
      </c>
      <c r="V2531">
        <v>-888</v>
      </c>
      <c r="W2531" cm="1">
        <f t="array" ref="W2531">_xlfn.IFS(Q2531&lt;0,-1,Q2531=0,0,Q2531&gt;0,1)</f>
        <v>1</v>
      </c>
      <c r="X2531" cm="1">
        <f t="array" ref="X2531">_xlfn.IFS(W2531=0,0,AND(W2531&lt;0,V2531&lt;50),1,AND(W2531&lt;0,V2531&lt;80),2,AND(W2531&lt;0,V2531&lt;90),3,AND(W2531&lt;0,V2531&lt;100),4,AND(W2531&lt;0,V2531&gt;100),5,AND(W2531&gt;0,U2531&gt;100),5,AND(W2531&gt;0,U2531&gt;10),4,AND(W2531&gt;0,U2531&gt;5),3,AND(W2531&gt;0,U2531&gt;2),2,AND(W2531&gt;0,U2531&gt;0),1)</f>
        <v>1</v>
      </c>
      <c r="Y2531" cm="1">
        <f t="array" ref="Y2531">_xlfn.IFS(W2531=0,0,AND(W2531&lt;0,X2531=1),11,AND(W2531&gt;0,X2531=1),12,AND(W2531&lt;0,X2531=2),11,AND(W2531&gt;0,X2531=2),22,AND(W2531&lt;0,X2531=3),11,AND(W2531&gt;0,X2531=3),32,AND(W2531&lt;0,X2531=4),41,AND(W2531&gt;0,X2531=4),42,AND(W2531&lt;0,X2531=5),51,AND(W2531&gt;0,X2531=5),52)</f>
        <v>12</v>
      </c>
      <c r="Z2531">
        <f t="shared" si="555"/>
        <v>1</v>
      </c>
      <c r="AA2531">
        <f t="shared" si="556"/>
        <v>1</v>
      </c>
      <c r="AB2531">
        <v>1</v>
      </c>
      <c r="AC2531">
        <f t="shared" si="557"/>
        <v>2</v>
      </c>
    </row>
    <row r="2532" spans="1:29" x14ac:dyDescent="0.25">
      <c r="A2532" t="s">
        <v>4637</v>
      </c>
      <c r="B2532" t="s">
        <v>2286</v>
      </c>
      <c r="C2532" t="s">
        <v>6103</v>
      </c>
      <c r="E2532" t="s">
        <v>6122</v>
      </c>
      <c r="F2532" t="s">
        <v>6123</v>
      </c>
      <c r="G2532">
        <v>0</v>
      </c>
      <c r="H2532">
        <v>236779.03308397502</v>
      </c>
      <c r="I2532">
        <v>0</v>
      </c>
      <c r="J2532">
        <f t="shared" si="550"/>
        <v>236779.03308397502</v>
      </c>
      <c r="K2532">
        <v>0</v>
      </c>
      <c r="L2532">
        <v>0</v>
      </c>
      <c r="M2532">
        <v>20536326.199999999</v>
      </c>
      <c r="N2532">
        <f t="shared" si="551"/>
        <v>20536326.199999999</v>
      </c>
      <c r="O2532">
        <f t="shared" si="552"/>
        <v>7.5082138852097611E-3</v>
      </c>
      <c r="P2532">
        <f t="shared" si="553"/>
        <v>0.65120263191273464</v>
      </c>
      <c r="Q2532" s="42">
        <f t="shared" si="554"/>
        <v>0.64369441802752492</v>
      </c>
      <c r="R2532" s="50">
        <f t="shared" si="560"/>
        <v>0.64369441802752492</v>
      </c>
      <c r="S2532" s="42">
        <v>0.87871889599999997</v>
      </c>
      <c r="T2532" s="42">
        <v>3.5930752065</v>
      </c>
      <c r="U2532">
        <f t="shared" si="561"/>
        <v>17.914860698241412</v>
      </c>
      <c r="V2532">
        <v>-888</v>
      </c>
      <c r="W2532" cm="1">
        <f t="array" ref="W2532">_xlfn.IFS(Q2532&lt;0,-1,Q2532=0,0,Q2532&gt;0,1)</f>
        <v>1</v>
      </c>
      <c r="X2532" cm="1">
        <f t="array" ref="X2532">_xlfn.IFS(W2532=0,0,AND(W2532&lt;0,V2532&lt;50),1,AND(W2532&lt;0,V2532&lt;80),2,AND(W2532&lt;0,V2532&lt;90),3,AND(W2532&lt;0,V2532&lt;100),4,AND(W2532&lt;0,V2532&gt;100),5,AND(W2532&gt;0,U2532&gt;100),5,AND(W2532&gt;0,U2532&gt;10),4,AND(W2532&gt;0,U2532&gt;5),3,AND(W2532&gt;0,U2532&gt;2),2,AND(W2532&gt;0,U2532&gt;0),1)</f>
        <v>4</v>
      </c>
      <c r="Y2532" cm="1">
        <f t="array" ref="Y2532">_xlfn.IFS(W2532=0,0,AND(W2532&lt;0,X2532=1),11,AND(W2532&gt;0,X2532=1),12,AND(W2532&lt;0,X2532=2),11,AND(W2532&gt;0,X2532=2),22,AND(W2532&lt;0,X2532=3),11,AND(W2532&gt;0,X2532=3),32,AND(W2532&lt;0,X2532=4),41,AND(W2532&gt;0,X2532=4),42,AND(W2532&lt;0,X2532=5),51,AND(W2532&gt;0,X2532=5),52)</f>
        <v>42</v>
      </c>
      <c r="Z2532">
        <f t="shared" si="555"/>
        <v>1</v>
      </c>
      <c r="AA2532">
        <f t="shared" si="556"/>
        <v>1</v>
      </c>
      <c r="AB2532">
        <v>0</v>
      </c>
      <c r="AC2532">
        <f t="shared" si="557"/>
        <v>1</v>
      </c>
    </row>
    <row r="2533" spans="1:29" x14ac:dyDescent="0.25">
      <c r="A2533" t="s">
        <v>3029</v>
      </c>
      <c r="B2533" t="s">
        <v>2287</v>
      </c>
      <c r="C2533" t="s">
        <v>6103</v>
      </c>
      <c r="E2533" t="s">
        <v>6122</v>
      </c>
      <c r="F2533" t="s">
        <v>6123</v>
      </c>
      <c r="G2533">
        <v>0</v>
      </c>
      <c r="H2533">
        <v>0</v>
      </c>
      <c r="I2533">
        <v>0</v>
      </c>
      <c r="J2533">
        <f t="shared" si="550"/>
        <v>0</v>
      </c>
      <c r="K2533">
        <v>0</v>
      </c>
      <c r="L2533">
        <v>0</v>
      </c>
      <c r="M2533">
        <v>1317</v>
      </c>
      <c r="N2533">
        <f t="shared" si="551"/>
        <v>1317</v>
      </c>
      <c r="O2533">
        <f t="shared" si="552"/>
        <v>0</v>
      </c>
      <c r="P2533">
        <f t="shared" si="553"/>
        <v>4.1761796042617961E-5</v>
      </c>
      <c r="Q2533" s="42">
        <f t="shared" si="554"/>
        <v>4.1761796042617961E-5</v>
      </c>
      <c r="R2533" s="50">
        <f t="shared" si="560"/>
        <v>4.1761796042617961E-5</v>
      </c>
      <c r="S2533" s="42">
        <v>0.10564077519999999</v>
      </c>
      <c r="T2533" s="42">
        <v>0.39337650330000001</v>
      </c>
      <c r="U2533">
        <f t="shared" si="561"/>
        <v>1.0616240597057024E-2</v>
      </c>
      <c r="V2533">
        <v>-888</v>
      </c>
      <c r="W2533" cm="1">
        <f t="array" ref="W2533">_xlfn.IFS(Q2533&lt;0,-1,Q2533=0,0,Q2533&gt;0,1)</f>
        <v>1</v>
      </c>
      <c r="X2533" cm="1">
        <f t="array" ref="X2533">_xlfn.IFS(W2533=0,0,AND(W2533&lt;0,V2533&lt;50),1,AND(W2533&lt;0,V2533&lt;80),2,AND(W2533&lt;0,V2533&lt;90),3,AND(W2533&lt;0,V2533&lt;100),4,AND(W2533&lt;0,V2533&gt;100),5,AND(W2533&gt;0,U2533&gt;100),5,AND(W2533&gt;0,U2533&gt;10),4,AND(W2533&gt;0,U2533&gt;5),3,AND(W2533&gt;0,U2533&gt;2),2,AND(W2533&gt;0,U2533&gt;0),1)</f>
        <v>1</v>
      </c>
      <c r="Y2533" cm="1">
        <f t="array" ref="Y2533">_xlfn.IFS(W2533=0,0,AND(W2533&lt;0,X2533=1),11,AND(W2533&gt;0,X2533=1),12,AND(W2533&lt;0,X2533=2),11,AND(W2533&gt;0,X2533=2),22,AND(W2533&lt;0,X2533=3),11,AND(W2533&gt;0,X2533=3),32,AND(W2533&lt;0,X2533=4),41,AND(W2533&gt;0,X2533=4),42,AND(W2533&lt;0,X2533=5),51,AND(W2533&gt;0,X2533=5),52)</f>
        <v>12</v>
      </c>
      <c r="Z2533">
        <f t="shared" si="555"/>
        <v>1</v>
      </c>
      <c r="AA2533">
        <f t="shared" si="556"/>
        <v>1</v>
      </c>
      <c r="AB2533">
        <v>0</v>
      </c>
      <c r="AC2533">
        <f t="shared" si="557"/>
        <v>1</v>
      </c>
    </row>
    <row r="2534" spans="1:29" x14ac:dyDescent="0.25">
      <c r="A2534" t="s">
        <v>4326</v>
      </c>
      <c r="B2534" t="s">
        <v>2288</v>
      </c>
      <c r="C2534" t="s">
        <v>6103</v>
      </c>
      <c r="E2534" t="s">
        <v>6122</v>
      </c>
      <c r="F2534" t="s">
        <v>6123</v>
      </c>
      <c r="G2534">
        <v>0</v>
      </c>
      <c r="H2534">
        <v>0</v>
      </c>
      <c r="I2534">
        <v>0</v>
      </c>
      <c r="J2534">
        <f t="shared" si="550"/>
        <v>0</v>
      </c>
      <c r="K2534">
        <v>0</v>
      </c>
      <c r="L2534">
        <v>0</v>
      </c>
      <c r="M2534">
        <v>363100</v>
      </c>
      <c r="N2534">
        <f t="shared" si="551"/>
        <v>363100</v>
      </c>
      <c r="O2534">
        <f t="shared" si="552"/>
        <v>0</v>
      </c>
      <c r="P2534">
        <f t="shared" si="553"/>
        <v>1.1513825469304921E-2</v>
      </c>
      <c r="Q2534" s="42">
        <f t="shared" si="554"/>
        <v>1.1513825469304921E-2</v>
      </c>
      <c r="R2534" s="50">
        <f t="shared" si="560"/>
        <v>1.1513825469304921E-2</v>
      </c>
      <c r="S2534" s="42">
        <v>1.5152314969999999E-2</v>
      </c>
      <c r="T2534" s="42">
        <v>5.6355932220000002E-2</v>
      </c>
      <c r="U2534">
        <f t="shared" si="561"/>
        <v>20.430547443271308</v>
      </c>
      <c r="V2534">
        <v>-888</v>
      </c>
      <c r="W2534" cm="1">
        <f t="array" ref="W2534">_xlfn.IFS(Q2534&lt;0,-1,Q2534=0,0,Q2534&gt;0,1)</f>
        <v>1</v>
      </c>
      <c r="X2534" cm="1">
        <f t="array" ref="X2534">_xlfn.IFS(W2534=0,0,AND(W2534&lt;0,V2534&lt;50),1,AND(W2534&lt;0,V2534&lt;80),2,AND(W2534&lt;0,V2534&lt;90),3,AND(W2534&lt;0,V2534&lt;100),4,AND(W2534&lt;0,V2534&gt;100),5,AND(W2534&gt;0,U2534&gt;100),5,AND(W2534&gt;0,U2534&gt;10),4,AND(W2534&gt;0,U2534&gt;5),3,AND(W2534&gt;0,U2534&gt;2),2,AND(W2534&gt;0,U2534&gt;0),1)</f>
        <v>4</v>
      </c>
      <c r="Y2534" cm="1">
        <f t="array" ref="Y2534">_xlfn.IFS(W2534=0,0,AND(W2534&lt;0,X2534=1),11,AND(W2534&gt;0,X2534=1),12,AND(W2534&lt;0,X2534=2),11,AND(W2534&gt;0,X2534=2),22,AND(W2534&lt;0,X2534=3),11,AND(W2534&gt;0,X2534=3),32,AND(W2534&lt;0,X2534=4),41,AND(W2534&gt;0,X2534=4),42,AND(W2534&lt;0,X2534=5),51,AND(W2534&gt;0,X2534=5),52)</f>
        <v>42</v>
      </c>
      <c r="Z2534">
        <f t="shared" si="555"/>
        <v>1</v>
      </c>
      <c r="AA2534">
        <f t="shared" si="556"/>
        <v>1</v>
      </c>
      <c r="AB2534">
        <v>1</v>
      </c>
      <c r="AC2534">
        <f t="shared" si="557"/>
        <v>2</v>
      </c>
    </row>
    <row r="2535" spans="1:29" x14ac:dyDescent="0.25">
      <c r="A2535" t="s">
        <v>5876</v>
      </c>
      <c r="B2535" t="s">
        <v>2289</v>
      </c>
      <c r="C2535" t="s">
        <v>6103</v>
      </c>
      <c r="E2535" t="s">
        <v>6122</v>
      </c>
      <c r="F2535" t="s">
        <v>6123</v>
      </c>
      <c r="G2535">
        <v>0</v>
      </c>
      <c r="H2535">
        <v>0</v>
      </c>
      <c r="I2535">
        <v>0</v>
      </c>
      <c r="J2535">
        <f t="shared" si="550"/>
        <v>0</v>
      </c>
      <c r="K2535">
        <v>0</v>
      </c>
      <c r="L2535">
        <v>0</v>
      </c>
      <c r="M2535">
        <v>0</v>
      </c>
      <c r="N2535">
        <f t="shared" si="551"/>
        <v>0</v>
      </c>
      <c r="O2535">
        <f t="shared" si="552"/>
        <v>0</v>
      </c>
      <c r="P2535">
        <f t="shared" si="553"/>
        <v>0</v>
      </c>
      <c r="Q2535" s="42">
        <f t="shared" si="554"/>
        <v>0</v>
      </c>
      <c r="R2535" s="50">
        <f t="shared" si="560"/>
        <v>0</v>
      </c>
      <c r="S2535" s="42">
        <v>8.7865440890000007E-2</v>
      </c>
      <c r="T2535" s="42">
        <v>0.35928364810000002</v>
      </c>
      <c r="U2535">
        <f t="shared" si="561"/>
        <v>0</v>
      </c>
      <c r="V2535">
        <f>((R2535)/(T2535-S2535))*100</f>
        <v>0</v>
      </c>
      <c r="W2535" cm="1">
        <f t="array" ref="W2535">_xlfn.IFS(Q2535&lt;0,-1,Q2535=0,0,Q2535&gt;0,1)</f>
        <v>0</v>
      </c>
      <c r="X2535" cm="1">
        <f t="array" ref="X2535">_xlfn.IFS(W2535=0,0,AND(W2535&lt;0,V2535&lt;50),1,AND(W2535&lt;0,V2535&lt;80),2,AND(W2535&lt;0,V2535&lt;90),3,AND(W2535&lt;0,V2535&lt;100),4,AND(W2535&lt;0,V2535&gt;100),5,AND(W2535&gt;0,U2535&gt;100),5,AND(W2535&gt;0,U2535&gt;10),4,AND(W2535&gt;0,U2535&gt;5),3,AND(W2535&gt;0,U2535&gt;2),2,AND(W2535&gt;0,U2535&gt;0),1)</f>
        <v>0</v>
      </c>
      <c r="Y2535" cm="1">
        <f t="array" ref="Y2535">_xlfn.IFS(W2535=0,0,AND(W2535&lt;0,X2535=1),11,AND(W2535&gt;0,X2535=1),12,AND(W2535&lt;0,X2535=2),11,AND(W2535&gt;0,X2535=2),22,AND(W2535&lt;0,X2535=3),11,AND(W2535&gt;0,X2535=3),32,AND(W2535&lt;0,X2535=4),41,AND(W2535&gt;0,X2535=4),42,AND(W2535&lt;0,X2535=5),51,AND(W2535&gt;0,X2535=5),52)</f>
        <v>0</v>
      </c>
      <c r="Z2535">
        <f t="shared" si="555"/>
        <v>1</v>
      </c>
      <c r="AA2535">
        <f t="shared" si="556"/>
        <v>1</v>
      </c>
      <c r="AB2535">
        <v>0</v>
      </c>
      <c r="AC2535">
        <f t="shared" si="557"/>
        <v>1</v>
      </c>
    </row>
    <row r="2536" spans="1:29" x14ac:dyDescent="0.25">
      <c r="A2536" t="s">
        <v>4096</v>
      </c>
      <c r="B2536" t="s">
        <v>2290</v>
      </c>
      <c r="C2536" t="s">
        <v>6103</v>
      </c>
      <c r="E2536" t="s">
        <v>6122</v>
      </c>
      <c r="F2536" t="s">
        <v>6123</v>
      </c>
      <c r="G2536">
        <v>0</v>
      </c>
      <c r="H2536">
        <v>366819.09440175007</v>
      </c>
      <c r="I2536">
        <v>3848</v>
      </c>
      <c r="J2536">
        <f t="shared" si="550"/>
        <v>370667.09440175007</v>
      </c>
      <c r="K2536">
        <v>0</v>
      </c>
      <c r="L2536">
        <v>0</v>
      </c>
      <c r="M2536">
        <v>327000</v>
      </c>
      <c r="N2536">
        <f t="shared" si="551"/>
        <v>327000</v>
      </c>
      <c r="O2536">
        <f t="shared" si="552"/>
        <v>1.1753776458705926E-2</v>
      </c>
      <c r="P2536">
        <f t="shared" si="553"/>
        <v>1.0369101978691019E-2</v>
      </c>
      <c r="Q2536" s="42">
        <f t="shared" si="554"/>
        <v>-1.384674480014907E-3</v>
      </c>
      <c r="R2536" s="50">
        <f>Q2536*(-1)</f>
        <v>1.384674480014907E-3</v>
      </c>
      <c r="S2536" s="42">
        <v>9.2643360699999996E-2</v>
      </c>
      <c r="T2536" s="42">
        <v>0.34540877930000002</v>
      </c>
      <c r="U2536">
        <v>-888</v>
      </c>
      <c r="V2536">
        <f>((R2536)/(T2536-S2536))*100</f>
        <v>0.54781009510092327</v>
      </c>
      <c r="W2536" cm="1">
        <f t="array" ref="W2536">_xlfn.IFS(Q2536&lt;0,-1,Q2536=0,0,Q2536&gt;0,1)</f>
        <v>-1</v>
      </c>
      <c r="X2536" cm="1">
        <f t="array" ref="X2536">_xlfn.IFS(W2536=0,0,AND(W2536&lt;0,V2536&lt;50),1,AND(W2536&lt;0,V2536&lt;80),2,AND(W2536&lt;0,V2536&lt;90),3,AND(W2536&lt;0,V2536&lt;100),4,AND(W2536&lt;0,V2536&gt;100),5,AND(W2536&gt;0,U2536&gt;100),5,AND(W2536&gt;0,U2536&gt;10),4,AND(W2536&gt;0,U2536&gt;5),3,AND(W2536&gt;0,U2536&gt;2),2,AND(W2536&gt;0,U2536&gt;0),1)</f>
        <v>1</v>
      </c>
      <c r="Y2536" cm="1">
        <f t="array" ref="Y2536">_xlfn.IFS(W2536=0,0,AND(W2536&lt;0,X2536=1),11,AND(W2536&gt;0,X2536=1),12,AND(W2536&lt;0,X2536=2),11,AND(W2536&gt;0,X2536=2),22,AND(W2536&lt;0,X2536=3),11,AND(W2536&gt;0,X2536=3),32,AND(W2536&lt;0,X2536=4),41,AND(W2536&gt;0,X2536=4),42,AND(W2536&lt;0,X2536=5),51,AND(W2536&gt;0,X2536=5),52)</f>
        <v>11</v>
      </c>
      <c r="Z2536">
        <f t="shared" si="555"/>
        <v>1</v>
      </c>
      <c r="AA2536">
        <f t="shared" si="556"/>
        <v>1</v>
      </c>
      <c r="AB2536">
        <v>0</v>
      </c>
      <c r="AC2536">
        <f t="shared" si="557"/>
        <v>1</v>
      </c>
    </row>
    <row r="2537" spans="1:29" x14ac:dyDescent="0.25">
      <c r="A2537" t="s">
        <v>3780</v>
      </c>
      <c r="B2537" t="s">
        <v>2291</v>
      </c>
      <c r="C2537" t="s">
        <v>6103</v>
      </c>
      <c r="E2537" t="s">
        <v>6122</v>
      </c>
      <c r="F2537" t="s">
        <v>6123</v>
      </c>
      <c r="G2537">
        <v>0</v>
      </c>
      <c r="H2537">
        <v>157927.11709702501</v>
      </c>
      <c r="I2537">
        <v>0</v>
      </c>
      <c r="J2537">
        <f t="shared" si="550"/>
        <v>157927.11709702501</v>
      </c>
      <c r="K2537">
        <v>0</v>
      </c>
      <c r="L2537">
        <v>0</v>
      </c>
      <c r="M2537">
        <v>159311.5</v>
      </c>
      <c r="N2537">
        <f t="shared" si="551"/>
        <v>159311.5</v>
      </c>
      <c r="O2537">
        <f t="shared" si="552"/>
        <v>5.0078360317422944E-3</v>
      </c>
      <c r="P2537">
        <f t="shared" si="553"/>
        <v>5.051734525621512E-3</v>
      </c>
      <c r="Q2537" s="42">
        <f t="shared" si="554"/>
        <v>4.3898493879217584E-5</v>
      </c>
      <c r="R2537" s="50">
        <f>Q2537</f>
        <v>4.3898493879217584E-5</v>
      </c>
      <c r="S2537" s="42">
        <v>0.202461792</v>
      </c>
      <c r="T2537" s="42">
        <v>0.42581339829999998</v>
      </c>
      <c r="U2537">
        <f>(Q2537/T2537)*100</f>
        <v>1.0309326586358282E-2</v>
      </c>
      <c r="V2537">
        <v>-888</v>
      </c>
      <c r="W2537" cm="1">
        <f t="array" ref="W2537">_xlfn.IFS(Q2537&lt;0,-1,Q2537=0,0,Q2537&gt;0,1)</f>
        <v>1</v>
      </c>
      <c r="X2537" cm="1">
        <f t="array" ref="X2537">_xlfn.IFS(W2537=0,0,AND(W2537&lt;0,V2537&lt;50),1,AND(W2537&lt;0,V2537&lt;80),2,AND(W2537&lt;0,V2537&lt;90),3,AND(W2537&lt;0,V2537&lt;100),4,AND(W2537&lt;0,V2537&gt;100),5,AND(W2537&gt;0,U2537&gt;100),5,AND(W2537&gt;0,U2537&gt;10),4,AND(W2537&gt;0,U2537&gt;5),3,AND(W2537&gt;0,U2537&gt;2),2,AND(W2537&gt;0,U2537&gt;0),1)</f>
        <v>1</v>
      </c>
      <c r="Y2537" cm="1">
        <f t="array" ref="Y2537">_xlfn.IFS(W2537=0,0,AND(W2537&lt;0,X2537=1),11,AND(W2537&gt;0,X2537=1),12,AND(W2537&lt;0,X2537=2),11,AND(W2537&gt;0,X2537=2),22,AND(W2537&lt;0,X2537=3),11,AND(W2537&gt;0,X2537=3),32,AND(W2537&lt;0,X2537=4),41,AND(W2537&gt;0,X2537=4),42,AND(W2537&lt;0,X2537=5),51,AND(W2537&gt;0,X2537=5),52)</f>
        <v>12</v>
      </c>
      <c r="Z2537">
        <f t="shared" si="555"/>
        <v>1</v>
      </c>
      <c r="AA2537">
        <f t="shared" si="556"/>
        <v>1</v>
      </c>
      <c r="AB2537">
        <v>1</v>
      </c>
      <c r="AC2537">
        <f t="shared" si="557"/>
        <v>2</v>
      </c>
    </row>
    <row r="2538" spans="1:29" x14ac:dyDescent="0.25">
      <c r="A2538" t="s">
        <v>5732</v>
      </c>
      <c r="B2538" t="s">
        <v>1655</v>
      </c>
      <c r="C2538" t="s">
        <v>6103</v>
      </c>
      <c r="E2538" t="s">
        <v>6122</v>
      </c>
      <c r="F2538" t="s">
        <v>6123</v>
      </c>
      <c r="G2538">
        <v>0</v>
      </c>
      <c r="H2538">
        <v>0</v>
      </c>
      <c r="I2538">
        <v>0</v>
      </c>
      <c r="J2538">
        <f t="shared" si="550"/>
        <v>0</v>
      </c>
      <c r="K2538">
        <v>0</v>
      </c>
      <c r="L2538">
        <v>0</v>
      </c>
      <c r="M2538">
        <v>0</v>
      </c>
      <c r="N2538">
        <f t="shared" si="551"/>
        <v>0</v>
      </c>
      <c r="O2538">
        <f t="shared" si="552"/>
        <v>0</v>
      </c>
      <c r="P2538">
        <f t="shared" si="553"/>
        <v>0</v>
      </c>
      <c r="Q2538" s="42">
        <f t="shared" si="554"/>
        <v>0</v>
      </c>
      <c r="R2538" s="50">
        <f>Q2538</f>
        <v>0</v>
      </c>
      <c r="S2538" s="42">
        <v>9.4348525599999997E-2</v>
      </c>
      <c r="T2538" s="42">
        <v>0.196970066</v>
      </c>
      <c r="U2538">
        <f>(Q2538/T2538)*100</f>
        <v>0</v>
      </c>
      <c r="V2538">
        <f>((R2538)/(T2538-S2538))*100</f>
        <v>0</v>
      </c>
      <c r="W2538" cm="1">
        <f t="array" ref="W2538">_xlfn.IFS(Q2538&lt;0,-1,Q2538=0,0,Q2538&gt;0,1)</f>
        <v>0</v>
      </c>
      <c r="X2538" cm="1">
        <f t="array" ref="X2538">_xlfn.IFS(W2538=0,0,AND(W2538&lt;0,V2538&lt;50),1,AND(W2538&lt;0,V2538&lt;80),2,AND(W2538&lt;0,V2538&lt;90),3,AND(W2538&lt;0,V2538&lt;100),4,AND(W2538&lt;0,V2538&gt;100),5,AND(W2538&gt;0,U2538&gt;100),5,AND(W2538&gt;0,U2538&gt;10),4,AND(W2538&gt;0,U2538&gt;5),3,AND(W2538&gt;0,U2538&gt;2),2,AND(W2538&gt;0,U2538&gt;0),1)</f>
        <v>0</v>
      </c>
      <c r="Y2538" cm="1">
        <f t="array" ref="Y2538">_xlfn.IFS(W2538=0,0,AND(W2538&lt;0,X2538=1),11,AND(W2538&gt;0,X2538=1),12,AND(W2538&lt;0,X2538=2),11,AND(W2538&gt;0,X2538=2),22,AND(W2538&lt;0,X2538=3),11,AND(W2538&gt;0,X2538=3),32,AND(W2538&lt;0,X2538=4),41,AND(W2538&gt;0,X2538=4),42,AND(W2538&lt;0,X2538=5),51,AND(W2538&gt;0,X2538=5),52)</f>
        <v>0</v>
      </c>
      <c r="Z2538">
        <f t="shared" si="555"/>
        <v>1</v>
      </c>
      <c r="AA2538">
        <f t="shared" si="556"/>
        <v>1</v>
      </c>
      <c r="AB2538">
        <v>1</v>
      </c>
      <c r="AC2538">
        <f t="shared" si="557"/>
        <v>2</v>
      </c>
    </row>
    <row r="2539" spans="1:29" x14ac:dyDescent="0.25">
      <c r="A2539" t="s">
        <v>5809</v>
      </c>
      <c r="B2539" t="s">
        <v>2292</v>
      </c>
      <c r="C2539" t="s">
        <v>6103</v>
      </c>
      <c r="E2539" t="s">
        <v>6122</v>
      </c>
      <c r="F2539" t="s">
        <v>6123</v>
      </c>
      <c r="G2539">
        <v>0</v>
      </c>
      <c r="H2539">
        <v>0</v>
      </c>
      <c r="I2539">
        <v>0</v>
      </c>
      <c r="J2539">
        <f t="shared" si="550"/>
        <v>0</v>
      </c>
      <c r="K2539">
        <v>0</v>
      </c>
      <c r="L2539">
        <v>0</v>
      </c>
      <c r="M2539">
        <v>0</v>
      </c>
      <c r="N2539">
        <f t="shared" si="551"/>
        <v>0</v>
      </c>
      <c r="O2539">
        <f t="shared" si="552"/>
        <v>0</v>
      </c>
      <c r="P2539">
        <f t="shared" si="553"/>
        <v>0</v>
      </c>
      <c r="Q2539" s="42">
        <f t="shared" si="554"/>
        <v>0</v>
      </c>
      <c r="R2539" s="50">
        <f>Q2539</f>
        <v>0</v>
      </c>
      <c r="S2539" s="42">
        <v>0.1404605337</v>
      </c>
      <c r="T2539" s="42">
        <v>0.29748865749999998</v>
      </c>
      <c r="U2539">
        <f>(Q2539/T2539)*100</f>
        <v>0</v>
      </c>
      <c r="V2539">
        <f>((R2539)/(T2539-S2539))*100</f>
        <v>0</v>
      </c>
      <c r="W2539" cm="1">
        <f t="array" ref="W2539">_xlfn.IFS(Q2539&lt;0,-1,Q2539=0,0,Q2539&gt;0,1)</f>
        <v>0</v>
      </c>
      <c r="X2539" cm="1">
        <f t="array" ref="X2539">_xlfn.IFS(W2539=0,0,AND(W2539&lt;0,V2539&lt;50),1,AND(W2539&lt;0,V2539&lt;80),2,AND(W2539&lt;0,V2539&lt;90),3,AND(W2539&lt;0,V2539&lt;100),4,AND(W2539&lt;0,V2539&gt;100),5,AND(W2539&gt;0,U2539&gt;100),5,AND(W2539&gt;0,U2539&gt;10),4,AND(W2539&gt;0,U2539&gt;5),3,AND(W2539&gt;0,U2539&gt;2),2,AND(W2539&gt;0,U2539&gt;0),1)</f>
        <v>0</v>
      </c>
      <c r="Y2539" cm="1">
        <f t="array" ref="Y2539">_xlfn.IFS(W2539=0,0,AND(W2539&lt;0,X2539=1),11,AND(W2539&gt;0,X2539=1),12,AND(W2539&lt;0,X2539=2),11,AND(W2539&gt;0,X2539=2),22,AND(W2539&lt;0,X2539=3),11,AND(W2539&gt;0,X2539=3),32,AND(W2539&lt;0,X2539=4),41,AND(W2539&gt;0,X2539=4),42,AND(W2539&lt;0,X2539=5),51,AND(W2539&gt;0,X2539=5),52)</f>
        <v>0</v>
      </c>
      <c r="Z2539">
        <f t="shared" si="555"/>
        <v>1</v>
      </c>
      <c r="AA2539">
        <f t="shared" si="556"/>
        <v>1</v>
      </c>
      <c r="AB2539">
        <v>1</v>
      </c>
      <c r="AC2539">
        <f t="shared" si="557"/>
        <v>2</v>
      </c>
    </row>
    <row r="2540" spans="1:29" x14ac:dyDescent="0.25">
      <c r="A2540" t="s">
        <v>3637</v>
      </c>
      <c r="B2540" t="s">
        <v>2293</v>
      </c>
      <c r="C2540" t="s">
        <v>6103</v>
      </c>
      <c r="E2540" t="s">
        <v>6122</v>
      </c>
      <c r="F2540" t="s">
        <v>6123</v>
      </c>
      <c r="G2540">
        <v>0</v>
      </c>
      <c r="H2540">
        <v>0</v>
      </c>
      <c r="I2540">
        <v>0</v>
      </c>
      <c r="J2540">
        <f t="shared" si="550"/>
        <v>0</v>
      </c>
      <c r="K2540">
        <v>0</v>
      </c>
      <c r="L2540">
        <v>0</v>
      </c>
      <c r="M2540">
        <v>63145</v>
      </c>
      <c r="N2540">
        <f t="shared" si="551"/>
        <v>63145</v>
      </c>
      <c r="O2540">
        <f t="shared" si="552"/>
        <v>0</v>
      </c>
      <c r="P2540">
        <f t="shared" si="553"/>
        <v>2.0023148148148148E-3</v>
      </c>
      <c r="Q2540" s="42">
        <f t="shared" si="554"/>
        <v>2.0023148148148148E-3</v>
      </c>
      <c r="R2540" s="50">
        <f>Q2540</f>
        <v>2.0023148148148148E-3</v>
      </c>
      <c r="S2540" s="42">
        <v>0.1519927428</v>
      </c>
      <c r="T2540" s="42">
        <v>0.32134964989999998</v>
      </c>
      <c r="U2540">
        <f>(Q2540/T2540)*100</f>
        <v>0.62309537771020151</v>
      </c>
      <c r="V2540">
        <v>-888</v>
      </c>
      <c r="W2540" cm="1">
        <f t="array" ref="W2540">_xlfn.IFS(Q2540&lt;0,-1,Q2540=0,0,Q2540&gt;0,1)</f>
        <v>1</v>
      </c>
      <c r="X2540" cm="1">
        <f t="array" ref="X2540">_xlfn.IFS(W2540=0,0,AND(W2540&lt;0,V2540&lt;50),1,AND(W2540&lt;0,V2540&lt;80),2,AND(W2540&lt;0,V2540&lt;90),3,AND(W2540&lt;0,V2540&lt;100),4,AND(W2540&lt;0,V2540&gt;100),5,AND(W2540&gt;0,U2540&gt;100),5,AND(W2540&gt;0,U2540&gt;10),4,AND(W2540&gt;0,U2540&gt;5),3,AND(W2540&gt;0,U2540&gt;2),2,AND(W2540&gt;0,U2540&gt;0),1)</f>
        <v>1</v>
      </c>
      <c r="Y2540" cm="1">
        <f t="array" ref="Y2540">_xlfn.IFS(W2540=0,0,AND(W2540&lt;0,X2540=1),11,AND(W2540&gt;0,X2540=1),12,AND(W2540&lt;0,X2540=2),11,AND(W2540&gt;0,X2540=2),22,AND(W2540&lt;0,X2540=3),11,AND(W2540&gt;0,X2540=3),32,AND(W2540&lt;0,X2540=4),41,AND(W2540&gt;0,X2540=4),42,AND(W2540&lt;0,X2540=5),51,AND(W2540&gt;0,X2540=5),52)</f>
        <v>12</v>
      </c>
      <c r="Z2540">
        <f t="shared" si="555"/>
        <v>1</v>
      </c>
      <c r="AA2540">
        <f t="shared" si="556"/>
        <v>1</v>
      </c>
      <c r="AB2540">
        <v>1</v>
      </c>
      <c r="AC2540">
        <f t="shared" si="557"/>
        <v>2</v>
      </c>
    </row>
    <row r="2541" spans="1:29" x14ac:dyDescent="0.25">
      <c r="A2541" t="s">
        <v>3302</v>
      </c>
      <c r="B2541" t="s">
        <v>2294</v>
      </c>
      <c r="C2541" t="s">
        <v>6103</v>
      </c>
      <c r="E2541" t="s">
        <v>6112</v>
      </c>
      <c r="F2541" t="s">
        <v>6113</v>
      </c>
      <c r="G2541">
        <v>0</v>
      </c>
      <c r="H2541">
        <v>1361993.281679925</v>
      </c>
      <c r="I2541">
        <v>0</v>
      </c>
      <c r="J2541">
        <f t="shared" si="550"/>
        <v>1361993.281679925</v>
      </c>
      <c r="K2541">
        <v>0</v>
      </c>
      <c r="L2541">
        <v>0</v>
      </c>
      <c r="M2541">
        <v>89239</v>
      </c>
      <c r="N2541">
        <f t="shared" si="551"/>
        <v>89239</v>
      </c>
      <c r="O2541">
        <f t="shared" si="552"/>
        <v>4.318852364535531E-2</v>
      </c>
      <c r="P2541">
        <f t="shared" si="553"/>
        <v>2.8297501268391679E-3</v>
      </c>
      <c r="Q2541" s="42">
        <f t="shared" si="554"/>
        <v>-4.035877351851614E-2</v>
      </c>
      <c r="R2541" s="50">
        <f>Q2541*(-1)</f>
        <v>4.035877351851614E-2</v>
      </c>
      <c r="S2541" s="42">
        <v>0.69620297509999995</v>
      </c>
      <c r="T2541" s="42">
        <v>1.4422946484000001</v>
      </c>
      <c r="U2541">
        <v>-888</v>
      </c>
      <c r="V2541">
        <f>((R2541)/(T2541-S2541))*100</f>
        <v>5.4093585229288648</v>
      </c>
      <c r="W2541" cm="1">
        <f t="array" ref="W2541">_xlfn.IFS(Q2541&lt;0,-1,Q2541=0,0,Q2541&gt;0,1)</f>
        <v>-1</v>
      </c>
      <c r="X2541" cm="1">
        <f t="array" ref="X2541">_xlfn.IFS(W2541=0,0,AND(W2541&lt;0,V2541&lt;50),1,AND(W2541&lt;0,V2541&lt;80),2,AND(W2541&lt;0,V2541&lt;90),3,AND(W2541&lt;0,V2541&lt;100),4,AND(W2541&lt;0,V2541&gt;100),5,AND(W2541&gt;0,U2541&gt;100),5,AND(W2541&gt;0,U2541&gt;10),4,AND(W2541&gt;0,U2541&gt;5),3,AND(W2541&gt;0,U2541&gt;2),2,AND(W2541&gt;0,U2541&gt;0),1)</f>
        <v>1</v>
      </c>
      <c r="Y2541" cm="1">
        <f t="array" ref="Y2541">_xlfn.IFS(W2541=0,0,AND(W2541&lt;0,X2541=1),11,AND(W2541&gt;0,X2541=1),12,AND(W2541&lt;0,X2541=2),11,AND(W2541&gt;0,X2541=2),22,AND(W2541&lt;0,X2541=3),11,AND(W2541&gt;0,X2541=3),32,AND(W2541&lt;0,X2541=4),41,AND(W2541&gt;0,X2541=4),42,AND(W2541&lt;0,X2541=5),51,AND(W2541&gt;0,X2541=5),52)</f>
        <v>11</v>
      </c>
      <c r="Z2541">
        <f t="shared" si="555"/>
        <v>1</v>
      </c>
      <c r="AA2541">
        <f t="shared" si="556"/>
        <v>1</v>
      </c>
      <c r="AB2541">
        <v>1</v>
      </c>
      <c r="AC2541">
        <f t="shared" si="557"/>
        <v>2</v>
      </c>
    </row>
    <row r="2542" spans="1:29" x14ac:dyDescent="0.25">
      <c r="A2542" t="s">
        <v>3840</v>
      </c>
      <c r="B2542" t="s">
        <v>2295</v>
      </c>
      <c r="C2542" t="s">
        <v>6103</v>
      </c>
      <c r="E2542" t="s">
        <v>6112</v>
      </c>
      <c r="F2542" t="s">
        <v>6113</v>
      </c>
      <c r="G2542">
        <v>0</v>
      </c>
      <c r="H2542">
        <v>0</v>
      </c>
      <c r="I2542">
        <v>0</v>
      </c>
      <c r="J2542">
        <f t="shared" si="550"/>
        <v>0</v>
      </c>
      <c r="K2542">
        <v>0</v>
      </c>
      <c r="L2542">
        <v>0</v>
      </c>
      <c r="M2542">
        <v>493253</v>
      </c>
      <c r="N2542">
        <f t="shared" si="551"/>
        <v>493253</v>
      </c>
      <c r="O2542">
        <f t="shared" si="552"/>
        <v>0</v>
      </c>
      <c r="P2542">
        <f t="shared" si="553"/>
        <v>1.5640950025367834E-2</v>
      </c>
      <c r="Q2542" s="42">
        <f t="shared" si="554"/>
        <v>1.5640950025367834E-2</v>
      </c>
      <c r="R2542" s="50">
        <f>Q2542</f>
        <v>1.5640950025367834E-2</v>
      </c>
      <c r="S2542" s="42">
        <v>0.67798404869999995</v>
      </c>
      <c r="T2542" s="42">
        <v>1.3993383420000001</v>
      </c>
      <c r="U2542">
        <f>(Q2542/T2542)*100</f>
        <v>1.1177389739077008</v>
      </c>
      <c r="V2542">
        <v>-888</v>
      </c>
      <c r="W2542" cm="1">
        <f t="array" ref="W2542">_xlfn.IFS(Q2542&lt;0,-1,Q2542=0,0,Q2542&gt;0,1)</f>
        <v>1</v>
      </c>
      <c r="X2542" cm="1">
        <f t="array" ref="X2542">_xlfn.IFS(W2542=0,0,AND(W2542&lt;0,V2542&lt;50),1,AND(W2542&lt;0,V2542&lt;80),2,AND(W2542&lt;0,V2542&lt;90),3,AND(W2542&lt;0,V2542&lt;100),4,AND(W2542&lt;0,V2542&gt;100),5,AND(W2542&gt;0,U2542&gt;100),5,AND(W2542&gt;0,U2542&gt;10),4,AND(W2542&gt;0,U2542&gt;5),3,AND(W2542&gt;0,U2542&gt;2),2,AND(W2542&gt;0,U2542&gt;0),1)</f>
        <v>1</v>
      </c>
      <c r="Y2542" cm="1">
        <f t="array" ref="Y2542">_xlfn.IFS(W2542=0,0,AND(W2542&lt;0,X2542=1),11,AND(W2542&gt;0,X2542=1),12,AND(W2542&lt;0,X2542=2),11,AND(W2542&gt;0,X2542=2),22,AND(W2542&lt;0,X2542=3),11,AND(W2542&gt;0,X2542=3),32,AND(W2542&lt;0,X2542=4),41,AND(W2542&gt;0,X2542=4),42,AND(W2542&lt;0,X2542=5),51,AND(W2542&gt;0,X2542=5),52)</f>
        <v>12</v>
      </c>
      <c r="Z2542">
        <f t="shared" si="555"/>
        <v>1</v>
      </c>
      <c r="AA2542">
        <f t="shared" si="556"/>
        <v>1</v>
      </c>
      <c r="AB2542">
        <v>0</v>
      </c>
      <c r="AC2542">
        <f t="shared" si="557"/>
        <v>1</v>
      </c>
    </row>
    <row r="2543" spans="1:29" x14ac:dyDescent="0.25">
      <c r="A2543" t="s">
        <v>5944</v>
      </c>
      <c r="B2543" t="s">
        <v>2296</v>
      </c>
      <c r="C2543" t="s">
        <v>6103</v>
      </c>
      <c r="E2543" t="s">
        <v>6112</v>
      </c>
      <c r="F2543" t="s">
        <v>6113</v>
      </c>
      <c r="G2543">
        <v>0</v>
      </c>
      <c r="H2543">
        <v>0</v>
      </c>
      <c r="I2543">
        <v>0</v>
      </c>
      <c r="J2543">
        <f t="shared" si="550"/>
        <v>0</v>
      </c>
      <c r="K2543">
        <v>0</v>
      </c>
      <c r="L2543">
        <v>0</v>
      </c>
      <c r="M2543">
        <v>0</v>
      </c>
      <c r="N2543">
        <f t="shared" si="551"/>
        <v>0</v>
      </c>
      <c r="O2543">
        <f t="shared" si="552"/>
        <v>0</v>
      </c>
      <c r="P2543">
        <f t="shared" si="553"/>
        <v>0</v>
      </c>
      <c r="Q2543" s="42">
        <f t="shared" si="554"/>
        <v>0</v>
      </c>
      <c r="R2543" s="50">
        <f>Q2543</f>
        <v>0</v>
      </c>
      <c r="S2543" s="42">
        <v>7.9739884299999994E-2</v>
      </c>
      <c r="T2543" s="42">
        <v>0.16427622929999999</v>
      </c>
      <c r="U2543">
        <f>(Q2543/T2543)*100</f>
        <v>0</v>
      </c>
      <c r="V2543">
        <f>((R2543)/(T2543-S2543))*100</f>
        <v>0</v>
      </c>
      <c r="W2543" cm="1">
        <f t="array" ref="W2543">_xlfn.IFS(Q2543&lt;0,-1,Q2543=0,0,Q2543&gt;0,1)</f>
        <v>0</v>
      </c>
      <c r="X2543" cm="1">
        <f t="array" ref="X2543">_xlfn.IFS(W2543=0,0,AND(W2543&lt;0,V2543&lt;50),1,AND(W2543&lt;0,V2543&lt;80),2,AND(W2543&lt;0,V2543&lt;90),3,AND(W2543&lt;0,V2543&lt;100),4,AND(W2543&lt;0,V2543&gt;100),5,AND(W2543&gt;0,U2543&gt;100),5,AND(W2543&gt;0,U2543&gt;10),4,AND(W2543&gt;0,U2543&gt;5),3,AND(W2543&gt;0,U2543&gt;2),2,AND(W2543&gt;0,U2543&gt;0),1)</f>
        <v>0</v>
      </c>
      <c r="Y2543" cm="1">
        <f t="array" ref="Y2543">_xlfn.IFS(W2543=0,0,AND(W2543&lt;0,X2543=1),11,AND(W2543&gt;0,X2543=1),12,AND(W2543&lt;0,X2543=2),11,AND(W2543&gt;0,X2543=2),22,AND(W2543&lt;0,X2543=3),11,AND(W2543&gt;0,X2543=3),32,AND(W2543&lt;0,X2543=4),41,AND(W2543&gt;0,X2543=4),42,AND(W2543&lt;0,X2543=5),51,AND(W2543&gt;0,X2543=5),52)</f>
        <v>0</v>
      </c>
      <c r="Z2543">
        <f t="shared" si="555"/>
        <v>1</v>
      </c>
      <c r="AA2543">
        <f t="shared" si="556"/>
        <v>1</v>
      </c>
      <c r="AB2543">
        <v>1</v>
      </c>
      <c r="AC2543">
        <f t="shared" si="557"/>
        <v>2</v>
      </c>
    </row>
    <row r="2544" spans="1:29" x14ac:dyDescent="0.25">
      <c r="A2544" t="s">
        <v>4104</v>
      </c>
      <c r="B2544" t="s">
        <v>2297</v>
      </c>
      <c r="C2544" t="s">
        <v>6103</v>
      </c>
      <c r="E2544" t="s">
        <v>6112</v>
      </c>
      <c r="F2544" t="s">
        <v>6113</v>
      </c>
      <c r="G2544">
        <v>0</v>
      </c>
      <c r="H2544">
        <v>471793.04010135005</v>
      </c>
      <c r="I2544">
        <v>0</v>
      </c>
      <c r="J2544">
        <f t="shared" si="550"/>
        <v>471793.04010135005</v>
      </c>
      <c r="K2544">
        <v>0</v>
      </c>
      <c r="L2544">
        <v>0</v>
      </c>
      <c r="M2544">
        <v>1386791.6799999001</v>
      </c>
      <c r="N2544">
        <f t="shared" si="551"/>
        <v>1386791.6799999001</v>
      </c>
      <c r="O2544">
        <f t="shared" si="552"/>
        <v>1.4960459161001714E-2</v>
      </c>
      <c r="P2544">
        <f t="shared" si="553"/>
        <v>4.3974875697612256E-2</v>
      </c>
      <c r="Q2544" s="42">
        <f t="shared" si="554"/>
        <v>2.9014416536610542E-2</v>
      </c>
      <c r="R2544" s="50">
        <f>Q2544</f>
        <v>2.9014416536610542E-2</v>
      </c>
      <c r="S2544" s="42">
        <v>0.34439887159999999</v>
      </c>
      <c r="T2544" s="42">
        <v>0.71026141450000002</v>
      </c>
      <c r="U2544">
        <f>(Q2544/T2544)*100</f>
        <v>4.0850334741942458</v>
      </c>
      <c r="V2544">
        <v>-888</v>
      </c>
      <c r="W2544" cm="1">
        <f t="array" ref="W2544">_xlfn.IFS(Q2544&lt;0,-1,Q2544=0,0,Q2544&gt;0,1)</f>
        <v>1</v>
      </c>
      <c r="X2544" cm="1">
        <f t="array" ref="X2544">_xlfn.IFS(W2544=0,0,AND(W2544&lt;0,V2544&lt;50),1,AND(W2544&lt;0,V2544&lt;80),2,AND(W2544&lt;0,V2544&lt;90),3,AND(W2544&lt;0,V2544&lt;100),4,AND(W2544&lt;0,V2544&gt;100),5,AND(W2544&gt;0,U2544&gt;100),5,AND(W2544&gt;0,U2544&gt;10),4,AND(W2544&gt;0,U2544&gt;5),3,AND(W2544&gt;0,U2544&gt;2),2,AND(W2544&gt;0,U2544&gt;0),1)</f>
        <v>2</v>
      </c>
      <c r="Y2544" cm="1">
        <f t="array" ref="Y2544">_xlfn.IFS(W2544=0,0,AND(W2544&lt;0,X2544=1),11,AND(W2544&gt;0,X2544=1),12,AND(W2544&lt;0,X2544=2),11,AND(W2544&gt;0,X2544=2),22,AND(W2544&lt;0,X2544=3),11,AND(W2544&gt;0,X2544=3),32,AND(W2544&lt;0,X2544=4),41,AND(W2544&gt;0,X2544=4),42,AND(W2544&lt;0,X2544=5),51,AND(W2544&gt;0,X2544=5),52)</f>
        <v>22</v>
      </c>
      <c r="Z2544">
        <f t="shared" si="555"/>
        <v>1</v>
      </c>
      <c r="AA2544">
        <f t="shared" si="556"/>
        <v>1</v>
      </c>
      <c r="AB2544">
        <v>1</v>
      </c>
      <c r="AC2544">
        <f t="shared" si="557"/>
        <v>2</v>
      </c>
    </row>
    <row r="2545" spans="1:29" x14ac:dyDescent="0.25">
      <c r="A2545" t="s">
        <v>3681</v>
      </c>
      <c r="B2545" t="s">
        <v>2298</v>
      </c>
      <c r="C2545" t="s">
        <v>6103</v>
      </c>
      <c r="E2545" t="s">
        <v>6112</v>
      </c>
      <c r="F2545" t="s">
        <v>6113</v>
      </c>
      <c r="G2545">
        <v>0</v>
      </c>
      <c r="H2545">
        <v>1464060.55024935</v>
      </c>
      <c r="I2545">
        <v>0</v>
      </c>
      <c r="J2545">
        <f t="shared" si="550"/>
        <v>1464060.55024935</v>
      </c>
      <c r="K2545">
        <v>0</v>
      </c>
      <c r="L2545">
        <v>0</v>
      </c>
      <c r="M2545">
        <v>305977.5</v>
      </c>
      <c r="N2545">
        <f t="shared" si="551"/>
        <v>305977.5</v>
      </c>
      <c r="O2545">
        <f t="shared" si="552"/>
        <v>4.6425055500042806E-2</v>
      </c>
      <c r="P2545">
        <f t="shared" si="553"/>
        <v>9.7024828767123296E-3</v>
      </c>
      <c r="Q2545" s="42">
        <f t="shared" si="554"/>
        <v>-3.6722572623330479E-2</v>
      </c>
      <c r="R2545" s="50">
        <f>Q2545*(-1)</f>
        <v>3.6722572623330479E-2</v>
      </c>
      <c r="S2545" s="42">
        <v>0.5621335931</v>
      </c>
      <c r="T2545" s="42">
        <v>1.1573806758</v>
      </c>
      <c r="U2545">
        <v>-888</v>
      </c>
      <c r="V2545">
        <f>((R2545)/(T2545-S2545))*100</f>
        <v>6.1692990508679868</v>
      </c>
      <c r="W2545" cm="1">
        <f t="array" ref="W2545">_xlfn.IFS(Q2545&lt;0,-1,Q2545=0,0,Q2545&gt;0,1)</f>
        <v>-1</v>
      </c>
      <c r="X2545" cm="1">
        <f t="array" ref="X2545">_xlfn.IFS(W2545=0,0,AND(W2545&lt;0,V2545&lt;50),1,AND(W2545&lt;0,V2545&lt;80),2,AND(W2545&lt;0,V2545&lt;90),3,AND(W2545&lt;0,V2545&lt;100),4,AND(W2545&lt;0,V2545&gt;100),5,AND(W2545&gt;0,U2545&gt;100),5,AND(W2545&gt;0,U2545&gt;10),4,AND(W2545&gt;0,U2545&gt;5),3,AND(W2545&gt;0,U2545&gt;2),2,AND(W2545&gt;0,U2545&gt;0),1)</f>
        <v>1</v>
      </c>
      <c r="Y2545" cm="1">
        <f t="array" ref="Y2545">_xlfn.IFS(W2545=0,0,AND(W2545&lt;0,X2545=1),11,AND(W2545&gt;0,X2545=1),12,AND(W2545&lt;0,X2545=2),11,AND(W2545&gt;0,X2545=2),22,AND(W2545&lt;0,X2545=3),11,AND(W2545&gt;0,X2545=3),32,AND(W2545&lt;0,X2545=4),41,AND(W2545&gt;0,X2545=4),42,AND(W2545&lt;0,X2545=5),51,AND(W2545&gt;0,X2545=5),52)</f>
        <v>11</v>
      </c>
      <c r="Z2545">
        <f t="shared" si="555"/>
        <v>1</v>
      </c>
      <c r="AA2545">
        <f t="shared" si="556"/>
        <v>1</v>
      </c>
      <c r="AB2545">
        <v>0</v>
      </c>
      <c r="AC2545">
        <f t="shared" si="557"/>
        <v>1</v>
      </c>
    </row>
    <row r="2546" spans="1:29" x14ac:dyDescent="0.25">
      <c r="A2546" t="s">
        <v>4036</v>
      </c>
      <c r="B2546" t="s">
        <v>2299</v>
      </c>
      <c r="C2546" t="s">
        <v>6103</v>
      </c>
      <c r="E2546" t="s">
        <v>6112</v>
      </c>
      <c r="F2546" t="s">
        <v>6113</v>
      </c>
      <c r="G2546">
        <v>0</v>
      </c>
      <c r="H2546">
        <v>167430.65781825001</v>
      </c>
      <c r="I2546">
        <v>0</v>
      </c>
      <c r="J2546">
        <f t="shared" si="550"/>
        <v>167430.65781825001</v>
      </c>
      <c r="K2546">
        <v>0</v>
      </c>
      <c r="L2546">
        <v>0</v>
      </c>
      <c r="M2546">
        <v>1751366</v>
      </c>
      <c r="N2546">
        <f t="shared" si="551"/>
        <v>1751366</v>
      </c>
      <c r="O2546">
        <f t="shared" si="552"/>
        <v>5.3091913311215759E-3</v>
      </c>
      <c r="P2546">
        <f t="shared" si="553"/>
        <v>5.5535451547437852E-2</v>
      </c>
      <c r="Q2546" s="42">
        <f t="shared" si="554"/>
        <v>5.0226260216316279E-2</v>
      </c>
      <c r="R2546" s="50">
        <f>Q2546</f>
        <v>5.0226260216316279E-2</v>
      </c>
      <c r="S2546" s="42">
        <v>0.60374690610000004</v>
      </c>
      <c r="T2546" s="42">
        <v>1.242624</v>
      </c>
      <c r="U2546">
        <f>(Q2546/T2546)*100</f>
        <v>4.0419515651006481</v>
      </c>
      <c r="V2546">
        <v>-888</v>
      </c>
      <c r="W2546" cm="1">
        <f t="array" ref="W2546">_xlfn.IFS(Q2546&lt;0,-1,Q2546=0,0,Q2546&gt;0,1)</f>
        <v>1</v>
      </c>
      <c r="X2546" cm="1">
        <f t="array" ref="X2546">_xlfn.IFS(W2546=0,0,AND(W2546&lt;0,V2546&lt;50),1,AND(W2546&lt;0,V2546&lt;80),2,AND(W2546&lt;0,V2546&lt;90),3,AND(W2546&lt;0,V2546&lt;100),4,AND(W2546&lt;0,V2546&gt;100),5,AND(W2546&gt;0,U2546&gt;100),5,AND(W2546&gt;0,U2546&gt;10),4,AND(W2546&gt;0,U2546&gt;5),3,AND(W2546&gt;0,U2546&gt;2),2,AND(W2546&gt;0,U2546&gt;0),1)</f>
        <v>2</v>
      </c>
      <c r="Y2546" cm="1">
        <f t="array" ref="Y2546">_xlfn.IFS(W2546=0,0,AND(W2546&lt;0,X2546=1),11,AND(W2546&gt;0,X2546=1),12,AND(W2546&lt;0,X2546=2),11,AND(W2546&gt;0,X2546=2),22,AND(W2546&lt;0,X2546=3),11,AND(W2546&gt;0,X2546=3),32,AND(W2546&lt;0,X2546=4),41,AND(W2546&gt;0,X2546=4),42,AND(W2546&lt;0,X2546=5),51,AND(W2546&gt;0,X2546=5),52)</f>
        <v>22</v>
      </c>
      <c r="Z2546">
        <f t="shared" si="555"/>
        <v>1</v>
      </c>
      <c r="AA2546">
        <f t="shared" si="556"/>
        <v>1</v>
      </c>
      <c r="AB2546">
        <v>0</v>
      </c>
      <c r="AC2546">
        <f t="shared" si="557"/>
        <v>1</v>
      </c>
    </row>
    <row r="2547" spans="1:29" x14ac:dyDescent="0.25">
      <c r="A2547" t="s">
        <v>5910</v>
      </c>
      <c r="B2547" t="s">
        <v>2300</v>
      </c>
      <c r="C2547" t="s">
        <v>6103</v>
      </c>
      <c r="E2547" t="s">
        <v>6126</v>
      </c>
      <c r="F2547" t="s">
        <v>6127</v>
      </c>
      <c r="G2547">
        <v>0</v>
      </c>
      <c r="H2547">
        <v>0</v>
      </c>
      <c r="I2547">
        <v>0</v>
      </c>
      <c r="J2547">
        <f t="shared" si="550"/>
        <v>0</v>
      </c>
      <c r="K2547">
        <v>0</v>
      </c>
      <c r="L2547">
        <v>0</v>
      </c>
      <c r="M2547">
        <v>0</v>
      </c>
      <c r="N2547">
        <f t="shared" si="551"/>
        <v>0</v>
      </c>
      <c r="O2547">
        <f t="shared" si="552"/>
        <v>0</v>
      </c>
      <c r="P2547">
        <f t="shared" si="553"/>
        <v>0</v>
      </c>
      <c r="Q2547" s="42">
        <f t="shared" si="554"/>
        <v>0</v>
      </c>
      <c r="R2547" s="50">
        <f>Q2547</f>
        <v>0</v>
      </c>
      <c r="S2547" s="42">
        <v>2.7191295800000001E-2</v>
      </c>
      <c r="T2547" s="42">
        <v>9.9001708800000005E-2</v>
      </c>
      <c r="U2547">
        <f>(Q2547/T2547)*100</f>
        <v>0</v>
      </c>
      <c r="V2547">
        <f>((R2547)/(T2547-S2547))*100</f>
        <v>0</v>
      </c>
      <c r="W2547" cm="1">
        <f t="array" ref="W2547">_xlfn.IFS(Q2547&lt;0,-1,Q2547=0,0,Q2547&gt;0,1)</f>
        <v>0</v>
      </c>
      <c r="X2547" cm="1">
        <f t="array" ref="X2547">_xlfn.IFS(W2547=0,0,AND(W2547&lt;0,V2547&lt;50),1,AND(W2547&lt;0,V2547&lt;80),2,AND(W2547&lt;0,V2547&lt;90),3,AND(W2547&lt;0,V2547&lt;100),4,AND(W2547&lt;0,V2547&gt;100),5,AND(W2547&gt;0,U2547&gt;100),5,AND(W2547&gt;0,U2547&gt;10),4,AND(W2547&gt;0,U2547&gt;5),3,AND(W2547&gt;0,U2547&gt;2),2,AND(W2547&gt;0,U2547&gt;0),1)</f>
        <v>0</v>
      </c>
      <c r="Y2547" cm="1">
        <f t="array" ref="Y2547">_xlfn.IFS(W2547=0,0,AND(W2547&lt;0,X2547=1),11,AND(W2547&gt;0,X2547=1),12,AND(W2547&lt;0,X2547=2),11,AND(W2547&gt;0,X2547=2),22,AND(W2547&lt;0,X2547=3),11,AND(W2547&gt;0,X2547=3),32,AND(W2547&lt;0,X2547=4),41,AND(W2547&gt;0,X2547=4),42,AND(W2547&lt;0,X2547=5),51,AND(W2547&gt;0,X2547=5),52)</f>
        <v>0</v>
      </c>
      <c r="Z2547">
        <f t="shared" si="555"/>
        <v>1</v>
      </c>
      <c r="AA2547">
        <f t="shared" si="556"/>
        <v>1</v>
      </c>
      <c r="AB2547">
        <v>1</v>
      </c>
      <c r="AC2547">
        <f t="shared" si="557"/>
        <v>2</v>
      </c>
    </row>
    <row r="2548" spans="1:29" x14ac:dyDescent="0.25">
      <c r="A2548" t="s">
        <v>5856</v>
      </c>
      <c r="B2548" t="s">
        <v>2301</v>
      </c>
      <c r="C2548" t="s">
        <v>6103</v>
      </c>
      <c r="E2548" t="s">
        <v>6126</v>
      </c>
      <c r="F2548" t="s">
        <v>6127</v>
      </c>
      <c r="G2548">
        <v>0</v>
      </c>
      <c r="H2548">
        <v>0</v>
      </c>
      <c r="I2548">
        <v>0</v>
      </c>
      <c r="J2548">
        <f t="shared" si="550"/>
        <v>0</v>
      </c>
      <c r="K2548">
        <v>0</v>
      </c>
      <c r="L2548">
        <v>0</v>
      </c>
      <c r="M2548">
        <v>0</v>
      </c>
      <c r="N2548">
        <f t="shared" si="551"/>
        <v>0</v>
      </c>
      <c r="O2548">
        <f t="shared" si="552"/>
        <v>0</v>
      </c>
      <c r="P2548">
        <f t="shared" si="553"/>
        <v>0</v>
      </c>
      <c r="Q2548" s="42">
        <f t="shared" si="554"/>
        <v>0</v>
      </c>
      <c r="R2548" s="50">
        <f>Q2548</f>
        <v>0</v>
      </c>
      <c r="S2548" s="42">
        <v>6.1582827E-2</v>
      </c>
      <c r="T2548" s="42">
        <v>0.21602962959999999</v>
      </c>
      <c r="U2548">
        <f>(Q2548/T2548)*100</f>
        <v>0</v>
      </c>
      <c r="V2548">
        <f>((R2548)/(T2548-S2548))*100</f>
        <v>0</v>
      </c>
      <c r="W2548" cm="1">
        <f t="array" ref="W2548">_xlfn.IFS(Q2548&lt;0,-1,Q2548=0,0,Q2548&gt;0,1)</f>
        <v>0</v>
      </c>
      <c r="X2548" cm="1">
        <f t="array" ref="X2548">_xlfn.IFS(W2548=0,0,AND(W2548&lt;0,V2548&lt;50),1,AND(W2548&lt;0,V2548&lt;80),2,AND(W2548&lt;0,V2548&lt;90),3,AND(W2548&lt;0,V2548&lt;100),4,AND(W2548&lt;0,V2548&gt;100),5,AND(W2548&gt;0,U2548&gt;100),5,AND(W2548&gt;0,U2548&gt;10),4,AND(W2548&gt;0,U2548&gt;5),3,AND(W2548&gt;0,U2548&gt;2),2,AND(W2548&gt;0,U2548&gt;0),1)</f>
        <v>0</v>
      </c>
      <c r="Y2548" cm="1">
        <f t="array" ref="Y2548">_xlfn.IFS(W2548=0,0,AND(W2548&lt;0,X2548=1),11,AND(W2548&gt;0,X2548=1),12,AND(W2548&lt;0,X2548=2),11,AND(W2548&gt;0,X2548=2),22,AND(W2548&lt;0,X2548=3),11,AND(W2548&gt;0,X2548=3),32,AND(W2548&lt;0,X2548=4),41,AND(W2548&gt;0,X2548=4),42,AND(W2548&lt;0,X2548=5),51,AND(W2548&gt;0,X2548=5),52)</f>
        <v>0</v>
      </c>
      <c r="Z2548">
        <f t="shared" si="555"/>
        <v>1</v>
      </c>
      <c r="AA2548">
        <f t="shared" si="556"/>
        <v>1</v>
      </c>
      <c r="AB2548">
        <v>1</v>
      </c>
      <c r="AC2548">
        <f t="shared" si="557"/>
        <v>2</v>
      </c>
    </row>
    <row r="2549" spans="1:29" x14ac:dyDescent="0.25">
      <c r="A2549" t="s">
        <v>5427</v>
      </c>
      <c r="B2549" t="s">
        <v>2302</v>
      </c>
      <c r="C2549" t="s">
        <v>6103</v>
      </c>
      <c r="E2549" t="s">
        <v>6126</v>
      </c>
      <c r="F2549" t="s">
        <v>6127</v>
      </c>
      <c r="G2549">
        <v>0</v>
      </c>
      <c r="H2549">
        <v>0</v>
      </c>
      <c r="I2549">
        <v>0</v>
      </c>
      <c r="J2549">
        <f t="shared" si="550"/>
        <v>0</v>
      </c>
      <c r="K2549">
        <v>0</v>
      </c>
      <c r="L2549">
        <v>0</v>
      </c>
      <c r="M2549">
        <v>0</v>
      </c>
      <c r="N2549">
        <f t="shared" si="551"/>
        <v>0</v>
      </c>
      <c r="O2549">
        <f t="shared" si="552"/>
        <v>0</v>
      </c>
      <c r="P2549">
        <f t="shared" si="553"/>
        <v>0</v>
      </c>
      <c r="Q2549" s="42">
        <f t="shared" si="554"/>
        <v>0</v>
      </c>
      <c r="R2549" s="50">
        <f>Q2549</f>
        <v>0</v>
      </c>
      <c r="S2549" s="42">
        <v>0.61718339929999999</v>
      </c>
      <c r="T2549" s="42">
        <v>2.5311251223000002</v>
      </c>
      <c r="U2549">
        <f>(Q2549/T2549)*100</f>
        <v>0</v>
      </c>
      <c r="V2549">
        <f>((R2549)/(T2549-S2549))*100</f>
        <v>0</v>
      </c>
      <c r="W2549" cm="1">
        <f t="array" ref="W2549">_xlfn.IFS(Q2549&lt;0,-1,Q2549=0,0,Q2549&gt;0,1)</f>
        <v>0</v>
      </c>
      <c r="X2549" cm="1">
        <f t="array" ref="X2549">_xlfn.IFS(W2549=0,0,AND(W2549&lt;0,V2549&lt;50),1,AND(W2549&lt;0,V2549&lt;80),2,AND(W2549&lt;0,V2549&lt;90),3,AND(W2549&lt;0,V2549&lt;100),4,AND(W2549&lt;0,V2549&gt;100),5,AND(W2549&gt;0,U2549&gt;100),5,AND(W2549&gt;0,U2549&gt;10),4,AND(W2549&gt;0,U2549&gt;5),3,AND(W2549&gt;0,U2549&gt;2),2,AND(W2549&gt;0,U2549&gt;0),1)</f>
        <v>0</v>
      </c>
      <c r="Y2549" cm="1">
        <f t="array" ref="Y2549">_xlfn.IFS(W2549=0,0,AND(W2549&lt;0,X2549=1),11,AND(W2549&gt;0,X2549=1),12,AND(W2549&lt;0,X2549=2),11,AND(W2549&gt;0,X2549=2),22,AND(W2549&lt;0,X2549=3),11,AND(W2549&gt;0,X2549=3),32,AND(W2549&lt;0,X2549=4),41,AND(W2549&gt;0,X2549=4),42,AND(W2549&lt;0,X2549=5),51,AND(W2549&gt;0,X2549=5),52)</f>
        <v>0</v>
      </c>
      <c r="Z2549">
        <f t="shared" si="555"/>
        <v>1</v>
      </c>
      <c r="AA2549">
        <f t="shared" si="556"/>
        <v>1</v>
      </c>
      <c r="AB2549">
        <v>1</v>
      </c>
      <c r="AC2549">
        <f t="shared" si="557"/>
        <v>2</v>
      </c>
    </row>
    <row r="2550" spans="1:29" x14ac:dyDescent="0.25">
      <c r="A2550" t="s">
        <v>3201</v>
      </c>
      <c r="B2550" t="s">
        <v>2303</v>
      </c>
      <c r="C2550" t="s">
        <v>6103</v>
      </c>
      <c r="E2550" t="s">
        <v>6126</v>
      </c>
      <c r="F2550" t="s">
        <v>6127</v>
      </c>
      <c r="G2550">
        <v>0</v>
      </c>
      <c r="H2550">
        <v>0</v>
      </c>
      <c r="I2550">
        <v>0</v>
      </c>
      <c r="J2550">
        <f t="shared" si="550"/>
        <v>0</v>
      </c>
      <c r="K2550">
        <v>0</v>
      </c>
      <c r="L2550">
        <v>0</v>
      </c>
      <c r="M2550">
        <v>19360.8</v>
      </c>
      <c r="N2550">
        <f t="shared" si="551"/>
        <v>19360.8</v>
      </c>
      <c r="O2550">
        <f t="shared" si="552"/>
        <v>0</v>
      </c>
      <c r="P2550">
        <f t="shared" si="553"/>
        <v>6.1392694063926937E-4</v>
      </c>
      <c r="Q2550" s="42">
        <f t="shared" si="554"/>
        <v>6.1392694063926937E-4</v>
      </c>
      <c r="R2550" s="50">
        <f>Q2550</f>
        <v>6.1392694063926937E-4</v>
      </c>
      <c r="S2550" s="42">
        <v>0.28773282999999999</v>
      </c>
      <c r="T2550" s="42">
        <v>0.59423620089999996</v>
      </c>
      <c r="U2550">
        <f>(Q2550/T2550)*100</f>
        <v>0.10331362170622503</v>
      </c>
      <c r="V2550">
        <v>-888</v>
      </c>
      <c r="W2550" cm="1">
        <f t="array" ref="W2550">_xlfn.IFS(Q2550&lt;0,-1,Q2550=0,0,Q2550&gt;0,1)</f>
        <v>1</v>
      </c>
      <c r="X2550" cm="1">
        <f t="array" ref="X2550">_xlfn.IFS(W2550=0,0,AND(W2550&lt;0,V2550&lt;50),1,AND(W2550&lt;0,V2550&lt;80),2,AND(W2550&lt;0,V2550&lt;90),3,AND(W2550&lt;0,V2550&lt;100),4,AND(W2550&lt;0,V2550&gt;100),5,AND(W2550&gt;0,U2550&gt;100),5,AND(W2550&gt;0,U2550&gt;10),4,AND(W2550&gt;0,U2550&gt;5),3,AND(W2550&gt;0,U2550&gt;2),2,AND(W2550&gt;0,U2550&gt;0),1)</f>
        <v>1</v>
      </c>
      <c r="Y2550" cm="1">
        <f t="array" ref="Y2550">_xlfn.IFS(W2550=0,0,AND(W2550&lt;0,X2550=1),11,AND(W2550&gt;0,X2550=1),12,AND(W2550&lt;0,X2550=2),11,AND(W2550&gt;0,X2550=2),22,AND(W2550&lt;0,X2550=3),11,AND(W2550&gt;0,X2550=3),32,AND(W2550&lt;0,X2550=4),41,AND(W2550&gt;0,X2550=4),42,AND(W2550&lt;0,X2550=5),51,AND(W2550&gt;0,X2550=5),52)</f>
        <v>12</v>
      </c>
      <c r="Z2550">
        <f t="shared" si="555"/>
        <v>1</v>
      </c>
      <c r="AA2550">
        <f t="shared" si="556"/>
        <v>1</v>
      </c>
      <c r="AB2550">
        <v>0</v>
      </c>
      <c r="AC2550">
        <f t="shared" si="557"/>
        <v>1</v>
      </c>
    </row>
    <row r="2551" spans="1:29" x14ac:dyDescent="0.25">
      <c r="A2551" t="s">
        <v>3576</v>
      </c>
      <c r="B2551" t="s">
        <v>2304</v>
      </c>
      <c r="C2551" t="s">
        <v>6103</v>
      </c>
      <c r="E2551" t="s">
        <v>6126</v>
      </c>
      <c r="F2551" t="s">
        <v>6127</v>
      </c>
      <c r="G2551">
        <v>0</v>
      </c>
      <c r="H2551">
        <v>1023262.854874875</v>
      </c>
      <c r="I2551">
        <v>0</v>
      </c>
      <c r="J2551">
        <f t="shared" si="550"/>
        <v>1023262.854874875</v>
      </c>
      <c r="K2551">
        <v>0</v>
      </c>
      <c r="L2551">
        <v>0</v>
      </c>
      <c r="M2551">
        <v>116881.5</v>
      </c>
      <c r="N2551">
        <f t="shared" si="551"/>
        <v>116881.5</v>
      </c>
      <c r="O2551">
        <f t="shared" si="552"/>
        <v>3.2447452272795378E-2</v>
      </c>
      <c r="P2551">
        <f t="shared" si="553"/>
        <v>3.7062880517503803E-3</v>
      </c>
      <c r="Q2551" s="42">
        <f t="shared" si="554"/>
        <v>-2.8741164221044998E-2</v>
      </c>
      <c r="R2551" s="50">
        <f>Q2551*(-1)</f>
        <v>2.8741164221044998E-2</v>
      </c>
      <c r="S2551" s="42">
        <v>0.24113802130000001</v>
      </c>
      <c r="T2551" s="42">
        <v>0.4992441279</v>
      </c>
      <c r="U2551">
        <v>-888</v>
      </c>
      <c r="V2551">
        <f>((R2551)/(T2551-S2551))*100</f>
        <v>11.135406519298911</v>
      </c>
      <c r="W2551" cm="1">
        <f t="array" ref="W2551">_xlfn.IFS(Q2551&lt;0,-1,Q2551=0,0,Q2551&gt;0,1)</f>
        <v>-1</v>
      </c>
      <c r="X2551" cm="1">
        <f t="array" ref="X2551">_xlfn.IFS(W2551=0,0,AND(W2551&lt;0,V2551&lt;50),1,AND(W2551&lt;0,V2551&lt;80),2,AND(W2551&lt;0,V2551&lt;90),3,AND(W2551&lt;0,V2551&lt;100),4,AND(W2551&lt;0,V2551&gt;100),5,AND(W2551&gt;0,U2551&gt;100),5,AND(W2551&gt;0,U2551&gt;10),4,AND(W2551&gt;0,U2551&gt;5),3,AND(W2551&gt;0,U2551&gt;2),2,AND(W2551&gt;0,U2551&gt;0),1)</f>
        <v>1</v>
      </c>
      <c r="Y2551" cm="1">
        <f t="array" ref="Y2551">_xlfn.IFS(W2551=0,0,AND(W2551&lt;0,X2551=1),11,AND(W2551&gt;0,X2551=1),12,AND(W2551&lt;0,X2551=2),11,AND(W2551&gt;0,X2551=2),22,AND(W2551&lt;0,X2551=3),11,AND(W2551&gt;0,X2551=3),32,AND(W2551&lt;0,X2551=4),41,AND(W2551&gt;0,X2551=4),42,AND(W2551&lt;0,X2551=5),51,AND(W2551&gt;0,X2551=5),52)</f>
        <v>11</v>
      </c>
      <c r="Z2551">
        <f t="shared" si="555"/>
        <v>1</v>
      </c>
      <c r="AA2551">
        <f t="shared" si="556"/>
        <v>1</v>
      </c>
      <c r="AB2551">
        <v>1</v>
      </c>
      <c r="AC2551">
        <f t="shared" si="557"/>
        <v>2</v>
      </c>
    </row>
    <row r="2552" spans="1:29" x14ac:dyDescent="0.25">
      <c r="A2552" t="s">
        <v>3078</v>
      </c>
      <c r="B2552" t="s">
        <v>2305</v>
      </c>
      <c r="C2552" t="s">
        <v>6103</v>
      </c>
      <c r="E2552" t="s">
        <v>6126</v>
      </c>
      <c r="F2552" t="s">
        <v>6127</v>
      </c>
      <c r="G2552">
        <v>0</v>
      </c>
      <c r="H2552">
        <v>0</v>
      </c>
      <c r="I2552">
        <v>0</v>
      </c>
      <c r="J2552">
        <f t="shared" si="550"/>
        <v>0</v>
      </c>
      <c r="K2552">
        <v>0</v>
      </c>
      <c r="L2552">
        <v>0</v>
      </c>
      <c r="M2552">
        <v>2007.5</v>
      </c>
      <c r="N2552">
        <f t="shared" si="551"/>
        <v>2007.5</v>
      </c>
      <c r="O2552">
        <f t="shared" si="552"/>
        <v>0</v>
      </c>
      <c r="P2552">
        <f t="shared" si="553"/>
        <v>6.3657407407407402E-5</v>
      </c>
      <c r="Q2552" s="42">
        <f t="shared" si="554"/>
        <v>6.3657407407407402E-5</v>
      </c>
      <c r="R2552" s="50">
        <f>Q2552</f>
        <v>6.3657407407407402E-5</v>
      </c>
      <c r="S2552" s="42">
        <v>0.14236840589999999</v>
      </c>
      <c r="T2552" s="42">
        <v>0.29354728359999999</v>
      </c>
      <c r="U2552">
        <f>(Q2552/T2552)*100</f>
        <v>2.1685571955129958E-2</v>
      </c>
      <c r="V2552">
        <v>-888</v>
      </c>
      <c r="W2552" cm="1">
        <f t="array" ref="W2552">_xlfn.IFS(Q2552&lt;0,-1,Q2552=0,0,Q2552&gt;0,1)</f>
        <v>1</v>
      </c>
      <c r="X2552" cm="1">
        <f t="array" ref="X2552">_xlfn.IFS(W2552=0,0,AND(W2552&lt;0,V2552&lt;50),1,AND(W2552&lt;0,V2552&lt;80),2,AND(W2552&lt;0,V2552&lt;90),3,AND(W2552&lt;0,V2552&lt;100),4,AND(W2552&lt;0,V2552&gt;100),5,AND(W2552&gt;0,U2552&gt;100),5,AND(W2552&gt;0,U2552&gt;10),4,AND(W2552&gt;0,U2552&gt;5),3,AND(W2552&gt;0,U2552&gt;2),2,AND(W2552&gt;0,U2552&gt;0),1)</f>
        <v>1</v>
      </c>
      <c r="Y2552" cm="1">
        <f t="array" ref="Y2552">_xlfn.IFS(W2552=0,0,AND(W2552&lt;0,X2552=1),11,AND(W2552&gt;0,X2552=1),12,AND(W2552&lt;0,X2552=2),11,AND(W2552&gt;0,X2552=2),22,AND(W2552&lt;0,X2552=3),11,AND(W2552&gt;0,X2552=3),32,AND(W2552&lt;0,X2552=4),41,AND(W2552&gt;0,X2552=4),42,AND(W2552&lt;0,X2552=5),51,AND(W2552&gt;0,X2552=5),52)</f>
        <v>12</v>
      </c>
      <c r="Z2552">
        <f t="shared" si="555"/>
        <v>1</v>
      </c>
      <c r="AA2552">
        <f t="shared" si="556"/>
        <v>1</v>
      </c>
      <c r="AB2552">
        <v>0</v>
      </c>
      <c r="AC2552">
        <f t="shared" si="557"/>
        <v>1</v>
      </c>
    </row>
    <row r="2553" spans="1:29" x14ac:dyDescent="0.25">
      <c r="A2553" t="s">
        <v>4209</v>
      </c>
      <c r="B2553" t="s">
        <v>2306</v>
      </c>
      <c r="C2553" t="s">
        <v>6103</v>
      </c>
      <c r="E2553" t="s">
        <v>6126</v>
      </c>
      <c r="F2553" t="s">
        <v>6127</v>
      </c>
      <c r="G2553">
        <v>0</v>
      </c>
      <c r="H2553">
        <v>78680.756416500008</v>
      </c>
      <c r="I2553">
        <v>301770</v>
      </c>
      <c r="J2553">
        <f t="shared" si="550"/>
        <v>380450.75641650002</v>
      </c>
      <c r="K2553">
        <v>0</v>
      </c>
      <c r="L2553">
        <v>0</v>
      </c>
      <c r="M2553">
        <v>569796.5</v>
      </c>
      <c r="N2553">
        <f t="shared" si="551"/>
        <v>569796.5</v>
      </c>
      <c r="O2553">
        <f t="shared" si="552"/>
        <v>1.2064014346033106E-2</v>
      </c>
      <c r="P2553">
        <f t="shared" si="553"/>
        <v>1.806812848807712E-2</v>
      </c>
      <c r="Q2553" s="42">
        <f t="shared" si="554"/>
        <v>6.0041141420440133E-3</v>
      </c>
      <c r="R2553" s="50">
        <f>Q2553</f>
        <v>6.0041141420440133E-3</v>
      </c>
      <c r="S2553" s="42">
        <v>1E-4</v>
      </c>
      <c r="T2553" s="42">
        <v>1E-3</v>
      </c>
      <c r="U2553">
        <f>(Q2553/T2553)*100</f>
        <v>600.41141420440135</v>
      </c>
      <c r="V2553">
        <v>-888</v>
      </c>
      <c r="W2553" cm="1">
        <f t="array" ref="W2553">_xlfn.IFS(Q2553&lt;0,-1,Q2553=0,0,Q2553&gt;0,1)</f>
        <v>1</v>
      </c>
      <c r="X2553" cm="1">
        <f t="array" ref="X2553">_xlfn.IFS(W2553=0,0,AND(W2553&lt;0,V2553&lt;50),1,AND(W2553&lt;0,V2553&lt;80),2,AND(W2553&lt;0,V2553&lt;90),3,AND(W2553&lt;0,V2553&lt;100),4,AND(W2553&lt;0,V2553&gt;100),5,AND(W2553&gt;0,U2553&gt;100),5,AND(W2553&gt;0,U2553&gt;10),4,AND(W2553&gt;0,U2553&gt;5),3,AND(W2553&gt;0,U2553&gt;2),2,AND(W2553&gt;0,U2553&gt;0),1)</f>
        <v>5</v>
      </c>
      <c r="Y2553" cm="1">
        <f t="array" ref="Y2553">_xlfn.IFS(W2553=0,0,AND(W2553&lt;0,X2553=1),11,AND(W2553&gt;0,X2553=1),12,AND(W2553&lt;0,X2553=2),11,AND(W2553&gt;0,X2553=2),22,AND(W2553&lt;0,X2553=3),11,AND(W2553&gt;0,X2553=3),32,AND(W2553&lt;0,X2553=4),41,AND(W2553&gt;0,X2553=4),42,AND(W2553&lt;0,X2553=5),51,AND(W2553&gt;0,X2553=5),52)</f>
        <v>52</v>
      </c>
      <c r="Z2553">
        <f t="shared" si="555"/>
        <v>0</v>
      </c>
      <c r="AA2553">
        <f t="shared" si="556"/>
        <v>0</v>
      </c>
      <c r="AB2553">
        <v>1</v>
      </c>
      <c r="AC2553">
        <f t="shared" si="557"/>
        <v>0</v>
      </c>
    </row>
    <row r="2554" spans="1:29" x14ac:dyDescent="0.25">
      <c r="A2554" t="s">
        <v>4845</v>
      </c>
      <c r="B2554" t="s">
        <v>2307</v>
      </c>
      <c r="C2554" t="s">
        <v>6103</v>
      </c>
      <c r="E2554" t="s">
        <v>6126</v>
      </c>
      <c r="F2554" t="s">
        <v>6127</v>
      </c>
      <c r="G2554">
        <v>0</v>
      </c>
      <c r="H2554">
        <v>0</v>
      </c>
      <c r="I2554">
        <v>2802293</v>
      </c>
      <c r="J2554">
        <f t="shared" si="550"/>
        <v>2802293</v>
      </c>
      <c r="K2554">
        <v>0</v>
      </c>
      <c r="L2554">
        <v>0</v>
      </c>
      <c r="M2554">
        <v>0</v>
      </c>
      <c r="N2554">
        <f t="shared" si="551"/>
        <v>0</v>
      </c>
      <c r="O2554">
        <f t="shared" si="552"/>
        <v>8.8860128107559611E-2</v>
      </c>
      <c r="P2554">
        <f t="shared" si="553"/>
        <v>0</v>
      </c>
      <c r="Q2554" s="42">
        <f t="shared" si="554"/>
        <v>-8.8860128107559611E-2</v>
      </c>
      <c r="R2554" s="50">
        <f>Q2554*(-1)</f>
        <v>8.8860128107559611E-2</v>
      </c>
      <c r="S2554" s="42">
        <v>1E-4</v>
      </c>
      <c r="T2554" s="42">
        <v>1E-3</v>
      </c>
      <c r="U2554">
        <v>-888</v>
      </c>
      <c r="V2554">
        <f>((R2554)/(T2554-S2554))*100</f>
        <v>9873.3475675066238</v>
      </c>
      <c r="W2554" cm="1">
        <f t="array" ref="W2554">_xlfn.IFS(Q2554&lt;0,-1,Q2554=0,0,Q2554&gt;0,1)</f>
        <v>-1</v>
      </c>
      <c r="X2554" cm="1">
        <f t="array" ref="X2554">_xlfn.IFS(W2554=0,0,AND(W2554&lt;0,V2554&lt;50),1,AND(W2554&lt;0,V2554&lt;80),2,AND(W2554&lt;0,V2554&lt;90),3,AND(W2554&lt;0,V2554&lt;100),4,AND(W2554&lt;0,V2554&gt;100),5,AND(W2554&gt;0,U2554&gt;100),5,AND(W2554&gt;0,U2554&gt;10),4,AND(W2554&gt;0,U2554&gt;5),3,AND(W2554&gt;0,U2554&gt;2),2,AND(W2554&gt;0,U2554&gt;0),1)</f>
        <v>5</v>
      </c>
      <c r="Y2554" cm="1">
        <f t="array" ref="Y2554">_xlfn.IFS(W2554=0,0,AND(W2554&lt;0,X2554=1),11,AND(W2554&gt;0,X2554=1),12,AND(W2554&lt;0,X2554=2),11,AND(W2554&gt;0,X2554=2),22,AND(W2554&lt;0,X2554=3),11,AND(W2554&gt;0,X2554=3),32,AND(W2554&lt;0,X2554=4),41,AND(W2554&gt;0,X2554=4),42,AND(W2554&lt;0,X2554=5),51,AND(W2554&gt;0,X2554=5),52)</f>
        <v>51</v>
      </c>
      <c r="Z2554">
        <f t="shared" si="555"/>
        <v>0</v>
      </c>
      <c r="AA2554">
        <f t="shared" si="556"/>
        <v>0</v>
      </c>
      <c r="AB2554">
        <v>1</v>
      </c>
      <c r="AC2554">
        <f t="shared" si="557"/>
        <v>0</v>
      </c>
    </row>
    <row r="2555" spans="1:29" x14ac:dyDescent="0.25">
      <c r="A2555" t="s">
        <v>4227</v>
      </c>
      <c r="B2555" t="s">
        <v>2308</v>
      </c>
      <c r="C2555" t="s">
        <v>6103</v>
      </c>
      <c r="E2555" t="s">
        <v>6126</v>
      </c>
      <c r="F2555" t="s">
        <v>6127</v>
      </c>
      <c r="G2555">
        <v>0</v>
      </c>
      <c r="H2555">
        <v>0</v>
      </c>
      <c r="I2555">
        <v>126000623.99199998</v>
      </c>
      <c r="J2555">
        <f t="shared" si="550"/>
        <v>126000623.99199998</v>
      </c>
      <c r="K2555">
        <v>0</v>
      </c>
      <c r="L2555">
        <v>0</v>
      </c>
      <c r="M2555">
        <v>210556</v>
      </c>
      <c r="N2555">
        <f t="shared" si="551"/>
        <v>210556</v>
      </c>
      <c r="O2555">
        <f t="shared" si="552"/>
        <v>3.9954535766108568</v>
      </c>
      <c r="P2555">
        <f t="shared" si="553"/>
        <v>6.6766869609335361E-3</v>
      </c>
      <c r="Q2555" s="42">
        <f t="shared" si="554"/>
        <v>-3.9887768896499232</v>
      </c>
      <c r="R2555" s="50">
        <f>Q2555*(-1)</f>
        <v>3.9887768896499232</v>
      </c>
      <c r="S2555" s="42">
        <v>1E-4</v>
      </c>
      <c r="T2555" s="42">
        <v>1E-3</v>
      </c>
      <c r="U2555">
        <v>-888</v>
      </c>
      <c r="V2555">
        <f>((R2555)/(T2555-S2555))*100</f>
        <v>443197.43218332477</v>
      </c>
      <c r="W2555" cm="1">
        <f t="array" ref="W2555">_xlfn.IFS(Q2555&lt;0,-1,Q2555=0,0,Q2555&gt;0,1)</f>
        <v>-1</v>
      </c>
      <c r="X2555" cm="1">
        <f t="array" ref="X2555">_xlfn.IFS(W2555=0,0,AND(W2555&lt;0,V2555&lt;50),1,AND(W2555&lt;0,V2555&lt;80),2,AND(W2555&lt;0,V2555&lt;90),3,AND(W2555&lt;0,V2555&lt;100),4,AND(W2555&lt;0,V2555&gt;100),5,AND(W2555&gt;0,U2555&gt;100),5,AND(W2555&gt;0,U2555&gt;10),4,AND(W2555&gt;0,U2555&gt;5),3,AND(W2555&gt;0,U2555&gt;2),2,AND(W2555&gt;0,U2555&gt;0),1)</f>
        <v>5</v>
      </c>
      <c r="Y2555" cm="1">
        <f t="array" ref="Y2555">_xlfn.IFS(W2555=0,0,AND(W2555&lt;0,X2555=1),11,AND(W2555&gt;0,X2555=1),12,AND(W2555&lt;0,X2555=2),11,AND(W2555&gt;0,X2555=2),22,AND(W2555&lt;0,X2555=3),11,AND(W2555&gt;0,X2555=3),32,AND(W2555&lt;0,X2555=4),41,AND(W2555&gt;0,X2555=4),42,AND(W2555&lt;0,X2555=5),51,AND(W2555&gt;0,X2555=5),52)</f>
        <v>51</v>
      </c>
      <c r="Z2555">
        <f t="shared" si="555"/>
        <v>0</v>
      </c>
      <c r="AA2555">
        <f t="shared" si="556"/>
        <v>0</v>
      </c>
      <c r="AB2555">
        <v>0</v>
      </c>
      <c r="AC2555">
        <f t="shared" si="557"/>
        <v>0</v>
      </c>
    </row>
    <row r="2556" spans="1:29" x14ac:dyDescent="0.25">
      <c r="A2556" t="s">
        <v>5201</v>
      </c>
      <c r="B2556" t="s">
        <v>2309</v>
      </c>
      <c r="C2556" t="s">
        <v>6103</v>
      </c>
      <c r="E2556" t="s">
        <v>6126</v>
      </c>
      <c r="F2556" t="s">
        <v>6127</v>
      </c>
      <c r="G2556">
        <v>0</v>
      </c>
      <c r="H2556">
        <v>324910.44116370002</v>
      </c>
      <c r="I2556">
        <v>1206464</v>
      </c>
      <c r="J2556">
        <f t="shared" si="550"/>
        <v>1531374.4411637001</v>
      </c>
      <c r="K2556">
        <v>0</v>
      </c>
      <c r="L2556">
        <v>0</v>
      </c>
      <c r="M2556">
        <v>1260512</v>
      </c>
      <c r="N2556">
        <f t="shared" si="551"/>
        <v>1260512</v>
      </c>
      <c r="O2556">
        <f t="shared" si="552"/>
        <v>4.8559564978554667E-2</v>
      </c>
      <c r="P2556">
        <f t="shared" si="553"/>
        <v>3.9970573313039069E-2</v>
      </c>
      <c r="Q2556" s="42">
        <f t="shared" si="554"/>
        <v>-8.5889916655155982E-3</v>
      </c>
      <c r="R2556" s="50">
        <f>Q2556*(-1)</f>
        <v>8.5889916655155982E-3</v>
      </c>
      <c r="S2556" s="42">
        <v>0.28293607710000002</v>
      </c>
      <c r="T2556" s="42">
        <v>0.9619123369</v>
      </c>
      <c r="U2556">
        <v>-888</v>
      </c>
      <c r="V2556">
        <f>((R2556)/(T2556-S2556))*100</f>
        <v>1.2649914546416663</v>
      </c>
      <c r="W2556" cm="1">
        <f t="array" ref="W2556">_xlfn.IFS(Q2556&lt;0,-1,Q2556=0,0,Q2556&gt;0,1)</f>
        <v>-1</v>
      </c>
      <c r="X2556" cm="1">
        <f t="array" ref="X2556">_xlfn.IFS(W2556=0,0,AND(W2556&lt;0,V2556&lt;50),1,AND(W2556&lt;0,V2556&lt;80),2,AND(W2556&lt;0,V2556&lt;90),3,AND(W2556&lt;0,V2556&lt;100),4,AND(W2556&lt;0,V2556&gt;100),5,AND(W2556&gt;0,U2556&gt;100),5,AND(W2556&gt;0,U2556&gt;10),4,AND(W2556&gt;0,U2556&gt;5),3,AND(W2556&gt;0,U2556&gt;2),2,AND(W2556&gt;0,U2556&gt;0),1)</f>
        <v>1</v>
      </c>
      <c r="Y2556" cm="1">
        <f t="array" ref="Y2556">_xlfn.IFS(W2556=0,0,AND(W2556&lt;0,X2556=1),11,AND(W2556&gt;0,X2556=1),12,AND(W2556&lt;0,X2556=2),11,AND(W2556&gt;0,X2556=2),22,AND(W2556&lt;0,X2556=3),11,AND(W2556&gt;0,X2556=3),32,AND(W2556&lt;0,X2556=4),41,AND(W2556&gt;0,X2556=4),42,AND(W2556&lt;0,X2556=5),51,AND(W2556&gt;0,X2556=5),52)</f>
        <v>11</v>
      </c>
      <c r="Z2556">
        <f t="shared" si="555"/>
        <v>1</v>
      </c>
      <c r="AA2556">
        <f t="shared" si="556"/>
        <v>1</v>
      </c>
      <c r="AB2556">
        <v>0</v>
      </c>
      <c r="AC2556">
        <f t="shared" si="557"/>
        <v>1</v>
      </c>
    </row>
    <row r="2557" spans="1:29" x14ac:dyDescent="0.25">
      <c r="A2557" t="s">
        <v>3649</v>
      </c>
      <c r="B2557" t="s">
        <v>2310</v>
      </c>
      <c r="C2557" t="s">
        <v>6103</v>
      </c>
      <c r="E2557" t="s">
        <v>6126</v>
      </c>
      <c r="F2557" t="s">
        <v>6127</v>
      </c>
      <c r="G2557">
        <v>0</v>
      </c>
      <c r="H2557">
        <v>49022.778809475007</v>
      </c>
      <c r="I2557">
        <v>0</v>
      </c>
      <c r="J2557">
        <f t="shared" si="550"/>
        <v>49022.778809475007</v>
      </c>
      <c r="K2557">
        <v>0</v>
      </c>
      <c r="L2557">
        <v>0</v>
      </c>
      <c r="M2557">
        <v>3084.25</v>
      </c>
      <c r="N2557">
        <f t="shared" si="551"/>
        <v>3084.25</v>
      </c>
      <c r="O2557">
        <f t="shared" si="552"/>
        <v>1.5545021185145551E-3</v>
      </c>
      <c r="P2557">
        <f t="shared" si="553"/>
        <v>9.780092592592593E-5</v>
      </c>
      <c r="Q2557" s="42">
        <f t="shared" si="554"/>
        <v>-1.4567011925886292E-3</v>
      </c>
      <c r="R2557" s="50">
        <f>Q2557*(-1)</f>
        <v>1.4567011925886292E-3</v>
      </c>
      <c r="S2557" s="42">
        <v>9.9999999999999995E-7</v>
      </c>
      <c r="T2557" s="42">
        <v>3.5556980000000003E-4</v>
      </c>
      <c r="U2557">
        <v>-888</v>
      </c>
      <c r="V2557">
        <f>((R2557)/(T2557-S2557))*100</f>
        <v>410.83622818091936</v>
      </c>
      <c r="W2557" cm="1">
        <f t="array" ref="W2557">_xlfn.IFS(Q2557&lt;0,-1,Q2557=0,0,Q2557&gt;0,1)</f>
        <v>-1</v>
      </c>
      <c r="X2557" cm="1">
        <f t="array" ref="X2557">_xlfn.IFS(W2557=0,0,AND(W2557&lt;0,V2557&lt;50),1,AND(W2557&lt;0,V2557&lt;80),2,AND(W2557&lt;0,V2557&lt;90),3,AND(W2557&lt;0,V2557&lt;100),4,AND(W2557&lt;0,V2557&gt;100),5,AND(W2557&gt;0,U2557&gt;100),5,AND(W2557&gt;0,U2557&gt;10),4,AND(W2557&gt;0,U2557&gt;5),3,AND(W2557&gt;0,U2557&gt;2),2,AND(W2557&gt;0,U2557&gt;0),1)</f>
        <v>5</v>
      </c>
      <c r="Y2557" cm="1">
        <f t="array" ref="Y2557">_xlfn.IFS(W2557=0,0,AND(W2557&lt;0,X2557=1),11,AND(W2557&gt;0,X2557=1),12,AND(W2557&lt;0,X2557=2),11,AND(W2557&gt;0,X2557=2),22,AND(W2557&lt;0,X2557=3),11,AND(W2557&gt;0,X2557=3),32,AND(W2557&lt;0,X2557=4),41,AND(W2557&gt;0,X2557=4),42,AND(W2557&lt;0,X2557=5),51,AND(W2557&gt;0,X2557=5),52)</f>
        <v>51</v>
      </c>
      <c r="Z2557">
        <f t="shared" si="555"/>
        <v>0</v>
      </c>
      <c r="AA2557">
        <f t="shared" si="556"/>
        <v>0</v>
      </c>
      <c r="AB2557">
        <v>1</v>
      </c>
      <c r="AC2557">
        <f t="shared" si="557"/>
        <v>0</v>
      </c>
    </row>
    <row r="2558" spans="1:29" x14ac:dyDescent="0.25">
      <c r="A2558" t="s">
        <v>3378</v>
      </c>
      <c r="B2558" t="s">
        <v>2311</v>
      </c>
      <c r="C2558" t="s">
        <v>6103</v>
      </c>
      <c r="E2558" t="s">
        <v>6126</v>
      </c>
      <c r="F2558" t="s">
        <v>6127</v>
      </c>
      <c r="G2558">
        <v>0</v>
      </c>
      <c r="H2558">
        <v>0</v>
      </c>
      <c r="I2558">
        <v>0</v>
      </c>
      <c r="J2558">
        <f t="shared" si="550"/>
        <v>0</v>
      </c>
      <c r="K2558">
        <v>0</v>
      </c>
      <c r="L2558">
        <v>0</v>
      </c>
      <c r="M2558">
        <v>4105.3</v>
      </c>
      <c r="N2558">
        <f t="shared" si="551"/>
        <v>4105.3</v>
      </c>
      <c r="O2558">
        <f t="shared" si="552"/>
        <v>0</v>
      </c>
      <c r="P2558">
        <f t="shared" si="553"/>
        <v>1.3017820903094877E-4</v>
      </c>
      <c r="Q2558" s="42">
        <f t="shared" si="554"/>
        <v>1.3017820903094877E-4</v>
      </c>
      <c r="R2558" s="50">
        <f>Q2558</f>
        <v>1.3017820903094877E-4</v>
      </c>
      <c r="S2558" s="42">
        <v>9.9999999999999995E-7</v>
      </c>
      <c r="T2558" s="42">
        <v>2.0416720000000001E-4</v>
      </c>
      <c r="U2558">
        <f>(Q2558/T2558)*100</f>
        <v>63.760588885457004</v>
      </c>
      <c r="V2558">
        <v>-888</v>
      </c>
      <c r="W2558" cm="1">
        <f t="array" ref="W2558">_xlfn.IFS(Q2558&lt;0,-1,Q2558=0,0,Q2558&gt;0,1)</f>
        <v>1</v>
      </c>
      <c r="X2558" cm="1">
        <f t="array" ref="X2558">_xlfn.IFS(W2558=0,0,AND(W2558&lt;0,V2558&lt;50),1,AND(W2558&lt;0,V2558&lt;80),2,AND(W2558&lt;0,V2558&lt;90),3,AND(W2558&lt;0,V2558&lt;100),4,AND(W2558&lt;0,V2558&gt;100),5,AND(W2558&gt;0,U2558&gt;100),5,AND(W2558&gt;0,U2558&gt;10),4,AND(W2558&gt;0,U2558&gt;5),3,AND(W2558&gt;0,U2558&gt;2),2,AND(W2558&gt;0,U2558&gt;0),1)</f>
        <v>4</v>
      </c>
      <c r="Y2558" cm="1">
        <f t="array" ref="Y2558">_xlfn.IFS(W2558=0,0,AND(W2558&lt;0,X2558=1),11,AND(W2558&gt;0,X2558=1),12,AND(W2558&lt;0,X2558=2),11,AND(W2558&gt;0,X2558=2),22,AND(W2558&lt;0,X2558=3),11,AND(W2558&gt;0,X2558=3),32,AND(W2558&lt;0,X2558=4),41,AND(W2558&gt;0,X2558=4),42,AND(W2558&lt;0,X2558=5),51,AND(W2558&gt;0,X2558=5),52)</f>
        <v>42</v>
      </c>
      <c r="Z2558">
        <f t="shared" si="555"/>
        <v>0</v>
      </c>
      <c r="AA2558">
        <f t="shared" si="556"/>
        <v>0</v>
      </c>
      <c r="AB2558">
        <v>0</v>
      </c>
      <c r="AC2558">
        <f t="shared" si="557"/>
        <v>0</v>
      </c>
    </row>
    <row r="2559" spans="1:29" x14ac:dyDescent="0.25">
      <c r="A2559" t="s">
        <v>4552</v>
      </c>
      <c r="B2559" t="s">
        <v>2041</v>
      </c>
      <c r="C2559" t="s">
        <v>6103</v>
      </c>
      <c r="E2559" t="s">
        <v>6126</v>
      </c>
      <c r="F2559" t="s">
        <v>6127</v>
      </c>
      <c r="G2559">
        <v>0</v>
      </c>
      <c r="H2559">
        <v>0</v>
      </c>
      <c r="I2559">
        <v>4743.3599999999997</v>
      </c>
      <c r="J2559">
        <f t="shared" si="550"/>
        <v>4743.3599999999997</v>
      </c>
      <c r="K2559">
        <v>0</v>
      </c>
      <c r="L2559">
        <v>0</v>
      </c>
      <c r="M2559">
        <v>949710.1</v>
      </c>
      <c r="N2559">
        <f t="shared" si="551"/>
        <v>949710.1</v>
      </c>
      <c r="O2559">
        <f t="shared" si="552"/>
        <v>1.5041095890410959E-4</v>
      </c>
      <c r="P2559">
        <f t="shared" si="553"/>
        <v>3.0115109715880262E-2</v>
      </c>
      <c r="Q2559" s="42">
        <f t="shared" si="554"/>
        <v>2.9964698756976153E-2</v>
      </c>
      <c r="R2559" s="50">
        <f>Q2559</f>
        <v>2.9964698756976153E-2</v>
      </c>
      <c r="S2559" s="42">
        <v>1.0891030989000001E-3</v>
      </c>
      <c r="T2559" s="42">
        <v>3.9628038884000003E-3</v>
      </c>
      <c r="U2559">
        <f>(Q2559/T2559)*100</f>
        <v>756.14891881703818</v>
      </c>
      <c r="V2559">
        <v>-888</v>
      </c>
      <c r="W2559" cm="1">
        <f t="array" ref="W2559">_xlfn.IFS(Q2559&lt;0,-1,Q2559=0,0,Q2559&gt;0,1)</f>
        <v>1</v>
      </c>
      <c r="X2559" cm="1">
        <f t="array" ref="X2559">_xlfn.IFS(W2559=0,0,AND(W2559&lt;0,V2559&lt;50),1,AND(W2559&lt;0,V2559&lt;80),2,AND(W2559&lt;0,V2559&lt;90),3,AND(W2559&lt;0,V2559&lt;100),4,AND(W2559&lt;0,V2559&gt;100),5,AND(W2559&gt;0,U2559&gt;100),5,AND(W2559&gt;0,U2559&gt;10),4,AND(W2559&gt;0,U2559&gt;5),3,AND(W2559&gt;0,U2559&gt;2),2,AND(W2559&gt;0,U2559&gt;0),1)</f>
        <v>5</v>
      </c>
      <c r="Y2559" cm="1">
        <f t="array" ref="Y2559">_xlfn.IFS(W2559=0,0,AND(W2559&lt;0,X2559=1),11,AND(W2559&gt;0,X2559=1),12,AND(W2559&lt;0,X2559=2),11,AND(W2559&gt;0,X2559=2),22,AND(W2559&lt;0,X2559=3),11,AND(W2559&gt;0,X2559=3),32,AND(W2559&lt;0,X2559=4),41,AND(W2559&gt;0,X2559=4),42,AND(W2559&lt;0,X2559=5),51,AND(W2559&gt;0,X2559=5),52)</f>
        <v>52</v>
      </c>
      <c r="Z2559">
        <f t="shared" si="555"/>
        <v>0</v>
      </c>
      <c r="AA2559">
        <f t="shared" si="556"/>
        <v>0</v>
      </c>
      <c r="AB2559">
        <v>1</v>
      </c>
      <c r="AC2559">
        <f t="shared" si="557"/>
        <v>0</v>
      </c>
    </row>
    <row r="2560" spans="1:29" x14ac:dyDescent="0.25">
      <c r="A2560" t="s">
        <v>5988</v>
      </c>
      <c r="B2560" t="s">
        <v>2312</v>
      </c>
      <c r="C2560" t="s">
        <v>6103</v>
      </c>
      <c r="E2560" t="s">
        <v>6126</v>
      </c>
      <c r="F2560" t="s">
        <v>6127</v>
      </c>
      <c r="G2560">
        <v>0</v>
      </c>
      <c r="H2560">
        <v>0</v>
      </c>
      <c r="I2560">
        <v>0</v>
      </c>
      <c r="J2560">
        <f t="shared" si="550"/>
        <v>0</v>
      </c>
      <c r="K2560">
        <v>0</v>
      </c>
      <c r="L2560">
        <v>0</v>
      </c>
      <c r="M2560">
        <v>2127</v>
      </c>
      <c r="N2560">
        <f t="shared" si="551"/>
        <v>2127</v>
      </c>
      <c r="O2560">
        <f t="shared" si="552"/>
        <v>0</v>
      </c>
      <c r="P2560">
        <f t="shared" si="553"/>
        <v>6.7446727549467277E-5</v>
      </c>
      <c r="Q2560" s="42">
        <f t="shared" si="554"/>
        <v>6.7446727549467277E-5</v>
      </c>
      <c r="R2560" s="50">
        <f>Q2560</f>
        <v>6.7446727549467277E-5</v>
      </c>
      <c r="S2560" s="42">
        <v>8.7645662099999997E-4</v>
      </c>
      <c r="T2560" s="42">
        <v>2.7341079250000002E-3</v>
      </c>
      <c r="U2560">
        <f>(Q2560/T2560)*100</f>
        <v>2.4668641253240682</v>
      </c>
      <c r="V2560">
        <v>-888</v>
      </c>
      <c r="W2560" cm="1">
        <f t="array" ref="W2560">_xlfn.IFS(Q2560&lt;0,-1,Q2560=0,0,Q2560&gt;0,1)</f>
        <v>1</v>
      </c>
      <c r="X2560" cm="1">
        <f t="array" ref="X2560">_xlfn.IFS(W2560=0,0,AND(W2560&lt;0,V2560&lt;50),1,AND(W2560&lt;0,V2560&lt;80),2,AND(W2560&lt;0,V2560&lt;90),3,AND(W2560&lt;0,V2560&lt;100),4,AND(W2560&lt;0,V2560&gt;100),5,AND(W2560&gt;0,U2560&gt;100),5,AND(W2560&gt;0,U2560&gt;10),4,AND(W2560&gt;0,U2560&gt;5),3,AND(W2560&gt;0,U2560&gt;2),2,AND(W2560&gt;0,U2560&gt;0),1)</f>
        <v>2</v>
      </c>
      <c r="Y2560" cm="1">
        <f t="array" ref="Y2560">_xlfn.IFS(W2560=0,0,AND(W2560&lt;0,X2560=1),11,AND(W2560&gt;0,X2560=1),12,AND(W2560&lt;0,X2560=2),11,AND(W2560&gt;0,X2560=2),22,AND(W2560&lt;0,X2560=3),11,AND(W2560&gt;0,X2560=3),32,AND(W2560&lt;0,X2560=4),41,AND(W2560&gt;0,X2560=4),42,AND(W2560&lt;0,X2560=5),51,AND(W2560&gt;0,X2560=5),52)</f>
        <v>22</v>
      </c>
      <c r="Z2560">
        <f t="shared" si="555"/>
        <v>0</v>
      </c>
      <c r="AA2560">
        <f t="shared" si="556"/>
        <v>0</v>
      </c>
      <c r="AB2560">
        <v>1</v>
      </c>
      <c r="AC2560">
        <f t="shared" si="557"/>
        <v>0</v>
      </c>
    </row>
    <row r="2561" spans="1:29" x14ac:dyDescent="0.25">
      <c r="A2561" t="s">
        <v>3241</v>
      </c>
      <c r="B2561" t="s">
        <v>2313</v>
      </c>
      <c r="C2561" t="s">
        <v>6103</v>
      </c>
      <c r="E2561" t="s">
        <v>6126</v>
      </c>
      <c r="F2561" t="s">
        <v>6127</v>
      </c>
      <c r="G2561">
        <v>0</v>
      </c>
      <c r="H2561">
        <v>4333.6190700000006</v>
      </c>
      <c r="I2561">
        <v>77993.279999999999</v>
      </c>
      <c r="J2561">
        <f t="shared" si="550"/>
        <v>82326.899069999999</v>
      </c>
      <c r="K2561">
        <v>0</v>
      </c>
      <c r="L2561">
        <v>0</v>
      </c>
      <c r="M2561">
        <v>5255.7</v>
      </c>
      <c r="N2561">
        <f t="shared" si="551"/>
        <v>5255.7</v>
      </c>
      <c r="O2561">
        <f t="shared" si="552"/>
        <v>2.6105688441780822E-3</v>
      </c>
      <c r="P2561">
        <f t="shared" si="553"/>
        <v>1.6665715372907153E-4</v>
      </c>
      <c r="Q2561" s="42">
        <f t="shared" si="554"/>
        <v>-2.4439116904490105E-3</v>
      </c>
      <c r="R2561" s="50">
        <f>Q2561*(-1)</f>
        <v>2.4439116904490105E-3</v>
      </c>
      <c r="S2561" s="42">
        <v>6.2703581900000005E-4</v>
      </c>
      <c r="T2561" s="42">
        <v>1.8604407100000001E-3</v>
      </c>
      <c r="U2561">
        <v>-888</v>
      </c>
      <c r="V2561">
        <f>((R2561)/(T2561-S2561))*100</f>
        <v>198.14350569564999</v>
      </c>
      <c r="W2561" cm="1">
        <f t="array" ref="W2561">_xlfn.IFS(Q2561&lt;0,-1,Q2561=0,0,Q2561&gt;0,1)</f>
        <v>-1</v>
      </c>
      <c r="X2561" cm="1">
        <f t="array" ref="X2561">_xlfn.IFS(W2561=0,0,AND(W2561&lt;0,V2561&lt;50),1,AND(W2561&lt;0,V2561&lt;80),2,AND(W2561&lt;0,V2561&lt;90),3,AND(W2561&lt;0,V2561&lt;100),4,AND(W2561&lt;0,V2561&gt;100),5,AND(W2561&gt;0,U2561&gt;100),5,AND(W2561&gt;0,U2561&gt;10),4,AND(W2561&gt;0,U2561&gt;5),3,AND(W2561&gt;0,U2561&gt;2),2,AND(W2561&gt;0,U2561&gt;0),1)</f>
        <v>5</v>
      </c>
      <c r="Y2561" cm="1">
        <f t="array" ref="Y2561">_xlfn.IFS(W2561=0,0,AND(W2561&lt;0,X2561=1),11,AND(W2561&gt;0,X2561=1),12,AND(W2561&lt;0,X2561=2),11,AND(W2561&gt;0,X2561=2),22,AND(W2561&lt;0,X2561=3),11,AND(W2561&gt;0,X2561=3),32,AND(W2561&lt;0,X2561=4),41,AND(W2561&gt;0,X2561=4),42,AND(W2561&lt;0,X2561=5),51,AND(W2561&gt;0,X2561=5),52)</f>
        <v>51</v>
      </c>
      <c r="Z2561">
        <f t="shared" si="555"/>
        <v>0</v>
      </c>
      <c r="AA2561">
        <f t="shared" si="556"/>
        <v>0</v>
      </c>
      <c r="AB2561">
        <v>1</v>
      </c>
      <c r="AC2561">
        <f t="shared" si="557"/>
        <v>0</v>
      </c>
    </row>
    <row r="2562" spans="1:29" x14ac:dyDescent="0.25">
      <c r="A2562" t="s">
        <v>4773</v>
      </c>
      <c r="B2562" t="s">
        <v>2314</v>
      </c>
      <c r="C2562" t="s">
        <v>6103</v>
      </c>
      <c r="E2562" t="s">
        <v>6126</v>
      </c>
      <c r="F2562" t="s">
        <v>6127</v>
      </c>
      <c r="G2562">
        <v>0</v>
      </c>
      <c r="H2562">
        <v>0</v>
      </c>
      <c r="I2562">
        <v>0</v>
      </c>
      <c r="J2562">
        <f t="shared" si="550"/>
        <v>0</v>
      </c>
      <c r="K2562">
        <v>0</v>
      </c>
      <c r="L2562">
        <v>0</v>
      </c>
      <c r="M2562">
        <v>71542.850000000006</v>
      </c>
      <c r="N2562">
        <f t="shared" si="551"/>
        <v>71542.850000000006</v>
      </c>
      <c r="O2562">
        <f t="shared" si="552"/>
        <v>0</v>
      </c>
      <c r="P2562">
        <f t="shared" si="553"/>
        <v>2.2686088914256725E-3</v>
      </c>
      <c r="Q2562" s="42">
        <f t="shared" si="554"/>
        <v>2.2686088914256725E-3</v>
      </c>
      <c r="R2562" s="50">
        <f t="shared" ref="R2562:R2586" si="562">Q2562</f>
        <v>2.2686088914256725E-3</v>
      </c>
      <c r="S2562" s="42">
        <v>5.5186902099999989E-4</v>
      </c>
      <c r="T2562" s="42">
        <v>1.6334803449999998E-3</v>
      </c>
      <c r="U2562">
        <f t="shared" ref="U2562:U2586" si="563">(Q2562/T2562)*100</f>
        <v>138.88192155906674</v>
      </c>
      <c r="V2562">
        <v>-888</v>
      </c>
      <c r="W2562" cm="1">
        <f t="array" ref="W2562">_xlfn.IFS(Q2562&lt;0,-1,Q2562=0,0,Q2562&gt;0,1)</f>
        <v>1</v>
      </c>
      <c r="X2562" cm="1">
        <f t="array" ref="X2562">_xlfn.IFS(W2562=0,0,AND(W2562&lt;0,V2562&lt;50),1,AND(W2562&lt;0,V2562&lt;80),2,AND(W2562&lt;0,V2562&lt;90),3,AND(W2562&lt;0,V2562&lt;100),4,AND(W2562&lt;0,V2562&gt;100),5,AND(W2562&gt;0,U2562&gt;100),5,AND(W2562&gt;0,U2562&gt;10),4,AND(W2562&gt;0,U2562&gt;5),3,AND(W2562&gt;0,U2562&gt;2),2,AND(W2562&gt;0,U2562&gt;0),1)</f>
        <v>5</v>
      </c>
      <c r="Y2562" cm="1">
        <f t="array" ref="Y2562">_xlfn.IFS(W2562=0,0,AND(W2562&lt;0,X2562=1),11,AND(W2562&gt;0,X2562=1),12,AND(W2562&lt;0,X2562=2),11,AND(W2562&gt;0,X2562=2),22,AND(W2562&lt;0,X2562=3),11,AND(W2562&gt;0,X2562=3),32,AND(W2562&lt;0,X2562=4),41,AND(W2562&gt;0,X2562=4),42,AND(W2562&lt;0,X2562=5),51,AND(W2562&gt;0,X2562=5),52)</f>
        <v>52</v>
      </c>
      <c r="Z2562">
        <f t="shared" si="555"/>
        <v>0</v>
      </c>
      <c r="AA2562">
        <f t="shared" si="556"/>
        <v>0</v>
      </c>
      <c r="AB2562">
        <v>1</v>
      </c>
      <c r="AC2562">
        <f t="shared" si="557"/>
        <v>0</v>
      </c>
    </row>
    <row r="2563" spans="1:29" x14ac:dyDescent="0.25">
      <c r="A2563" t="s">
        <v>3437</v>
      </c>
      <c r="B2563" t="s">
        <v>2315</v>
      </c>
      <c r="C2563" t="s">
        <v>6103</v>
      </c>
      <c r="E2563" t="s">
        <v>6126</v>
      </c>
      <c r="F2563" t="s">
        <v>6127</v>
      </c>
      <c r="G2563">
        <v>0</v>
      </c>
      <c r="H2563">
        <v>0</v>
      </c>
      <c r="I2563">
        <v>0</v>
      </c>
      <c r="J2563">
        <f t="shared" si="550"/>
        <v>0</v>
      </c>
      <c r="K2563">
        <v>0</v>
      </c>
      <c r="L2563">
        <v>0</v>
      </c>
      <c r="M2563">
        <v>7693.35</v>
      </c>
      <c r="N2563">
        <f t="shared" si="551"/>
        <v>7693.35</v>
      </c>
      <c r="O2563">
        <f t="shared" si="552"/>
        <v>0</v>
      </c>
      <c r="P2563">
        <f t="shared" si="553"/>
        <v>2.4395452815829529E-4</v>
      </c>
      <c r="Q2563" s="42">
        <f t="shared" si="554"/>
        <v>2.4395452815829529E-4</v>
      </c>
      <c r="R2563" s="50">
        <f t="shared" si="562"/>
        <v>2.4395452815829529E-4</v>
      </c>
      <c r="S2563" s="42">
        <v>1E-4</v>
      </c>
      <c r="T2563" s="42">
        <v>1E-3</v>
      </c>
      <c r="U2563">
        <f t="shared" si="563"/>
        <v>24.395452815829525</v>
      </c>
      <c r="V2563">
        <v>-888</v>
      </c>
      <c r="W2563" cm="1">
        <f t="array" ref="W2563">_xlfn.IFS(Q2563&lt;0,-1,Q2563=0,0,Q2563&gt;0,1)</f>
        <v>1</v>
      </c>
      <c r="X2563" cm="1">
        <f t="array" ref="X2563">_xlfn.IFS(W2563=0,0,AND(W2563&lt;0,V2563&lt;50),1,AND(W2563&lt;0,V2563&lt;80),2,AND(W2563&lt;0,V2563&lt;90),3,AND(W2563&lt;0,V2563&lt;100),4,AND(W2563&lt;0,V2563&gt;100),5,AND(W2563&gt;0,U2563&gt;100),5,AND(W2563&gt;0,U2563&gt;10),4,AND(W2563&gt;0,U2563&gt;5),3,AND(W2563&gt;0,U2563&gt;2),2,AND(W2563&gt;0,U2563&gt;0),1)</f>
        <v>4</v>
      </c>
      <c r="Y2563" cm="1">
        <f t="array" ref="Y2563">_xlfn.IFS(W2563=0,0,AND(W2563&lt;0,X2563=1),11,AND(W2563&gt;0,X2563=1),12,AND(W2563&lt;0,X2563=2),11,AND(W2563&gt;0,X2563=2),22,AND(W2563&lt;0,X2563=3),11,AND(W2563&gt;0,X2563=3),32,AND(W2563&lt;0,X2563=4),41,AND(W2563&gt;0,X2563=4),42,AND(W2563&lt;0,X2563=5),51,AND(W2563&gt;0,X2563=5),52)</f>
        <v>42</v>
      </c>
      <c r="Z2563">
        <f t="shared" si="555"/>
        <v>0</v>
      </c>
      <c r="AA2563">
        <f t="shared" si="556"/>
        <v>0</v>
      </c>
      <c r="AB2563">
        <v>1</v>
      </c>
      <c r="AC2563">
        <f t="shared" si="557"/>
        <v>0</v>
      </c>
    </row>
    <row r="2564" spans="1:29" x14ac:dyDescent="0.25">
      <c r="A2564" t="s">
        <v>3069</v>
      </c>
      <c r="B2564" t="s">
        <v>2316</v>
      </c>
      <c r="C2564" t="s">
        <v>6103</v>
      </c>
      <c r="E2564" t="s">
        <v>6126</v>
      </c>
      <c r="F2564" t="s">
        <v>6127</v>
      </c>
      <c r="G2564">
        <v>0</v>
      </c>
      <c r="H2564">
        <v>0</v>
      </c>
      <c r="I2564">
        <v>0</v>
      </c>
      <c r="J2564">
        <f t="shared" ref="J2564:J2627" si="564">I2564+H2564+G2564</f>
        <v>0</v>
      </c>
      <c r="K2564">
        <v>0</v>
      </c>
      <c r="L2564">
        <v>0</v>
      </c>
      <c r="M2564">
        <v>2920</v>
      </c>
      <c r="N2564">
        <f t="shared" ref="N2564:N2627" si="565">K2564+L2564+M2564</f>
        <v>2920</v>
      </c>
      <c r="O2564">
        <f t="shared" ref="O2564:O2627" si="566">J2564/31536000</f>
        <v>0</v>
      </c>
      <c r="P2564">
        <f t="shared" ref="P2564:P2627" si="567">N2564/31536000</f>
        <v>9.2592592592592588E-5</v>
      </c>
      <c r="Q2564" s="42">
        <f t="shared" ref="Q2564:Q2627" si="568">P2564-O2564</f>
        <v>9.2592592592592588E-5</v>
      </c>
      <c r="R2564" s="50">
        <f t="shared" si="562"/>
        <v>9.2592592592592588E-5</v>
      </c>
      <c r="S2564" s="42">
        <v>8.4789520000000005E-4</v>
      </c>
      <c r="T2564" s="42">
        <v>2.9908754000000002E-3</v>
      </c>
      <c r="U2564">
        <f t="shared" si="563"/>
        <v>3.0958358409913225</v>
      </c>
      <c r="V2564">
        <v>-888</v>
      </c>
      <c r="W2564" cm="1">
        <f t="array" ref="W2564">_xlfn.IFS(Q2564&lt;0,-1,Q2564=0,0,Q2564&gt;0,1)</f>
        <v>1</v>
      </c>
      <c r="X2564" cm="1">
        <f t="array" ref="X2564">_xlfn.IFS(W2564=0,0,AND(W2564&lt;0,V2564&lt;50),1,AND(W2564&lt;0,V2564&lt;80),2,AND(W2564&lt;0,V2564&lt;90),3,AND(W2564&lt;0,V2564&lt;100),4,AND(W2564&lt;0,V2564&gt;100),5,AND(W2564&gt;0,U2564&gt;100),5,AND(W2564&gt;0,U2564&gt;10),4,AND(W2564&gt;0,U2564&gt;5),3,AND(W2564&gt;0,U2564&gt;2),2,AND(W2564&gt;0,U2564&gt;0),1)</f>
        <v>2</v>
      </c>
      <c r="Y2564" cm="1">
        <f t="array" ref="Y2564">_xlfn.IFS(W2564=0,0,AND(W2564&lt;0,X2564=1),11,AND(W2564&gt;0,X2564=1),12,AND(W2564&lt;0,X2564=2),11,AND(W2564&gt;0,X2564=2),22,AND(W2564&lt;0,X2564=3),11,AND(W2564&gt;0,X2564=3),32,AND(W2564&lt;0,X2564=4),41,AND(W2564&gt;0,X2564=4),42,AND(W2564&lt;0,X2564=5),51,AND(W2564&gt;0,X2564=5),52)</f>
        <v>22</v>
      </c>
      <c r="Z2564">
        <f t="shared" ref="Z2564:Z2627" si="569">IF(S2564&lt;0.01,0,1)</f>
        <v>0</v>
      </c>
      <c r="AA2564">
        <f t="shared" ref="AA2564:AA2627" si="570">IF(T2564&lt;0.01,0,1)</f>
        <v>0</v>
      </c>
      <c r="AB2564">
        <v>1</v>
      </c>
      <c r="AC2564">
        <f t="shared" ref="AC2564:AC2627" si="571">IF(AND(Z2564=1,AA2564=1,AB2564=1),2,IF(AND(Z2564=1,AA2564=1,AB2564=0),1,IF(AND(Z2564=0,AA2564=0,AB2564=0),0,IF(AND(Z2564=0,AA2564=0),0,1))))</f>
        <v>0</v>
      </c>
    </row>
    <row r="2565" spans="1:29" x14ac:dyDescent="0.25">
      <c r="A2565" t="s">
        <v>3119</v>
      </c>
      <c r="B2565" t="s">
        <v>1060</v>
      </c>
      <c r="C2565" t="s">
        <v>6103</v>
      </c>
      <c r="E2565" t="s">
        <v>6126</v>
      </c>
      <c r="F2565" t="s">
        <v>6127</v>
      </c>
      <c r="G2565">
        <v>0</v>
      </c>
      <c r="H2565">
        <v>0</v>
      </c>
      <c r="I2565">
        <v>0</v>
      </c>
      <c r="J2565">
        <f t="shared" si="564"/>
        <v>0</v>
      </c>
      <c r="K2565">
        <v>0</v>
      </c>
      <c r="L2565">
        <v>0</v>
      </c>
      <c r="M2565">
        <v>11041.25</v>
      </c>
      <c r="N2565">
        <f t="shared" si="565"/>
        <v>11041.25</v>
      </c>
      <c r="O2565">
        <f t="shared" si="566"/>
        <v>0</v>
      </c>
      <c r="P2565">
        <f t="shared" si="567"/>
        <v>3.5011574074074074E-4</v>
      </c>
      <c r="Q2565" s="42">
        <f t="shared" si="568"/>
        <v>3.5011574074074074E-4</v>
      </c>
      <c r="R2565" s="50">
        <f t="shared" si="562"/>
        <v>3.5011574074074074E-4</v>
      </c>
      <c r="S2565" s="42">
        <v>8.4789520000000005E-4</v>
      </c>
      <c r="T2565" s="42">
        <v>2.9908754000000002E-3</v>
      </c>
      <c r="U2565">
        <f t="shared" si="563"/>
        <v>11.70612927374844</v>
      </c>
      <c r="V2565">
        <v>-888</v>
      </c>
      <c r="W2565" cm="1">
        <f t="array" ref="W2565">_xlfn.IFS(Q2565&lt;0,-1,Q2565=0,0,Q2565&gt;0,1)</f>
        <v>1</v>
      </c>
      <c r="X2565" cm="1">
        <f t="array" ref="X2565">_xlfn.IFS(W2565=0,0,AND(W2565&lt;0,V2565&lt;50),1,AND(W2565&lt;0,V2565&lt;80),2,AND(W2565&lt;0,V2565&lt;90),3,AND(W2565&lt;0,V2565&lt;100),4,AND(W2565&lt;0,V2565&gt;100),5,AND(W2565&gt;0,U2565&gt;100),5,AND(W2565&gt;0,U2565&gt;10),4,AND(W2565&gt;0,U2565&gt;5),3,AND(W2565&gt;0,U2565&gt;2),2,AND(W2565&gt;0,U2565&gt;0),1)</f>
        <v>4</v>
      </c>
      <c r="Y2565" cm="1">
        <f t="array" ref="Y2565">_xlfn.IFS(W2565=0,0,AND(W2565&lt;0,X2565=1),11,AND(W2565&gt;0,X2565=1),12,AND(W2565&lt;0,X2565=2),11,AND(W2565&gt;0,X2565=2),22,AND(W2565&lt;0,X2565=3),11,AND(W2565&gt;0,X2565=3),32,AND(W2565&lt;0,X2565=4),41,AND(W2565&gt;0,X2565=4),42,AND(W2565&lt;0,X2565=5),51,AND(W2565&gt;0,X2565=5),52)</f>
        <v>42</v>
      </c>
      <c r="Z2565">
        <f t="shared" si="569"/>
        <v>0</v>
      </c>
      <c r="AA2565">
        <f t="shared" si="570"/>
        <v>0</v>
      </c>
      <c r="AB2565">
        <v>1</v>
      </c>
      <c r="AC2565">
        <f t="shared" si="571"/>
        <v>0</v>
      </c>
    </row>
    <row r="2566" spans="1:29" x14ac:dyDescent="0.25">
      <c r="A2566" t="s">
        <v>5857</v>
      </c>
      <c r="B2566" t="s">
        <v>2317</v>
      </c>
      <c r="C2566" t="s">
        <v>6103</v>
      </c>
      <c r="E2566" t="s">
        <v>6126</v>
      </c>
      <c r="F2566" t="s">
        <v>6127</v>
      </c>
      <c r="G2566">
        <v>0</v>
      </c>
      <c r="H2566">
        <v>0</v>
      </c>
      <c r="I2566">
        <v>0</v>
      </c>
      <c r="J2566">
        <f t="shared" si="564"/>
        <v>0</v>
      </c>
      <c r="K2566">
        <v>0</v>
      </c>
      <c r="L2566">
        <v>0</v>
      </c>
      <c r="M2566">
        <v>0</v>
      </c>
      <c r="N2566">
        <f t="shared" si="565"/>
        <v>0</v>
      </c>
      <c r="O2566">
        <f t="shared" si="566"/>
        <v>0</v>
      </c>
      <c r="P2566">
        <f t="shared" si="567"/>
        <v>0</v>
      </c>
      <c r="Q2566" s="42">
        <f t="shared" si="568"/>
        <v>0</v>
      </c>
      <c r="R2566" s="50">
        <f t="shared" si="562"/>
        <v>0</v>
      </c>
      <c r="S2566" s="42">
        <v>1E-4</v>
      </c>
      <c r="T2566" s="42">
        <v>1E-3</v>
      </c>
      <c r="U2566">
        <f t="shared" si="563"/>
        <v>0</v>
      </c>
      <c r="V2566">
        <f>((R2566)/(T2566-S2566))*100</f>
        <v>0</v>
      </c>
      <c r="W2566" cm="1">
        <f t="array" ref="W2566">_xlfn.IFS(Q2566&lt;0,-1,Q2566=0,0,Q2566&gt;0,1)</f>
        <v>0</v>
      </c>
      <c r="X2566" cm="1">
        <f t="array" ref="X2566">_xlfn.IFS(W2566=0,0,AND(W2566&lt;0,V2566&lt;50),1,AND(W2566&lt;0,V2566&lt;80),2,AND(W2566&lt;0,V2566&lt;90),3,AND(W2566&lt;0,V2566&lt;100),4,AND(W2566&lt;0,V2566&gt;100),5,AND(W2566&gt;0,U2566&gt;100),5,AND(W2566&gt;0,U2566&gt;10),4,AND(W2566&gt;0,U2566&gt;5),3,AND(W2566&gt;0,U2566&gt;2),2,AND(W2566&gt;0,U2566&gt;0),1)</f>
        <v>0</v>
      </c>
      <c r="Y2566" cm="1">
        <f t="array" ref="Y2566">_xlfn.IFS(W2566=0,0,AND(W2566&lt;0,X2566=1),11,AND(W2566&gt;0,X2566=1),12,AND(W2566&lt;0,X2566=2),11,AND(W2566&gt;0,X2566=2),22,AND(W2566&lt;0,X2566=3),11,AND(W2566&gt;0,X2566=3),32,AND(W2566&lt;0,X2566=4),41,AND(W2566&gt;0,X2566=4),42,AND(W2566&lt;0,X2566=5),51,AND(W2566&gt;0,X2566=5),52)</f>
        <v>0</v>
      </c>
      <c r="Z2566">
        <f t="shared" si="569"/>
        <v>0</v>
      </c>
      <c r="AA2566">
        <f t="shared" si="570"/>
        <v>0</v>
      </c>
      <c r="AB2566">
        <v>1</v>
      </c>
      <c r="AC2566">
        <f t="shared" si="571"/>
        <v>0</v>
      </c>
    </row>
    <row r="2567" spans="1:29" x14ac:dyDescent="0.25">
      <c r="A2567" t="s">
        <v>5451</v>
      </c>
      <c r="B2567" t="s">
        <v>2318</v>
      </c>
      <c r="C2567" t="s">
        <v>6103</v>
      </c>
      <c r="E2567" t="s">
        <v>6126</v>
      </c>
      <c r="F2567" t="s">
        <v>6127</v>
      </c>
      <c r="G2567">
        <v>0</v>
      </c>
      <c r="H2567">
        <v>0</v>
      </c>
      <c r="I2567">
        <v>0</v>
      </c>
      <c r="J2567">
        <f t="shared" si="564"/>
        <v>0</v>
      </c>
      <c r="K2567">
        <v>0</v>
      </c>
      <c r="L2567">
        <v>0</v>
      </c>
      <c r="M2567">
        <v>2127</v>
      </c>
      <c r="N2567">
        <f t="shared" si="565"/>
        <v>2127</v>
      </c>
      <c r="O2567">
        <f t="shared" si="566"/>
        <v>0</v>
      </c>
      <c r="P2567">
        <f t="shared" si="567"/>
        <v>6.7446727549467277E-5</v>
      </c>
      <c r="Q2567" s="42">
        <f t="shared" si="568"/>
        <v>6.7446727549467277E-5</v>
      </c>
      <c r="R2567" s="50">
        <f t="shared" si="562"/>
        <v>6.7446727549467277E-5</v>
      </c>
      <c r="S2567" s="42">
        <v>1E-4</v>
      </c>
      <c r="T2567" s="42">
        <v>1E-3</v>
      </c>
      <c r="U2567">
        <f t="shared" si="563"/>
        <v>6.7446727549467278</v>
      </c>
      <c r="V2567">
        <v>-888</v>
      </c>
      <c r="W2567" cm="1">
        <f t="array" ref="W2567">_xlfn.IFS(Q2567&lt;0,-1,Q2567=0,0,Q2567&gt;0,1)</f>
        <v>1</v>
      </c>
      <c r="X2567" cm="1">
        <f t="array" ref="X2567">_xlfn.IFS(W2567=0,0,AND(W2567&lt;0,V2567&lt;50),1,AND(W2567&lt;0,V2567&lt;80),2,AND(W2567&lt;0,V2567&lt;90),3,AND(W2567&lt;0,V2567&lt;100),4,AND(W2567&lt;0,V2567&gt;100),5,AND(W2567&gt;0,U2567&gt;100),5,AND(W2567&gt;0,U2567&gt;10),4,AND(W2567&gt;0,U2567&gt;5),3,AND(W2567&gt;0,U2567&gt;2),2,AND(W2567&gt;0,U2567&gt;0),1)</f>
        <v>3</v>
      </c>
      <c r="Y2567" cm="1">
        <f t="array" ref="Y2567">_xlfn.IFS(W2567=0,0,AND(W2567&lt;0,X2567=1),11,AND(W2567&gt;0,X2567=1),12,AND(W2567&lt;0,X2567=2),11,AND(W2567&gt;0,X2567=2),22,AND(W2567&lt;0,X2567=3),11,AND(W2567&gt;0,X2567=3),32,AND(W2567&lt;0,X2567=4),41,AND(W2567&gt;0,X2567=4),42,AND(W2567&lt;0,X2567=5),51,AND(W2567&gt;0,X2567=5),52)</f>
        <v>32</v>
      </c>
      <c r="Z2567">
        <f t="shared" si="569"/>
        <v>0</v>
      </c>
      <c r="AA2567">
        <f t="shared" si="570"/>
        <v>0</v>
      </c>
      <c r="AB2567">
        <v>1</v>
      </c>
      <c r="AC2567">
        <f t="shared" si="571"/>
        <v>0</v>
      </c>
    </row>
    <row r="2568" spans="1:29" x14ac:dyDescent="0.25">
      <c r="A2568" t="s">
        <v>5775</v>
      </c>
      <c r="B2568" t="s">
        <v>2319</v>
      </c>
      <c r="C2568" t="s">
        <v>6103</v>
      </c>
      <c r="E2568" t="s">
        <v>6126</v>
      </c>
      <c r="F2568" t="s">
        <v>6127</v>
      </c>
      <c r="G2568">
        <v>0</v>
      </c>
      <c r="H2568">
        <v>0</v>
      </c>
      <c r="I2568">
        <v>0</v>
      </c>
      <c r="J2568">
        <f t="shared" si="564"/>
        <v>0</v>
      </c>
      <c r="K2568">
        <v>0</v>
      </c>
      <c r="L2568">
        <v>0</v>
      </c>
      <c r="M2568">
        <v>8508</v>
      </c>
      <c r="N2568">
        <f t="shared" si="565"/>
        <v>8508</v>
      </c>
      <c r="O2568">
        <f t="shared" si="566"/>
        <v>0</v>
      </c>
      <c r="P2568">
        <f t="shared" si="567"/>
        <v>2.6978691019786911E-4</v>
      </c>
      <c r="Q2568" s="42">
        <f t="shared" si="568"/>
        <v>2.6978691019786911E-4</v>
      </c>
      <c r="R2568" s="50">
        <f t="shared" si="562"/>
        <v>2.6978691019786911E-4</v>
      </c>
      <c r="S2568" s="42">
        <v>1E-4</v>
      </c>
      <c r="T2568" s="42">
        <v>1E-3</v>
      </c>
      <c r="U2568">
        <f t="shared" si="563"/>
        <v>26.978691019786911</v>
      </c>
      <c r="V2568">
        <v>-888</v>
      </c>
      <c r="W2568" cm="1">
        <f t="array" ref="W2568">_xlfn.IFS(Q2568&lt;0,-1,Q2568=0,0,Q2568&gt;0,1)</f>
        <v>1</v>
      </c>
      <c r="X2568" cm="1">
        <f t="array" ref="X2568">_xlfn.IFS(W2568=0,0,AND(W2568&lt;0,V2568&lt;50),1,AND(W2568&lt;0,V2568&lt;80),2,AND(W2568&lt;0,V2568&lt;90),3,AND(W2568&lt;0,V2568&lt;100),4,AND(W2568&lt;0,V2568&gt;100),5,AND(W2568&gt;0,U2568&gt;100),5,AND(W2568&gt;0,U2568&gt;10),4,AND(W2568&gt;0,U2568&gt;5),3,AND(W2568&gt;0,U2568&gt;2),2,AND(W2568&gt;0,U2568&gt;0),1)</f>
        <v>4</v>
      </c>
      <c r="Y2568" cm="1">
        <f t="array" ref="Y2568">_xlfn.IFS(W2568=0,0,AND(W2568&lt;0,X2568=1),11,AND(W2568&gt;0,X2568=1),12,AND(W2568&lt;0,X2568=2),11,AND(W2568&gt;0,X2568=2),22,AND(W2568&lt;0,X2568=3),11,AND(W2568&gt;0,X2568=3),32,AND(W2568&lt;0,X2568=4),41,AND(W2568&gt;0,X2568=4),42,AND(W2568&lt;0,X2568=5),51,AND(W2568&gt;0,X2568=5),52)</f>
        <v>42</v>
      </c>
      <c r="Z2568">
        <f t="shared" si="569"/>
        <v>0</v>
      </c>
      <c r="AA2568">
        <f t="shared" si="570"/>
        <v>0</v>
      </c>
      <c r="AB2568">
        <v>1</v>
      </c>
      <c r="AC2568">
        <f t="shared" si="571"/>
        <v>0</v>
      </c>
    </row>
    <row r="2569" spans="1:29" x14ac:dyDescent="0.25">
      <c r="A2569" t="s">
        <v>5648</v>
      </c>
      <c r="B2569" t="s">
        <v>2320</v>
      </c>
      <c r="C2569" t="s">
        <v>6103</v>
      </c>
      <c r="E2569" t="s">
        <v>6126</v>
      </c>
      <c r="F2569" t="s">
        <v>6127</v>
      </c>
      <c r="G2569">
        <v>0</v>
      </c>
      <c r="H2569">
        <v>0</v>
      </c>
      <c r="I2569">
        <v>0</v>
      </c>
      <c r="J2569">
        <f t="shared" si="564"/>
        <v>0</v>
      </c>
      <c r="K2569">
        <v>0</v>
      </c>
      <c r="L2569">
        <v>0</v>
      </c>
      <c r="M2569">
        <v>6381</v>
      </c>
      <c r="N2569">
        <f t="shared" si="565"/>
        <v>6381</v>
      </c>
      <c r="O2569">
        <f t="shared" si="566"/>
        <v>0</v>
      </c>
      <c r="P2569">
        <f t="shared" si="567"/>
        <v>2.0234018264840182E-4</v>
      </c>
      <c r="Q2569" s="42">
        <f t="shared" si="568"/>
        <v>2.0234018264840182E-4</v>
      </c>
      <c r="R2569" s="50">
        <f t="shared" si="562"/>
        <v>2.0234018264840182E-4</v>
      </c>
      <c r="S2569" s="42">
        <v>9.0000000000000008E-4</v>
      </c>
      <c r="T2569" s="42">
        <v>1E-3</v>
      </c>
      <c r="U2569">
        <f t="shared" si="563"/>
        <v>20.234018264840181</v>
      </c>
      <c r="V2569">
        <v>-888</v>
      </c>
      <c r="W2569" cm="1">
        <f t="array" ref="W2569">_xlfn.IFS(Q2569&lt;0,-1,Q2569=0,0,Q2569&gt;0,1)</f>
        <v>1</v>
      </c>
      <c r="X2569" cm="1">
        <f t="array" ref="X2569">_xlfn.IFS(W2569=0,0,AND(W2569&lt;0,V2569&lt;50),1,AND(W2569&lt;0,V2569&lt;80),2,AND(W2569&lt;0,V2569&lt;90),3,AND(W2569&lt;0,V2569&lt;100),4,AND(W2569&lt;0,V2569&gt;100),5,AND(W2569&gt;0,U2569&gt;100),5,AND(W2569&gt;0,U2569&gt;10),4,AND(W2569&gt;0,U2569&gt;5),3,AND(W2569&gt;0,U2569&gt;2),2,AND(W2569&gt;0,U2569&gt;0),1)</f>
        <v>4</v>
      </c>
      <c r="Y2569" cm="1">
        <f t="array" ref="Y2569">_xlfn.IFS(W2569=0,0,AND(W2569&lt;0,X2569=1),11,AND(W2569&gt;0,X2569=1),12,AND(W2569&lt;0,X2569=2),11,AND(W2569&gt;0,X2569=2),22,AND(W2569&lt;0,X2569=3),11,AND(W2569&gt;0,X2569=3),32,AND(W2569&lt;0,X2569=4),41,AND(W2569&gt;0,X2569=4),42,AND(W2569&lt;0,X2569=5),51,AND(W2569&gt;0,X2569=5),52)</f>
        <v>42</v>
      </c>
      <c r="Z2569">
        <f t="shared" si="569"/>
        <v>0</v>
      </c>
      <c r="AA2569">
        <f t="shared" si="570"/>
        <v>0</v>
      </c>
      <c r="AB2569">
        <v>1</v>
      </c>
      <c r="AC2569">
        <f t="shared" si="571"/>
        <v>0</v>
      </c>
    </row>
    <row r="2570" spans="1:29" x14ac:dyDescent="0.25">
      <c r="A2570" t="s">
        <v>5736</v>
      </c>
      <c r="B2570" t="s">
        <v>2321</v>
      </c>
      <c r="C2570" t="s">
        <v>6103</v>
      </c>
      <c r="E2570" t="s">
        <v>6126</v>
      </c>
      <c r="F2570" t="s">
        <v>6127</v>
      </c>
      <c r="G2570">
        <v>0</v>
      </c>
      <c r="H2570">
        <v>0</v>
      </c>
      <c r="I2570">
        <v>0</v>
      </c>
      <c r="J2570">
        <f t="shared" si="564"/>
        <v>0</v>
      </c>
      <c r="K2570">
        <v>0</v>
      </c>
      <c r="L2570">
        <v>0</v>
      </c>
      <c r="M2570">
        <v>0</v>
      </c>
      <c r="N2570">
        <f t="shared" si="565"/>
        <v>0</v>
      </c>
      <c r="O2570">
        <f t="shared" si="566"/>
        <v>0</v>
      </c>
      <c r="P2570">
        <f t="shared" si="567"/>
        <v>0</v>
      </c>
      <c r="Q2570" s="42">
        <f t="shared" si="568"/>
        <v>0</v>
      </c>
      <c r="R2570" s="50">
        <f t="shared" si="562"/>
        <v>0</v>
      </c>
      <c r="S2570" s="42">
        <v>1E-4</v>
      </c>
      <c r="T2570" s="42">
        <v>1E-3</v>
      </c>
      <c r="U2570">
        <f t="shared" si="563"/>
        <v>0</v>
      </c>
      <c r="V2570">
        <f>((R2570)/(T2570-S2570))*100</f>
        <v>0</v>
      </c>
      <c r="W2570" cm="1">
        <f t="array" ref="W2570">_xlfn.IFS(Q2570&lt;0,-1,Q2570=0,0,Q2570&gt;0,1)</f>
        <v>0</v>
      </c>
      <c r="X2570" cm="1">
        <f t="array" ref="X2570">_xlfn.IFS(W2570=0,0,AND(W2570&lt;0,V2570&lt;50),1,AND(W2570&lt;0,V2570&lt;80),2,AND(W2570&lt;0,V2570&lt;90),3,AND(W2570&lt;0,V2570&lt;100),4,AND(W2570&lt;0,V2570&gt;100),5,AND(W2570&gt;0,U2570&gt;100),5,AND(W2570&gt;0,U2570&gt;10),4,AND(W2570&gt;0,U2570&gt;5),3,AND(W2570&gt;0,U2570&gt;2),2,AND(W2570&gt;0,U2570&gt;0),1)</f>
        <v>0</v>
      </c>
      <c r="Y2570" cm="1">
        <f t="array" ref="Y2570">_xlfn.IFS(W2570=0,0,AND(W2570&lt;0,X2570=1),11,AND(W2570&gt;0,X2570=1),12,AND(W2570&lt;0,X2570=2),11,AND(W2570&gt;0,X2570=2),22,AND(W2570&lt;0,X2570=3),11,AND(W2570&gt;0,X2570=3),32,AND(W2570&lt;0,X2570=4),41,AND(W2570&gt;0,X2570=4),42,AND(W2570&lt;0,X2570=5),51,AND(W2570&gt;0,X2570=5),52)</f>
        <v>0</v>
      </c>
      <c r="Z2570">
        <f t="shared" si="569"/>
        <v>0</v>
      </c>
      <c r="AA2570">
        <f t="shared" si="570"/>
        <v>0</v>
      </c>
      <c r="AB2570">
        <v>1</v>
      </c>
      <c r="AC2570">
        <f t="shared" si="571"/>
        <v>0</v>
      </c>
    </row>
    <row r="2571" spans="1:29" x14ac:dyDescent="0.25">
      <c r="A2571" t="s">
        <v>5120</v>
      </c>
      <c r="B2571" t="s">
        <v>2322</v>
      </c>
      <c r="C2571" t="s">
        <v>6103</v>
      </c>
      <c r="E2571" t="s">
        <v>6126</v>
      </c>
      <c r="F2571" t="s">
        <v>6127</v>
      </c>
      <c r="G2571">
        <v>0</v>
      </c>
      <c r="H2571">
        <v>0</v>
      </c>
      <c r="I2571">
        <v>0</v>
      </c>
      <c r="J2571">
        <f t="shared" si="564"/>
        <v>0</v>
      </c>
      <c r="K2571">
        <v>0</v>
      </c>
      <c r="L2571">
        <v>0</v>
      </c>
      <c r="M2571">
        <v>355076.6</v>
      </c>
      <c r="N2571">
        <f t="shared" si="565"/>
        <v>355076.6</v>
      </c>
      <c r="O2571">
        <f t="shared" si="566"/>
        <v>0</v>
      </c>
      <c r="P2571">
        <f t="shared" si="567"/>
        <v>1.1259405124302384E-2</v>
      </c>
      <c r="Q2571" s="42">
        <f t="shared" si="568"/>
        <v>1.1259405124302384E-2</v>
      </c>
      <c r="R2571" s="50">
        <f t="shared" si="562"/>
        <v>1.1259405124302384E-2</v>
      </c>
      <c r="S2571" s="42">
        <v>2.3281435210000003E-2</v>
      </c>
      <c r="T2571" s="42">
        <v>9.0496376660000002E-2</v>
      </c>
      <c r="U2571">
        <f t="shared" si="563"/>
        <v>12.441829761432997</v>
      </c>
      <c r="V2571">
        <v>-888</v>
      </c>
      <c r="W2571" cm="1">
        <f t="array" ref="W2571">_xlfn.IFS(Q2571&lt;0,-1,Q2571=0,0,Q2571&gt;0,1)</f>
        <v>1</v>
      </c>
      <c r="X2571" cm="1">
        <f t="array" ref="X2571">_xlfn.IFS(W2571=0,0,AND(W2571&lt;0,V2571&lt;50),1,AND(W2571&lt;0,V2571&lt;80),2,AND(W2571&lt;0,V2571&lt;90),3,AND(W2571&lt;0,V2571&lt;100),4,AND(W2571&lt;0,V2571&gt;100),5,AND(W2571&gt;0,U2571&gt;100),5,AND(W2571&gt;0,U2571&gt;10),4,AND(W2571&gt;0,U2571&gt;5),3,AND(W2571&gt;0,U2571&gt;2),2,AND(W2571&gt;0,U2571&gt;0),1)</f>
        <v>4</v>
      </c>
      <c r="Y2571" cm="1">
        <f t="array" ref="Y2571">_xlfn.IFS(W2571=0,0,AND(W2571&lt;0,X2571=1),11,AND(W2571&gt;0,X2571=1),12,AND(W2571&lt;0,X2571=2),11,AND(W2571&gt;0,X2571=2),22,AND(W2571&lt;0,X2571=3),11,AND(W2571&gt;0,X2571=3),32,AND(W2571&lt;0,X2571=4),41,AND(W2571&gt;0,X2571=4),42,AND(W2571&lt;0,X2571=5),51,AND(W2571&gt;0,X2571=5),52)</f>
        <v>42</v>
      </c>
      <c r="Z2571">
        <f t="shared" si="569"/>
        <v>1</v>
      </c>
      <c r="AA2571">
        <f t="shared" si="570"/>
        <v>1</v>
      </c>
      <c r="AB2571">
        <v>0</v>
      </c>
      <c r="AC2571">
        <f t="shared" si="571"/>
        <v>1</v>
      </c>
    </row>
    <row r="2572" spans="1:29" x14ac:dyDescent="0.25">
      <c r="A2572" t="s">
        <v>5442</v>
      </c>
      <c r="B2572" t="s">
        <v>2323</v>
      </c>
      <c r="C2572" t="s">
        <v>6103</v>
      </c>
      <c r="E2572" t="s">
        <v>6126</v>
      </c>
      <c r="F2572" t="s">
        <v>6127</v>
      </c>
      <c r="G2572">
        <v>0</v>
      </c>
      <c r="H2572">
        <v>0</v>
      </c>
      <c r="I2572">
        <v>0</v>
      </c>
      <c r="J2572">
        <f t="shared" si="564"/>
        <v>0</v>
      </c>
      <c r="K2572">
        <v>0</v>
      </c>
      <c r="L2572">
        <v>0</v>
      </c>
      <c r="M2572">
        <v>0</v>
      </c>
      <c r="N2572">
        <f t="shared" si="565"/>
        <v>0</v>
      </c>
      <c r="O2572">
        <f t="shared" si="566"/>
        <v>0</v>
      </c>
      <c r="P2572">
        <f t="shared" si="567"/>
        <v>0</v>
      </c>
      <c r="Q2572" s="42">
        <f t="shared" si="568"/>
        <v>0</v>
      </c>
      <c r="R2572" s="50">
        <f t="shared" si="562"/>
        <v>0</v>
      </c>
      <c r="S2572" s="42">
        <v>4.202912470999999E-3</v>
      </c>
      <c r="T2572" s="42">
        <v>1.6365907254999999E-2</v>
      </c>
      <c r="U2572">
        <f t="shared" si="563"/>
        <v>0</v>
      </c>
      <c r="V2572">
        <f>((R2572)/(T2572-S2572))*100</f>
        <v>0</v>
      </c>
      <c r="W2572" cm="1">
        <f t="array" ref="W2572">_xlfn.IFS(Q2572&lt;0,-1,Q2572=0,0,Q2572&gt;0,1)</f>
        <v>0</v>
      </c>
      <c r="X2572" cm="1">
        <f t="array" ref="X2572">_xlfn.IFS(W2572=0,0,AND(W2572&lt;0,V2572&lt;50),1,AND(W2572&lt;0,V2572&lt;80),2,AND(W2572&lt;0,V2572&lt;90),3,AND(W2572&lt;0,V2572&lt;100),4,AND(W2572&lt;0,V2572&gt;100),5,AND(W2572&gt;0,U2572&gt;100),5,AND(W2572&gt;0,U2572&gt;10),4,AND(W2572&gt;0,U2572&gt;5),3,AND(W2572&gt;0,U2572&gt;2),2,AND(W2572&gt;0,U2572&gt;0),1)</f>
        <v>0</v>
      </c>
      <c r="Y2572" cm="1">
        <f t="array" ref="Y2572">_xlfn.IFS(W2572=0,0,AND(W2572&lt;0,X2572=1),11,AND(W2572&gt;0,X2572=1),12,AND(W2572&lt;0,X2572=2),11,AND(W2572&gt;0,X2572=2),22,AND(W2572&lt;0,X2572=3),11,AND(W2572&gt;0,X2572=3),32,AND(W2572&lt;0,X2572=4),41,AND(W2572&gt;0,X2572=4),42,AND(W2572&lt;0,X2572=5),51,AND(W2572&gt;0,X2572=5),52)</f>
        <v>0</v>
      </c>
      <c r="Z2572">
        <f t="shared" si="569"/>
        <v>0</v>
      </c>
      <c r="AA2572">
        <f t="shared" si="570"/>
        <v>1</v>
      </c>
      <c r="AB2572">
        <v>1</v>
      </c>
      <c r="AC2572">
        <f t="shared" si="571"/>
        <v>1</v>
      </c>
    </row>
    <row r="2573" spans="1:29" x14ac:dyDescent="0.25">
      <c r="A2573" t="s">
        <v>3027</v>
      </c>
      <c r="B2573" t="s">
        <v>2324</v>
      </c>
      <c r="C2573" t="s">
        <v>6103</v>
      </c>
      <c r="E2573" t="s">
        <v>6126</v>
      </c>
      <c r="F2573" t="s">
        <v>6127</v>
      </c>
      <c r="G2573">
        <v>0</v>
      </c>
      <c r="H2573">
        <v>0</v>
      </c>
      <c r="I2573">
        <v>0</v>
      </c>
      <c r="J2573">
        <f t="shared" si="564"/>
        <v>0</v>
      </c>
      <c r="K2573">
        <v>0</v>
      </c>
      <c r="L2573">
        <v>0</v>
      </c>
      <c r="M2573">
        <v>365</v>
      </c>
      <c r="N2573">
        <f t="shared" si="565"/>
        <v>365</v>
      </c>
      <c r="O2573">
        <f t="shared" si="566"/>
        <v>0</v>
      </c>
      <c r="P2573">
        <f t="shared" si="567"/>
        <v>1.1574074074074073E-5</v>
      </c>
      <c r="Q2573" s="42">
        <f t="shared" si="568"/>
        <v>1.1574074074074073E-5</v>
      </c>
      <c r="R2573" s="50">
        <f t="shared" si="562"/>
        <v>1.1574074074074073E-5</v>
      </c>
      <c r="S2573" s="42">
        <v>1.4676612000000002E-3</v>
      </c>
      <c r="T2573" s="42">
        <v>5.7362150999999998E-3</v>
      </c>
      <c r="U2573">
        <f t="shared" si="563"/>
        <v>0.20177196761805663</v>
      </c>
      <c r="V2573">
        <v>-888</v>
      </c>
      <c r="W2573" cm="1">
        <f t="array" ref="W2573">_xlfn.IFS(Q2573&lt;0,-1,Q2573=0,0,Q2573&gt;0,1)</f>
        <v>1</v>
      </c>
      <c r="X2573" cm="1">
        <f t="array" ref="X2573">_xlfn.IFS(W2573=0,0,AND(W2573&lt;0,V2573&lt;50),1,AND(W2573&lt;0,V2573&lt;80),2,AND(W2573&lt;0,V2573&lt;90),3,AND(W2573&lt;0,V2573&lt;100),4,AND(W2573&lt;0,V2573&gt;100),5,AND(W2573&gt;0,U2573&gt;100),5,AND(W2573&gt;0,U2573&gt;10),4,AND(W2573&gt;0,U2573&gt;5),3,AND(W2573&gt;0,U2573&gt;2),2,AND(W2573&gt;0,U2573&gt;0),1)</f>
        <v>1</v>
      </c>
      <c r="Y2573" cm="1">
        <f t="array" ref="Y2573">_xlfn.IFS(W2573=0,0,AND(W2573&lt;0,X2573=1),11,AND(W2573&gt;0,X2573=1),12,AND(W2573&lt;0,X2573=2),11,AND(W2573&gt;0,X2573=2),22,AND(W2573&lt;0,X2573=3),11,AND(W2573&gt;0,X2573=3),32,AND(W2573&lt;0,X2573=4),41,AND(W2573&gt;0,X2573=4),42,AND(W2573&lt;0,X2573=5),51,AND(W2573&gt;0,X2573=5),52)</f>
        <v>12</v>
      </c>
      <c r="Z2573">
        <f t="shared" si="569"/>
        <v>0</v>
      </c>
      <c r="AA2573">
        <f t="shared" si="570"/>
        <v>0</v>
      </c>
      <c r="AB2573">
        <v>1</v>
      </c>
      <c r="AC2573">
        <f t="shared" si="571"/>
        <v>0</v>
      </c>
    </row>
    <row r="2574" spans="1:29" x14ac:dyDescent="0.25">
      <c r="A2574" t="s">
        <v>5969</v>
      </c>
      <c r="B2574" t="s">
        <v>1995</v>
      </c>
      <c r="C2574" t="s">
        <v>6103</v>
      </c>
      <c r="E2574" t="s">
        <v>6126</v>
      </c>
      <c r="F2574" t="s">
        <v>6127</v>
      </c>
      <c r="G2574">
        <v>0</v>
      </c>
      <c r="H2574">
        <v>0</v>
      </c>
      <c r="I2574">
        <v>0</v>
      </c>
      <c r="J2574">
        <f t="shared" si="564"/>
        <v>0</v>
      </c>
      <c r="K2574">
        <v>0</v>
      </c>
      <c r="L2574">
        <v>0</v>
      </c>
      <c r="M2574">
        <v>0</v>
      </c>
      <c r="N2574">
        <f t="shared" si="565"/>
        <v>0</v>
      </c>
      <c r="O2574">
        <f t="shared" si="566"/>
        <v>0</v>
      </c>
      <c r="P2574">
        <f t="shared" si="567"/>
        <v>0</v>
      </c>
      <c r="Q2574" s="42">
        <f t="shared" si="568"/>
        <v>0</v>
      </c>
      <c r="R2574" s="50">
        <f t="shared" si="562"/>
        <v>0</v>
      </c>
      <c r="S2574" s="42">
        <v>4.5884161949999994E-4</v>
      </c>
      <c r="T2574" s="42">
        <v>1.7872184759000001E-3</v>
      </c>
      <c r="U2574">
        <f t="shared" si="563"/>
        <v>0</v>
      </c>
      <c r="V2574">
        <f>((R2574)/(T2574-S2574))*100</f>
        <v>0</v>
      </c>
      <c r="W2574" cm="1">
        <f t="array" ref="W2574">_xlfn.IFS(Q2574&lt;0,-1,Q2574=0,0,Q2574&gt;0,1)</f>
        <v>0</v>
      </c>
      <c r="X2574" cm="1">
        <f t="array" ref="X2574">_xlfn.IFS(W2574=0,0,AND(W2574&lt;0,V2574&lt;50),1,AND(W2574&lt;0,V2574&lt;80),2,AND(W2574&lt;0,V2574&lt;90),3,AND(W2574&lt;0,V2574&lt;100),4,AND(W2574&lt;0,V2574&gt;100),5,AND(W2574&gt;0,U2574&gt;100),5,AND(W2574&gt;0,U2574&gt;10),4,AND(W2574&gt;0,U2574&gt;5),3,AND(W2574&gt;0,U2574&gt;2),2,AND(W2574&gt;0,U2574&gt;0),1)</f>
        <v>0</v>
      </c>
      <c r="Y2574" cm="1">
        <f t="array" ref="Y2574">_xlfn.IFS(W2574=0,0,AND(W2574&lt;0,X2574=1),11,AND(W2574&gt;0,X2574=1),12,AND(W2574&lt;0,X2574=2),11,AND(W2574&gt;0,X2574=2),22,AND(W2574&lt;0,X2574=3),11,AND(W2574&gt;0,X2574=3),32,AND(W2574&lt;0,X2574=4),41,AND(W2574&gt;0,X2574=4),42,AND(W2574&lt;0,X2574=5),51,AND(W2574&gt;0,X2574=5),52)</f>
        <v>0</v>
      </c>
      <c r="Z2574">
        <f t="shared" si="569"/>
        <v>0</v>
      </c>
      <c r="AA2574">
        <f t="shared" si="570"/>
        <v>0</v>
      </c>
      <c r="AB2574">
        <v>1</v>
      </c>
      <c r="AC2574">
        <f t="shared" si="571"/>
        <v>0</v>
      </c>
    </row>
    <row r="2575" spans="1:29" x14ac:dyDescent="0.25">
      <c r="A2575" t="s">
        <v>5288</v>
      </c>
      <c r="B2575" t="s">
        <v>2325</v>
      </c>
      <c r="C2575" t="s">
        <v>6103</v>
      </c>
      <c r="E2575" t="s">
        <v>6126</v>
      </c>
      <c r="F2575" t="s">
        <v>6127</v>
      </c>
      <c r="G2575">
        <v>0</v>
      </c>
      <c r="H2575">
        <v>0</v>
      </c>
      <c r="I2575">
        <v>0</v>
      </c>
      <c r="J2575">
        <f t="shared" si="564"/>
        <v>0</v>
      </c>
      <c r="K2575">
        <v>0</v>
      </c>
      <c r="L2575">
        <v>0</v>
      </c>
      <c r="M2575">
        <v>3978</v>
      </c>
      <c r="N2575">
        <f t="shared" si="565"/>
        <v>3978</v>
      </c>
      <c r="O2575">
        <f t="shared" si="566"/>
        <v>0</v>
      </c>
      <c r="P2575">
        <f t="shared" si="567"/>
        <v>1.2614155251141552E-4</v>
      </c>
      <c r="Q2575" s="42">
        <f t="shared" si="568"/>
        <v>1.2614155251141552E-4</v>
      </c>
      <c r="R2575" s="50">
        <f t="shared" si="562"/>
        <v>1.2614155251141552E-4</v>
      </c>
      <c r="S2575" s="42">
        <v>4.6230035999999999E-3</v>
      </c>
      <c r="T2575" s="42">
        <v>1.5393943199999999E-2</v>
      </c>
      <c r="U2575">
        <f t="shared" si="563"/>
        <v>0.81942326844115887</v>
      </c>
      <c r="V2575">
        <v>-888</v>
      </c>
      <c r="W2575" cm="1">
        <f t="array" ref="W2575">_xlfn.IFS(Q2575&lt;0,-1,Q2575=0,0,Q2575&gt;0,1)</f>
        <v>1</v>
      </c>
      <c r="X2575" cm="1">
        <f t="array" ref="X2575">_xlfn.IFS(W2575=0,0,AND(W2575&lt;0,V2575&lt;50),1,AND(W2575&lt;0,V2575&lt;80),2,AND(W2575&lt;0,V2575&lt;90),3,AND(W2575&lt;0,V2575&lt;100),4,AND(W2575&lt;0,V2575&gt;100),5,AND(W2575&gt;0,U2575&gt;100),5,AND(W2575&gt;0,U2575&gt;10),4,AND(W2575&gt;0,U2575&gt;5),3,AND(W2575&gt;0,U2575&gt;2),2,AND(W2575&gt;0,U2575&gt;0),1)</f>
        <v>1</v>
      </c>
      <c r="Y2575" cm="1">
        <f t="array" ref="Y2575">_xlfn.IFS(W2575=0,0,AND(W2575&lt;0,X2575=1),11,AND(W2575&gt;0,X2575=1),12,AND(W2575&lt;0,X2575=2),11,AND(W2575&gt;0,X2575=2),22,AND(W2575&lt;0,X2575=3),11,AND(W2575&gt;0,X2575=3),32,AND(W2575&lt;0,X2575=4),41,AND(W2575&gt;0,X2575=4),42,AND(W2575&lt;0,X2575=5),51,AND(W2575&gt;0,X2575=5),52)</f>
        <v>12</v>
      </c>
      <c r="Z2575">
        <f t="shared" si="569"/>
        <v>0</v>
      </c>
      <c r="AA2575">
        <f t="shared" si="570"/>
        <v>1</v>
      </c>
      <c r="AB2575">
        <v>0</v>
      </c>
      <c r="AC2575">
        <f t="shared" si="571"/>
        <v>1</v>
      </c>
    </row>
    <row r="2576" spans="1:29" x14ac:dyDescent="0.25">
      <c r="A2576" t="s">
        <v>3185</v>
      </c>
      <c r="B2576" t="s">
        <v>2326</v>
      </c>
      <c r="C2576" t="s">
        <v>6103</v>
      </c>
      <c r="E2576" t="s">
        <v>6126</v>
      </c>
      <c r="F2576" t="s">
        <v>6127</v>
      </c>
      <c r="G2576">
        <v>0</v>
      </c>
      <c r="H2576">
        <v>0</v>
      </c>
      <c r="I2576">
        <v>0</v>
      </c>
      <c r="J2576">
        <f t="shared" si="564"/>
        <v>0</v>
      </c>
      <c r="K2576">
        <v>0</v>
      </c>
      <c r="L2576">
        <v>0</v>
      </c>
      <c r="M2576">
        <v>1426</v>
      </c>
      <c r="N2576">
        <f t="shared" si="565"/>
        <v>1426</v>
      </c>
      <c r="O2576">
        <f t="shared" si="566"/>
        <v>0</v>
      </c>
      <c r="P2576">
        <f t="shared" si="567"/>
        <v>4.5218163368848302E-5</v>
      </c>
      <c r="Q2576" s="42">
        <f t="shared" si="568"/>
        <v>4.5218163368848302E-5</v>
      </c>
      <c r="R2576" s="50">
        <f t="shared" si="562"/>
        <v>4.5218163368848302E-5</v>
      </c>
      <c r="S2576" s="42">
        <v>1E-4</v>
      </c>
      <c r="T2576" s="42">
        <v>1E-3</v>
      </c>
      <c r="U2576">
        <f t="shared" si="563"/>
        <v>4.5218163368848296</v>
      </c>
      <c r="V2576">
        <v>-888</v>
      </c>
      <c r="W2576" cm="1">
        <f t="array" ref="W2576">_xlfn.IFS(Q2576&lt;0,-1,Q2576=0,0,Q2576&gt;0,1)</f>
        <v>1</v>
      </c>
      <c r="X2576" cm="1">
        <f t="array" ref="X2576">_xlfn.IFS(W2576=0,0,AND(W2576&lt;0,V2576&lt;50),1,AND(W2576&lt;0,V2576&lt;80),2,AND(W2576&lt;0,V2576&lt;90),3,AND(W2576&lt;0,V2576&lt;100),4,AND(W2576&lt;0,V2576&gt;100),5,AND(W2576&gt;0,U2576&gt;100),5,AND(W2576&gt;0,U2576&gt;10),4,AND(W2576&gt;0,U2576&gt;5),3,AND(W2576&gt;0,U2576&gt;2),2,AND(W2576&gt;0,U2576&gt;0),1)</f>
        <v>2</v>
      </c>
      <c r="Y2576" cm="1">
        <f t="array" ref="Y2576">_xlfn.IFS(W2576=0,0,AND(W2576&lt;0,X2576=1),11,AND(W2576&gt;0,X2576=1),12,AND(W2576&lt;0,X2576=2),11,AND(W2576&gt;0,X2576=2),22,AND(W2576&lt;0,X2576=3),11,AND(W2576&gt;0,X2576=3),32,AND(W2576&lt;0,X2576=4),41,AND(W2576&gt;0,X2576=4),42,AND(W2576&lt;0,X2576=5),51,AND(W2576&gt;0,X2576=5),52)</f>
        <v>22</v>
      </c>
      <c r="Z2576">
        <f t="shared" si="569"/>
        <v>0</v>
      </c>
      <c r="AA2576">
        <f t="shared" si="570"/>
        <v>0</v>
      </c>
      <c r="AB2576">
        <v>1</v>
      </c>
      <c r="AC2576">
        <f t="shared" si="571"/>
        <v>0</v>
      </c>
    </row>
    <row r="2577" spans="1:29" x14ac:dyDescent="0.25">
      <c r="A2577" t="s">
        <v>5763</v>
      </c>
      <c r="B2577" t="s">
        <v>2327</v>
      </c>
      <c r="C2577" t="s">
        <v>6103</v>
      </c>
      <c r="E2577" t="s">
        <v>6126</v>
      </c>
      <c r="F2577" t="s">
        <v>6127</v>
      </c>
      <c r="G2577">
        <v>0</v>
      </c>
      <c r="H2577">
        <v>0</v>
      </c>
      <c r="I2577">
        <v>0</v>
      </c>
      <c r="J2577">
        <f t="shared" si="564"/>
        <v>0</v>
      </c>
      <c r="K2577">
        <v>0</v>
      </c>
      <c r="L2577">
        <v>0</v>
      </c>
      <c r="M2577">
        <v>0</v>
      </c>
      <c r="N2577">
        <f t="shared" si="565"/>
        <v>0</v>
      </c>
      <c r="O2577">
        <f t="shared" si="566"/>
        <v>0</v>
      </c>
      <c r="P2577">
        <f t="shared" si="567"/>
        <v>0</v>
      </c>
      <c r="Q2577" s="42">
        <f t="shared" si="568"/>
        <v>0</v>
      </c>
      <c r="R2577" s="50">
        <f t="shared" si="562"/>
        <v>0</v>
      </c>
      <c r="S2577" s="42">
        <v>1.02868097E-2</v>
      </c>
      <c r="T2577" s="42">
        <v>3.7447618500000002E-2</v>
      </c>
      <c r="U2577">
        <f t="shared" si="563"/>
        <v>0</v>
      </c>
      <c r="V2577">
        <f>((R2577)/(T2577-S2577))*100</f>
        <v>0</v>
      </c>
      <c r="W2577" cm="1">
        <f t="array" ref="W2577">_xlfn.IFS(Q2577&lt;0,-1,Q2577=0,0,Q2577&gt;0,1)</f>
        <v>0</v>
      </c>
      <c r="X2577" cm="1">
        <f t="array" ref="X2577">_xlfn.IFS(W2577=0,0,AND(W2577&lt;0,V2577&lt;50),1,AND(W2577&lt;0,V2577&lt;80),2,AND(W2577&lt;0,V2577&lt;90),3,AND(W2577&lt;0,V2577&lt;100),4,AND(W2577&lt;0,V2577&gt;100),5,AND(W2577&gt;0,U2577&gt;100),5,AND(W2577&gt;0,U2577&gt;10),4,AND(W2577&gt;0,U2577&gt;5),3,AND(W2577&gt;0,U2577&gt;2),2,AND(W2577&gt;0,U2577&gt;0),1)</f>
        <v>0</v>
      </c>
      <c r="Y2577" cm="1">
        <f t="array" ref="Y2577">_xlfn.IFS(W2577=0,0,AND(W2577&lt;0,X2577=1),11,AND(W2577&gt;0,X2577=1),12,AND(W2577&lt;0,X2577=2),11,AND(W2577&gt;0,X2577=2),22,AND(W2577&lt;0,X2577=3),11,AND(W2577&gt;0,X2577=3),32,AND(W2577&lt;0,X2577=4),41,AND(W2577&gt;0,X2577=4),42,AND(W2577&lt;0,X2577=5),51,AND(W2577&gt;0,X2577=5),52)</f>
        <v>0</v>
      </c>
      <c r="Z2577">
        <f t="shared" si="569"/>
        <v>1</v>
      </c>
      <c r="AA2577">
        <f t="shared" si="570"/>
        <v>1</v>
      </c>
      <c r="AB2577">
        <v>1</v>
      </c>
      <c r="AC2577">
        <f t="shared" si="571"/>
        <v>2</v>
      </c>
    </row>
    <row r="2578" spans="1:29" x14ac:dyDescent="0.25">
      <c r="A2578" t="s">
        <v>3456</v>
      </c>
      <c r="B2578" t="s">
        <v>2328</v>
      </c>
      <c r="C2578" t="s">
        <v>6103</v>
      </c>
      <c r="E2578" t="s">
        <v>6126</v>
      </c>
      <c r="F2578" t="s">
        <v>6127</v>
      </c>
      <c r="G2578">
        <v>0</v>
      </c>
      <c r="H2578">
        <v>0</v>
      </c>
      <c r="I2578">
        <v>0</v>
      </c>
      <c r="J2578">
        <f t="shared" si="564"/>
        <v>0</v>
      </c>
      <c r="K2578">
        <v>0</v>
      </c>
      <c r="L2578">
        <v>0</v>
      </c>
      <c r="M2578">
        <v>73828.149999999994</v>
      </c>
      <c r="N2578">
        <f t="shared" si="565"/>
        <v>73828.149999999994</v>
      </c>
      <c r="O2578">
        <f t="shared" si="566"/>
        <v>0</v>
      </c>
      <c r="P2578">
        <f t="shared" si="567"/>
        <v>2.3410752790461692E-3</v>
      </c>
      <c r="Q2578" s="42">
        <f t="shared" si="568"/>
        <v>2.3410752790461692E-3</v>
      </c>
      <c r="R2578" s="50">
        <f t="shared" si="562"/>
        <v>2.3410752790461692E-3</v>
      </c>
      <c r="S2578" s="42">
        <v>2.16455363E-2</v>
      </c>
      <c r="T2578" s="42">
        <v>4.7575135499999997E-2</v>
      </c>
      <c r="U2578">
        <f t="shared" si="563"/>
        <v>4.9207958200059556</v>
      </c>
      <c r="V2578">
        <v>-888</v>
      </c>
      <c r="W2578" cm="1">
        <f t="array" ref="W2578">_xlfn.IFS(Q2578&lt;0,-1,Q2578=0,0,Q2578&gt;0,1)</f>
        <v>1</v>
      </c>
      <c r="X2578" cm="1">
        <f t="array" ref="X2578">_xlfn.IFS(W2578=0,0,AND(W2578&lt;0,V2578&lt;50),1,AND(W2578&lt;0,V2578&lt;80),2,AND(W2578&lt;0,V2578&lt;90),3,AND(W2578&lt;0,V2578&lt;100),4,AND(W2578&lt;0,V2578&gt;100),5,AND(W2578&gt;0,U2578&gt;100),5,AND(W2578&gt;0,U2578&gt;10),4,AND(W2578&gt;0,U2578&gt;5),3,AND(W2578&gt;0,U2578&gt;2),2,AND(W2578&gt;0,U2578&gt;0),1)</f>
        <v>2</v>
      </c>
      <c r="Y2578" cm="1">
        <f t="array" ref="Y2578">_xlfn.IFS(W2578=0,0,AND(W2578&lt;0,X2578=1),11,AND(W2578&gt;0,X2578=1),12,AND(W2578&lt;0,X2578=2),11,AND(W2578&gt;0,X2578=2),22,AND(W2578&lt;0,X2578=3),11,AND(W2578&gt;0,X2578=3),32,AND(W2578&lt;0,X2578=4),41,AND(W2578&gt;0,X2578=4),42,AND(W2578&lt;0,X2578=5),51,AND(W2578&gt;0,X2578=5),52)</f>
        <v>22</v>
      </c>
      <c r="Z2578">
        <f t="shared" si="569"/>
        <v>1</v>
      </c>
      <c r="AA2578">
        <f t="shared" si="570"/>
        <v>1</v>
      </c>
      <c r="AB2578">
        <v>0</v>
      </c>
      <c r="AC2578">
        <f t="shared" si="571"/>
        <v>1</v>
      </c>
    </row>
    <row r="2579" spans="1:29" x14ac:dyDescent="0.25">
      <c r="A2579" t="s">
        <v>3048</v>
      </c>
      <c r="B2579" t="s">
        <v>2329</v>
      </c>
      <c r="C2579" t="s">
        <v>6103</v>
      </c>
      <c r="E2579" t="s">
        <v>6126</v>
      </c>
      <c r="F2579" t="s">
        <v>6127</v>
      </c>
      <c r="G2579">
        <v>0</v>
      </c>
      <c r="H2579">
        <v>0</v>
      </c>
      <c r="I2579">
        <v>0</v>
      </c>
      <c r="J2579">
        <f t="shared" si="564"/>
        <v>0</v>
      </c>
      <c r="K2579">
        <v>0</v>
      </c>
      <c r="L2579">
        <v>0</v>
      </c>
      <c r="M2579">
        <v>5440</v>
      </c>
      <c r="N2579">
        <f t="shared" si="565"/>
        <v>5440</v>
      </c>
      <c r="O2579">
        <f t="shared" si="566"/>
        <v>0</v>
      </c>
      <c r="P2579">
        <f t="shared" si="567"/>
        <v>1.7250126839167936E-4</v>
      </c>
      <c r="Q2579" s="42">
        <f t="shared" si="568"/>
        <v>1.7250126839167936E-4</v>
      </c>
      <c r="R2579" s="50">
        <f t="shared" si="562"/>
        <v>1.7250126839167936E-4</v>
      </c>
      <c r="S2579" s="42">
        <v>1.1265339400000001E-2</v>
      </c>
      <c r="T2579" s="42">
        <v>2.4715949300000001E-2</v>
      </c>
      <c r="U2579">
        <f t="shared" si="563"/>
        <v>0.69793503093032871</v>
      </c>
      <c r="V2579">
        <v>-888</v>
      </c>
      <c r="W2579" cm="1">
        <f t="array" ref="W2579">_xlfn.IFS(Q2579&lt;0,-1,Q2579=0,0,Q2579&gt;0,1)</f>
        <v>1</v>
      </c>
      <c r="X2579" cm="1">
        <f t="array" ref="X2579">_xlfn.IFS(W2579=0,0,AND(W2579&lt;0,V2579&lt;50),1,AND(W2579&lt;0,V2579&lt;80),2,AND(W2579&lt;0,V2579&lt;90),3,AND(W2579&lt;0,V2579&lt;100),4,AND(W2579&lt;0,V2579&gt;100),5,AND(W2579&gt;0,U2579&gt;100),5,AND(W2579&gt;0,U2579&gt;10),4,AND(W2579&gt;0,U2579&gt;5),3,AND(W2579&gt;0,U2579&gt;2),2,AND(W2579&gt;0,U2579&gt;0),1)</f>
        <v>1</v>
      </c>
      <c r="Y2579" cm="1">
        <f t="array" ref="Y2579">_xlfn.IFS(W2579=0,0,AND(W2579&lt;0,X2579=1),11,AND(W2579&gt;0,X2579=1),12,AND(W2579&lt;0,X2579=2),11,AND(W2579&gt;0,X2579=2),22,AND(W2579&lt;0,X2579=3),11,AND(W2579&gt;0,X2579=3),32,AND(W2579&lt;0,X2579=4),41,AND(W2579&gt;0,X2579=4),42,AND(W2579&lt;0,X2579=5),51,AND(W2579&gt;0,X2579=5),52)</f>
        <v>12</v>
      </c>
      <c r="Z2579">
        <f t="shared" si="569"/>
        <v>1</v>
      </c>
      <c r="AA2579">
        <f t="shared" si="570"/>
        <v>1</v>
      </c>
      <c r="AB2579">
        <v>0</v>
      </c>
      <c r="AC2579">
        <f t="shared" si="571"/>
        <v>1</v>
      </c>
    </row>
    <row r="2580" spans="1:29" x14ac:dyDescent="0.25">
      <c r="A2580" t="s">
        <v>4525</v>
      </c>
      <c r="B2580" t="s">
        <v>2330</v>
      </c>
      <c r="C2580" t="s">
        <v>6103</v>
      </c>
      <c r="E2580" t="s">
        <v>6126</v>
      </c>
      <c r="F2580" t="s">
        <v>6127</v>
      </c>
      <c r="G2580">
        <v>0</v>
      </c>
      <c r="H2580">
        <v>0</v>
      </c>
      <c r="I2580">
        <v>0</v>
      </c>
      <c r="J2580">
        <f t="shared" si="564"/>
        <v>0</v>
      </c>
      <c r="K2580">
        <v>0</v>
      </c>
      <c r="L2580">
        <v>0</v>
      </c>
      <c r="M2580">
        <v>1030970</v>
      </c>
      <c r="N2580">
        <f t="shared" si="565"/>
        <v>1030970</v>
      </c>
      <c r="O2580">
        <f t="shared" si="566"/>
        <v>0</v>
      </c>
      <c r="P2580">
        <f t="shared" si="567"/>
        <v>3.2691844241501775E-2</v>
      </c>
      <c r="Q2580" s="42">
        <f t="shared" si="568"/>
        <v>3.2691844241501775E-2</v>
      </c>
      <c r="R2580" s="50">
        <f t="shared" si="562"/>
        <v>3.2691844241501775E-2</v>
      </c>
      <c r="S2580" s="42">
        <v>1E-4</v>
      </c>
      <c r="T2580" s="42">
        <v>1E-3</v>
      </c>
      <c r="U2580">
        <f t="shared" si="563"/>
        <v>3269.1844241501776</v>
      </c>
      <c r="V2580">
        <v>-888</v>
      </c>
      <c r="W2580" cm="1">
        <f t="array" ref="W2580">_xlfn.IFS(Q2580&lt;0,-1,Q2580=0,0,Q2580&gt;0,1)</f>
        <v>1</v>
      </c>
      <c r="X2580" cm="1">
        <f t="array" ref="X2580">_xlfn.IFS(W2580=0,0,AND(W2580&lt;0,V2580&lt;50),1,AND(W2580&lt;0,V2580&lt;80),2,AND(W2580&lt;0,V2580&lt;90),3,AND(W2580&lt;0,V2580&lt;100),4,AND(W2580&lt;0,V2580&gt;100),5,AND(W2580&gt;0,U2580&gt;100),5,AND(W2580&gt;0,U2580&gt;10),4,AND(W2580&gt;0,U2580&gt;5),3,AND(W2580&gt;0,U2580&gt;2),2,AND(W2580&gt;0,U2580&gt;0),1)</f>
        <v>5</v>
      </c>
      <c r="Y2580" cm="1">
        <f t="array" ref="Y2580">_xlfn.IFS(W2580=0,0,AND(W2580&lt;0,X2580=1),11,AND(W2580&gt;0,X2580=1),12,AND(W2580&lt;0,X2580=2),11,AND(W2580&gt;0,X2580=2),22,AND(W2580&lt;0,X2580=3),11,AND(W2580&gt;0,X2580=3),32,AND(W2580&lt;0,X2580=4),41,AND(W2580&gt;0,X2580=4),42,AND(W2580&lt;0,X2580=5),51,AND(W2580&gt;0,X2580=5),52)</f>
        <v>52</v>
      </c>
      <c r="Z2580">
        <f t="shared" si="569"/>
        <v>0</v>
      </c>
      <c r="AA2580">
        <f t="shared" si="570"/>
        <v>0</v>
      </c>
      <c r="AB2580">
        <v>0</v>
      </c>
      <c r="AC2580">
        <f t="shared" si="571"/>
        <v>0</v>
      </c>
    </row>
    <row r="2581" spans="1:29" x14ac:dyDescent="0.25">
      <c r="A2581" t="s">
        <v>3541</v>
      </c>
      <c r="B2581" t="s">
        <v>2331</v>
      </c>
      <c r="C2581" t="s">
        <v>6103</v>
      </c>
      <c r="E2581" t="s">
        <v>6126</v>
      </c>
      <c r="F2581" t="s">
        <v>6127</v>
      </c>
      <c r="G2581">
        <v>0</v>
      </c>
      <c r="H2581">
        <v>0</v>
      </c>
      <c r="I2581">
        <v>0</v>
      </c>
      <c r="J2581">
        <f t="shared" si="564"/>
        <v>0</v>
      </c>
      <c r="K2581">
        <v>0</v>
      </c>
      <c r="L2581">
        <v>0</v>
      </c>
      <c r="M2581">
        <v>52305.3</v>
      </c>
      <c r="N2581">
        <f t="shared" si="565"/>
        <v>52305.3</v>
      </c>
      <c r="O2581">
        <f t="shared" si="566"/>
        <v>0</v>
      </c>
      <c r="P2581">
        <f t="shared" si="567"/>
        <v>1.658590182648402E-3</v>
      </c>
      <c r="Q2581" s="42">
        <f t="shared" si="568"/>
        <v>1.658590182648402E-3</v>
      </c>
      <c r="R2581" s="50">
        <f t="shared" si="562"/>
        <v>1.658590182648402E-3</v>
      </c>
      <c r="S2581" s="42">
        <v>1.1952155999999999E-3</v>
      </c>
      <c r="T2581" s="42">
        <v>2.6037046999999999E-3</v>
      </c>
      <c r="U2581">
        <f t="shared" si="563"/>
        <v>63.701163294301466</v>
      </c>
      <c r="V2581">
        <v>-888</v>
      </c>
      <c r="W2581" cm="1">
        <f t="array" ref="W2581">_xlfn.IFS(Q2581&lt;0,-1,Q2581=0,0,Q2581&gt;0,1)</f>
        <v>1</v>
      </c>
      <c r="X2581" cm="1">
        <f t="array" ref="X2581">_xlfn.IFS(W2581=0,0,AND(W2581&lt;0,V2581&lt;50),1,AND(W2581&lt;0,V2581&lt;80),2,AND(W2581&lt;0,V2581&lt;90),3,AND(W2581&lt;0,V2581&lt;100),4,AND(W2581&lt;0,V2581&gt;100),5,AND(W2581&gt;0,U2581&gt;100),5,AND(W2581&gt;0,U2581&gt;10),4,AND(W2581&gt;0,U2581&gt;5),3,AND(W2581&gt;0,U2581&gt;2),2,AND(W2581&gt;0,U2581&gt;0),1)</f>
        <v>4</v>
      </c>
      <c r="Y2581" cm="1">
        <f t="array" ref="Y2581">_xlfn.IFS(W2581=0,0,AND(W2581&lt;0,X2581=1),11,AND(W2581&gt;0,X2581=1),12,AND(W2581&lt;0,X2581=2),11,AND(W2581&gt;0,X2581=2),22,AND(W2581&lt;0,X2581=3),11,AND(W2581&gt;0,X2581=3),32,AND(W2581&lt;0,X2581=4),41,AND(W2581&gt;0,X2581=4),42,AND(W2581&lt;0,X2581=5),51,AND(W2581&gt;0,X2581=5),52)</f>
        <v>42</v>
      </c>
      <c r="Z2581">
        <f t="shared" si="569"/>
        <v>0</v>
      </c>
      <c r="AA2581">
        <f t="shared" si="570"/>
        <v>0</v>
      </c>
      <c r="AB2581">
        <v>1</v>
      </c>
      <c r="AC2581">
        <f t="shared" si="571"/>
        <v>0</v>
      </c>
    </row>
    <row r="2582" spans="1:29" x14ac:dyDescent="0.25">
      <c r="A2582" t="s">
        <v>5681</v>
      </c>
      <c r="B2582" t="s">
        <v>2332</v>
      </c>
      <c r="C2582" t="s">
        <v>6103</v>
      </c>
      <c r="E2582" t="s">
        <v>6126</v>
      </c>
      <c r="F2582" t="s">
        <v>6127</v>
      </c>
      <c r="G2582">
        <v>0</v>
      </c>
      <c r="H2582">
        <v>0</v>
      </c>
      <c r="I2582">
        <v>0</v>
      </c>
      <c r="J2582">
        <f t="shared" si="564"/>
        <v>0</v>
      </c>
      <c r="K2582">
        <v>0</v>
      </c>
      <c r="L2582">
        <v>0</v>
      </c>
      <c r="M2582">
        <v>0</v>
      </c>
      <c r="N2582">
        <f t="shared" si="565"/>
        <v>0</v>
      </c>
      <c r="O2582">
        <f t="shared" si="566"/>
        <v>0</v>
      </c>
      <c r="P2582">
        <f t="shared" si="567"/>
        <v>0</v>
      </c>
      <c r="Q2582" s="42">
        <f t="shared" si="568"/>
        <v>0</v>
      </c>
      <c r="R2582" s="50">
        <f t="shared" si="562"/>
        <v>0</v>
      </c>
      <c r="S2582" s="42">
        <v>6.8060801599999991E-4</v>
      </c>
      <c r="T2582" s="42">
        <v>1.290485885E-3</v>
      </c>
      <c r="U2582">
        <f t="shared" si="563"/>
        <v>0</v>
      </c>
      <c r="V2582">
        <f>((R2582)/(T2582-S2582))*100</f>
        <v>0</v>
      </c>
      <c r="W2582" cm="1">
        <f t="array" ref="W2582">_xlfn.IFS(Q2582&lt;0,-1,Q2582=0,0,Q2582&gt;0,1)</f>
        <v>0</v>
      </c>
      <c r="X2582" cm="1">
        <f t="array" ref="X2582">_xlfn.IFS(W2582=0,0,AND(W2582&lt;0,V2582&lt;50),1,AND(W2582&lt;0,V2582&lt;80),2,AND(W2582&lt;0,V2582&lt;90),3,AND(W2582&lt;0,V2582&lt;100),4,AND(W2582&lt;0,V2582&gt;100),5,AND(W2582&gt;0,U2582&gt;100),5,AND(W2582&gt;0,U2582&gt;10),4,AND(W2582&gt;0,U2582&gt;5),3,AND(W2582&gt;0,U2582&gt;2),2,AND(W2582&gt;0,U2582&gt;0),1)</f>
        <v>0</v>
      </c>
      <c r="Y2582" cm="1">
        <f t="array" ref="Y2582">_xlfn.IFS(W2582=0,0,AND(W2582&lt;0,X2582=1),11,AND(W2582&gt;0,X2582=1),12,AND(W2582&lt;0,X2582=2),11,AND(W2582&gt;0,X2582=2),22,AND(W2582&lt;0,X2582=3),11,AND(W2582&gt;0,X2582=3),32,AND(W2582&lt;0,X2582=4),41,AND(W2582&gt;0,X2582=4),42,AND(W2582&lt;0,X2582=5),51,AND(W2582&gt;0,X2582=5),52)</f>
        <v>0</v>
      </c>
      <c r="Z2582">
        <f t="shared" si="569"/>
        <v>0</v>
      </c>
      <c r="AA2582">
        <f t="shared" si="570"/>
        <v>0</v>
      </c>
      <c r="AB2582">
        <v>1</v>
      </c>
      <c r="AC2582">
        <f t="shared" si="571"/>
        <v>0</v>
      </c>
    </row>
    <row r="2583" spans="1:29" x14ac:dyDescent="0.25">
      <c r="A2583" t="s">
        <v>3463</v>
      </c>
      <c r="B2583" t="s">
        <v>2333</v>
      </c>
      <c r="C2583" t="s">
        <v>6103</v>
      </c>
      <c r="E2583" t="s">
        <v>6126</v>
      </c>
      <c r="F2583" t="s">
        <v>6127</v>
      </c>
      <c r="G2583">
        <v>0</v>
      </c>
      <c r="H2583">
        <v>0</v>
      </c>
      <c r="I2583">
        <v>0</v>
      </c>
      <c r="J2583">
        <f t="shared" si="564"/>
        <v>0</v>
      </c>
      <c r="K2583">
        <v>0</v>
      </c>
      <c r="L2583">
        <v>0</v>
      </c>
      <c r="M2583">
        <v>11378.3</v>
      </c>
      <c r="N2583">
        <f t="shared" si="565"/>
        <v>11378.3</v>
      </c>
      <c r="O2583">
        <f t="shared" si="566"/>
        <v>0</v>
      </c>
      <c r="P2583">
        <f t="shared" si="567"/>
        <v>3.6080352612886859E-4</v>
      </c>
      <c r="Q2583" s="42">
        <f t="shared" si="568"/>
        <v>3.6080352612886859E-4</v>
      </c>
      <c r="R2583" s="50">
        <f t="shared" si="562"/>
        <v>3.6080352612886859E-4</v>
      </c>
      <c r="S2583" s="42">
        <v>9.0000000000000008E-4</v>
      </c>
      <c r="T2583" s="42">
        <v>1E-3</v>
      </c>
      <c r="U2583">
        <f t="shared" si="563"/>
        <v>36.080352612886855</v>
      </c>
      <c r="V2583">
        <v>-888</v>
      </c>
      <c r="W2583" cm="1">
        <f t="array" ref="W2583">_xlfn.IFS(Q2583&lt;0,-1,Q2583=0,0,Q2583&gt;0,1)</f>
        <v>1</v>
      </c>
      <c r="X2583" cm="1">
        <f t="array" ref="X2583">_xlfn.IFS(W2583=0,0,AND(W2583&lt;0,V2583&lt;50),1,AND(W2583&lt;0,V2583&lt;80),2,AND(W2583&lt;0,V2583&lt;90),3,AND(W2583&lt;0,V2583&lt;100),4,AND(W2583&lt;0,V2583&gt;100),5,AND(W2583&gt;0,U2583&gt;100),5,AND(W2583&gt;0,U2583&gt;10),4,AND(W2583&gt;0,U2583&gt;5),3,AND(W2583&gt;0,U2583&gt;2),2,AND(W2583&gt;0,U2583&gt;0),1)</f>
        <v>4</v>
      </c>
      <c r="Y2583" cm="1">
        <f t="array" ref="Y2583">_xlfn.IFS(W2583=0,0,AND(W2583&lt;0,X2583=1),11,AND(W2583&gt;0,X2583=1),12,AND(W2583&lt;0,X2583=2),11,AND(W2583&gt;0,X2583=2),22,AND(W2583&lt;0,X2583=3),11,AND(W2583&gt;0,X2583=3),32,AND(W2583&lt;0,X2583=4),41,AND(W2583&gt;0,X2583=4),42,AND(W2583&lt;0,X2583=5),51,AND(W2583&gt;0,X2583=5),52)</f>
        <v>42</v>
      </c>
      <c r="Z2583">
        <f t="shared" si="569"/>
        <v>0</v>
      </c>
      <c r="AA2583">
        <f t="shared" si="570"/>
        <v>0</v>
      </c>
      <c r="AB2583">
        <v>1</v>
      </c>
      <c r="AC2583">
        <f t="shared" si="571"/>
        <v>0</v>
      </c>
    </row>
    <row r="2584" spans="1:29" x14ac:dyDescent="0.25">
      <c r="A2584" t="s">
        <v>3837</v>
      </c>
      <c r="B2584" t="s">
        <v>2334</v>
      </c>
      <c r="C2584" t="s">
        <v>6103</v>
      </c>
      <c r="E2584" t="s">
        <v>6126</v>
      </c>
      <c r="F2584" t="s">
        <v>6127</v>
      </c>
      <c r="G2584">
        <v>0</v>
      </c>
      <c r="H2584">
        <v>0</v>
      </c>
      <c r="I2584">
        <v>0</v>
      </c>
      <c r="J2584">
        <f t="shared" si="564"/>
        <v>0</v>
      </c>
      <c r="K2584">
        <v>0</v>
      </c>
      <c r="L2584">
        <v>0</v>
      </c>
      <c r="M2584">
        <v>78299.8</v>
      </c>
      <c r="N2584">
        <f t="shared" si="565"/>
        <v>78299.8</v>
      </c>
      <c r="O2584">
        <f t="shared" si="566"/>
        <v>0</v>
      </c>
      <c r="P2584">
        <f t="shared" si="567"/>
        <v>2.4828703703703705E-3</v>
      </c>
      <c r="Q2584" s="42">
        <f t="shared" si="568"/>
        <v>2.4828703703703705E-3</v>
      </c>
      <c r="R2584" s="50">
        <f t="shared" si="562"/>
        <v>2.4828703703703705E-3</v>
      </c>
      <c r="S2584" s="42">
        <v>1.0315386710000002E-3</v>
      </c>
      <c r="T2584" s="42">
        <v>2.0644351089999999E-3</v>
      </c>
      <c r="U2584">
        <f t="shared" si="563"/>
        <v>120.26875340116929</v>
      </c>
      <c r="V2584">
        <v>-888</v>
      </c>
      <c r="W2584" cm="1">
        <f t="array" ref="W2584">_xlfn.IFS(Q2584&lt;0,-1,Q2584=0,0,Q2584&gt;0,1)</f>
        <v>1</v>
      </c>
      <c r="X2584" cm="1">
        <f t="array" ref="X2584">_xlfn.IFS(W2584=0,0,AND(W2584&lt;0,V2584&lt;50),1,AND(W2584&lt;0,V2584&lt;80),2,AND(W2584&lt;0,V2584&lt;90),3,AND(W2584&lt;0,V2584&lt;100),4,AND(W2584&lt;0,V2584&gt;100),5,AND(W2584&gt;0,U2584&gt;100),5,AND(W2584&gt;0,U2584&gt;10),4,AND(W2584&gt;0,U2584&gt;5),3,AND(W2584&gt;0,U2584&gt;2),2,AND(W2584&gt;0,U2584&gt;0),1)</f>
        <v>5</v>
      </c>
      <c r="Y2584" cm="1">
        <f t="array" ref="Y2584">_xlfn.IFS(W2584=0,0,AND(W2584&lt;0,X2584=1),11,AND(W2584&gt;0,X2584=1),12,AND(W2584&lt;0,X2584=2),11,AND(W2584&gt;0,X2584=2),22,AND(W2584&lt;0,X2584=3),11,AND(W2584&gt;0,X2584=3),32,AND(W2584&lt;0,X2584=4),41,AND(W2584&gt;0,X2584=4),42,AND(W2584&lt;0,X2584=5),51,AND(W2584&gt;0,X2584=5),52)</f>
        <v>52</v>
      </c>
      <c r="Z2584">
        <f t="shared" si="569"/>
        <v>0</v>
      </c>
      <c r="AA2584">
        <f t="shared" si="570"/>
        <v>0</v>
      </c>
      <c r="AB2584">
        <v>1</v>
      </c>
      <c r="AC2584">
        <f t="shared" si="571"/>
        <v>0</v>
      </c>
    </row>
    <row r="2585" spans="1:29" x14ac:dyDescent="0.25">
      <c r="A2585" t="s">
        <v>5776</v>
      </c>
      <c r="B2585" t="s">
        <v>2335</v>
      </c>
      <c r="C2585" t="s">
        <v>6103</v>
      </c>
      <c r="E2585" t="s">
        <v>6126</v>
      </c>
      <c r="F2585" t="s">
        <v>6127</v>
      </c>
      <c r="G2585">
        <v>0</v>
      </c>
      <c r="H2585">
        <v>0</v>
      </c>
      <c r="I2585">
        <v>0</v>
      </c>
      <c r="J2585">
        <f t="shared" si="564"/>
        <v>0</v>
      </c>
      <c r="K2585">
        <v>0</v>
      </c>
      <c r="L2585">
        <v>0</v>
      </c>
      <c r="M2585">
        <v>0</v>
      </c>
      <c r="N2585">
        <f t="shared" si="565"/>
        <v>0</v>
      </c>
      <c r="O2585">
        <f t="shared" si="566"/>
        <v>0</v>
      </c>
      <c r="P2585">
        <f t="shared" si="567"/>
        <v>0</v>
      </c>
      <c r="Q2585" s="42">
        <f t="shared" si="568"/>
        <v>0</v>
      </c>
      <c r="R2585" s="50">
        <f t="shared" si="562"/>
        <v>0</v>
      </c>
      <c r="S2585" s="42">
        <v>4.0760750900000007E-4</v>
      </c>
      <c r="T2585" s="42">
        <v>8.1685585000000008E-4</v>
      </c>
      <c r="U2585">
        <f t="shared" si="563"/>
        <v>0</v>
      </c>
      <c r="V2585">
        <f>((R2585)/(T2585-S2585))*100</f>
        <v>0</v>
      </c>
      <c r="W2585" cm="1">
        <f t="array" ref="W2585">_xlfn.IFS(Q2585&lt;0,-1,Q2585=0,0,Q2585&gt;0,1)</f>
        <v>0</v>
      </c>
      <c r="X2585" cm="1">
        <f t="array" ref="X2585">_xlfn.IFS(W2585=0,0,AND(W2585&lt;0,V2585&lt;50),1,AND(W2585&lt;0,V2585&lt;80),2,AND(W2585&lt;0,V2585&lt;90),3,AND(W2585&lt;0,V2585&lt;100),4,AND(W2585&lt;0,V2585&gt;100),5,AND(W2585&gt;0,U2585&gt;100),5,AND(W2585&gt;0,U2585&gt;10),4,AND(W2585&gt;0,U2585&gt;5),3,AND(W2585&gt;0,U2585&gt;2),2,AND(W2585&gt;0,U2585&gt;0),1)</f>
        <v>0</v>
      </c>
      <c r="Y2585" cm="1">
        <f t="array" ref="Y2585">_xlfn.IFS(W2585=0,0,AND(W2585&lt;0,X2585=1),11,AND(W2585&gt;0,X2585=1),12,AND(W2585&lt;0,X2585=2),11,AND(W2585&gt;0,X2585=2),22,AND(W2585&lt;0,X2585=3),11,AND(W2585&gt;0,X2585=3),32,AND(W2585&lt;0,X2585=4),41,AND(W2585&gt;0,X2585=4),42,AND(W2585&lt;0,X2585=5),51,AND(W2585&gt;0,X2585=5),52)</f>
        <v>0</v>
      </c>
      <c r="Z2585">
        <f t="shared" si="569"/>
        <v>0</v>
      </c>
      <c r="AA2585">
        <f t="shared" si="570"/>
        <v>0</v>
      </c>
      <c r="AB2585">
        <v>1</v>
      </c>
      <c r="AC2585">
        <f t="shared" si="571"/>
        <v>0</v>
      </c>
    </row>
    <row r="2586" spans="1:29" x14ac:dyDescent="0.25">
      <c r="A2586" t="s">
        <v>4435</v>
      </c>
      <c r="B2586" t="s">
        <v>2336</v>
      </c>
      <c r="C2586" t="s">
        <v>6103</v>
      </c>
      <c r="E2586" t="s">
        <v>6126</v>
      </c>
      <c r="F2586" t="s">
        <v>6127</v>
      </c>
      <c r="G2586">
        <v>0</v>
      </c>
      <c r="H2586">
        <v>0</v>
      </c>
      <c r="I2586">
        <v>359596.79999999999</v>
      </c>
      <c r="J2586">
        <f t="shared" si="564"/>
        <v>359596.79999999999</v>
      </c>
      <c r="K2586">
        <v>0</v>
      </c>
      <c r="L2586">
        <v>0</v>
      </c>
      <c r="M2586">
        <v>2823982</v>
      </c>
      <c r="N2586">
        <f t="shared" si="565"/>
        <v>2823982</v>
      </c>
      <c r="O2586">
        <f t="shared" si="566"/>
        <v>1.1402739726027396E-2</v>
      </c>
      <c r="P2586">
        <f t="shared" si="567"/>
        <v>8.9547881785895483E-2</v>
      </c>
      <c r="Q2586" s="42">
        <f t="shared" si="568"/>
        <v>7.8145142059868083E-2</v>
      </c>
      <c r="R2586" s="50">
        <f t="shared" si="562"/>
        <v>7.8145142059868083E-2</v>
      </c>
      <c r="S2586" s="42">
        <v>2.0626287570000002E-2</v>
      </c>
      <c r="T2586" s="42">
        <v>4.0373527509000001E-2</v>
      </c>
      <c r="U2586">
        <f t="shared" si="563"/>
        <v>193.55539850325957</v>
      </c>
      <c r="V2586">
        <v>-888</v>
      </c>
      <c r="W2586" cm="1">
        <f t="array" ref="W2586">_xlfn.IFS(Q2586&lt;0,-1,Q2586=0,0,Q2586&gt;0,1)</f>
        <v>1</v>
      </c>
      <c r="X2586" cm="1">
        <f t="array" ref="X2586">_xlfn.IFS(W2586=0,0,AND(W2586&lt;0,V2586&lt;50),1,AND(W2586&lt;0,V2586&lt;80),2,AND(W2586&lt;0,V2586&lt;90),3,AND(W2586&lt;0,V2586&lt;100),4,AND(W2586&lt;0,V2586&gt;100),5,AND(W2586&gt;0,U2586&gt;100),5,AND(W2586&gt;0,U2586&gt;10),4,AND(W2586&gt;0,U2586&gt;5),3,AND(W2586&gt;0,U2586&gt;2),2,AND(W2586&gt;0,U2586&gt;0),1)</f>
        <v>5</v>
      </c>
      <c r="Y2586" cm="1">
        <f t="array" ref="Y2586">_xlfn.IFS(W2586=0,0,AND(W2586&lt;0,X2586=1),11,AND(W2586&gt;0,X2586=1),12,AND(W2586&lt;0,X2586=2),11,AND(W2586&gt;0,X2586=2),22,AND(W2586&lt;0,X2586=3),11,AND(W2586&gt;0,X2586=3),32,AND(W2586&lt;0,X2586=4),41,AND(W2586&gt;0,X2586=4),42,AND(W2586&lt;0,X2586=5),51,AND(W2586&gt;0,X2586=5),52)</f>
        <v>52</v>
      </c>
      <c r="Z2586">
        <f t="shared" si="569"/>
        <v>1</v>
      </c>
      <c r="AA2586">
        <f t="shared" si="570"/>
        <v>1</v>
      </c>
      <c r="AB2586">
        <v>1</v>
      </c>
      <c r="AC2586">
        <f t="shared" si="571"/>
        <v>2</v>
      </c>
    </row>
    <row r="2587" spans="1:29" x14ac:dyDescent="0.25">
      <c r="A2587" t="s">
        <v>5018</v>
      </c>
      <c r="B2587" t="s">
        <v>2337</v>
      </c>
      <c r="C2587" t="s">
        <v>6103</v>
      </c>
      <c r="E2587" t="s">
        <v>6126</v>
      </c>
      <c r="F2587" t="s">
        <v>6127</v>
      </c>
      <c r="G2587">
        <v>0</v>
      </c>
      <c r="H2587">
        <v>643293.54017572501</v>
      </c>
      <c r="I2587">
        <v>0</v>
      </c>
      <c r="J2587">
        <f t="shared" si="564"/>
        <v>643293.54017572501</v>
      </c>
      <c r="K2587">
        <v>0</v>
      </c>
      <c r="L2587">
        <v>0</v>
      </c>
      <c r="M2587">
        <v>114282.6</v>
      </c>
      <c r="N2587">
        <f t="shared" si="565"/>
        <v>114282.6</v>
      </c>
      <c r="O2587">
        <f t="shared" si="566"/>
        <v>2.0398704343471748E-2</v>
      </c>
      <c r="P2587">
        <f t="shared" si="567"/>
        <v>3.623877473363775E-3</v>
      </c>
      <c r="Q2587" s="42">
        <f t="shared" si="568"/>
        <v>-1.6774826870107971E-2</v>
      </c>
      <c r="R2587" s="50">
        <f>Q2587*(-1)</f>
        <v>1.6774826870107971E-2</v>
      </c>
      <c r="S2587" s="42">
        <v>2.6121038249999999E-3</v>
      </c>
      <c r="T2587" s="42">
        <v>5.0122283509999995E-3</v>
      </c>
      <c r="U2587">
        <v>-888</v>
      </c>
      <c r="V2587">
        <f>((R2587)/(T2587-S2587))*100</f>
        <v>698.91485580810956</v>
      </c>
      <c r="W2587" cm="1">
        <f t="array" ref="W2587">_xlfn.IFS(Q2587&lt;0,-1,Q2587=0,0,Q2587&gt;0,1)</f>
        <v>-1</v>
      </c>
      <c r="X2587" cm="1">
        <f t="array" ref="X2587">_xlfn.IFS(W2587=0,0,AND(W2587&lt;0,V2587&lt;50),1,AND(W2587&lt;0,V2587&lt;80),2,AND(W2587&lt;0,V2587&lt;90),3,AND(W2587&lt;0,V2587&lt;100),4,AND(W2587&lt;0,V2587&gt;100),5,AND(W2587&gt;0,U2587&gt;100),5,AND(W2587&gt;0,U2587&gt;10),4,AND(W2587&gt;0,U2587&gt;5),3,AND(W2587&gt;0,U2587&gt;2),2,AND(W2587&gt;0,U2587&gt;0),1)</f>
        <v>5</v>
      </c>
      <c r="Y2587" cm="1">
        <f t="array" ref="Y2587">_xlfn.IFS(W2587=0,0,AND(W2587&lt;0,X2587=1),11,AND(W2587&gt;0,X2587=1),12,AND(W2587&lt;0,X2587=2),11,AND(W2587&gt;0,X2587=2),22,AND(W2587&lt;0,X2587=3),11,AND(W2587&gt;0,X2587=3),32,AND(W2587&lt;0,X2587=4),41,AND(W2587&gt;0,X2587=4),42,AND(W2587&lt;0,X2587=5),51,AND(W2587&gt;0,X2587=5),52)</f>
        <v>51</v>
      </c>
      <c r="Z2587">
        <f t="shared" si="569"/>
        <v>0</v>
      </c>
      <c r="AA2587">
        <f t="shared" si="570"/>
        <v>0</v>
      </c>
      <c r="AB2587">
        <v>0</v>
      </c>
      <c r="AC2587">
        <f t="shared" si="571"/>
        <v>0</v>
      </c>
    </row>
    <row r="2588" spans="1:29" x14ac:dyDescent="0.25">
      <c r="A2588" t="s">
        <v>2948</v>
      </c>
      <c r="B2588" t="s">
        <v>2338</v>
      </c>
      <c r="C2588" t="s">
        <v>6103</v>
      </c>
      <c r="E2588" t="s">
        <v>6126</v>
      </c>
      <c r="F2588" t="s">
        <v>6127</v>
      </c>
      <c r="G2588">
        <v>0</v>
      </c>
      <c r="H2588">
        <v>0</v>
      </c>
      <c r="I2588">
        <v>0</v>
      </c>
      <c r="J2588">
        <f t="shared" si="564"/>
        <v>0</v>
      </c>
      <c r="K2588">
        <v>0</v>
      </c>
      <c r="L2588">
        <v>0</v>
      </c>
      <c r="M2588">
        <v>2238.6</v>
      </c>
      <c r="N2588">
        <f t="shared" si="565"/>
        <v>2238.6</v>
      </c>
      <c r="O2588">
        <f t="shared" si="566"/>
        <v>0</v>
      </c>
      <c r="P2588">
        <f t="shared" si="567"/>
        <v>7.0985540334855403E-5</v>
      </c>
      <c r="Q2588" s="42">
        <f t="shared" si="568"/>
        <v>7.0985540334855403E-5</v>
      </c>
      <c r="R2588" s="50">
        <f>Q2588</f>
        <v>7.0985540334855403E-5</v>
      </c>
      <c r="S2588" s="42">
        <v>6.6300480999999993E-4</v>
      </c>
      <c r="T2588" s="42">
        <v>1.260318133E-3</v>
      </c>
      <c r="U2588">
        <f>(Q2588/T2588)*100</f>
        <v>5.6323509498260478</v>
      </c>
      <c r="V2588">
        <v>-888</v>
      </c>
      <c r="W2588" cm="1">
        <f t="array" ref="W2588">_xlfn.IFS(Q2588&lt;0,-1,Q2588=0,0,Q2588&gt;0,1)</f>
        <v>1</v>
      </c>
      <c r="X2588" cm="1">
        <f t="array" ref="X2588">_xlfn.IFS(W2588=0,0,AND(W2588&lt;0,V2588&lt;50),1,AND(W2588&lt;0,V2588&lt;80),2,AND(W2588&lt;0,V2588&lt;90),3,AND(W2588&lt;0,V2588&lt;100),4,AND(W2588&lt;0,V2588&gt;100),5,AND(W2588&gt;0,U2588&gt;100),5,AND(W2588&gt;0,U2588&gt;10),4,AND(W2588&gt;0,U2588&gt;5),3,AND(W2588&gt;0,U2588&gt;2),2,AND(W2588&gt;0,U2588&gt;0),1)</f>
        <v>3</v>
      </c>
      <c r="Y2588" cm="1">
        <f t="array" ref="Y2588">_xlfn.IFS(W2588=0,0,AND(W2588&lt;0,X2588=1),11,AND(W2588&gt;0,X2588=1),12,AND(W2588&lt;0,X2588=2),11,AND(W2588&gt;0,X2588=2),22,AND(W2588&lt;0,X2588=3),11,AND(W2588&gt;0,X2588=3),32,AND(W2588&lt;0,X2588=4),41,AND(W2588&gt;0,X2588=4),42,AND(W2588&lt;0,X2588=5),51,AND(W2588&gt;0,X2588=5),52)</f>
        <v>32</v>
      </c>
      <c r="Z2588">
        <f t="shared" si="569"/>
        <v>0</v>
      </c>
      <c r="AA2588">
        <f t="shared" si="570"/>
        <v>0</v>
      </c>
      <c r="AB2588">
        <v>1</v>
      </c>
      <c r="AC2588">
        <f t="shared" si="571"/>
        <v>0</v>
      </c>
    </row>
    <row r="2589" spans="1:29" x14ac:dyDescent="0.25">
      <c r="A2589" t="s">
        <v>5439</v>
      </c>
      <c r="B2589" t="s">
        <v>2339</v>
      </c>
      <c r="C2589" t="s">
        <v>6103</v>
      </c>
      <c r="E2589" t="s">
        <v>6126</v>
      </c>
      <c r="F2589" t="s">
        <v>6127</v>
      </c>
      <c r="G2589">
        <v>0</v>
      </c>
      <c r="H2589">
        <v>0</v>
      </c>
      <c r="I2589">
        <v>0</v>
      </c>
      <c r="J2589">
        <f t="shared" si="564"/>
        <v>0</v>
      </c>
      <c r="K2589">
        <v>0</v>
      </c>
      <c r="L2589">
        <v>0</v>
      </c>
      <c r="M2589">
        <v>0</v>
      </c>
      <c r="N2589">
        <f t="shared" si="565"/>
        <v>0</v>
      </c>
      <c r="O2589">
        <f t="shared" si="566"/>
        <v>0</v>
      </c>
      <c r="P2589">
        <f t="shared" si="567"/>
        <v>0</v>
      </c>
      <c r="Q2589" s="42">
        <f t="shared" si="568"/>
        <v>0</v>
      </c>
      <c r="R2589" s="50">
        <f>Q2589</f>
        <v>0</v>
      </c>
      <c r="S2589" s="42">
        <v>8.7441331299999994E-2</v>
      </c>
      <c r="T2589" s="42">
        <v>0.16641254999999999</v>
      </c>
      <c r="U2589">
        <f>(Q2589/T2589)*100</f>
        <v>0</v>
      </c>
      <c r="V2589">
        <f>((R2589)/(T2589-S2589))*100</f>
        <v>0</v>
      </c>
      <c r="W2589" cm="1">
        <f t="array" ref="W2589">_xlfn.IFS(Q2589&lt;0,-1,Q2589=0,0,Q2589&gt;0,1)</f>
        <v>0</v>
      </c>
      <c r="X2589" cm="1">
        <f t="array" ref="X2589">_xlfn.IFS(W2589=0,0,AND(W2589&lt;0,V2589&lt;50),1,AND(W2589&lt;0,V2589&lt;80),2,AND(W2589&lt;0,V2589&lt;90),3,AND(W2589&lt;0,V2589&lt;100),4,AND(W2589&lt;0,V2589&gt;100),5,AND(W2589&gt;0,U2589&gt;100),5,AND(W2589&gt;0,U2589&gt;10),4,AND(W2589&gt;0,U2589&gt;5),3,AND(W2589&gt;0,U2589&gt;2),2,AND(W2589&gt;0,U2589&gt;0),1)</f>
        <v>0</v>
      </c>
      <c r="Y2589" cm="1">
        <f t="array" ref="Y2589">_xlfn.IFS(W2589=0,0,AND(W2589&lt;0,X2589=1),11,AND(W2589&gt;0,X2589=1),12,AND(W2589&lt;0,X2589=2),11,AND(W2589&gt;0,X2589=2),22,AND(W2589&lt;0,X2589=3),11,AND(W2589&gt;0,X2589=3),32,AND(W2589&lt;0,X2589=4),41,AND(W2589&gt;0,X2589=4),42,AND(W2589&lt;0,X2589=5),51,AND(W2589&gt;0,X2589=5),52)</f>
        <v>0</v>
      </c>
      <c r="Z2589">
        <f t="shared" si="569"/>
        <v>1</v>
      </c>
      <c r="AA2589">
        <f t="shared" si="570"/>
        <v>1</v>
      </c>
      <c r="AB2589">
        <v>1</v>
      </c>
      <c r="AC2589">
        <f t="shared" si="571"/>
        <v>2</v>
      </c>
    </row>
    <row r="2590" spans="1:29" x14ac:dyDescent="0.25">
      <c r="A2590" t="s">
        <v>2967</v>
      </c>
      <c r="B2590" t="s">
        <v>2340</v>
      </c>
      <c r="C2590" t="s">
        <v>6103</v>
      </c>
      <c r="E2590" t="s">
        <v>6126</v>
      </c>
      <c r="F2590" t="s">
        <v>6127</v>
      </c>
      <c r="G2590">
        <v>0</v>
      </c>
      <c r="H2590">
        <v>0</v>
      </c>
      <c r="I2590">
        <v>0</v>
      </c>
      <c r="J2590">
        <f t="shared" si="564"/>
        <v>0</v>
      </c>
      <c r="K2590">
        <v>0</v>
      </c>
      <c r="L2590">
        <v>0</v>
      </c>
      <c r="M2590">
        <v>350.4</v>
      </c>
      <c r="N2590">
        <f t="shared" si="565"/>
        <v>350.4</v>
      </c>
      <c r="O2590">
        <f t="shared" si="566"/>
        <v>0</v>
      </c>
      <c r="P2590">
        <f t="shared" si="567"/>
        <v>1.111111111111111E-5</v>
      </c>
      <c r="Q2590" s="42">
        <f t="shared" si="568"/>
        <v>1.111111111111111E-5</v>
      </c>
      <c r="R2590" s="50">
        <f>Q2590</f>
        <v>1.111111111111111E-5</v>
      </c>
      <c r="S2590" s="42">
        <v>0.1053262222</v>
      </c>
      <c r="T2590" s="42">
        <v>0.20060033690000001</v>
      </c>
      <c r="U2590">
        <f>(Q2590/T2590)*100</f>
        <v>5.5389294369181637E-3</v>
      </c>
      <c r="V2590">
        <v>-888</v>
      </c>
      <c r="W2590" cm="1">
        <f t="array" ref="W2590">_xlfn.IFS(Q2590&lt;0,-1,Q2590=0,0,Q2590&gt;0,1)</f>
        <v>1</v>
      </c>
      <c r="X2590" cm="1">
        <f t="array" ref="X2590">_xlfn.IFS(W2590=0,0,AND(W2590&lt;0,V2590&lt;50),1,AND(W2590&lt;0,V2590&lt;80),2,AND(W2590&lt;0,V2590&lt;90),3,AND(W2590&lt;0,V2590&lt;100),4,AND(W2590&lt;0,V2590&gt;100),5,AND(W2590&gt;0,U2590&gt;100),5,AND(W2590&gt;0,U2590&gt;10),4,AND(W2590&gt;0,U2590&gt;5),3,AND(W2590&gt;0,U2590&gt;2),2,AND(W2590&gt;0,U2590&gt;0),1)</f>
        <v>1</v>
      </c>
      <c r="Y2590" cm="1">
        <f t="array" ref="Y2590">_xlfn.IFS(W2590=0,0,AND(W2590&lt;0,X2590=1),11,AND(W2590&gt;0,X2590=1),12,AND(W2590&lt;0,X2590=2),11,AND(W2590&gt;0,X2590=2),22,AND(W2590&lt;0,X2590=3),11,AND(W2590&gt;0,X2590=3),32,AND(W2590&lt;0,X2590=4),41,AND(W2590&gt;0,X2590=4),42,AND(W2590&lt;0,X2590=5),51,AND(W2590&gt;0,X2590=5),52)</f>
        <v>12</v>
      </c>
      <c r="Z2590">
        <f t="shared" si="569"/>
        <v>1</v>
      </c>
      <c r="AA2590">
        <f t="shared" si="570"/>
        <v>1</v>
      </c>
      <c r="AB2590">
        <v>0</v>
      </c>
      <c r="AC2590">
        <f t="shared" si="571"/>
        <v>1</v>
      </c>
    </row>
    <row r="2591" spans="1:29" x14ac:dyDescent="0.25">
      <c r="A2591" t="s">
        <v>3350</v>
      </c>
      <c r="B2591" t="s">
        <v>2341</v>
      </c>
      <c r="C2591" t="s">
        <v>6103</v>
      </c>
      <c r="E2591" t="s">
        <v>6126</v>
      </c>
      <c r="F2591" t="s">
        <v>6127</v>
      </c>
      <c r="G2591">
        <v>0</v>
      </c>
      <c r="H2591">
        <v>420405.72381247504</v>
      </c>
      <c r="I2591">
        <v>0</v>
      </c>
      <c r="J2591">
        <f t="shared" si="564"/>
        <v>420405.72381247504</v>
      </c>
      <c r="K2591">
        <v>0</v>
      </c>
      <c r="L2591">
        <v>0</v>
      </c>
      <c r="M2591">
        <v>30028</v>
      </c>
      <c r="N2591">
        <f t="shared" si="565"/>
        <v>30028</v>
      </c>
      <c r="O2591">
        <f t="shared" si="566"/>
        <v>1.333097805087757E-2</v>
      </c>
      <c r="P2591">
        <f t="shared" si="567"/>
        <v>9.5218163368848295E-4</v>
      </c>
      <c r="Q2591" s="42">
        <f t="shared" si="568"/>
        <v>-1.2378796417189086E-2</v>
      </c>
      <c r="R2591" s="50">
        <f>Q2591*(-1)</f>
        <v>1.2378796417189086E-2</v>
      </c>
      <c r="S2591" s="42">
        <v>2.8644032879999999E-3</v>
      </c>
      <c r="T2591" s="42">
        <v>6.2580200100000004E-3</v>
      </c>
      <c r="U2591">
        <v>-888</v>
      </c>
      <c r="V2591">
        <f>((R2591)/(T2591-S2591))*100</f>
        <v>364.76707392854144</v>
      </c>
      <c r="W2591" cm="1">
        <f t="array" ref="W2591">_xlfn.IFS(Q2591&lt;0,-1,Q2591=0,0,Q2591&gt;0,1)</f>
        <v>-1</v>
      </c>
      <c r="X2591" cm="1">
        <f t="array" ref="X2591">_xlfn.IFS(W2591=0,0,AND(W2591&lt;0,V2591&lt;50),1,AND(W2591&lt;0,V2591&lt;80),2,AND(W2591&lt;0,V2591&lt;90),3,AND(W2591&lt;0,V2591&lt;100),4,AND(W2591&lt;0,V2591&gt;100),5,AND(W2591&gt;0,U2591&gt;100),5,AND(W2591&gt;0,U2591&gt;10),4,AND(W2591&gt;0,U2591&gt;5),3,AND(W2591&gt;0,U2591&gt;2),2,AND(W2591&gt;0,U2591&gt;0),1)</f>
        <v>5</v>
      </c>
      <c r="Y2591" cm="1">
        <f t="array" ref="Y2591">_xlfn.IFS(W2591=0,0,AND(W2591&lt;0,X2591=1),11,AND(W2591&gt;0,X2591=1),12,AND(W2591&lt;0,X2591=2),11,AND(W2591&gt;0,X2591=2),22,AND(W2591&lt;0,X2591=3),11,AND(W2591&gt;0,X2591=3),32,AND(W2591&lt;0,X2591=4),41,AND(W2591&gt;0,X2591=4),42,AND(W2591&lt;0,X2591=5),51,AND(W2591&gt;0,X2591=5),52)</f>
        <v>51</v>
      </c>
      <c r="Z2591">
        <f t="shared" si="569"/>
        <v>0</v>
      </c>
      <c r="AA2591">
        <f t="shared" si="570"/>
        <v>0</v>
      </c>
      <c r="AB2591">
        <v>1</v>
      </c>
      <c r="AC2591">
        <f t="shared" si="571"/>
        <v>0</v>
      </c>
    </row>
    <row r="2592" spans="1:29" x14ac:dyDescent="0.25">
      <c r="A2592" t="s">
        <v>3686</v>
      </c>
      <c r="B2592" t="s">
        <v>2342</v>
      </c>
      <c r="C2592" t="s">
        <v>6103</v>
      </c>
      <c r="E2592" t="s">
        <v>6126</v>
      </c>
      <c r="F2592" t="s">
        <v>6127</v>
      </c>
      <c r="G2592">
        <v>0</v>
      </c>
      <c r="H2592">
        <v>0</v>
      </c>
      <c r="I2592">
        <v>0</v>
      </c>
      <c r="J2592">
        <f t="shared" si="564"/>
        <v>0</v>
      </c>
      <c r="K2592">
        <v>0</v>
      </c>
      <c r="L2592">
        <v>0</v>
      </c>
      <c r="M2592">
        <v>89708.1</v>
      </c>
      <c r="N2592">
        <f t="shared" si="565"/>
        <v>89708.1</v>
      </c>
      <c r="O2592">
        <f t="shared" si="566"/>
        <v>0</v>
      </c>
      <c r="P2592">
        <f t="shared" si="567"/>
        <v>2.8446251902587523E-3</v>
      </c>
      <c r="Q2592" s="42">
        <f t="shared" si="568"/>
        <v>2.8446251902587523E-3</v>
      </c>
      <c r="R2592" s="50">
        <f>Q2592</f>
        <v>2.8446251902587523E-3</v>
      </c>
      <c r="S2592" s="42">
        <v>0.39112494370000001</v>
      </c>
      <c r="T2592" s="42">
        <v>0.85787314459999997</v>
      </c>
      <c r="U2592">
        <f>(Q2592/T2592)*100</f>
        <v>0.33159042314876452</v>
      </c>
      <c r="V2592">
        <v>-888</v>
      </c>
      <c r="W2592" cm="1">
        <f t="array" ref="W2592">_xlfn.IFS(Q2592&lt;0,-1,Q2592=0,0,Q2592&gt;0,1)</f>
        <v>1</v>
      </c>
      <c r="X2592" cm="1">
        <f t="array" ref="X2592">_xlfn.IFS(W2592=0,0,AND(W2592&lt;0,V2592&lt;50),1,AND(W2592&lt;0,V2592&lt;80),2,AND(W2592&lt;0,V2592&lt;90),3,AND(W2592&lt;0,V2592&lt;100),4,AND(W2592&lt;0,V2592&gt;100),5,AND(W2592&gt;0,U2592&gt;100),5,AND(W2592&gt;0,U2592&gt;10),4,AND(W2592&gt;0,U2592&gt;5),3,AND(W2592&gt;0,U2592&gt;2),2,AND(W2592&gt;0,U2592&gt;0),1)</f>
        <v>1</v>
      </c>
      <c r="Y2592" cm="1">
        <f t="array" ref="Y2592">_xlfn.IFS(W2592=0,0,AND(W2592&lt;0,X2592=1),11,AND(W2592&gt;0,X2592=1),12,AND(W2592&lt;0,X2592=2),11,AND(W2592&gt;0,X2592=2),22,AND(W2592&lt;0,X2592=3),11,AND(W2592&gt;0,X2592=3),32,AND(W2592&lt;0,X2592=4),41,AND(W2592&gt;0,X2592=4),42,AND(W2592&lt;0,X2592=5),51,AND(W2592&gt;0,X2592=5),52)</f>
        <v>12</v>
      </c>
      <c r="Z2592">
        <f t="shared" si="569"/>
        <v>1</v>
      </c>
      <c r="AA2592">
        <f t="shared" si="570"/>
        <v>1</v>
      </c>
      <c r="AB2592">
        <v>0</v>
      </c>
      <c r="AC2592">
        <f t="shared" si="571"/>
        <v>1</v>
      </c>
    </row>
    <row r="2593" spans="1:29" x14ac:dyDescent="0.25">
      <c r="A2593" t="s">
        <v>4069</v>
      </c>
      <c r="B2593" t="s">
        <v>2343</v>
      </c>
      <c r="C2593" t="s">
        <v>6103</v>
      </c>
      <c r="E2593" t="s">
        <v>6126</v>
      </c>
      <c r="F2593" t="s">
        <v>6127</v>
      </c>
      <c r="G2593">
        <v>0</v>
      </c>
      <c r="H2593">
        <v>0</v>
      </c>
      <c r="I2593">
        <v>0</v>
      </c>
      <c r="J2593">
        <f t="shared" si="564"/>
        <v>0</v>
      </c>
      <c r="K2593">
        <v>0</v>
      </c>
      <c r="L2593">
        <v>0</v>
      </c>
      <c r="M2593">
        <v>1105205</v>
      </c>
      <c r="N2593">
        <f t="shared" si="565"/>
        <v>1105205</v>
      </c>
      <c r="O2593">
        <f t="shared" si="566"/>
        <v>0</v>
      </c>
      <c r="P2593">
        <f t="shared" si="567"/>
        <v>3.504582064941654E-2</v>
      </c>
      <c r="Q2593" s="42">
        <f t="shared" si="568"/>
        <v>3.504582064941654E-2</v>
      </c>
      <c r="R2593" s="50">
        <f>Q2593</f>
        <v>3.504582064941654E-2</v>
      </c>
      <c r="S2593" s="42">
        <v>3.7588781330000001E-2</v>
      </c>
      <c r="T2593" s="42">
        <v>0.1159711172</v>
      </c>
      <c r="U2593">
        <f>(Q2593/T2593)*100</f>
        <v>30.219438680561872</v>
      </c>
      <c r="V2593">
        <v>-888</v>
      </c>
      <c r="W2593" cm="1">
        <f t="array" ref="W2593">_xlfn.IFS(Q2593&lt;0,-1,Q2593=0,0,Q2593&gt;0,1)</f>
        <v>1</v>
      </c>
      <c r="X2593" cm="1">
        <f t="array" ref="X2593">_xlfn.IFS(W2593=0,0,AND(W2593&lt;0,V2593&lt;50),1,AND(W2593&lt;0,V2593&lt;80),2,AND(W2593&lt;0,V2593&lt;90),3,AND(W2593&lt;0,V2593&lt;100),4,AND(W2593&lt;0,V2593&gt;100),5,AND(W2593&gt;0,U2593&gt;100),5,AND(W2593&gt;0,U2593&gt;10),4,AND(W2593&gt;0,U2593&gt;5),3,AND(W2593&gt;0,U2593&gt;2),2,AND(W2593&gt;0,U2593&gt;0),1)</f>
        <v>4</v>
      </c>
      <c r="Y2593" cm="1">
        <f t="array" ref="Y2593">_xlfn.IFS(W2593=0,0,AND(W2593&lt;0,X2593=1),11,AND(W2593&gt;0,X2593=1),12,AND(W2593&lt;0,X2593=2),11,AND(W2593&gt;0,X2593=2),22,AND(W2593&lt;0,X2593=3),11,AND(W2593&gt;0,X2593=3),32,AND(W2593&lt;0,X2593=4),41,AND(W2593&gt;0,X2593=4),42,AND(W2593&lt;0,X2593=5),51,AND(W2593&gt;0,X2593=5),52)</f>
        <v>42</v>
      </c>
      <c r="Z2593">
        <f t="shared" si="569"/>
        <v>1</v>
      </c>
      <c r="AA2593">
        <f t="shared" si="570"/>
        <v>1</v>
      </c>
      <c r="AB2593">
        <v>0</v>
      </c>
      <c r="AC2593">
        <f t="shared" si="571"/>
        <v>1</v>
      </c>
    </row>
    <row r="2594" spans="1:29" x14ac:dyDescent="0.25">
      <c r="A2594" t="s">
        <v>3039</v>
      </c>
      <c r="B2594" t="s">
        <v>2344</v>
      </c>
      <c r="C2594" t="s">
        <v>6103</v>
      </c>
      <c r="E2594" t="s">
        <v>6126</v>
      </c>
      <c r="F2594" t="s">
        <v>6127</v>
      </c>
      <c r="G2594">
        <v>0</v>
      </c>
      <c r="H2594">
        <v>0</v>
      </c>
      <c r="I2594">
        <v>110678.40000000001</v>
      </c>
      <c r="J2594">
        <f t="shared" si="564"/>
        <v>110678.40000000001</v>
      </c>
      <c r="K2594">
        <v>0</v>
      </c>
      <c r="L2594">
        <v>0</v>
      </c>
      <c r="M2594">
        <v>5831.5</v>
      </c>
      <c r="N2594">
        <f t="shared" si="565"/>
        <v>5831.5</v>
      </c>
      <c r="O2594">
        <f t="shared" si="566"/>
        <v>3.5095890410958906E-3</v>
      </c>
      <c r="P2594">
        <f t="shared" si="567"/>
        <v>1.8491565195332318E-4</v>
      </c>
      <c r="Q2594" s="42">
        <f t="shared" si="568"/>
        <v>-3.3246733891425673E-3</v>
      </c>
      <c r="R2594" s="50">
        <f>Q2594*(-1)</f>
        <v>3.3246733891425673E-3</v>
      </c>
      <c r="S2594" s="42">
        <v>3.2665262299999998E-2</v>
      </c>
      <c r="T2594" s="42">
        <v>7.1620364079999999E-2</v>
      </c>
      <c r="U2594">
        <v>-888</v>
      </c>
      <c r="V2594">
        <f>((R2594)/(T2594-S2594))*100</f>
        <v>8.5346289374848805</v>
      </c>
      <c r="W2594" cm="1">
        <f t="array" ref="W2594">_xlfn.IFS(Q2594&lt;0,-1,Q2594=0,0,Q2594&gt;0,1)</f>
        <v>-1</v>
      </c>
      <c r="X2594" cm="1">
        <f t="array" ref="X2594">_xlfn.IFS(W2594=0,0,AND(W2594&lt;0,V2594&lt;50),1,AND(W2594&lt;0,V2594&lt;80),2,AND(W2594&lt;0,V2594&lt;90),3,AND(W2594&lt;0,V2594&lt;100),4,AND(W2594&lt;0,V2594&gt;100),5,AND(W2594&gt;0,U2594&gt;100),5,AND(W2594&gt;0,U2594&gt;10),4,AND(W2594&gt;0,U2594&gt;5),3,AND(W2594&gt;0,U2594&gt;2),2,AND(W2594&gt;0,U2594&gt;0),1)</f>
        <v>1</v>
      </c>
      <c r="Y2594" cm="1">
        <f t="array" ref="Y2594">_xlfn.IFS(W2594=0,0,AND(W2594&lt;0,X2594=1),11,AND(W2594&gt;0,X2594=1),12,AND(W2594&lt;0,X2594=2),11,AND(W2594&gt;0,X2594=2),22,AND(W2594&lt;0,X2594=3),11,AND(W2594&gt;0,X2594=3),32,AND(W2594&lt;0,X2594=4),41,AND(W2594&gt;0,X2594=4),42,AND(W2594&lt;0,X2594=5),51,AND(W2594&gt;0,X2594=5),52)</f>
        <v>11</v>
      </c>
      <c r="Z2594">
        <f t="shared" si="569"/>
        <v>1</v>
      </c>
      <c r="AA2594">
        <f t="shared" si="570"/>
        <v>1</v>
      </c>
      <c r="AB2594">
        <v>0</v>
      </c>
      <c r="AC2594">
        <f t="shared" si="571"/>
        <v>1</v>
      </c>
    </row>
    <row r="2595" spans="1:29" x14ac:dyDescent="0.25">
      <c r="A2595" t="s">
        <v>2944</v>
      </c>
      <c r="B2595" t="s">
        <v>2307</v>
      </c>
      <c r="C2595" t="s">
        <v>6103</v>
      </c>
      <c r="E2595" t="s">
        <v>6126</v>
      </c>
      <c r="F2595" t="s">
        <v>6127</v>
      </c>
      <c r="G2595">
        <v>0</v>
      </c>
      <c r="H2595">
        <v>0</v>
      </c>
      <c r="I2595">
        <v>0</v>
      </c>
      <c r="J2595">
        <f t="shared" si="564"/>
        <v>0</v>
      </c>
      <c r="K2595">
        <v>0</v>
      </c>
      <c r="L2595">
        <v>0</v>
      </c>
      <c r="M2595">
        <v>4422</v>
      </c>
      <c r="N2595">
        <f t="shared" si="565"/>
        <v>4422</v>
      </c>
      <c r="O2595">
        <f t="shared" si="566"/>
        <v>0</v>
      </c>
      <c r="P2595">
        <f t="shared" si="567"/>
        <v>1.40220700152207E-4</v>
      </c>
      <c r="Q2595" s="42">
        <f t="shared" si="568"/>
        <v>1.40220700152207E-4</v>
      </c>
      <c r="R2595" s="50">
        <f>Q2595</f>
        <v>1.40220700152207E-4</v>
      </c>
      <c r="S2595" s="42">
        <v>1.1625956369999998E-3</v>
      </c>
      <c r="T2595" s="42">
        <v>2.553163592E-3</v>
      </c>
      <c r="U2595">
        <f>(Q2595/T2595)*100</f>
        <v>5.4920374311920312</v>
      </c>
      <c r="V2595">
        <v>-888</v>
      </c>
      <c r="W2595" cm="1">
        <f t="array" ref="W2595">_xlfn.IFS(Q2595&lt;0,-1,Q2595=0,0,Q2595&gt;0,1)</f>
        <v>1</v>
      </c>
      <c r="X2595" cm="1">
        <f t="array" ref="X2595">_xlfn.IFS(W2595=0,0,AND(W2595&lt;0,V2595&lt;50),1,AND(W2595&lt;0,V2595&lt;80),2,AND(W2595&lt;0,V2595&lt;90),3,AND(W2595&lt;0,V2595&lt;100),4,AND(W2595&lt;0,V2595&gt;100),5,AND(W2595&gt;0,U2595&gt;100),5,AND(W2595&gt;0,U2595&gt;10),4,AND(W2595&gt;0,U2595&gt;5),3,AND(W2595&gt;0,U2595&gt;2),2,AND(W2595&gt;0,U2595&gt;0),1)</f>
        <v>3</v>
      </c>
      <c r="Y2595" cm="1">
        <f t="array" ref="Y2595">_xlfn.IFS(W2595=0,0,AND(W2595&lt;0,X2595=1),11,AND(W2595&gt;0,X2595=1),12,AND(W2595&lt;0,X2595=2),11,AND(W2595&gt;0,X2595=2),22,AND(W2595&lt;0,X2595=3),11,AND(W2595&gt;0,X2595=3),32,AND(W2595&lt;0,X2595=4),41,AND(W2595&gt;0,X2595=4),42,AND(W2595&lt;0,X2595=5),51,AND(W2595&gt;0,X2595=5),52)</f>
        <v>32</v>
      </c>
      <c r="Z2595">
        <f t="shared" si="569"/>
        <v>0</v>
      </c>
      <c r="AA2595">
        <f t="shared" si="570"/>
        <v>0</v>
      </c>
      <c r="AB2595">
        <v>1</v>
      </c>
      <c r="AC2595">
        <f t="shared" si="571"/>
        <v>0</v>
      </c>
    </row>
    <row r="2596" spans="1:29" x14ac:dyDescent="0.25">
      <c r="A2596" t="s">
        <v>6045</v>
      </c>
      <c r="B2596" t="s">
        <v>2345</v>
      </c>
      <c r="C2596" t="s">
        <v>6103</v>
      </c>
      <c r="E2596" t="s">
        <v>6126</v>
      </c>
      <c r="F2596" t="s">
        <v>6127</v>
      </c>
      <c r="G2596">
        <v>0</v>
      </c>
      <c r="H2596">
        <v>0</v>
      </c>
      <c r="I2596">
        <v>0</v>
      </c>
      <c r="J2596">
        <f t="shared" si="564"/>
        <v>0</v>
      </c>
      <c r="K2596">
        <v>0</v>
      </c>
      <c r="L2596">
        <v>0</v>
      </c>
      <c r="M2596">
        <v>0</v>
      </c>
      <c r="N2596">
        <f t="shared" si="565"/>
        <v>0</v>
      </c>
      <c r="O2596">
        <f t="shared" si="566"/>
        <v>0</v>
      </c>
      <c r="P2596">
        <f t="shared" si="567"/>
        <v>0</v>
      </c>
      <c r="Q2596" s="42">
        <f t="shared" si="568"/>
        <v>0</v>
      </c>
      <c r="R2596" s="50">
        <f>Q2596</f>
        <v>0</v>
      </c>
      <c r="S2596" s="42">
        <v>1.0574471439999998E-3</v>
      </c>
      <c r="T2596" s="42">
        <v>2.310829751E-3</v>
      </c>
      <c r="U2596">
        <f>(Q2596/T2596)*100</f>
        <v>0</v>
      </c>
      <c r="V2596">
        <f>((R2596)/(T2596-S2596))*100</f>
        <v>0</v>
      </c>
      <c r="W2596" cm="1">
        <f t="array" ref="W2596">_xlfn.IFS(Q2596&lt;0,-1,Q2596=0,0,Q2596&gt;0,1)</f>
        <v>0</v>
      </c>
      <c r="X2596" cm="1">
        <f t="array" ref="X2596">_xlfn.IFS(W2596=0,0,AND(W2596&lt;0,V2596&lt;50),1,AND(W2596&lt;0,V2596&lt;80),2,AND(W2596&lt;0,V2596&lt;90),3,AND(W2596&lt;0,V2596&lt;100),4,AND(W2596&lt;0,V2596&gt;100),5,AND(W2596&gt;0,U2596&gt;100),5,AND(W2596&gt;0,U2596&gt;10),4,AND(W2596&gt;0,U2596&gt;5),3,AND(W2596&gt;0,U2596&gt;2),2,AND(W2596&gt;0,U2596&gt;0),1)</f>
        <v>0</v>
      </c>
      <c r="Y2596" cm="1">
        <f t="array" ref="Y2596">_xlfn.IFS(W2596=0,0,AND(W2596&lt;0,X2596=1),11,AND(W2596&gt;0,X2596=1),12,AND(W2596&lt;0,X2596=2),11,AND(W2596&gt;0,X2596=2),22,AND(W2596&lt;0,X2596=3),11,AND(W2596&gt;0,X2596=3),32,AND(W2596&lt;0,X2596=4),41,AND(W2596&gt;0,X2596=4),42,AND(W2596&lt;0,X2596=5),51,AND(W2596&gt;0,X2596=5),52)</f>
        <v>0</v>
      </c>
      <c r="Z2596">
        <f t="shared" si="569"/>
        <v>0</v>
      </c>
      <c r="AA2596">
        <f t="shared" si="570"/>
        <v>0</v>
      </c>
      <c r="AB2596">
        <v>1</v>
      </c>
      <c r="AC2596">
        <f t="shared" si="571"/>
        <v>0</v>
      </c>
    </row>
    <row r="2597" spans="1:29" x14ac:dyDescent="0.25">
      <c r="A2597" t="s">
        <v>5388</v>
      </c>
      <c r="B2597" t="s">
        <v>2346</v>
      </c>
      <c r="C2597" t="s">
        <v>6103</v>
      </c>
      <c r="E2597" t="s">
        <v>6126</v>
      </c>
      <c r="F2597" t="s">
        <v>6127</v>
      </c>
      <c r="G2597">
        <v>0</v>
      </c>
      <c r="H2597">
        <v>0</v>
      </c>
      <c r="I2597">
        <v>0</v>
      </c>
      <c r="J2597">
        <f t="shared" si="564"/>
        <v>0</v>
      </c>
      <c r="K2597">
        <v>0</v>
      </c>
      <c r="L2597">
        <v>0</v>
      </c>
      <c r="M2597">
        <v>40150</v>
      </c>
      <c r="N2597">
        <f t="shared" si="565"/>
        <v>40150</v>
      </c>
      <c r="O2597">
        <f t="shared" si="566"/>
        <v>0</v>
      </c>
      <c r="P2597">
        <f t="shared" si="567"/>
        <v>1.2731481481481483E-3</v>
      </c>
      <c r="Q2597" s="42">
        <f t="shared" si="568"/>
        <v>1.2731481481481483E-3</v>
      </c>
      <c r="R2597" s="50">
        <f>Q2597</f>
        <v>1.2731481481481483E-3</v>
      </c>
      <c r="S2597" s="42">
        <v>1.5823371689999997E-2</v>
      </c>
      <c r="T2597" s="42">
        <v>2.9235693559999998E-2</v>
      </c>
      <c r="U2597">
        <f>(Q2597/T2597)*100</f>
        <v>4.3547732005580251</v>
      </c>
      <c r="V2597">
        <v>-888</v>
      </c>
      <c r="W2597" cm="1">
        <f t="array" ref="W2597">_xlfn.IFS(Q2597&lt;0,-1,Q2597=0,0,Q2597&gt;0,1)</f>
        <v>1</v>
      </c>
      <c r="X2597" cm="1">
        <f t="array" ref="X2597">_xlfn.IFS(W2597=0,0,AND(W2597&lt;0,V2597&lt;50),1,AND(W2597&lt;0,V2597&lt;80),2,AND(W2597&lt;0,V2597&lt;90),3,AND(W2597&lt;0,V2597&lt;100),4,AND(W2597&lt;0,V2597&gt;100),5,AND(W2597&gt;0,U2597&gt;100),5,AND(W2597&gt;0,U2597&gt;10),4,AND(W2597&gt;0,U2597&gt;5),3,AND(W2597&gt;0,U2597&gt;2),2,AND(W2597&gt;0,U2597&gt;0),1)</f>
        <v>2</v>
      </c>
      <c r="Y2597" cm="1">
        <f t="array" ref="Y2597">_xlfn.IFS(W2597=0,0,AND(W2597&lt;0,X2597=1),11,AND(W2597&gt;0,X2597=1),12,AND(W2597&lt;0,X2597=2),11,AND(W2597&gt;0,X2597=2),22,AND(W2597&lt;0,X2597=3),11,AND(W2597&gt;0,X2597=3),32,AND(W2597&lt;0,X2597=4),41,AND(W2597&gt;0,X2597=4),42,AND(W2597&lt;0,X2597=5),51,AND(W2597&gt;0,X2597=5),52)</f>
        <v>22</v>
      </c>
      <c r="Z2597">
        <f t="shared" si="569"/>
        <v>1</v>
      </c>
      <c r="AA2597">
        <f t="shared" si="570"/>
        <v>1</v>
      </c>
      <c r="AB2597">
        <v>1</v>
      </c>
      <c r="AC2597">
        <f t="shared" si="571"/>
        <v>2</v>
      </c>
    </row>
    <row r="2598" spans="1:29" x14ac:dyDescent="0.25">
      <c r="A2598" t="s">
        <v>5309</v>
      </c>
      <c r="B2598" t="s">
        <v>2347</v>
      </c>
      <c r="C2598" t="s">
        <v>6103</v>
      </c>
      <c r="E2598" t="s">
        <v>6126</v>
      </c>
      <c r="F2598" t="s">
        <v>6127</v>
      </c>
      <c r="G2598">
        <v>0</v>
      </c>
      <c r="H2598">
        <v>0</v>
      </c>
      <c r="I2598">
        <v>6540</v>
      </c>
      <c r="J2598">
        <f t="shared" si="564"/>
        <v>6540</v>
      </c>
      <c r="K2598">
        <v>0</v>
      </c>
      <c r="L2598">
        <v>0</v>
      </c>
      <c r="M2598">
        <v>3730.3</v>
      </c>
      <c r="N2598">
        <f t="shared" si="565"/>
        <v>3730.3</v>
      </c>
      <c r="O2598">
        <f t="shared" si="566"/>
        <v>2.0738203957382039E-4</v>
      </c>
      <c r="P2598">
        <f t="shared" si="567"/>
        <v>1.1828703703703704E-4</v>
      </c>
      <c r="Q2598" s="42">
        <f t="shared" si="568"/>
        <v>-8.9095002536783351E-5</v>
      </c>
      <c r="R2598" s="50">
        <f>Q2598*(-1)</f>
        <v>8.9095002536783351E-5</v>
      </c>
      <c r="S2598" s="42">
        <v>6.2340877120000016E-3</v>
      </c>
      <c r="T2598" s="42">
        <v>1.4413216925000001E-2</v>
      </c>
      <c r="U2598">
        <v>-888</v>
      </c>
      <c r="V2598">
        <f>((R2598)/(T2598-S2598))*100</f>
        <v>1.0892969192267405</v>
      </c>
      <c r="W2598" cm="1">
        <f t="array" ref="W2598">_xlfn.IFS(Q2598&lt;0,-1,Q2598=0,0,Q2598&gt;0,1)</f>
        <v>-1</v>
      </c>
      <c r="X2598" cm="1">
        <f t="array" ref="X2598">_xlfn.IFS(W2598=0,0,AND(W2598&lt;0,V2598&lt;50),1,AND(W2598&lt;0,V2598&lt;80),2,AND(W2598&lt;0,V2598&lt;90),3,AND(W2598&lt;0,V2598&lt;100),4,AND(W2598&lt;0,V2598&gt;100),5,AND(W2598&gt;0,U2598&gt;100),5,AND(W2598&gt;0,U2598&gt;10),4,AND(W2598&gt;0,U2598&gt;5),3,AND(W2598&gt;0,U2598&gt;2),2,AND(W2598&gt;0,U2598&gt;0),1)</f>
        <v>1</v>
      </c>
      <c r="Y2598" cm="1">
        <f t="array" ref="Y2598">_xlfn.IFS(W2598=0,0,AND(W2598&lt;0,X2598=1),11,AND(W2598&gt;0,X2598=1),12,AND(W2598&lt;0,X2598=2),11,AND(W2598&gt;0,X2598=2),22,AND(W2598&lt;0,X2598=3),11,AND(W2598&gt;0,X2598=3),32,AND(W2598&lt;0,X2598=4),41,AND(W2598&gt;0,X2598=4),42,AND(W2598&lt;0,X2598=5),51,AND(W2598&gt;0,X2598=5),52)</f>
        <v>11</v>
      </c>
      <c r="Z2598">
        <f t="shared" si="569"/>
        <v>0</v>
      </c>
      <c r="AA2598">
        <f t="shared" si="570"/>
        <v>1</v>
      </c>
      <c r="AB2598">
        <v>1</v>
      </c>
      <c r="AC2598">
        <f t="shared" si="571"/>
        <v>1</v>
      </c>
    </row>
    <row r="2599" spans="1:29" x14ac:dyDescent="0.25">
      <c r="A2599" t="s">
        <v>4159</v>
      </c>
      <c r="B2599" t="s">
        <v>2348</v>
      </c>
      <c r="C2599" t="s">
        <v>6103</v>
      </c>
      <c r="E2599" t="s">
        <v>6126</v>
      </c>
      <c r="F2599" t="s">
        <v>6127</v>
      </c>
      <c r="G2599">
        <v>0</v>
      </c>
      <c r="H2599">
        <v>0</v>
      </c>
      <c r="I2599">
        <v>0</v>
      </c>
      <c r="J2599">
        <f t="shared" si="564"/>
        <v>0</v>
      </c>
      <c r="K2599">
        <v>0</v>
      </c>
      <c r="L2599">
        <v>0</v>
      </c>
      <c r="M2599">
        <v>287326.59999999998</v>
      </c>
      <c r="N2599">
        <f t="shared" si="565"/>
        <v>287326.59999999998</v>
      </c>
      <c r="O2599">
        <f t="shared" si="566"/>
        <v>0</v>
      </c>
      <c r="P2599">
        <f t="shared" si="567"/>
        <v>9.111066717402333E-3</v>
      </c>
      <c r="Q2599" s="42">
        <f t="shared" si="568"/>
        <v>9.111066717402333E-3</v>
      </c>
      <c r="R2599" s="50">
        <f>Q2599</f>
        <v>9.111066717402333E-3</v>
      </c>
      <c r="S2599" s="42">
        <v>2.2520452160000003E-3</v>
      </c>
      <c r="T2599" s="42">
        <v>4.8708558900000002E-3</v>
      </c>
      <c r="U2599">
        <f>(Q2599/T2599)*100</f>
        <v>187.05268484965038</v>
      </c>
      <c r="V2599">
        <v>-888</v>
      </c>
      <c r="W2599" cm="1">
        <f t="array" ref="W2599">_xlfn.IFS(Q2599&lt;0,-1,Q2599=0,0,Q2599&gt;0,1)</f>
        <v>1</v>
      </c>
      <c r="X2599" cm="1">
        <f t="array" ref="X2599">_xlfn.IFS(W2599=0,0,AND(W2599&lt;0,V2599&lt;50),1,AND(W2599&lt;0,V2599&lt;80),2,AND(W2599&lt;0,V2599&lt;90),3,AND(W2599&lt;0,V2599&lt;100),4,AND(W2599&lt;0,V2599&gt;100),5,AND(W2599&gt;0,U2599&gt;100),5,AND(W2599&gt;0,U2599&gt;10),4,AND(W2599&gt;0,U2599&gt;5),3,AND(W2599&gt;0,U2599&gt;2),2,AND(W2599&gt;0,U2599&gt;0),1)</f>
        <v>5</v>
      </c>
      <c r="Y2599" cm="1">
        <f t="array" ref="Y2599">_xlfn.IFS(W2599=0,0,AND(W2599&lt;0,X2599=1),11,AND(W2599&gt;0,X2599=1),12,AND(W2599&lt;0,X2599=2),11,AND(W2599&gt;0,X2599=2),22,AND(W2599&lt;0,X2599=3),11,AND(W2599&gt;0,X2599=3),32,AND(W2599&lt;0,X2599=4),41,AND(W2599&gt;0,X2599=4),42,AND(W2599&lt;0,X2599=5),51,AND(W2599&gt;0,X2599=5),52)</f>
        <v>52</v>
      </c>
      <c r="Z2599">
        <f t="shared" si="569"/>
        <v>0</v>
      </c>
      <c r="AA2599">
        <f t="shared" si="570"/>
        <v>0</v>
      </c>
      <c r="AB2599">
        <v>0</v>
      </c>
      <c r="AC2599">
        <f t="shared" si="571"/>
        <v>0</v>
      </c>
    </row>
    <row r="2600" spans="1:29" x14ac:dyDescent="0.25">
      <c r="A2600" t="s">
        <v>3805</v>
      </c>
      <c r="B2600" t="s">
        <v>2349</v>
      </c>
      <c r="C2600" t="s">
        <v>6103</v>
      </c>
      <c r="E2600" t="s">
        <v>6126</v>
      </c>
      <c r="F2600" t="s">
        <v>6127</v>
      </c>
      <c r="G2600">
        <v>0</v>
      </c>
      <c r="H2600">
        <v>0</v>
      </c>
      <c r="I2600">
        <v>140901.12</v>
      </c>
      <c r="J2600">
        <f t="shared" si="564"/>
        <v>140901.12</v>
      </c>
      <c r="K2600">
        <v>0</v>
      </c>
      <c r="L2600">
        <v>0</v>
      </c>
      <c r="M2600">
        <v>174000</v>
      </c>
      <c r="N2600">
        <f t="shared" si="565"/>
        <v>174000</v>
      </c>
      <c r="O2600">
        <f t="shared" si="566"/>
        <v>4.4679452054794521E-3</v>
      </c>
      <c r="P2600">
        <f t="shared" si="567"/>
        <v>5.5175038051750377E-3</v>
      </c>
      <c r="Q2600" s="42">
        <f t="shared" si="568"/>
        <v>1.0495585996955856E-3</v>
      </c>
      <c r="R2600" s="50">
        <f>Q2600</f>
        <v>1.0495585996955856E-3</v>
      </c>
      <c r="S2600" s="42">
        <v>5.1822248200000002E-3</v>
      </c>
      <c r="T2600" s="42">
        <v>1.1217709589000001E-2</v>
      </c>
      <c r="U2600">
        <f>(Q2600/T2600)*100</f>
        <v>9.3562646756765275</v>
      </c>
      <c r="V2600">
        <v>-888</v>
      </c>
      <c r="W2600" cm="1">
        <f t="array" ref="W2600">_xlfn.IFS(Q2600&lt;0,-1,Q2600=0,0,Q2600&gt;0,1)</f>
        <v>1</v>
      </c>
      <c r="X2600" cm="1">
        <f t="array" ref="X2600">_xlfn.IFS(W2600=0,0,AND(W2600&lt;0,V2600&lt;50),1,AND(W2600&lt;0,V2600&lt;80),2,AND(W2600&lt;0,V2600&lt;90),3,AND(W2600&lt;0,V2600&lt;100),4,AND(W2600&lt;0,V2600&gt;100),5,AND(W2600&gt;0,U2600&gt;100),5,AND(W2600&gt;0,U2600&gt;10),4,AND(W2600&gt;0,U2600&gt;5),3,AND(W2600&gt;0,U2600&gt;2),2,AND(W2600&gt;0,U2600&gt;0),1)</f>
        <v>3</v>
      </c>
      <c r="Y2600" cm="1">
        <f t="array" ref="Y2600">_xlfn.IFS(W2600=0,0,AND(W2600&lt;0,X2600=1),11,AND(W2600&gt;0,X2600=1),12,AND(W2600&lt;0,X2600=2),11,AND(W2600&gt;0,X2600=2),22,AND(W2600&lt;0,X2600=3),11,AND(W2600&gt;0,X2600=3),32,AND(W2600&lt;0,X2600=4),41,AND(W2600&gt;0,X2600=4),42,AND(W2600&lt;0,X2600=5),51,AND(W2600&gt;0,X2600=5),52)</f>
        <v>32</v>
      </c>
      <c r="Z2600">
        <f t="shared" si="569"/>
        <v>0</v>
      </c>
      <c r="AA2600">
        <f t="shared" si="570"/>
        <v>1</v>
      </c>
      <c r="AB2600">
        <v>1</v>
      </c>
      <c r="AC2600">
        <f t="shared" si="571"/>
        <v>1</v>
      </c>
    </row>
    <row r="2601" spans="1:29" x14ac:dyDescent="0.25">
      <c r="A2601" t="s">
        <v>5924</v>
      </c>
      <c r="B2601" t="s">
        <v>2350</v>
      </c>
      <c r="C2601" t="s">
        <v>6103</v>
      </c>
      <c r="E2601" t="s">
        <v>6126</v>
      </c>
      <c r="F2601" t="s">
        <v>6127</v>
      </c>
      <c r="G2601">
        <v>0</v>
      </c>
      <c r="H2601">
        <v>0</v>
      </c>
      <c r="I2601">
        <v>0</v>
      </c>
      <c r="J2601">
        <f t="shared" si="564"/>
        <v>0</v>
      </c>
      <c r="K2601">
        <v>0</v>
      </c>
      <c r="L2601">
        <v>0</v>
      </c>
      <c r="M2601">
        <v>0</v>
      </c>
      <c r="N2601">
        <f t="shared" si="565"/>
        <v>0</v>
      </c>
      <c r="O2601">
        <f t="shared" si="566"/>
        <v>0</v>
      </c>
      <c r="P2601">
        <f t="shared" si="567"/>
        <v>0</v>
      </c>
      <c r="Q2601" s="42">
        <f t="shared" si="568"/>
        <v>0</v>
      </c>
      <c r="R2601" s="50">
        <f>Q2601</f>
        <v>0</v>
      </c>
      <c r="S2601" s="42">
        <v>6.6795543380000003E-3</v>
      </c>
      <c r="T2601" s="42">
        <v>1.4455966717E-2</v>
      </c>
      <c r="U2601">
        <f>(Q2601/T2601)*100</f>
        <v>0</v>
      </c>
      <c r="V2601">
        <f>((R2601)/(T2601-S2601))*100</f>
        <v>0</v>
      </c>
      <c r="W2601" cm="1">
        <f t="array" ref="W2601">_xlfn.IFS(Q2601&lt;0,-1,Q2601=0,0,Q2601&gt;0,1)</f>
        <v>0</v>
      </c>
      <c r="X2601" cm="1">
        <f t="array" ref="X2601">_xlfn.IFS(W2601=0,0,AND(W2601&lt;0,V2601&lt;50),1,AND(W2601&lt;0,V2601&lt;80),2,AND(W2601&lt;0,V2601&lt;90),3,AND(W2601&lt;0,V2601&lt;100),4,AND(W2601&lt;0,V2601&gt;100),5,AND(W2601&gt;0,U2601&gt;100),5,AND(W2601&gt;0,U2601&gt;10),4,AND(W2601&gt;0,U2601&gt;5),3,AND(W2601&gt;0,U2601&gt;2),2,AND(W2601&gt;0,U2601&gt;0),1)</f>
        <v>0</v>
      </c>
      <c r="Y2601" cm="1">
        <f t="array" ref="Y2601">_xlfn.IFS(W2601=0,0,AND(W2601&lt;0,X2601=1),11,AND(W2601&gt;0,X2601=1),12,AND(W2601&lt;0,X2601=2),11,AND(W2601&gt;0,X2601=2),22,AND(W2601&lt;0,X2601=3),11,AND(W2601&gt;0,X2601=3),32,AND(W2601&lt;0,X2601=4),41,AND(W2601&gt;0,X2601=4),42,AND(W2601&lt;0,X2601=5),51,AND(W2601&gt;0,X2601=5),52)</f>
        <v>0</v>
      </c>
      <c r="Z2601">
        <f t="shared" si="569"/>
        <v>0</v>
      </c>
      <c r="AA2601">
        <f t="shared" si="570"/>
        <v>1</v>
      </c>
      <c r="AB2601">
        <v>1</v>
      </c>
      <c r="AC2601">
        <f t="shared" si="571"/>
        <v>1</v>
      </c>
    </row>
    <row r="2602" spans="1:29" x14ac:dyDescent="0.25">
      <c r="A2602" t="s">
        <v>3319</v>
      </c>
      <c r="B2602" t="s">
        <v>2351</v>
      </c>
      <c r="C2602" t="s">
        <v>6103</v>
      </c>
      <c r="E2602" t="s">
        <v>6126</v>
      </c>
      <c r="F2602" t="s">
        <v>6127</v>
      </c>
      <c r="G2602">
        <v>0</v>
      </c>
      <c r="H2602">
        <v>0</v>
      </c>
      <c r="I2602">
        <v>0</v>
      </c>
      <c r="J2602">
        <f t="shared" si="564"/>
        <v>0</v>
      </c>
      <c r="K2602">
        <v>0</v>
      </c>
      <c r="L2602">
        <v>0</v>
      </c>
      <c r="M2602">
        <v>1693</v>
      </c>
      <c r="N2602">
        <f t="shared" si="565"/>
        <v>1693</v>
      </c>
      <c r="O2602">
        <f t="shared" si="566"/>
        <v>0</v>
      </c>
      <c r="P2602">
        <f t="shared" si="567"/>
        <v>5.3684677828513448E-5</v>
      </c>
      <c r="Q2602" s="42">
        <f t="shared" si="568"/>
        <v>5.3684677828513448E-5</v>
      </c>
      <c r="R2602" s="50">
        <f>Q2602</f>
        <v>5.3684677828513448E-5</v>
      </c>
      <c r="S2602" s="42">
        <v>9.4961725819999992E-3</v>
      </c>
      <c r="T2602" s="42">
        <v>2.0501247610000002E-2</v>
      </c>
      <c r="U2602">
        <f>(Q2602/T2602)*100</f>
        <v>0.26186054063523134</v>
      </c>
      <c r="V2602">
        <v>-888</v>
      </c>
      <c r="W2602" cm="1">
        <f t="array" ref="W2602">_xlfn.IFS(Q2602&lt;0,-1,Q2602=0,0,Q2602&gt;0,1)</f>
        <v>1</v>
      </c>
      <c r="X2602" cm="1">
        <f t="array" ref="X2602">_xlfn.IFS(W2602=0,0,AND(W2602&lt;0,V2602&lt;50),1,AND(W2602&lt;0,V2602&lt;80),2,AND(W2602&lt;0,V2602&lt;90),3,AND(W2602&lt;0,V2602&lt;100),4,AND(W2602&lt;0,V2602&gt;100),5,AND(W2602&gt;0,U2602&gt;100),5,AND(W2602&gt;0,U2602&gt;10),4,AND(W2602&gt;0,U2602&gt;5),3,AND(W2602&gt;0,U2602&gt;2),2,AND(W2602&gt;0,U2602&gt;0),1)</f>
        <v>1</v>
      </c>
      <c r="Y2602" cm="1">
        <f t="array" ref="Y2602">_xlfn.IFS(W2602=0,0,AND(W2602&lt;0,X2602=1),11,AND(W2602&gt;0,X2602=1),12,AND(W2602&lt;0,X2602=2),11,AND(W2602&gt;0,X2602=2),22,AND(W2602&lt;0,X2602=3),11,AND(W2602&gt;0,X2602=3),32,AND(W2602&lt;0,X2602=4),41,AND(W2602&gt;0,X2602=4),42,AND(W2602&lt;0,X2602=5),51,AND(W2602&gt;0,X2602=5),52)</f>
        <v>12</v>
      </c>
      <c r="Z2602">
        <f t="shared" si="569"/>
        <v>0</v>
      </c>
      <c r="AA2602">
        <f t="shared" si="570"/>
        <v>1</v>
      </c>
      <c r="AB2602">
        <v>1</v>
      </c>
      <c r="AC2602">
        <f t="shared" si="571"/>
        <v>1</v>
      </c>
    </row>
    <row r="2603" spans="1:29" x14ac:dyDescent="0.25">
      <c r="A2603" t="s">
        <v>5942</v>
      </c>
      <c r="B2603" t="s">
        <v>2352</v>
      </c>
      <c r="C2603" t="s">
        <v>6103</v>
      </c>
      <c r="E2603" t="s">
        <v>6126</v>
      </c>
      <c r="F2603" t="s">
        <v>6127</v>
      </c>
      <c r="G2603">
        <v>0</v>
      </c>
      <c r="H2603">
        <v>0</v>
      </c>
      <c r="I2603">
        <v>0</v>
      </c>
      <c r="J2603">
        <f t="shared" si="564"/>
        <v>0</v>
      </c>
      <c r="K2603">
        <v>0</v>
      </c>
      <c r="L2603">
        <v>0</v>
      </c>
      <c r="M2603">
        <v>0</v>
      </c>
      <c r="N2603">
        <f t="shared" si="565"/>
        <v>0</v>
      </c>
      <c r="O2603">
        <f t="shared" si="566"/>
        <v>0</v>
      </c>
      <c r="P2603">
        <f t="shared" si="567"/>
        <v>0</v>
      </c>
      <c r="Q2603" s="42">
        <f t="shared" si="568"/>
        <v>0</v>
      </c>
      <c r="R2603" s="50">
        <f>Q2603</f>
        <v>0</v>
      </c>
      <c r="S2603" s="42">
        <v>7.4702555000000009E-4</v>
      </c>
      <c r="T2603" s="42">
        <v>1.6130078130000001E-3</v>
      </c>
      <c r="U2603">
        <f>(Q2603/T2603)*100</f>
        <v>0</v>
      </c>
      <c r="V2603">
        <f>((R2603)/(T2603-S2603))*100</f>
        <v>0</v>
      </c>
      <c r="W2603" cm="1">
        <f t="array" ref="W2603">_xlfn.IFS(Q2603&lt;0,-1,Q2603=0,0,Q2603&gt;0,1)</f>
        <v>0</v>
      </c>
      <c r="X2603" cm="1">
        <f t="array" ref="X2603">_xlfn.IFS(W2603=0,0,AND(W2603&lt;0,V2603&lt;50),1,AND(W2603&lt;0,V2603&lt;80),2,AND(W2603&lt;0,V2603&lt;90),3,AND(W2603&lt;0,V2603&lt;100),4,AND(W2603&lt;0,V2603&gt;100),5,AND(W2603&gt;0,U2603&gt;100),5,AND(W2603&gt;0,U2603&gt;10),4,AND(W2603&gt;0,U2603&gt;5),3,AND(W2603&gt;0,U2603&gt;2),2,AND(W2603&gt;0,U2603&gt;0),1)</f>
        <v>0</v>
      </c>
      <c r="Y2603" cm="1">
        <f t="array" ref="Y2603">_xlfn.IFS(W2603=0,0,AND(W2603&lt;0,X2603=1),11,AND(W2603&gt;0,X2603=1),12,AND(W2603&lt;0,X2603=2),11,AND(W2603&gt;0,X2603=2),22,AND(W2603&lt;0,X2603=3),11,AND(W2603&gt;0,X2603=3),32,AND(W2603&lt;0,X2603=4),41,AND(W2603&gt;0,X2603=4),42,AND(W2603&lt;0,X2603=5),51,AND(W2603&gt;0,X2603=5),52)</f>
        <v>0</v>
      </c>
      <c r="Z2603">
        <f t="shared" si="569"/>
        <v>0</v>
      </c>
      <c r="AA2603">
        <f t="shared" si="570"/>
        <v>0</v>
      </c>
      <c r="AB2603">
        <v>1</v>
      </c>
      <c r="AC2603">
        <f t="shared" si="571"/>
        <v>0</v>
      </c>
    </row>
    <row r="2604" spans="1:29" x14ac:dyDescent="0.25">
      <c r="A2604" t="s">
        <v>5415</v>
      </c>
      <c r="B2604" t="s">
        <v>2353</v>
      </c>
      <c r="C2604" t="s">
        <v>6103</v>
      </c>
      <c r="E2604" t="s">
        <v>6126</v>
      </c>
      <c r="F2604" t="s">
        <v>6127</v>
      </c>
      <c r="G2604">
        <v>0</v>
      </c>
      <c r="H2604">
        <v>77931.341987175008</v>
      </c>
      <c r="I2604">
        <v>0</v>
      </c>
      <c r="J2604">
        <f t="shared" si="564"/>
        <v>77931.341987175008</v>
      </c>
      <c r="K2604">
        <v>0</v>
      </c>
      <c r="L2604">
        <v>0</v>
      </c>
      <c r="M2604">
        <v>0</v>
      </c>
      <c r="N2604">
        <f t="shared" si="565"/>
        <v>0</v>
      </c>
      <c r="O2604">
        <f t="shared" si="566"/>
        <v>2.4711866434289388E-3</v>
      </c>
      <c r="P2604">
        <f t="shared" si="567"/>
        <v>0</v>
      </c>
      <c r="Q2604" s="42">
        <f t="shared" si="568"/>
        <v>-2.4711866434289388E-3</v>
      </c>
      <c r="R2604" s="50">
        <f>Q2604*(-1)</f>
        <v>2.4711866434289388E-3</v>
      </c>
      <c r="S2604" s="42">
        <v>8.6404692000000005E-4</v>
      </c>
      <c r="T2604" s="42">
        <v>1.867649072E-3</v>
      </c>
      <c r="U2604">
        <v>-888</v>
      </c>
      <c r="V2604">
        <f>((R2604)/(T2604-S2604))*100</f>
        <v>246.23170033108286</v>
      </c>
      <c r="W2604" cm="1">
        <f t="array" ref="W2604">_xlfn.IFS(Q2604&lt;0,-1,Q2604=0,0,Q2604&gt;0,1)</f>
        <v>-1</v>
      </c>
      <c r="X2604" cm="1">
        <f t="array" ref="X2604">_xlfn.IFS(W2604=0,0,AND(W2604&lt;0,V2604&lt;50),1,AND(W2604&lt;0,V2604&lt;80),2,AND(W2604&lt;0,V2604&lt;90),3,AND(W2604&lt;0,V2604&lt;100),4,AND(W2604&lt;0,V2604&gt;100),5,AND(W2604&gt;0,U2604&gt;100),5,AND(W2604&gt;0,U2604&gt;10),4,AND(W2604&gt;0,U2604&gt;5),3,AND(W2604&gt;0,U2604&gt;2),2,AND(W2604&gt;0,U2604&gt;0),1)</f>
        <v>5</v>
      </c>
      <c r="Y2604" cm="1">
        <f t="array" ref="Y2604">_xlfn.IFS(W2604=0,0,AND(W2604&lt;0,X2604=1),11,AND(W2604&gt;0,X2604=1),12,AND(W2604&lt;0,X2604=2),11,AND(W2604&gt;0,X2604=2),22,AND(W2604&lt;0,X2604=3),11,AND(W2604&gt;0,X2604=3),32,AND(W2604&lt;0,X2604=4),41,AND(W2604&gt;0,X2604=4),42,AND(W2604&lt;0,X2604=5),51,AND(W2604&gt;0,X2604=5),52)</f>
        <v>51</v>
      </c>
      <c r="Z2604">
        <f t="shared" si="569"/>
        <v>0</v>
      </c>
      <c r="AA2604">
        <f t="shared" si="570"/>
        <v>0</v>
      </c>
      <c r="AB2604">
        <v>1</v>
      </c>
      <c r="AC2604">
        <f t="shared" si="571"/>
        <v>0</v>
      </c>
    </row>
    <row r="2605" spans="1:29" x14ac:dyDescent="0.25">
      <c r="A2605" t="s">
        <v>5186</v>
      </c>
      <c r="B2605" t="s">
        <v>2354</v>
      </c>
      <c r="C2605" t="s">
        <v>6103</v>
      </c>
      <c r="E2605" t="s">
        <v>6126</v>
      </c>
      <c r="F2605" t="s">
        <v>6127</v>
      </c>
      <c r="G2605">
        <v>0</v>
      </c>
      <c r="H2605">
        <v>0</v>
      </c>
      <c r="I2605">
        <v>0</v>
      </c>
      <c r="J2605">
        <f t="shared" si="564"/>
        <v>0</v>
      </c>
      <c r="K2605">
        <v>0</v>
      </c>
      <c r="L2605">
        <v>0</v>
      </c>
      <c r="M2605">
        <v>0</v>
      </c>
      <c r="N2605">
        <f t="shared" si="565"/>
        <v>0</v>
      </c>
      <c r="O2605">
        <f t="shared" si="566"/>
        <v>0</v>
      </c>
      <c r="P2605">
        <f t="shared" si="567"/>
        <v>0</v>
      </c>
      <c r="Q2605" s="42">
        <f t="shared" si="568"/>
        <v>0</v>
      </c>
      <c r="R2605" s="50">
        <f t="shared" ref="R2605:R2611" si="572">Q2605</f>
        <v>0</v>
      </c>
      <c r="S2605" s="42">
        <v>5.905252399999999E-3</v>
      </c>
      <c r="T2605" s="42">
        <v>1.2823929701000001E-2</v>
      </c>
      <c r="U2605">
        <f t="shared" ref="U2605:U2611" si="573">(Q2605/T2605)*100</f>
        <v>0</v>
      </c>
      <c r="V2605">
        <f>((R2605)/(T2605-S2605))*100</f>
        <v>0</v>
      </c>
      <c r="W2605" cm="1">
        <f t="array" ref="W2605">_xlfn.IFS(Q2605&lt;0,-1,Q2605=0,0,Q2605&gt;0,1)</f>
        <v>0</v>
      </c>
      <c r="X2605" cm="1">
        <f t="array" ref="X2605">_xlfn.IFS(W2605=0,0,AND(W2605&lt;0,V2605&lt;50),1,AND(W2605&lt;0,V2605&lt;80),2,AND(W2605&lt;0,V2605&lt;90),3,AND(W2605&lt;0,V2605&lt;100),4,AND(W2605&lt;0,V2605&gt;100),5,AND(W2605&gt;0,U2605&gt;100),5,AND(W2605&gt;0,U2605&gt;10),4,AND(W2605&gt;0,U2605&gt;5),3,AND(W2605&gt;0,U2605&gt;2),2,AND(W2605&gt;0,U2605&gt;0),1)</f>
        <v>0</v>
      </c>
      <c r="Y2605" cm="1">
        <f t="array" ref="Y2605">_xlfn.IFS(W2605=0,0,AND(W2605&lt;0,X2605=1),11,AND(W2605&gt;0,X2605=1),12,AND(W2605&lt;0,X2605=2),11,AND(W2605&gt;0,X2605=2),22,AND(W2605&lt;0,X2605=3),11,AND(W2605&gt;0,X2605=3),32,AND(W2605&lt;0,X2605=4),41,AND(W2605&gt;0,X2605=4),42,AND(W2605&lt;0,X2605=5),51,AND(W2605&gt;0,X2605=5),52)</f>
        <v>0</v>
      </c>
      <c r="Z2605">
        <f t="shared" si="569"/>
        <v>0</v>
      </c>
      <c r="AA2605">
        <f t="shared" si="570"/>
        <v>1</v>
      </c>
      <c r="AB2605">
        <v>1</v>
      </c>
      <c r="AC2605">
        <f t="shared" si="571"/>
        <v>1</v>
      </c>
    </row>
    <row r="2606" spans="1:29" x14ac:dyDescent="0.25">
      <c r="A2606" t="s">
        <v>5867</v>
      </c>
      <c r="B2606" t="s">
        <v>2355</v>
      </c>
      <c r="C2606" t="s">
        <v>6103</v>
      </c>
      <c r="E2606" t="s">
        <v>6126</v>
      </c>
      <c r="F2606" t="s">
        <v>6127</v>
      </c>
      <c r="G2606">
        <v>0</v>
      </c>
      <c r="H2606">
        <v>0</v>
      </c>
      <c r="I2606">
        <v>0</v>
      </c>
      <c r="J2606">
        <f t="shared" si="564"/>
        <v>0</v>
      </c>
      <c r="K2606">
        <v>0</v>
      </c>
      <c r="L2606">
        <v>0</v>
      </c>
      <c r="M2606">
        <v>0</v>
      </c>
      <c r="N2606">
        <f t="shared" si="565"/>
        <v>0</v>
      </c>
      <c r="O2606">
        <f t="shared" si="566"/>
        <v>0</v>
      </c>
      <c r="P2606">
        <f t="shared" si="567"/>
        <v>0</v>
      </c>
      <c r="Q2606" s="42">
        <f t="shared" si="568"/>
        <v>0</v>
      </c>
      <c r="R2606" s="50">
        <f t="shared" si="572"/>
        <v>0</v>
      </c>
      <c r="S2606" s="42">
        <v>6.5555735770000002E-4</v>
      </c>
      <c r="T2606" s="42">
        <v>1.4227990340000001E-3</v>
      </c>
      <c r="U2606">
        <f t="shared" si="573"/>
        <v>0</v>
      </c>
      <c r="V2606">
        <f>((R2606)/(T2606-S2606))*100</f>
        <v>0</v>
      </c>
      <c r="W2606" cm="1">
        <f t="array" ref="W2606">_xlfn.IFS(Q2606&lt;0,-1,Q2606=0,0,Q2606&gt;0,1)</f>
        <v>0</v>
      </c>
      <c r="X2606" cm="1">
        <f t="array" ref="X2606">_xlfn.IFS(W2606=0,0,AND(W2606&lt;0,V2606&lt;50),1,AND(W2606&lt;0,V2606&lt;80),2,AND(W2606&lt;0,V2606&lt;90),3,AND(W2606&lt;0,V2606&lt;100),4,AND(W2606&lt;0,V2606&gt;100),5,AND(W2606&gt;0,U2606&gt;100),5,AND(W2606&gt;0,U2606&gt;10),4,AND(W2606&gt;0,U2606&gt;5),3,AND(W2606&gt;0,U2606&gt;2),2,AND(W2606&gt;0,U2606&gt;0),1)</f>
        <v>0</v>
      </c>
      <c r="Y2606" cm="1">
        <f t="array" ref="Y2606">_xlfn.IFS(W2606=0,0,AND(W2606&lt;0,X2606=1),11,AND(W2606&gt;0,X2606=1),12,AND(W2606&lt;0,X2606=2),11,AND(W2606&gt;0,X2606=2),22,AND(W2606&lt;0,X2606=3),11,AND(W2606&gt;0,X2606=3),32,AND(W2606&lt;0,X2606=4),41,AND(W2606&gt;0,X2606=4),42,AND(W2606&lt;0,X2606=5),51,AND(W2606&gt;0,X2606=5),52)</f>
        <v>0</v>
      </c>
      <c r="Z2606">
        <f t="shared" si="569"/>
        <v>0</v>
      </c>
      <c r="AA2606">
        <f t="shared" si="570"/>
        <v>0</v>
      </c>
      <c r="AB2606">
        <v>1</v>
      </c>
      <c r="AC2606">
        <f t="shared" si="571"/>
        <v>0</v>
      </c>
    </row>
    <row r="2607" spans="1:29" x14ac:dyDescent="0.25">
      <c r="A2607" t="s">
        <v>4391</v>
      </c>
      <c r="B2607" t="s">
        <v>2356</v>
      </c>
      <c r="C2607" t="s">
        <v>6103</v>
      </c>
      <c r="E2607" t="s">
        <v>6126</v>
      </c>
      <c r="F2607" t="s">
        <v>6127</v>
      </c>
      <c r="G2607">
        <v>0</v>
      </c>
      <c r="H2607">
        <v>135666.09570375</v>
      </c>
      <c r="I2607">
        <v>0</v>
      </c>
      <c r="J2607">
        <f t="shared" si="564"/>
        <v>135666.09570375</v>
      </c>
      <c r="K2607">
        <v>0</v>
      </c>
      <c r="L2607">
        <v>0</v>
      </c>
      <c r="M2607">
        <v>1616053.5</v>
      </c>
      <c r="N2607">
        <f t="shared" si="565"/>
        <v>1616053.5</v>
      </c>
      <c r="O2607">
        <f t="shared" si="566"/>
        <v>4.3019436740154111E-3</v>
      </c>
      <c r="P2607">
        <f t="shared" si="567"/>
        <v>5.1244720319634701E-2</v>
      </c>
      <c r="Q2607" s="42">
        <f t="shared" si="568"/>
        <v>4.6942776645619293E-2</v>
      </c>
      <c r="R2607" s="50">
        <f t="shared" si="572"/>
        <v>4.6942776645619293E-2</v>
      </c>
      <c r="S2607" s="42">
        <v>9.3956968040000005E-3</v>
      </c>
      <c r="T2607" s="42">
        <v>2.0371605884999998E-2</v>
      </c>
      <c r="U2607">
        <f t="shared" si="573"/>
        <v>230.43238177008004</v>
      </c>
      <c r="V2607">
        <v>-888</v>
      </c>
      <c r="W2607" cm="1">
        <f t="array" ref="W2607">_xlfn.IFS(Q2607&lt;0,-1,Q2607=0,0,Q2607&gt;0,1)</f>
        <v>1</v>
      </c>
      <c r="X2607" cm="1">
        <f t="array" ref="X2607">_xlfn.IFS(W2607=0,0,AND(W2607&lt;0,V2607&lt;50),1,AND(W2607&lt;0,V2607&lt;80),2,AND(W2607&lt;0,V2607&lt;90),3,AND(W2607&lt;0,V2607&lt;100),4,AND(W2607&lt;0,V2607&gt;100),5,AND(W2607&gt;0,U2607&gt;100),5,AND(W2607&gt;0,U2607&gt;10),4,AND(W2607&gt;0,U2607&gt;5),3,AND(W2607&gt;0,U2607&gt;2),2,AND(W2607&gt;0,U2607&gt;0),1)</f>
        <v>5</v>
      </c>
      <c r="Y2607" cm="1">
        <f t="array" ref="Y2607">_xlfn.IFS(W2607=0,0,AND(W2607&lt;0,X2607=1),11,AND(W2607&gt;0,X2607=1),12,AND(W2607&lt;0,X2607=2),11,AND(W2607&gt;0,X2607=2),22,AND(W2607&lt;0,X2607=3),11,AND(W2607&gt;0,X2607=3),32,AND(W2607&lt;0,X2607=4),41,AND(W2607&gt;0,X2607=4),42,AND(W2607&lt;0,X2607=5),51,AND(W2607&gt;0,X2607=5),52)</f>
        <v>52</v>
      </c>
      <c r="Z2607">
        <f t="shared" si="569"/>
        <v>0</v>
      </c>
      <c r="AA2607">
        <f t="shared" si="570"/>
        <v>1</v>
      </c>
      <c r="AB2607">
        <v>1</v>
      </c>
      <c r="AC2607">
        <f t="shared" si="571"/>
        <v>1</v>
      </c>
    </row>
    <row r="2608" spans="1:29" x14ac:dyDescent="0.25">
      <c r="A2608" t="s">
        <v>5409</v>
      </c>
      <c r="B2608" t="s">
        <v>297</v>
      </c>
      <c r="C2608" t="s">
        <v>6103</v>
      </c>
      <c r="E2608" t="s">
        <v>6126</v>
      </c>
      <c r="F2608" t="s">
        <v>6127</v>
      </c>
      <c r="G2608">
        <v>0</v>
      </c>
      <c r="H2608">
        <v>0</v>
      </c>
      <c r="I2608">
        <v>0</v>
      </c>
      <c r="J2608">
        <f t="shared" si="564"/>
        <v>0</v>
      </c>
      <c r="K2608">
        <v>0</v>
      </c>
      <c r="L2608">
        <v>0</v>
      </c>
      <c r="M2608">
        <v>0</v>
      </c>
      <c r="N2608">
        <f t="shared" si="565"/>
        <v>0</v>
      </c>
      <c r="O2608">
        <f t="shared" si="566"/>
        <v>0</v>
      </c>
      <c r="P2608">
        <f t="shared" si="567"/>
        <v>0</v>
      </c>
      <c r="Q2608" s="42">
        <f t="shared" si="568"/>
        <v>0</v>
      </c>
      <c r="R2608" s="50">
        <f t="shared" si="572"/>
        <v>0</v>
      </c>
      <c r="S2608" s="42">
        <v>1.2906703199999999E-3</v>
      </c>
      <c r="T2608" s="42">
        <v>2.7863453679999998E-3</v>
      </c>
      <c r="U2608">
        <f t="shared" si="573"/>
        <v>0</v>
      </c>
      <c r="V2608">
        <f>((R2608)/(T2608-S2608))*100</f>
        <v>0</v>
      </c>
      <c r="W2608" cm="1">
        <f t="array" ref="W2608">_xlfn.IFS(Q2608&lt;0,-1,Q2608=0,0,Q2608&gt;0,1)</f>
        <v>0</v>
      </c>
      <c r="X2608" cm="1">
        <f t="array" ref="X2608">_xlfn.IFS(W2608=0,0,AND(W2608&lt;0,V2608&lt;50),1,AND(W2608&lt;0,V2608&lt;80),2,AND(W2608&lt;0,V2608&lt;90),3,AND(W2608&lt;0,V2608&lt;100),4,AND(W2608&lt;0,V2608&gt;100),5,AND(W2608&gt;0,U2608&gt;100),5,AND(W2608&gt;0,U2608&gt;10),4,AND(W2608&gt;0,U2608&gt;5),3,AND(W2608&gt;0,U2608&gt;2),2,AND(W2608&gt;0,U2608&gt;0),1)</f>
        <v>0</v>
      </c>
      <c r="Y2608" cm="1">
        <f t="array" ref="Y2608">_xlfn.IFS(W2608=0,0,AND(W2608&lt;0,X2608=1),11,AND(W2608&gt;0,X2608=1),12,AND(W2608&lt;0,X2608=2),11,AND(W2608&gt;0,X2608=2),22,AND(W2608&lt;0,X2608=3),11,AND(W2608&gt;0,X2608=3),32,AND(W2608&lt;0,X2608=4),41,AND(W2608&gt;0,X2608=4),42,AND(W2608&lt;0,X2608=5),51,AND(W2608&gt;0,X2608=5),52)</f>
        <v>0</v>
      </c>
      <c r="Z2608">
        <f t="shared" si="569"/>
        <v>0</v>
      </c>
      <c r="AA2608">
        <f t="shared" si="570"/>
        <v>0</v>
      </c>
      <c r="AB2608">
        <v>1</v>
      </c>
      <c r="AC2608">
        <f t="shared" si="571"/>
        <v>0</v>
      </c>
    </row>
    <row r="2609" spans="1:29" x14ac:dyDescent="0.25">
      <c r="A2609" t="s">
        <v>3361</v>
      </c>
      <c r="B2609" t="s">
        <v>2357</v>
      </c>
      <c r="C2609" t="s">
        <v>6103</v>
      </c>
      <c r="E2609" t="s">
        <v>6126</v>
      </c>
      <c r="F2609" t="s">
        <v>6127</v>
      </c>
      <c r="G2609">
        <v>0</v>
      </c>
      <c r="H2609">
        <v>0</v>
      </c>
      <c r="I2609">
        <v>0</v>
      </c>
      <c r="J2609">
        <f t="shared" si="564"/>
        <v>0</v>
      </c>
      <c r="K2609">
        <v>0</v>
      </c>
      <c r="L2609">
        <v>0</v>
      </c>
      <c r="M2609">
        <v>16150.25</v>
      </c>
      <c r="N2609">
        <f t="shared" si="565"/>
        <v>16150.25</v>
      </c>
      <c r="O2609">
        <f t="shared" si="566"/>
        <v>0</v>
      </c>
      <c r="P2609">
        <f t="shared" si="567"/>
        <v>5.1212106798579401E-4</v>
      </c>
      <c r="Q2609" s="42">
        <f t="shared" si="568"/>
        <v>5.1212106798579401E-4</v>
      </c>
      <c r="R2609" s="50">
        <f t="shared" si="572"/>
        <v>5.1212106798579401E-4</v>
      </c>
      <c r="S2609" s="42">
        <v>0.10441972600000002</v>
      </c>
      <c r="T2609" s="42">
        <v>0.20819211360000001</v>
      </c>
      <c r="U2609">
        <f t="shared" si="573"/>
        <v>0.24598485462793918</v>
      </c>
      <c r="V2609">
        <v>-888</v>
      </c>
      <c r="W2609" cm="1">
        <f t="array" ref="W2609">_xlfn.IFS(Q2609&lt;0,-1,Q2609=0,0,Q2609&gt;0,1)</f>
        <v>1</v>
      </c>
      <c r="X2609" cm="1">
        <f t="array" ref="X2609">_xlfn.IFS(W2609=0,0,AND(W2609&lt;0,V2609&lt;50),1,AND(W2609&lt;0,V2609&lt;80),2,AND(W2609&lt;0,V2609&lt;90),3,AND(W2609&lt;0,V2609&lt;100),4,AND(W2609&lt;0,V2609&gt;100),5,AND(W2609&gt;0,U2609&gt;100),5,AND(W2609&gt;0,U2609&gt;10),4,AND(W2609&gt;0,U2609&gt;5),3,AND(W2609&gt;0,U2609&gt;2),2,AND(W2609&gt;0,U2609&gt;0),1)</f>
        <v>1</v>
      </c>
      <c r="Y2609" cm="1">
        <f t="array" ref="Y2609">_xlfn.IFS(W2609=0,0,AND(W2609&lt;0,X2609=1),11,AND(W2609&gt;0,X2609=1),12,AND(W2609&lt;0,X2609=2),11,AND(W2609&gt;0,X2609=2),22,AND(W2609&lt;0,X2609=3),11,AND(W2609&gt;0,X2609=3),32,AND(W2609&lt;0,X2609=4),41,AND(W2609&gt;0,X2609=4),42,AND(W2609&lt;0,X2609=5),51,AND(W2609&gt;0,X2609=5),52)</f>
        <v>12</v>
      </c>
      <c r="Z2609">
        <f t="shared" si="569"/>
        <v>1</v>
      </c>
      <c r="AA2609">
        <f t="shared" si="570"/>
        <v>1</v>
      </c>
      <c r="AB2609">
        <v>1</v>
      </c>
      <c r="AC2609">
        <f t="shared" si="571"/>
        <v>2</v>
      </c>
    </row>
    <row r="2610" spans="1:29" x14ac:dyDescent="0.25">
      <c r="A2610" t="s">
        <v>3303</v>
      </c>
      <c r="B2610" t="s">
        <v>2358</v>
      </c>
      <c r="C2610" t="s">
        <v>6103</v>
      </c>
      <c r="E2610" t="s">
        <v>6126</v>
      </c>
      <c r="F2610" t="s">
        <v>6127</v>
      </c>
      <c r="G2610">
        <v>0</v>
      </c>
      <c r="H2610">
        <v>0</v>
      </c>
      <c r="I2610">
        <v>66600</v>
      </c>
      <c r="J2610">
        <f t="shared" si="564"/>
        <v>66600</v>
      </c>
      <c r="K2610">
        <v>0</v>
      </c>
      <c r="L2610">
        <v>0</v>
      </c>
      <c r="M2610">
        <v>132700</v>
      </c>
      <c r="N2610">
        <f t="shared" si="565"/>
        <v>132700</v>
      </c>
      <c r="O2610">
        <f t="shared" si="566"/>
        <v>2.1118721461187216E-3</v>
      </c>
      <c r="P2610">
        <f t="shared" si="567"/>
        <v>4.2078893962455609E-3</v>
      </c>
      <c r="Q2610" s="42">
        <f t="shared" si="568"/>
        <v>2.0960172501268393E-3</v>
      </c>
      <c r="R2610" s="50">
        <f t="shared" si="572"/>
        <v>2.0960172501268393E-3</v>
      </c>
      <c r="S2610" s="42">
        <v>7.080639188E-2</v>
      </c>
      <c r="T2610" s="42">
        <v>0.14099982547000001</v>
      </c>
      <c r="U2610">
        <f t="shared" si="573"/>
        <v>1.4865388968675006</v>
      </c>
      <c r="V2610">
        <v>-888</v>
      </c>
      <c r="W2610" cm="1">
        <f t="array" ref="W2610">_xlfn.IFS(Q2610&lt;0,-1,Q2610=0,0,Q2610&gt;0,1)</f>
        <v>1</v>
      </c>
      <c r="X2610" cm="1">
        <f t="array" ref="X2610">_xlfn.IFS(W2610=0,0,AND(W2610&lt;0,V2610&lt;50),1,AND(W2610&lt;0,V2610&lt;80),2,AND(W2610&lt;0,V2610&lt;90),3,AND(W2610&lt;0,V2610&lt;100),4,AND(W2610&lt;0,V2610&gt;100),5,AND(W2610&gt;0,U2610&gt;100),5,AND(W2610&gt;0,U2610&gt;10),4,AND(W2610&gt;0,U2610&gt;5),3,AND(W2610&gt;0,U2610&gt;2),2,AND(W2610&gt;0,U2610&gt;0),1)</f>
        <v>1</v>
      </c>
      <c r="Y2610" cm="1">
        <f t="array" ref="Y2610">_xlfn.IFS(W2610=0,0,AND(W2610&lt;0,X2610=1),11,AND(W2610&gt;0,X2610=1),12,AND(W2610&lt;0,X2610=2),11,AND(W2610&gt;0,X2610=2),22,AND(W2610&lt;0,X2610=3),11,AND(W2610&gt;0,X2610=3),32,AND(W2610&lt;0,X2610=4),41,AND(W2610&gt;0,X2610=4),42,AND(W2610&lt;0,X2610=5),51,AND(W2610&gt;0,X2610=5),52)</f>
        <v>12</v>
      </c>
      <c r="Z2610">
        <f t="shared" si="569"/>
        <v>1</v>
      </c>
      <c r="AA2610">
        <f t="shared" si="570"/>
        <v>1</v>
      </c>
      <c r="AB2610">
        <v>0</v>
      </c>
      <c r="AC2610">
        <f t="shared" si="571"/>
        <v>1</v>
      </c>
    </row>
    <row r="2611" spans="1:29" x14ac:dyDescent="0.25">
      <c r="A2611" t="s">
        <v>3575</v>
      </c>
      <c r="B2611" t="s">
        <v>2359</v>
      </c>
      <c r="C2611" t="s">
        <v>6103</v>
      </c>
      <c r="E2611" t="s">
        <v>6126</v>
      </c>
      <c r="F2611" t="s">
        <v>6127</v>
      </c>
      <c r="G2611">
        <v>0</v>
      </c>
      <c r="H2611">
        <v>0</v>
      </c>
      <c r="I2611">
        <v>0</v>
      </c>
      <c r="J2611">
        <f t="shared" si="564"/>
        <v>0</v>
      </c>
      <c r="K2611">
        <v>0</v>
      </c>
      <c r="L2611">
        <v>0</v>
      </c>
      <c r="M2611">
        <v>19150</v>
      </c>
      <c r="N2611">
        <f t="shared" si="565"/>
        <v>19150</v>
      </c>
      <c r="O2611">
        <f t="shared" si="566"/>
        <v>0</v>
      </c>
      <c r="P2611">
        <f t="shared" si="567"/>
        <v>6.0724251648909186E-4</v>
      </c>
      <c r="Q2611" s="42">
        <f t="shared" si="568"/>
        <v>6.0724251648909186E-4</v>
      </c>
      <c r="R2611" s="50">
        <f t="shared" si="572"/>
        <v>6.0724251648909186E-4</v>
      </c>
      <c r="S2611" s="42">
        <v>5.4802760345000001</v>
      </c>
      <c r="T2611" s="42">
        <v>11.528030944699999</v>
      </c>
      <c r="U2611">
        <f t="shared" si="573"/>
        <v>5.2675302434738091E-3</v>
      </c>
      <c r="V2611">
        <v>-888</v>
      </c>
      <c r="W2611" cm="1">
        <f t="array" ref="W2611">_xlfn.IFS(Q2611&lt;0,-1,Q2611=0,0,Q2611&gt;0,1)</f>
        <v>1</v>
      </c>
      <c r="X2611" cm="1">
        <f t="array" ref="X2611">_xlfn.IFS(W2611=0,0,AND(W2611&lt;0,V2611&lt;50),1,AND(W2611&lt;0,V2611&lt;80),2,AND(W2611&lt;0,V2611&lt;90),3,AND(W2611&lt;0,V2611&lt;100),4,AND(W2611&lt;0,V2611&gt;100),5,AND(W2611&gt;0,U2611&gt;100),5,AND(W2611&gt;0,U2611&gt;10),4,AND(W2611&gt;0,U2611&gt;5),3,AND(W2611&gt;0,U2611&gt;2),2,AND(W2611&gt;0,U2611&gt;0),1)</f>
        <v>1</v>
      </c>
      <c r="Y2611" cm="1">
        <f t="array" ref="Y2611">_xlfn.IFS(W2611=0,0,AND(W2611&lt;0,X2611=1),11,AND(W2611&gt;0,X2611=1),12,AND(W2611&lt;0,X2611=2),11,AND(W2611&gt;0,X2611=2),22,AND(W2611&lt;0,X2611=3),11,AND(W2611&gt;0,X2611=3),32,AND(W2611&lt;0,X2611=4),41,AND(W2611&gt;0,X2611=4),42,AND(W2611&lt;0,X2611=5),51,AND(W2611&gt;0,X2611=5),52)</f>
        <v>12</v>
      </c>
      <c r="Z2611">
        <f t="shared" si="569"/>
        <v>1</v>
      </c>
      <c r="AA2611">
        <f t="shared" si="570"/>
        <v>1</v>
      </c>
      <c r="AB2611">
        <v>1</v>
      </c>
      <c r="AC2611">
        <f t="shared" si="571"/>
        <v>2</v>
      </c>
    </row>
    <row r="2612" spans="1:29" x14ac:dyDescent="0.25">
      <c r="A2612" t="s">
        <v>3064</v>
      </c>
      <c r="B2612" t="s">
        <v>2360</v>
      </c>
      <c r="C2612" t="s">
        <v>6103</v>
      </c>
      <c r="E2612" t="s">
        <v>6126</v>
      </c>
      <c r="F2612" t="s">
        <v>6127</v>
      </c>
      <c r="G2612">
        <v>0</v>
      </c>
      <c r="H2612">
        <v>143737.027149375</v>
      </c>
      <c r="I2612">
        <v>0</v>
      </c>
      <c r="J2612">
        <f t="shared" si="564"/>
        <v>143737.027149375</v>
      </c>
      <c r="K2612">
        <v>0</v>
      </c>
      <c r="L2612">
        <v>0</v>
      </c>
      <c r="M2612">
        <v>3256.25</v>
      </c>
      <c r="N2612">
        <f t="shared" si="565"/>
        <v>3256.25</v>
      </c>
      <c r="O2612">
        <f t="shared" si="566"/>
        <v>4.5578712312714046E-3</v>
      </c>
      <c r="P2612">
        <f t="shared" si="567"/>
        <v>1.0325501014713343E-4</v>
      </c>
      <c r="Q2612" s="42">
        <f t="shared" si="568"/>
        <v>-4.4546162211242715E-3</v>
      </c>
      <c r="R2612" s="50">
        <f>Q2612*(-1)</f>
        <v>4.4546162211242715E-3</v>
      </c>
      <c r="S2612" s="42">
        <v>3.8846282289999997E-3</v>
      </c>
      <c r="T2612" s="42">
        <v>7.400538529E-3</v>
      </c>
      <c r="U2612">
        <v>-888</v>
      </c>
      <c r="V2612">
        <f>((R2612)/(T2612-S2612))*100</f>
        <v>126.6988017619298</v>
      </c>
      <c r="W2612" cm="1">
        <f t="array" ref="W2612">_xlfn.IFS(Q2612&lt;0,-1,Q2612=0,0,Q2612&gt;0,1)</f>
        <v>-1</v>
      </c>
      <c r="X2612" cm="1">
        <f t="array" ref="X2612">_xlfn.IFS(W2612=0,0,AND(W2612&lt;0,V2612&lt;50),1,AND(W2612&lt;0,V2612&lt;80),2,AND(W2612&lt;0,V2612&lt;90),3,AND(W2612&lt;0,V2612&lt;100),4,AND(W2612&lt;0,V2612&gt;100),5,AND(W2612&gt;0,U2612&gt;100),5,AND(W2612&gt;0,U2612&gt;10),4,AND(W2612&gt;0,U2612&gt;5),3,AND(W2612&gt;0,U2612&gt;2),2,AND(W2612&gt;0,U2612&gt;0),1)</f>
        <v>5</v>
      </c>
      <c r="Y2612" cm="1">
        <f t="array" ref="Y2612">_xlfn.IFS(W2612=0,0,AND(W2612&lt;0,X2612=1),11,AND(W2612&gt;0,X2612=1),12,AND(W2612&lt;0,X2612=2),11,AND(W2612&gt;0,X2612=2),22,AND(W2612&lt;0,X2612=3),11,AND(W2612&gt;0,X2612=3),32,AND(W2612&lt;0,X2612=4),41,AND(W2612&gt;0,X2612=4),42,AND(W2612&lt;0,X2612=5),51,AND(W2612&gt;0,X2612=5),52)</f>
        <v>51</v>
      </c>
      <c r="Z2612">
        <f t="shared" si="569"/>
        <v>0</v>
      </c>
      <c r="AA2612">
        <f t="shared" si="570"/>
        <v>0</v>
      </c>
      <c r="AB2612">
        <v>1</v>
      </c>
      <c r="AC2612">
        <f t="shared" si="571"/>
        <v>0</v>
      </c>
    </row>
    <row r="2613" spans="1:29" x14ac:dyDescent="0.25">
      <c r="A2613" t="s">
        <v>4753</v>
      </c>
      <c r="B2613" t="s">
        <v>899</v>
      </c>
      <c r="C2613" t="s">
        <v>6103</v>
      </c>
      <c r="E2613" t="s">
        <v>6126</v>
      </c>
      <c r="F2613" t="s">
        <v>6127</v>
      </c>
      <c r="G2613">
        <v>0</v>
      </c>
      <c r="H2613">
        <v>0</v>
      </c>
      <c r="I2613">
        <v>10000</v>
      </c>
      <c r="J2613">
        <f t="shared" si="564"/>
        <v>10000</v>
      </c>
      <c r="K2613">
        <v>0</v>
      </c>
      <c r="L2613">
        <v>0</v>
      </c>
      <c r="M2613">
        <v>35100</v>
      </c>
      <c r="N2613">
        <f t="shared" si="565"/>
        <v>35100</v>
      </c>
      <c r="O2613">
        <f t="shared" si="566"/>
        <v>3.1709791983764585E-4</v>
      </c>
      <c r="P2613">
        <f t="shared" si="567"/>
        <v>1.113013698630137E-3</v>
      </c>
      <c r="Q2613" s="42">
        <f t="shared" si="568"/>
        <v>7.9591577879249112E-4</v>
      </c>
      <c r="R2613" s="50">
        <f>Q2613</f>
        <v>7.9591577879249112E-4</v>
      </c>
      <c r="S2613" s="42">
        <v>4.338919452E-2</v>
      </c>
      <c r="T2613" s="42">
        <v>8.2746837140000001E-2</v>
      </c>
      <c r="U2613">
        <f>(Q2613/T2613)*100</f>
        <v>0.96186852126550182</v>
      </c>
      <c r="V2613">
        <v>-888</v>
      </c>
      <c r="W2613" cm="1">
        <f t="array" ref="W2613">_xlfn.IFS(Q2613&lt;0,-1,Q2613=0,0,Q2613&gt;0,1)</f>
        <v>1</v>
      </c>
      <c r="X2613" cm="1">
        <f t="array" ref="X2613">_xlfn.IFS(W2613=0,0,AND(W2613&lt;0,V2613&lt;50),1,AND(W2613&lt;0,V2613&lt;80),2,AND(W2613&lt;0,V2613&lt;90),3,AND(W2613&lt;0,V2613&lt;100),4,AND(W2613&lt;0,V2613&gt;100),5,AND(W2613&gt;0,U2613&gt;100),5,AND(W2613&gt;0,U2613&gt;10),4,AND(W2613&gt;0,U2613&gt;5),3,AND(W2613&gt;0,U2613&gt;2),2,AND(W2613&gt;0,U2613&gt;0),1)</f>
        <v>1</v>
      </c>
      <c r="Y2613" cm="1">
        <f t="array" ref="Y2613">_xlfn.IFS(W2613=0,0,AND(W2613&lt;0,X2613=1),11,AND(W2613&gt;0,X2613=1),12,AND(W2613&lt;0,X2613=2),11,AND(W2613&gt;0,X2613=2),22,AND(W2613&lt;0,X2613=3),11,AND(W2613&gt;0,X2613=3),32,AND(W2613&lt;0,X2613=4),41,AND(W2613&gt;0,X2613=4),42,AND(W2613&lt;0,X2613=5),51,AND(W2613&gt;0,X2613=5),52)</f>
        <v>12</v>
      </c>
      <c r="Z2613">
        <f t="shared" si="569"/>
        <v>1</v>
      </c>
      <c r="AA2613">
        <f t="shared" si="570"/>
        <v>1</v>
      </c>
      <c r="AB2613">
        <v>1</v>
      </c>
      <c r="AC2613">
        <f t="shared" si="571"/>
        <v>2</v>
      </c>
    </row>
    <row r="2614" spans="1:29" x14ac:dyDescent="0.25">
      <c r="A2614" t="s">
        <v>2978</v>
      </c>
      <c r="B2614" t="s">
        <v>2361</v>
      </c>
      <c r="C2614" t="s">
        <v>6103</v>
      </c>
      <c r="E2614" t="s">
        <v>6126</v>
      </c>
      <c r="F2614" t="s">
        <v>6127</v>
      </c>
      <c r="G2614">
        <v>0</v>
      </c>
      <c r="H2614">
        <v>0</v>
      </c>
      <c r="I2614">
        <v>0</v>
      </c>
      <c r="J2614">
        <f t="shared" si="564"/>
        <v>0</v>
      </c>
      <c r="K2614">
        <v>0</v>
      </c>
      <c r="L2614">
        <v>0</v>
      </c>
      <c r="M2614">
        <v>265</v>
      </c>
      <c r="N2614">
        <f t="shared" si="565"/>
        <v>265</v>
      </c>
      <c r="O2614">
        <f t="shared" si="566"/>
        <v>0</v>
      </c>
      <c r="P2614">
        <f t="shared" si="567"/>
        <v>8.4030948756976157E-6</v>
      </c>
      <c r="Q2614" s="42">
        <f t="shared" si="568"/>
        <v>8.4030948756976157E-6</v>
      </c>
      <c r="R2614" s="50">
        <f>Q2614</f>
        <v>8.4030948756976157E-6</v>
      </c>
      <c r="S2614" s="42">
        <v>0.1099381755</v>
      </c>
      <c r="T2614" s="42">
        <v>0.2098282699</v>
      </c>
      <c r="U2614">
        <f>(Q2614/T2614)*100</f>
        <v>4.0047486831504466E-3</v>
      </c>
      <c r="V2614">
        <v>-888</v>
      </c>
      <c r="W2614" cm="1">
        <f t="array" ref="W2614">_xlfn.IFS(Q2614&lt;0,-1,Q2614=0,0,Q2614&gt;0,1)</f>
        <v>1</v>
      </c>
      <c r="X2614" cm="1">
        <f t="array" ref="X2614">_xlfn.IFS(W2614=0,0,AND(W2614&lt;0,V2614&lt;50),1,AND(W2614&lt;0,V2614&lt;80),2,AND(W2614&lt;0,V2614&lt;90),3,AND(W2614&lt;0,V2614&lt;100),4,AND(W2614&lt;0,V2614&gt;100),5,AND(W2614&gt;0,U2614&gt;100),5,AND(W2614&gt;0,U2614&gt;10),4,AND(W2614&gt;0,U2614&gt;5),3,AND(W2614&gt;0,U2614&gt;2),2,AND(W2614&gt;0,U2614&gt;0),1)</f>
        <v>1</v>
      </c>
      <c r="Y2614" cm="1">
        <f t="array" ref="Y2614">_xlfn.IFS(W2614=0,0,AND(W2614&lt;0,X2614=1),11,AND(W2614&gt;0,X2614=1),12,AND(W2614&lt;0,X2614=2),11,AND(W2614&gt;0,X2614=2),22,AND(W2614&lt;0,X2614=3),11,AND(W2614&gt;0,X2614=3),32,AND(W2614&lt;0,X2614=4),41,AND(W2614&gt;0,X2614=4),42,AND(W2614&lt;0,X2614=5),51,AND(W2614&gt;0,X2614=5),52)</f>
        <v>12</v>
      </c>
      <c r="Z2614">
        <f t="shared" si="569"/>
        <v>1</v>
      </c>
      <c r="AA2614">
        <f t="shared" si="570"/>
        <v>1</v>
      </c>
      <c r="AB2614">
        <v>1</v>
      </c>
      <c r="AC2614">
        <f t="shared" si="571"/>
        <v>2</v>
      </c>
    </row>
    <row r="2615" spans="1:29" x14ac:dyDescent="0.25">
      <c r="A2615" t="s">
        <v>3369</v>
      </c>
      <c r="B2615" t="s">
        <v>161</v>
      </c>
      <c r="C2615" t="s">
        <v>6103</v>
      </c>
      <c r="E2615" t="s">
        <v>6126</v>
      </c>
      <c r="F2615" t="s">
        <v>6127</v>
      </c>
      <c r="G2615">
        <v>0</v>
      </c>
      <c r="H2615">
        <v>0</v>
      </c>
      <c r="I2615">
        <v>0</v>
      </c>
      <c r="J2615">
        <f t="shared" si="564"/>
        <v>0</v>
      </c>
      <c r="K2615">
        <v>0</v>
      </c>
      <c r="L2615">
        <v>0</v>
      </c>
      <c r="M2615">
        <v>0</v>
      </c>
      <c r="N2615">
        <f t="shared" si="565"/>
        <v>0</v>
      </c>
      <c r="O2615">
        <f t="shared" si="566"/>
        <v>0</v>
      </c>
      <c r="P2615">
        <f t="shared" si="567"/>
        <v>0</v>
      </c>
      <c r="Q2615" s="42">
        <f t="shared" si="568"/>
        <v>0</v>
      </c>
      <c r="R2615" s="50">
        <f>Q2615</f>
        <v>0</v>
      </c>
      <c r="S2615" s="42">
        <v>2.7307894060000001E-3</v>
      </c>
      <c r="T2615" s="42">
        <v>5.2282434499999995E-3</v>
      </c>
      <c r="U2615">
        <f>(Q2615/T2615)*100</f>
        <v>0</v>
      </c>
      <c r="V2615">
        <f>((R2615)/(T2615-S2615))*100</f>
        <v>0</v>
      </c>
      <c r="W2615" cm="1">
        <f t="array" ref="W2615">_xlfn.IFS(Q2615&lt;0,-1,Q2615=0,0,Q2615&gt;0,1)</f>
        <v>0</v>
      </c>
      <c r="X2615" cm="1">
        <f t="array" ref="X2615">_xlfn.IFS(W2615=0,0,AND(W2615&lt;0,V2615&lt;50),1,AND(W2615&lt;0,V2615&lt;80),2,AND(W2615&lt;0,V2615&lt;90),3,AND(W2615&lt;0,V2615&lt;100),4,AND(W2615&lt;0,V2615&gt;100),5,AND(W2615&gt;0,U2615&gt;100),5,AND(W2615&gt;0,U2615&gt;10),4,AND(W2615&gt;0,U2615&gt;5),3,AND(W2615&gt;0,U2615&gt;2),2,AND(W2615&gt;0,U2615&gt;0),1)</f>
        <v>0</v>
      </c>
      <c r="Y2615" cm="1">
        <f t="array" ref="Y2615">_xlfn.IFS(W2615=0,0,AND(W2615&lt;0,X2615=1),11,AND(W2615&gt;0,X2615=1),12,AND(W2615&lt;0,X2615=2),11,AND(W2615&gt;0,X2615=2),22,AND(W2615&lt;0,X2615=3),11,AND(W2615&gt;0,X2615=3),32,AND(W2615&lt;0,X2615=4),41,AND(W2615&gt;0,X2615=4),42,AND(W2615&lt;0,X2615=5),51,AND(W2615&gt;0,X2615=5),52)</f>
        <v>0</v>
      </c>
      <c r="Z2615">
        <f t="shared" si="569"/>
        <v>0</v>
      </c>
      <c r="AA2615">
        <f t="shared" si="570"/>
        <v>0</v>
      </c>
      <c r="AB2615">
        <v>1</v>
      </c>
      <c r="AC2615">
        <f t="shared" si="571"/>
        <v>0</v>
      </c>
    </row>
    <row r="2616" spans="1:29" x14ac:dyDescent="0.25">
      <c r="A2616" t="s">
        <v>2941</v>
      </c>
      <c r="B2616" t="s">
        <v>2362</v>
      </c>
      <c r="C2616" t="s">
        <v>6103</v>
      </c>
      <c r="E2616" t="s">
        <v>6126</v>
      </c>
      <c r="F2616" t="s">
        <v>6127</v>
      </c>
      <c r="G2616">
        <v>0</v>
      </c>
      <c r="H2616">
        <v>0</v>
      </c>
      <c r="I2616">
        <v>0</v>
      </c>
      <c r="J2616">
        <f t="shared" si="564"/>
        <v>0</v>
      </c>
      <c r="K2616">
        <v>0</v>
      </c>
      <c r="L2616">
        <v>0</v>
      </c>
      <c r="M2616">
        <v>175</v>
      </c>
      <c r="N2616">
        <f t="shared" si="565"/>
        <v>175</v>
      </c>
      <c r="O2616">
        <f t="shared" si="566"/>
        <v>0</v>
      </c>
      <c r="P2616">
        <f t="shared" si="567"/>
        <v>5.5492135971588028E-6</v>
      </c>
      <c r="Q2616" s="42">
        <f t="shared" si="568"/>
        <v>5.5492135971588028E-6</v>
      </c>
      <c r="R2616" s="50">
        <f>Q2616</f>
        <v>5.5492135971588028E-6</v>
      </c>
      <c r="S2616" s="42">
        <v>3.1664147739999997E-3</v>
      </c>
      <c r="T2616" s="42">
        <v>5.2404859260000002E-3</v>
      </c>
      <c r="U2616">
        <f>(Q2616/T2616)*100</f>
        <v>0.10589120313494384</v>
      </c>
      <c r="V2616">
        <v>-888</v>
      </c>
      <c r="W2616" cm="1">
        <f t="array" ref="W2616">_xlfn.IFS(Q2616&lt;0,-1,Q2616=0,0,Q2616&gt;0,1)</f>
        <v>1</v>
      </c>
      <c r="X2616" cm="1">
        <f t="array" ref="X2616">_xlfn.IFS(W2616=0,0,AND(W2616&lt;0,V2616&lt;50),1,AND(W2616&lt;0,V2616&lt;80),2,AND(W2616&lt;0,V2616&lt;90),3,AND(W2616&lt;0,V2616&lt;100),4,AND(W2616&lt;0,V2616&gt;100),5,AND(W2616&gt;0,U2616&gt;100),5,AND(W2616&gt;0,U2616&gt;10),4,AND(W2616&gt;0,U2616&gt;5),3,AND(W2616&gt;0,U2616&gt;2),2,AND(W2616&gt;0,U2616&gt;0),1)</f>
        <v>1</v>
      </c>
      <c r="Y2616" cm="1">
        <f t="array" ref="Y2616">_xlfn.IFS(W2616=0,0,AND(W2616&lt;0,X2616=1),11,AND(W2616&gt;0,X2616=1),12,AND(W2616&lt;0,X2616=2),11,AND(W2616&gt;0,X2616=2),22,AND(W2616&lt;0,X2616=3),11,AND(W2616&gt;0,X2616=3),32,AND(W2616&lt;0,X2616=4),41,AND(W2616&gt;0,X2616=4),42,AND(W2616&lt;0,X2616=5),51,AND(W2616&gt;0,X2616=5),52)</f>
        <v>12</v>
      </c>
      <c r="Z2616">
        <f t="shared" si="569"/>
        <v>0</v>
      </c>
      <c r="AA2616">
        <f t="shared" si="570"/>
        <v>0</v>
      </c>
      <c r="AB2616">
        <v>0</v>
      </c>
      <c r="AC2616">
        <f t="shared" si="571"/>
        <v>0</v>
      </c>
    </row>
    <row r="2617" spans="1:29" x14ac:dyDescent="0.25">
      <c r="A2617" t="s">
        <v>2930</v>
      </c>
      <c r="B2617" t="s">
        <v>1918</v>
      </c>
      <c r="C2617" t="s">
        <v>6103</v>
      </c>
      <c r="E2617" t="s">
        <v>6126</v>
      </c>
      <c r="F2617" t="s">
        <v>6127</v>
      </c>
      <c r="G2617">
        <v>0</v>
      </c>
      <c r="H2617">
        <v>0</v>
      </c>
      <c r="I2617">
        <v>0</v>
      </c>
      <c r="J2617">
        <f t="shared" si="564"/>
        <v>0</v>
      </c>
      <c r="K2617">
        <v>0</v>
      </c>
      <c r="L2617">
        <v>0</v>
      </c>
      <c r="M2617">
        <v>4294.1499999999996</v>
      </c>
      <c r="N2617">
        <f t="shared" si="565"/>
        <v>4294.1499999999996</v>
      </c>
      <c r="O2617">
        <f t="shared" si="566"/>
        <v>0</v>
      </c>
      <c r="P2617">
        <f t="shared" si="567"/>
        <v>1.361666032470827E-4</v>
      </c>
      <c r="Q2617" s="42">
        <f t="shared" si="568"/>
        <v>1.361666032470827E-4</v>
      </c>
      <c r="R2617" s="50">
        <f>Q2617</f>
        <v>1.361666032470827E-4</v>
      </c>
      <c r="S2617" s="42">
        <v>3.4929492029999996E-3</v>
      </c>
      <c r="T2617" s="42">
        <v>5.7779550680000001E-3</v>
      </c>
      <c r="U2617">
        <f>(Q2617/T2617)*100</f>
        <v>2.3566573579156582</v>
      </c>
      <c r="V2617">
        <v>-888</v>
      </c>
      <c r="W2617" cm="1">
        <f t="array" ref="W2617">_xlfn.IFS(Q2617&lt;0,-1,Q2617=0,0,Q2617&gt;0,1)</f>
        <v>1</v>
      </c>
      <c r="X2617" cm="1">
        <f t="array" ref="X2617">_xlfn.IFS(W2617=0,0,AND(W2617&lt;0,V2617&lt;50),1,AND(W2617&lt;0,V2617&lt;80),2,AND(W2617&lt;0,V2617&lt;90),3,AND(W2617&lt;0,V2617&lt;100),4,AND(W2617&lt;0,V2617&gt;100),5,AND(W2617&gt;0,U2617&gt;100),5,AND(W2617&gt;0,U2617&gt;10),4,AND(W2617&gt;0,U2617&gt;5),3,AND(W2617&gt;0,U2617&gt;2),2,AND(W2617&gt;0,U2617&gt;0),1)</f>
        <v>2</v>
      </c>
      <c r="Y2617" cm="1">
        <f t="array" ref="Y2617">_xlfn.IFS(W2617=0,0,AND(W2617&lt;0,X2617=1),11,AND(W2617&gt;0,X2617=1),12,AND(W2617&lt;0,X2617=2),11,AND(W2617&gt;0,X2617=2),22,AND(W2617&lt;0,X2617=3),11,AND(W2617&gt;0,X2617=3),32,AND(W2617&lt;0,X2617=4),41,AND(W2617&gt;0,X2617=4),42,AND(W2617&lt;0,X2617=5),51,AND(W2617&gt;0,X2617=5),52)</f>
        <v>22</v>
      </c>
      <c r="Z2617">
        <f t="shared" si="569"/>
        <v>0</v>
      </c>
      <c r="AA2617">
        <f t="shared" si="570"/>
        <v>0</v>
      </c>
      <c r="AB2617">
        <v>1</v>
      </c>
      <c r="AC2617">
        <f t="shared" si="571"/>
        <v>0</v>
      </c>
    </row>
    <row r="2618" spans="1:29" x14ac:dyDescent="0.25">
      <c r="A2618" t="s">
        <v>5278</v>
      </c>
      <c r="B2618" t="s">
        <v>2363</v>
      </c>
      <c r="C2618" t="s">
        <v>6103</v>
      </c>
      <c r="E2618" t="s">
        <v>6126</v>
      </c>
      <c r="F2618" t="s">
        <v>6127</v>
      </c>
      <c r="G2618">
        <v>0</v>
      </c>
      <c r="H2618">
        <v>148223.10139875</v>
      </c>
      <c r="I2618">
        <v>0</v>
      </c>
      <c r="J2618">
        <f t="shared" si="564"/>
        <v>148223.10139875</v>
      </c>
      <c r="K2618">
        <v>0</v>
      </c>
      <c r="L2618">
        <v>0</v>
      </c>
      <c r="M2618">
        <v>15447.6</v>
      </c>
      <c r="N2618">
        <f t="shared" si="565"/>
        <v>15447.6</v>
      </c>
      <c r="O2618">
        <f t="shared" si="566"/>
        <v>4.7001237125428082E-3</v>
      </c>
      <c r="P2618">
        <f t="shared" si="567"/>
        <v>4.8984018264840179E-4</v>
      </c>
      <c r="Q2618" s="42">
        <f t="shared" si="568"/>
        <v>-4.2102835298944066E-3</v>
      </c>
      <c r="R2618" s="50">
        <f>Q2618*(-1)</f>
        <v>4.2102835298944066E-3</v>
      </c>
      <c r="S2618" s="42">
        <v>4.8929161806000002E-2</v>
      </c>
      <c r="T2618" s="42">
        <v>8.1988936865000001E-2</v>
      </c>
      <c r="U2618">
        <v>-888</v>
      </c>
      <c r="V2618">
        <f>((R2618)/(T2618-S2618))*100</f>
        <v>12.735366536464754</v>
      </c>
      <c r="W2618" cm="1">
        <f t="array" ref="W2618">_xlfn.IFS(Q2618&lt;0,-1,Q2618=0,0,Q2618&gt;0,1)</f>
        <v>-1</v>
      </c>
      <c r="X2618" cm="1">
        <f t="array" ref="X2618">_xlfn.IFS(W2618=0,0,AND(W2618&lt;0,V2618&lt;50),1,AND(W2618&lt;0,V2618&lt;80),2,AND(W2618&lt;0,V2618&lt;90),3,AND(W2618&lt;0,V2618&lt;100),4,AND(W2618&lt;0,V2618&gt;100),5,AND(W2618&gt;0,U2618&gt;100),5,AND(W2618&gt;0,U2618&gt;10),4,AND(W2618&gt;0,U2618&gt;5),3,AND(W2618&gt;0,U2618&gt;2),2,AND(W2618&gt;0,U2618&gt;0),1)</f>
        <v>1</v>
      </c>
      <c r="Y2618" cm="1">
        <f t="array" ref="Y2618">_xlfn.IFS(W2618=0,0,AND(W2618&lt;0,X2618=1),11,AND(W2618&gt;0,X2618=1),12,AND(W2618&lt;0,X2618=2),11,AND(W2618&gt;0,X2618=2),22,AND(W2618&lt;0,X2618=3),11,AND(W2618&gt;0,X2618=3),32,AND(W2618&lt;0,X2618=4),41,AND(W2618&gt;0,X2618=4),42,AND(W2618&lt;0,X2618=5),51,AND(W2618&gt;0,X2618=5),52)</f>
        <v>11</v>
      </c>
      <c r="Z2618">
        <f t="shared" si="569"/>
        <v>1</v>
      </c>
      <c r="AA2618">
        <f t="shared" si="570"/>
        <v>1</v>
      </c>
      <c r="AB2618">
        <v>1</v>
      </c>
      <c r="AC2618">
        <f t="shared" si="571"/>
        <v>2</v>
      </c>
    </row>
    <row r="2619" spans="1:29" x14ac:dyDescent="0.25">
      <c r="A2619" t="s">
        <v>6067</v>
      </c>
      <c r="B2619" t="s">
        <v>1972</v>
      </c>
      <c r="C2619" t="s">
        <v>6103</v>
      </c>
      <c r="E2619" t="s">
        <v>6126</v>
      </c>
      <c r="F2619" t="s">
        <v>6127</v>
      </c>
      <c r="G2619">
        <v>0</v>
      </c>
      <c r="H2619">
        <v>0</v>
      </c>
      <c r="I2619">
        <v>0</v>
      </c>
      <c r="J2619">
        <f t="shared" si="564"/>
        <v>0</v>
      </c>
      <c r="K2619">
        <v>0</v>
      </c>
      <c r="L2619">
        <v>0</v>
      </c>
      <c r="M2619">
        <v>0</v>
      </c>
      <c r="N2619">
        <f t="shared" si="565"/>
        <v>0</v>
      </c>
      <c r="O2619">
        <f t="shared" si="566"/>
        <v>0</v>
      </c>
      <c r="P2619">
        <f t="shared" si="567"/>
        <v>0</v>
      </c>
      <c r="Q2619" s="42">
        <f t="shared" si="568"/>
        <v>0</v>
      </c>
      <c r="R2619" s="50">
        <f>Q2619</f>
        <v>0</v>
      </c>
      <c r="S2619" s="42">
        <v>1.3642622830000002E-3</v>
      </c>
      <c r="T2619" s="42">
        <v>2.5198808320000001E-3</v>
      </c>
      <c r="U2619">
        <f>(Q2619/T2619)*100</f>
        <v>0</v>
      </c>
      <c r="V2619">
        <f>((R2619)/(T2619-S2619))*100</f>
        <v>0</v>
      </c>
      <c r="W2619" cm="1">
        <f t="array" ref="W2619">_xlfn.IFS(Q2619&lt;0,-1,Q2619=0,0,Q2619&gt;0,1)</f>
        <v>0</v>
      </c>
      <c r="X2619" cm="1">
        <f t="array" ref="X2619">_xlfn.IFS(W2619=0,0,AND(W2619&lt;0,V2619&lt;50),1,AND(W2619&lt;0,V2619&lt;80),2,AND(W2619&lt;0,V2619&lt;90),3,AND(W2619&lt;0,V2619&lt;100),4,AND(W2619&lt;0,V2619&gt;100),5,AND(W2619&gt;0,U2619&gt;100),5,AND(W2619&gt;0,U2619&gt;10),4,AND(W2619&gt;0,U2619&gt;5),3,AND(W2619&gt;0,U2619&gt;2),2,AND(W2619&gt;0,U2619&gt;0),1)</f>
        <v>0</v>
      </c>
      <c r="Y2619" cm="1">
        <f t="array" ref="Y2619">_xlfn.IFS(W2619=0,0,AND(W2619&lt;0,X2619=1),11,AND(W2619&gt;0,X2619=1),12,AND(W2619&lt;0,X2619=2),11,AND(W2619&gt;0,X2619=2),22,AND(W2619&lt;0,X2619=3),11,AND(W2619&gt;0,X2619=3),32,AND(W2619&lt;0,X2619=4),41,AND(W2619&gt;0,X2619=4),42,AND(W2619&lt;0,X2619=5),51,AND(W2619&gt;0,X2619=5),52)</f>
        <v>0</v>
      </c>
      <c r="Z2619">
        <f t="shared" si="569"/>
        <v>0</v>
      </c>
      <c r="AA2619">
        <f t="shared" si="570"/>
        <v>0</v>
      </c>
      <c r="AB2619">
        <v>1</v>
      </c>
      <c r="AC2619">
        <f t="shared" si="571"/>
        <v>0</v>
      </c>
    </row>
    <row r="2620" spans="1:29" x14ac:dyDescent="0.25">
      <c r="A2620" t="s">
        <v>3325</v>
      </c>
      <c r="B2620" t="s">
        <v>2364</v>
      </c>
      <c r="C2620" t="s">
        <v>6103</v>
      </c>
      <c r="E2620" t="s">
        <v>6126</v>
      </c>
      <c r="F2620" t="s">
        <v>6127</v>
      </c>
      <c r="G2620">
        <v>0</v>
      </c>
      <c r="H2620">
        <v>0</v>
      </c>
      <c r="I2620">
        <v>0</v>
      </c>
      <c r="J2620">
        <f t="shared" si="564"/>
        <v>0</v>
      </c>
      <c r="K2620">
        <v>0</v>
      </c>
      <c r="L2620">
        <v>0</v>
      </c>
      <c r="M2620">
        <v>7665</v>
      </c>
      <c r="N2620">
        <f t="shared" si="565"/>
        <v>7665</v>
      </c>
      <c r="O2620">
        <f t="shared" si="566"/>
        <v>0</v>
      </c>
      <c r="P2620">
        <f t="shared" si="567"/>
        <v>2.4305555555555555E-4</v>
      </c>
      <c r="Q2620" s="42">
        <f t="shared" si="568"/>
        <v>2.4305555555555555E-4</v>
      </c>
      <c r="R2620" s="50">
        <f>Q2620</f>
        <v>2.4305555555555555E-4</v>
      </c>
      <c r="S2620" s="42">
        <v>1.4194123589999998E-3</v>
      </c>
      <c r="T2620" s="42">
        <v>2.7045015119999999E-3</v>
      </c>
      <c r="U2620">
        <f>(Q2620/T2620)*100</f>
        <v>8.9870741235346578</v>
      </c>
      <c r="V2620">
        <v>-888</v>
      </c>
      <c r="W2620" cm="1">
        <f t="array" ref="W2620">_xlfn.IFS(Q2620&lt;0,-1,Q2620=0,0,Q2620&gt;0,1)</f>
        <v>1</v>
      </c>
      <c r="X2620" cm="1">
        <f t="array" ref="X2620">_xlfn.IFS(W2620=0,0,AND(W2620&lt;0,V2620&lt;50),1,AND(W2620&lt;0,V2620&lt;80),2,AND(W2620&lt;0,V2620&lt;90),3,AND(W2620&lt;0,V2620&lt;100),4,AND(W2620&lt;0,V2620&gt;100),5,AND(W2620&gt;0,U2620&gt;100),5,AND(W2620&gt;0,U2620&gt;10),4,AND(W2620&gt;0,U2620&gt;5),3,AND(W2620&gt;0,U2620&gt;2),2,AND(W2620&gt;0,U2620&gt;0),1)</f>
        <v>3</v>
      </c>
      <c r="Y2620" cm="1">
        <f t="array" ref="Y2620">_xlfn.IFS(W2620=0,0,AND(W2620&lt;0,X2620=1),11,AND(W2620&gt;0,X2620=1),12,AND(W2620&lt;0,X2620=2),11,AND(W2620&gt;0,X2620=2),22,AND(W2620&lt;0,X2620=3),11,AND(W2620&gt;0,X2620=3),32,AND(W2620&lt;0,X2620=4),41,AND(W2620&gt;0,X2620=4),42,AND(W2620&lt;0,X2620=5),51,AND(W2620&gt;0,X2620=5),52)</f>
        <v>32</v>
      </c>
      <c r="Z2620">
        <f t="shared" si="569"/>
        <v>0</v>
      </c>
      <c r="AA2620">
        <f t="shared" si="570"/>
        <v>0</v>
      </c>
      <c r="AB2620">
        <v>1</v>
      </c>
      <c r="AC2620">
        <f t="shared" si="571"/>
        <v>0</v>
      </c>
    </row>
    <row r="2621" spans="1:29" x14ac:dyDescent="0.25">
      <c r="A2621" t="s">
        <v>5202</v>
      </c>
      <c r="B2621" t="s">
        <v>2365</v>
      </c>
      <c r="C2621" t="s">
        <v>6103</v>
      </c>
      <c r="E2621" t="s">
        <v>6126</v>
      </c>
      <c r="F2621" t="s">
        <v>6127</v>
      </c>
      <c r="G2621">
        <v>0</v>
      </c>
      <c r="H2621">
        <v>0</v>
      </c>
      <c r="I2621">
        <v>6455712.96</v>
      </c>
      <c r="J2621">
        <f t="shared" si="564"/>
        <v>6455712.96</v>
      </c>
      <c r="K2621">
        <v>0</v>
      </c>
      <c r="L2621">
        <v>0</v>
      </c>
      <c r="M2621">
        <v>2669</v>
      </c>
      <c r="N2621">
        <f t="shared" si="565"/>
        <v>2669</v>
      </c>
      <c r="O2621">
        <f t="shared" si="566"/>
        <v>0.20470931506849316</v>
      </c>
      <c r="P2621">
        <f t="shared" si="567"/>
        <v>8.4633434804667681E-5</v>
      </c>
      <c r="Q2621" s="42">
        <f t="shared" si="568"/>
        <v>-0.20462468163368849</v>
      </c>
      <c r="R2621" s="50">
        <f>Q2621*(-1)</f>
        <v>0.20462468163368849</v>
      </c>
      <c r="S2621" s="42">
        <v>0.22206592389999999</v>
      </c>
      <c r="T2621" s="42">
        <v>0.42347796650000002</v>
      </c>
      <c r="U2621">
        <v>-888</v>
      </c>
      <c r="V2621">
        <f t="shared" ref="V2621:V2626" si="574">((R2621)/(T2621-S2621))*100</f>
        <v>101.59505806714284</v>
      </c>
      <c r="W2621" cm="1">
        <f t="array" ref="W2621">_xlfn.IFS(Q2621&lt;0,-1,Q2621=0,0,Q2621&gt;0,1)</f>
        <v>-1</v>
      </c>
      <c r="X2621" cm="1">
        <f t="array" ref="X2621">_xlfn.IFS(W2621=0,0,AND(W2621&lt;0,V2621&lt;50),1,AND(W2621&lt;0,V2621&lt;80),2,AND(W2621&lt;0,V2621&lt;90),3,AND(W2621&lt;0,V2621&lt;100),4,AND(W2621&lt;0,V2621&gt;100),5,AND(W2621&gt;0,U2621&gt;100),5,AND(W2621&gt;0,U2621&gt;10),4,AND(W2621&gt;0,U2621&gt;5),3,AND(W2621&gt;0,U2621&gt;2),2,AND(W2621&gt;0,U2621&gt;0),1)</f>
        <v>5</v>
      </c>
      <c r="Y2621" cm="1">
        <f t="array" ref="Y2621">_xlfn.IFS(W2621=0,0,AND(W2621&lt;0,X2621=1),11,AND(W2621&gt;0,X2621=1),12,AND(W2621&lt;0,X2621=2),11,AND(W2621&gt;0,X2621=2),22,AND(W2621&lt;0,X2621=3),11,AND(W2621&gt;0,X2621=3),32,AND(W2621&lt;0,X2621=4),41,AND(W2621&gt;0,X2621=4),42,AND(W2621&lt;0,X2621=5),51,AND(W2621&gt;0,X2621=5),52)</f>
        <v>51</v>
      </c>
      <c r="Z2621">
        <f t="shared" si="569"/>
        <v>1</v>
      </c>
      <c r="AA2621">
        <f t="shared" si="570"/>
        <v>1</v>
      </c>
      <c r="AB2621">
        <v>1</v>
      </c>
      <c r="AC2621">
        <f t="shared" si="571"/>
        <v>2</v>
      </c>
    </row>
    <row r="2622" spans="1:29" x14ac:dyDescent="0.25">
      <c r="A2622" t="s">
        <v>3067</v>
      </c>
      <c r="B2622" t="s">
        <v>2366</v>
      </c>
      <c r="C2622" t="s">
        <v>6103</v>
      </c>
      <c r="E2622" t="s">
        <v>6126</v>
      </c>
      <c r="F2622" t="s">
        <v>6127</v>
      </c>
      <c r="G2622">
        <v>0</v>
      </c>
      <c r="H2622">
        <v>0</v>
      </c>
      <c r="I2622">
        <v>36979.199999999997</v>
      </c>
      <c r="J2622">
        <f t="shared" si="564"/>
        <v>36979.199999999997</v>
      </c>
      <c r="K2622">
        <v>0</v>
      </c>
      <c r="L2622">
        <v>0</v>
      </c>
      <c r="M2622">
        <v>2645.95</v>
      </c>
      <c r="N2622">
        <f t="shared" si="565"/>
        <v>2645.95</v>
      </c>
      <c r="O2622">
        <f t="shared" si="566"/>
        <v>1.1726027397260274E-3</v>
      </c>
      <c r="P2622">
        <f t="shared" si="567"/>
        <v>8.3902524099441903E-5</v>
      </c>
      <c r="Q2622" s="42">
        <f t="shared" si="568"/>
        <v>-1.0887002156265856E-3</v>
      </c>
      <c r="R2622" s="50">
        <f>Q2622*(-1)</f>
        <v>1.0887002156265856E-3</v>
      </c>
      <c r="S2622" s="42">
        <v>3.2111085949999996E-3</v>
      </c>
      <c r="T2622" s="42">
        <v>6.1220217960000003E-3</v>
      </c>
      <c r="U2622">
        <v>-888</v>
      </c>
      <c r="V2622">
        <f t="shared" si="574"/>
        <v>37.400641669857379</v>
      </c>
      <c r="W2622" cm="1">
        <f t="array" ref="W2622">_xlfn.IFS(Q2622&lt;0,-1,Q2622=0,0,Q2622&gt;0,1)</f>
        <v>-1</v>
      </c>
      <c r="X2622" cm="1">
        <f t="array" ref="X2622">_xlfn.IFS(W2622=0,0,AND(W2622&lt;0,V2622&lt;50),1,AND(W2622&lt;0,V2622&lt;80),2,AND(W2622&lt;0,V2622&lt;90),3,AND(W2622&lt;0,V2622&lt;100),4,AND(W2622&lt;0,V2622&gt;100),5,AND(W2622&gt;0,U2622&gt;100),5,AND(W2622&gt;0,U2622&gt;10),4,AND(W2622&gt;0,U2622&gt;5),3,AND(W2622&gt;0,U2622&gt;2),2,AND(W2622&gt;0,U2622&gt;0),1)</f>
        <v>1</v>
      </c>
      <c r="Y2622" cm="1">
        <f t="array" ref="Y2622">_xlfn.IFS(W2622=0,0,AND(W2622&lt;0,X2622=1),11,AND(W2622&gt;0,X2622=1),12,AND(W2622&lt;0,X2622=2),11,AND(W2622&gt;0,X2622=2),22,AND(W2622&lt;0,X2622=3),11,AND(W2622&gt;0,X2622=3),32,AND(W2622&lt;0,X2622=4),41,AND(W2622&gt;0,X2622=4),42,AND(W2622&lt;0,X2622=5),51,AND(W2622&gt;0,X2622=5),52)</f>
        <v>11</v>
      </c>
      <c r="Z2622">
        <f t="shared" si="569"/>
        <v>0</v>
      </c>
      <c r="AA2622">
        <f t="shared" si="570"/>
        <v>0</v>
      </c>
      <c r="AB2622">
        <v>1</v>
      </c>
      <c r="AC2622">
        <f t="shared" si="571"/>
        <v>0</v>
      </c>
    </row>
    <row r="2623" spans="1:29" x14ac:dyDescent="0.25">
      <c r="A2623" t="s">
        <v>4878</v>
      </c>
      <c r="B2623" t="s">
        <v>2367</v>
      </c>
      <c r="C2623" t="s">
        <v>6103</v>
      </c>
      <c r="E2623" t="s">
        <v>6126</v>
      </c>
      <c r="F2623" t="s">
        <v>6127</v>
      </c>
      <c r="G2623">
        <v>0</v>
      </c>
      <c r="H2623">
        <v>0</v>
      </c>
      <c r="I2623">
        <v>0</v>
      </c>
      <c r="J2623">
        <f t="shared" si="564"/>
        <v>0</v>
      </c>
      <c r="K2623">
        <v>0</v>
      </c>
      <c r="L2623">
        <v>0</v>
      </c>
      <c r="M2623">
        <v>0</v>
      </c>
      <c r="N2623">
        <f t="shared" si="565"/>
        <v>0</v>
      </c>
      <c r="O2623">
        <f t="shared" si="566"/>
        <v>0</v>
      </c>
      <c r="P2623">
        <f t="shared" si="567"/>
        <v>0</v>
      </c>
      <c r="Q2623" s="42">
        <f t="shared" si="568"/>
        <v>0</v>
      </c>
      <c r="R2623" s="50">
        <f t="shared" ref="R2623:R2628" si="575">Q2623</f>
        <v>0</v>
      </c>
      <c r="S2623" s="42">
        <v>1.2017987799999999E-2</v>
      </c>
      <c r="T2623" s="42">
        <v>2.3328994400000001E-2</v>
      </c>
      <c r="U2623">
        <f t="shared" ref="U2623:U2628" si="576">(Q2623/T2623)*100</f>
        <v>0</v>
      </c>
      <c r="V2623">
        <f t="shared" si="574"/>
        <v>0</v>
      </c>
      <c r="W2623" cm="1">
        <f t="array" ref="W2623">_xlfn.IFS(Q2623&lt;0,-1,Q2623=0,0,Q2623&gt;0,1)</f>
        <v>0</v>
      </c>
      <c r="X2623" cm="1">
        <f t="array" ref="X2623">_xlfn.IFS(W2623=0,0,AND(W2623&lt;0,V2623&lt;50),1,AND(W2623&lt;0,V2623&lt;80),2,AND(W2623&lt;0,V2623&lt;90),3,AND(W2623&lt;0,V2623&lt;100),4,AND(W2623&lt;0,V2623&gt;100),5,AND(W2623&gt;0,U2623&gt;100),5,AND(W2623&gt;0,U2623&gt;10),4,AND(W2623&gt;0,U2623&gt;5),3,AND(W2623&gt;0,U2623&gt;2),2,AND(W2623&gt;0,U2623&gt;0),1)</f>
        <v>0</v>
      </c>
      <c r="Y2623" cm="1">
        <f t="array" ref="Y2623">_xlfn.IFS(W2623=0,0,AND(W2623&lt;0,X2623=1),11,AND(W2623&gt;0,X2623=1),12,AND(W2623&lt;0,X2623=2),11,AND(W2623&gt;0,X2623=2),22,AND(W2623&lt;0,X2623=3),11,AND(W2623&gt;0,X2623=3),32,AND(W2623&lt;0,X2623=4),41,AND(W2623&gt;0,X2623=4),42,AND(W2623&lt;0,X2623=5),51,AND(W2623&gt;0,X2623=5),52)</f>
        <v>0</v>
      </c>
      <c r="Z2623">
        <f t="shared" si="569"/>
        <v>1</v>
      </c>
      <c r="AA2623">
        <f t="shared" si="570"/>
        <v>1</v>
      </c>
      <c r="AB2623">
        <v>1</v>
      </c>
      <c r="AC2623">
        <f t="shared" si="571"/>
        <v>2</v>
      </c>
    </row>
    <row r="2624" spans="1:29" x14ac:dyDescent="0.25">
      <c r="A2624" t="s">
        <v>5420</v>
      </c>
      <c r="B2624" t="s">
        <v>2368</v>
      </c>
      <c r="C2624" t="s">
        <v>6103</v>
      </c>
      <c r="E2624" t="s">
        <v>6126</v>
      </c>
      <c r="F2624" t="s">
        <v>6127</v>
      </c>
      <c r="G2624">
        <v>0</v>
      </c>
      <c r="H2624">
        <v>0</v>
      </c>
      <c r="I2624">
        <v>0</v>
      </c>
      <c r="J2624">
        <f t="shared" si="564"/>
        <v>0</v>
      </c>
      <c r="K2624">
        <v>0</v>
      </c>
      <c r="L2624">
        <v>0</v>
      </c>
      <c r="M2624">
        <v>0</v>
      </c>
      <c r="N2624">
        <f t="shared" si="565"/>
        <v>0</v>
      </c>
      <c r="O2624">
        <f t="shared" si="566"/>
        <v>0</v>
      </c>
      <c r="P2624">
        <f t="shared" si="567"/>
        <v>0</v>
      </c>
      <c r="Q2624" s="42">
        <f t="shared" si="568"/>
        <v>0</v>
      </c>
      <c r="R2624" s="50">
        <f t="shared" si="575"/>
        <v>0</v>
      </c>
      <c r="S2624" s="42">
        <v>7.6735729999999997E-4</v>
      </c>
      <c r="T2624" s="42">
        <v>1.4783869E-3</v>
      </c>
      <c r="U2624">
        <f t="shared" si="576"/>
        <v>0</v>
      </c>
      <c r="V2624">
        <f t="shared" si="574"/>
        <v>0</v>
      </c>
      <c r="W2624" cm="1">
        <f t="array" ref="W2624">_xlfn.IFS(Q2624&lt;0,-1,Q2624=0,0,Q2624&gt;0,1)</f>
        <v>0</v>
      </c>
      <c r="X2624" cm="1">
        <f t="array" ref="X2624">_xlfn.IFS(W2624=0,0,AND(W2624&lt;0,V2624&lt;50),1,AND(W2624&lt;0,V2624&lt;80),2,AND(W2624&lt;0,V2624&lt;90),3,AND(W2624&lt;0,V2624&lt;100),4,AND(W2624&lt;0,V2624&gt;100),5,AND(W2624&gt;0,U2624&gt;100),5,AND(W2624&gt;0,U2624&gt;10),4,AND(W2624&gt;0,U2624&gt;5),3,AND(W2624&gt;0,U2624&gt;2),2,AND(W2624&gt;0,U2624&gt;0),1)</f>
        <v>0</v>
      </c>
      <c r="Y2624" cm="1">
        <f t="array" ref="Y2624">_xlfn.IFS(W2624=0,0,AND(W2624&lt;0,X2624=1),11,AND(W2624&gt;0,X2624=1),12,AND(W2624&lt;0,X2624=2),11,AND(W2624&gt;0,X2624=2),22,AND(W2624&lt;0,X2624=3),11,AND(W2624&gt;0,X2624=3),32,AND(W2624&lt;0,X2624=4),41,AND(W2624&gt;0,X2624=4),42,AND(W2624&lt;0,X2624=5),51,AND(W2624&gt;0,X2624=5),52)</f>
        <v>0</v>
      </c>
      <c r="Z2624">
        <f t="shared" si="569"/>
        <v>0</v>
      </c>
      <c r="AA2624">
        <f t="shared" si="570"/>
        <v>0</v>
      </c>
      <c r="AB2624">
        <v>1</v>
      </c>
      <c r="AC2624">
        <f t="shared" si="571"/>
        <v>0</v>
      </c>
    </row>
    <row r="2625" spans="1:29" x14ac:dyDescent="0.25">
      <c r="A2625" t="s">
        <v>5565</v>
      </c>
      <c r="B2625" t="s">
        <v>2369</v>
      </c>
      <c r="C2625" t="s">
        <v>6103</v>
      </c>
      <c r="E2625" t="s">
        <v>6126</v>
      </c>
      <c r="F2625" t="s">
        <v>6127</v>
      </c>
      <c r="G2625">
        <v>0</v>
      </c>
      <c r="H2625">
        <v>0</v>
      </c>
      <c r="I2625">
        <v>0</v>
      </c>
      <c r="J2625">
        <f t="shared" si="564"/>
        <v>0</v>
      </c>
      <c r="K2625">
        <v>0</v>
      </c>
      <c r="L2625">
        <v>0</v>
      </c>
      <c r="M2625">
        <v>0</v>
      </c>
      <c r="N2625">
        <f t="shared" si="565"/>
        <v>0</v>
      </c>
      <c r="O2625">
        <f t="shared" si="566"/>
        <v>0</v>
      </c>
      <c r="P2625">
        <f t="shared" si="567"/>
        <v>0</v>
      </c>
      <c r="Q2625" s="42">
        <f t="shared" si="568"/>
        <v>0</v>
      </c>
      <c r="R2625" s="50">
        <f t="shared" si="575"/>
        <v>0</v>
      </c>
      <c r="S2625" s="42">
        <v>9.0000000000000008E-4</v>
      </c>
      <c r="T2625" s="42">
        <v>1E-3</v>
      </c>
      <c r="U2625">
        <f t="shared" si="576"/>
        <v>0</v>
      </c>
      <c r="V2625">
        <f t="shared" si="574"/>
        <v>0</v>
      </c>
      <c r="W2625" cm="1">
        <f t="array" ref="W2625">_xlfn.IFS(Q2625&lt;0,-1,Q2625=0,0,Q2625&gt;0,1)</f>
        <v>0</v>
      </c>
      <c r="X2625" cm="1">
        <f t="array" ref="X2625">_xlfn.IFS(W2625=0,0,AND(W2625&lt;0,V2625&lt;50),1,AND(W2625&lt;0,V2625&lt;80),2,AND(W2625&lt;0,V2625&lt;90),3,AND(W2625&lt;0,V2625&lt;100),4,AND(W2625&lt;0,V2625&gt;100),5,AND(W2625&gt;0,U2625&gt;100),5,AND(W2625&gt;0,U2625&gt;10),4,AND(W2625&gt;0,U2625&gt;5),3,AND(W2625&gt;0,U2625&gt;2),2,AND(W2625&gt;0,U2625&gt;0),1)</f>
        <v>0</v>
      </c>
      <c r="Y2625" cm="1">
        <f t="array" ref="Y2625">_xlfn.IFS(W2625=0,0,AND(W2625&lt;0,X2625=1),11,AND(W2625&gt;0,X2625=1),12,AND(W2625&lt;0,X2625=2),11,AND(W2625&gt;0,X2625=2),22,AND(W2625&lt;0,X2625=3),11,AND(W2625&gt;0,X2625=3),32,AND(W2625&lt;0,X2625=4),41,AND(W2625&gt;0,X2625=4),42,AND(W2625&lt;0,X2625=5),51,AND(W2625&gt;0,X2625=5),52)</f>
        <v>0</v>
      </c>
      <c r="Z2625">
        <f t="shared" si="569"/>
        <v>0</v>
      </c>
      <c r="AA2625">
        <f t="shared" si="570"/>
        <v>0</v>
      </c>
      <c r="AB2625">
        <v>1</v>
      </c>
      <c r="AC2625">
        <f t="shared" si="571"/>
        <v>0</v>
      </c>
    </row>
    <row r="2626" spans="1:29" x14ac:dyDescent="0.25">
      <c r="A2626" t="s">
        <v>5429</v>
      </c>
      <c r="B2626" t="s">
        <v>2370</v>
      </c>
      <c r="C2626" t="s">
        <v>6103</v>
      </c>
      <c r="E2626" t="s">
        <v>6126</v>
      </c>
      <c r="F2626" t="s">
        <v>6127</v>
      </c>
      <c r="G2626">
        <v>0</v>
      </c>
      <c r="H2626">
        <v>0</v>
      </c>
      <c r="I2626">
        <v>0</v>
      </c>
      <c r="J2626">
        <f t="shared" si="564"/>
        <v>0</v>
      </c>
      <c r="K2626">
        <v>0</v>
      </c>
      <c r="L2626">
        <v>0</v>
      </c>
      <c r="M2626">
        <v>0</v>
      </c>
      <c r="N2626">
        <f t="shared" si="565"/>
        <v>0</v>
      </c>
      <c r="O2626">
        <f t="shared" si="566"/>
        <v>0</v>
      </c>
      <c r="P2626">
        <f t="shared" si="567"/>
        <v>0</v>
      </c>
      <c r="Q2626" s="42">
        <f t="shared" si="568"/>
        <v>0</v>
      </c>
      <c r="R2626" s="50">
        <f t="shared" si="575"/>
        <v>0</v>
      </c>
      <c r="S2626" s="42">
        <v>3.0397630000000001E-4</v>
      </c>
      <c r="T2626" s="42">
        <v>5.59934E-4</v>
      </c>
      <c r="U2626">
        <f t="shared" si="576"/>
        <v>0</v>
      </c>
      <c r="V2626">
        <f t="shared" si="574"/>
        <v>0</v>
      </c>
      <c r="W2626" cm="1">
        <f t="array" ref="W2626">_xlfn.IFS(Q2626&lt;0,-1,Q2626=0,0,Q2626&gt;0,1)</f>
        <v>0</v>
      </c>
      <c r="X2626" cm="1">
        <f t="array" ref="X2626">_xlfn.IFS(W2626=0,0,AND(W2626&lt;0,V2626&lt;50),1,AND(W2626&lt;0,V2626&lt;80),2,AND(W2626&lt;0,V2626&lt;90),3,AND(W2626&lt;0,V2626&lt;100),4,AND(W2626&lt;0,V2626&gt;100),5,AND(W2626&gt;0,U2626&gt;100),5,AND(W2626&gt;0,U2626&gt;10),4,AND(W2626&gt;0,U2626&gt;5),3,AND(W2626&gt;0,U2626&gt;2),2,AND(W2626&gt;0,U2626&gt;0),1)</f>
        <v>0</v>
      </c>
      <c r="Y2626" cm="1">
        <f t="array" ref="Y2626">_xlfn.IFS(W2626=0,0,AND(W2626&lt;0,X2626=1),11,AND(W2626&gt;0,X2626=1),12,AND(W2626&lt;0,X2626=2),11,AND(W2626&gt;0,X2626=2),22,AND(W2626&lt;0,X2626=3),11,AND(W2626&gt;0,X2626=3),32,AND(W2626&lt;0,X2626=4),41,AND(W2626&gt;0,X2626=4),42,AND(W2626&lt;0,X2626=5),51,AND(W2626&gt;0,X2626=5),52)</f>
        <v>0</v>
      </c>
      <c r="Z2626">
        <f t="shared" si="569"/>
        <v>0</v>
      </c>
      <c r="AA2626">
        <f t="shared" si="570"/>
        <v>0</v>
      </c>
      <c r="AB2626">
        <v>1</v>
      </c>
      <c r="AC2626">
        <f t="shared" si="571"/>
        <v>0</v>
      </c>
    </row>
    <row r="2627" spans="1:29" x14ac:dyDescent="0.25">
      <c r="A2627" t="s">
        <v>3975</v>
      </c>
      <c r="B2627" t="s">
        <v>2371</v>
      </c>
      <c r="C2627" t="s">
        <v>6103</v>
      </c>
      <c r="E2627" t="s">
        <v>6126</v>
      </c>
      <c r="F2627" t="s">
        <v>6127</v>
      </c>
      <c r="G2627">
        <v>0</v>
      </c>
      <c r="H2627">
        <v>0</v>
      </c>
      <c r="I2627">
        <v>60808.319999999992</v>
      </c>
      <c r="J2627">
        <f t="shared" si="564"/>
        <v>60808.319999999992</v>
      </c>
      <c r="K2627">
        <v>0</v>
      </c>
      <c r="L2627">
        <v>0</v>
      </c>
      <c r="M2627">
        <v>562422.9</v>
      </c>
      <c r="N2627">
        <f t="shared" si="565"/>
        <v>562422.9</v>
      </c>
      <c r="O2627">
        <f t="shared" si="566"/>
        <v>1.9282191780821915E-3</v>
      </c>
      <c r="P2627">
        <f t="shared" si="567"/>
        <v>1.7834313165905634E-2</v>
      </c>
      <c r="Q2627" s="42">
        <f t="shared" si="568"/>
        <v>1.5906093987823444E-2</v>
      </c>
      <c r="R2627" s="50">
        <f t="shared" si="575"/>
        <v>1.5906093987823444E-2</v>
      </c>
      <c r="S2627" s="42">
        <v>4.6192699000000004E-3</v>
      </c>
      <c r="T2627" s="42">
        <v>8.7504160000000004E-3</v>
      </c>
      <c r="U2627">
        <f t="shared" si="576"/>
        <v>181.77528917280554</v>
      </c>
      <c r="V2627">
        <v>-888</v>
      </c>
      <c r="W2627" cm="1">
        <f t="array" ref="W2627">_xlfn.IFS(Q2627&lt;0,-1,Q2627=0,0,Q2627&gt;0,1)</f>
        <v>1</v>
      </c>
      <c r="X2627" cm="1">
        <f t="array" ref="X2627">_xlfn.IFS(W2627=0,0,AND(W2627&lt;0,V2627&lt;50),1,AND(W2627&lt;0,V2627&lt;80),2,AND(W2627&lt;0,V2627&lt;90),3,AND(W2627&lt;0,V2627&lt;100),4,AND(W2627&lt;0,V2627&gt;100),5,AND(W2627&gt;0,U2627&gt;100),5,AND(W2627&gt;0,U2627&gt;10),4,AND(W2627&gt;0,U2627&gt;5),3,AND(W2627&gt;0,U2627&gt;2),2,AND(W2627&gt;0,U2627&gt;0),1)</f>
        <v>5</v>
      </c>
      <c r="Y2627" cm="1">
        <f t="array" ref="Y2627">_xlfn.IFS(W2627=0,0,AND(W2627&lt;0,X2627=1),11,AND(W2627&gt;0,X2627=1),12,AND(W2627&lt;0,X2627=2),11,AND(W2627&gt;0,X2627=2),22,AND(W2627&lt;0,X2627=3),11,AND(W2627&gt;0,X2627=3),32,AND(W2627&lt;0,X2627=4),41,AND(W2627&gt;0,X2627=4),42,AND(W2627&lt;0,X2627=5),51,AND(W2627&gt;0,X2627=5),52)</f>
        <v>52</v>
      </c>
      <c r="Z2627">
        <f t="shared" si="569"/>
        <v>0</v>
      </c>
      <c r="AA2627">
        <f t="shared" si="570"/>
        <v>0</v>
      </c>
      <c r="AB2627">
        <v>1</v>
      </c>
      <c r="AC2627">
        <f t="shared" si="571"/>
        <v>0</v>
      </c>
    </row>
    <row r="2628" spans="1:29" x14ac:dyDescent="0.25">
      <c r="A2628" t="s">
        <v>3329</v>
      </c>
      <c r="B2628" t="s">
        <v>2372</v>
      </c>
      <c r="C2628" t="s">
        <v>6103</v>
      </c>
      <c r="E2628" t="s">
        <v>6126</v>
      </c>
      <c r="F2628" t="s">
        <v>6127</v>
      </c>
      <c r="G2628">
        <v>0</v>
      </c>
      <c r="H2628">
        <v>0</v>
      </c>
      <c r="I2628">
        <v>0</v>
      </c>
      <c r="J2628">
        <f t="shared" ref="J2628:J2691" si="577">I2628+H2628+G2628</f>
        <v>0</v>
      </c>
      <c r="K2628">
        <v>0</v>
      </c>
      <c r="L2628">
        <v>0</v>
      </c>
      <c r="M2628">
        <v>29283.35</v>
      </c>
      <c r="N2628">
        <f t="shared" ref="N2628:N2691" si="578">K2628+L2628+M2628</f>
        <v>29283.35</v>
      </c>
      <c r="O2628">
        <f t="shared" ref="O2628:O2691" si="579">J2628/31536000</f>
        <v>0</v>
      </c>
      <c r="P2628">
        <f t="shared" ref="P2628:P2691" si="580">N2628/31536000</f>
        <v>9.2856893708777267E-4</v>
      </c>
      <c r="Q2628" s="42">
        <f t="shared" ref="Q2628:Q2691" si="581">P2628-O2628</f>
        <v>9.2856893708777267E-4</v>
      </c>
      <c r="R2628" s="50">
        <f t="shared" si="575"/>
        <v>9.2856893708777267E-4</v>
      </c>
      <c r="S2628" s="42">
        <v>5.7510250000000003E-4</v>
      </c>
      <c r="T2628" s="42">
        <v>1.0857281E-3</v>
      </c>
      <c r="U2628">
        <f t="shared" si="576"/>
        <v>85.524998117647741</v>
      </c>
      <c r="V2628">
        <v>-888</v>
      </c>
      <c r="W2628" cm="1">
        <f t="array" ref="W2628">_xlfn.IFS(Q2628&lt;0,-1,Q2628=0,0,Q2628&gt;0,1)</f>
        <v>1</v>
      </c>
      <c r="X2628" cm="1">
        <f t="array" ref="X2628">_xlfn.IFS(W2628=0,0,AND(W2628&lt;0,V2628&lt;50),1,AND(W2628&lt;0,V2628&lt;80),2,AND(W2628&lt;0,V2628&lt;90),3,AND(W2628&lt;0,V2628&lt;100),4,AND(W2628&lt;0,V2628&gt;100),5,AND(W2628&gt;0,U2628&gt;100),5,AND(W2628&gt;0,U2628&gt;10),4,AND(W2628&gt;0,U2628&gt;5),3,AND(W2628&gt;0,U2628&gt;2),2,AND(W2628&gt;0,U2628&gt;0),1)</f>
        <v>4</v>
      </c>
      <c r="Y2628" cm="1">
        <f t="array" ref="Y2628">_xlfn.IFS(W2628=0,0,AND(W2628&lt;0,X2628=1),11,AND(W2628&gt;0,X2628=1),12,AND(W2628&lt;0,X2628=2),11,AND(W2628&gt;0,X2628=2),22,AND(W2628&lt;0,X2628=3),11,AND(W2628&gt;0,X2628=3),32,AND(W2628&lt;0,X2628=4),41,AND(W2628&gt;0,X2628=4),42,AND(W2628&lt;0,X2628=5),51,AND(W2628&gt;0,X2628=5),52)</f>
        <v>42</v>
      </c>
      <c r="Z2628">
        <f t="shared" ref="Z2628:Z2691" si="582">IF(S2628&lt;0.01,0,1)</f>
        <v>0</v>
      </c>
      <c r="AA2628">
        <f t="shared" ref="AA2628:AA2691" si="583">IF(T2628&lt;0.01,0,1)</f>
        <v>0</v>
      </c>
      <c r="AB2628">
        <v>1</v>
      </c>
      <c r="AC2628">
        <f t="shared" ref="AC2628:AC2691" si="584">IF(AND(Z2628=1,AA2628=1,AB2628=1),2,IF(AND(Z2628=1,AA2628=1,AB2628=0),1,IF(AND(Z2628=0,AA2628=0,AB2628=0),0,IF(AND(Z2628=0,AA2628=0),0,1))))</f>
        <v>0</v>
      </c>
    </row>
    <row r="2629" spans="1:29" x14ac:dyDescent="0.25">
      <c r="A2629" t="s">
        <v>4330</v>
      </c>
      <c r="B2629" t="s">
        <v>2373</v>
      </c>
      <c r="C2629" t="s">
        <v>6103</v>
      </c>
      <c r="E2629" t="s">
        <v>6126</v>
      </c>
      <c r="F2629" t="s">
        <v>6127</v>
      </c>
      <c r="G2629">
        <v>0</v>
      </c>
      <c r="H2629">
        <v>191693.77825499998</v>
      </c>
      <c r="I2629">
        <v>425155.65119999996</v>
      </c>
      <c r="J2629">
        <f t="shared" si="577"/>
        <v>616849.42945499998</v>
      </c>
      <c r="K2629">
        <v>0</v>
      </c>
      <c r="L2629">
        <v>0</v>
      </c>
      <c r="M2629">
        <v>50723.47</v>
      </c>
      <c r="N2629">
        <f t="shared" si="578"/>
        <v>50723.47</v>
      </c>
      <c r="O2629">
        <f t="shared" si="579"/>
        <v>1.9560167093321916E-2</v>
      </c>
      <c r="P2629">
        <f t="shared" si="580"/>
        <v>1.6084306823947235E-3</v>
      </c>
      <c r="Q2629" s="42">
        <f t="shared" si="581"/>
        <v>-1.7951736410927191E-2</v>
      </c>
      <c r="R2629" s="50">
        <f>Q2629*(-1)</f>
        <v>1.7951736410927191E-2</v>
      </c>
      <c r="S2629" s="42">
        <v>6.4899357480000001E-3</v>
      </c>
      <c r="T2629" s="42">
        <v>1.0883512044999998E-2</v>
      </c>
      <c r="U2629">
        <v>-888</v>
      </c>
      <c r="V2629">
        <f>((R2629)/(T2629-S2629))*100</f>
        <v>408.59052392432363</v>
      </c>
      <c r="W2629" cm="1">
        <f t="array" ref="W2629">_xlfn.IFS(Q2629&lt;0,-1,Q2629=0,0,Q2629&gt;0,1)</f>
        <v>-1</v>
      </c>
      <c r="X2629" cm="1">
        <f t="array" ref="X2629">_xlfn.IFS(W2629=0,0,AND(W2629&lt;0,V2629&lt;50),1,AND(W2629&lt;0,V2629&lt;80),2,AND(W2629&lt;0,V2629&lt;90),3,AND(W2629&lt;0,V2629&lt;100),4,AND(W2629&lt;0,V2629&gt;100),5,AND(W2629&gt;0,U2629&gt;100),5,AND(W2629&gt;0,U2629&gt;10),4,AND(W2629&gt;0,U2629&gt;5),3,AND(W2629&gt;0,U2629&gt;2),2,AND(W2629&gt;0,U2629&gt;0),1)</f>
        <v>5</v>
      </c>
      <c r="Y2629" cm="1">
        <f t="array" ref="Y2629">_xlfn.IFS(W2629=0,0,AND(W2629&lt;0,X2629=1),11,AND(W2629&gt;0,X2629=1),12,AND(W2629&lt;0,X2629=2),11,AND(W2629&gt;0,X2629=2),22,AND(W2629&lt;0,X2629=3),11,AND(W2629&gt;0,X2629=3),32,AND(W2629&lt;0,X2629=4),41,AND(W2629&gt;0,X2629=4),42,AND(W2629&lt;0,X2629=5),51,AND(W2629&gt;0,X2629=5),52)</f>
        <v>51</v>
      </c>
      <c r="Z2629">
        <f t="shared" si="582"/>
        <v>0</v>
      </c>
      <c r="AA2629">
        <f t="shared" si="583"/>
        <v>1</v>
      </c>
      <c r="AB2629">
        <v>0</v>
      </c>
      <c r="AC2629">
        <f t="shared" si="584"/>
        <v>1</v>
      </c>
    </row>
    <row r="2630" spans="1:29" x14ac:dyDescent="0.25">
      <c r="A2630" t="s">
        <v>5347</v>
      </c>
      <c r="B2630" t="s">
        <v>2374</v>
      </c>
      <c r="C2630" t="s">
        <v>6103</v>
      </c>
      <c r="E2630" t="s">
        <v>6126</v>
      </c>
      <c r="F2630" t="s">
        <v>6127</v>
      </c>
      <c r="G2630">
        <v>0</v>
      </c>
      <c r="H2630">
        <v>0</v>
      </c>
      <c r="I2630">
        <v>0</v>
      </c>
      <c r="J2630">
        <f t="shared" si="577"/>
        <v>0</v>
      </c>
      <c r="K2630">
        <v>0</v>
      </c>
      <c r="L2630">
        <v>0</v>
      </c>
      <c r="M2630">
        <v>3639</v>
      </c>
      <c r="N2630">
        <f t="shared" si="578"/>
        <v>3639</v>
      </c>
      <c r="O2630">
        <f t="shared" si="579"/>
        <v>0</v>
      </c>
      <c r="P2630">
        <f t="shared" si="580"/>
        <v>1.1539193302891934E-4</v>
      </c>
      <c r="Q2630" s="42">
        <f t="shared" si="581"/>
        <v>1.1539193302891934E-4</v>
      </c>
      <c r="R2630" s="50">
        <f t="shared" ref="R2630:R2637" si="585">Q2630</f>
        <v>1.1539193302891934E-4</v>
      </c>
      <c r="S2630" s="42">
        <v>6.6403267E-3</v>
      </c>
      <c r="T2630" s="42">
        <v>1.0431998E-2</v>
      </c>
      <c r="U2630">
        <f t="shared" ref="U2630:U2637" si="586">(Q2630/T2630)*100</f>
        <v>1.1061345394134405</v>
      </c>
      <c r="V2630">
        <v>-888</v>
      </c>
      <c r="W2630" cm="1">
        <f t="array" ref="W2630">_xlfn.IFS(Q2630&lt;0,-1,Q2630=0,0,Q2630&gt;0,1)</f>
        <v>1</v>
      </c>
      <c r="X2630" cm="1">
        <f t="array" ref="X2630">_xlfn.IFS(W2630=0,0,AND(W2630&lt;0,V2630&lt;50),1,AND(W2630&lt;0,V2630&lt;80),2,AND(W2630&lt;0,V2630&lt;90),3,AND(W2630&lt;0,V2630&lt;100),4,AND(W2630&lt;0,V2630&gt;100),5,AND(W2630&gt;0,U2630&gt;100),5,AND(W2630&gt;0,U2630&gt;10),4,AND(W2630&gt;0,U2630&gt;5),3,AND(W2630&gt;0,U2630&gt;2),2,AND(W2630&gt;0,U2630&gt;0),1)</f>
        <v>1</v>
      </c>
      <c r="Y2630" cm="1">
        <f t="array" ref="Y2630">_xlfn.IFS(W2630=0,0,AND(W2630&lt;0,X2630=1),11,AND(W2630&gt;0,X2630=1),12,AND(W2630&lt;0,X2630=2),11,AND(W2630&gt;0,X2630=2),22,AND(W2630&lt;0,X2630=3),11,AND(W2630&gt;0,X2630=3),32,AND(W2630&lt;0,X2630=4),41,AND(W2630&gt;0,X2630=4),42,AND(W2630&lt;0,X2630=5),51,AND(W2630&gt;0,X2630=5),52)</f>
        <v>12</v>
      </c>
      <c r="Z2630">
        <f t="shared" si="582"/>
        <v>0</v>
      </c>
      <c r="AA2630">
        <f t="shared" si="583"/>
        <v>1</v>
      </c>
      <c r="AB2630">
        <v>0</v>
      </c>
      <c r="AC2630">
        <f t="shared" si="584"/>
        <v>1</v>
      </c>
    </row>
    <row r="2631" spans="1:29" x14ac:dyDescent="0.25">
      <c r="A2631" t="s">
        <v>5772</v>
      </c>
      <c r="B2631" t="s">
        <v>2109</v>
      </c>
      <c r="C2631" t="s">
        <v>6103</v>
      </c>
      <c r="E2631" t="s">
        <v>6126</v>
      </c>
      <c r="F2631" t="s">
        <v>6127</v>
      </c>
      <c r="G2631">
        <v>0</v>
      </c>
      <c r="H2631">
        <v>0</v>
      </c>
      <c r="I2631">
        <v>0</v>
      </c>
      <c r="J2631">
        <f t="shared" si="577"/>
        <v>0</v>
      </c>
      <c r="K2631">
        <v>0</v>
      </c>
      <c r="L2631">
        <v>0</v>
      </c>
      <c r="M2631">
        <v>0</v>
      </c>
      <c r="N2631">
        <f t="shared" si="578"/>
        <v>0</v>
      </c>
      <c r="O2631">
        <f t="shared" si="579"/>
        <v>0</v>
      </c>
      <c r="P2631">
        <f t="shared" si="580"/>
        <v>0</v>
      </c>
      <c r="Q2631" s="42">
        <f t="shared" si="581"/>
        <v>0</v>
      </c>
      <c r="R2631" s="50">
        <f t="shared" si="585"/>
        <v>0</v>
      </c>
      <c r="S2631" s="42">
        <v>0.65563392389999997</v>
      </c>
      <c r="T2631" s="42">
        <v>1.0987831720000001</v>
      </c>
      <c r="U2631">
        <f t="shared" si="586"/>
        <v>0</v>
      </c>
      <c r="V2631">
        <f>((R2631)/(T2631-S2631))*100</f>
        <v>0</v>
      </c>
      <c r="W2631" cm="1">
        <f t="array" ref="W2631">_xlfn.IFS(Q2631&lt;0,-1,Q2631=0,0,Q2631&gt;0,1)</f>
        <v>0</v>
      </c>
      <c r="X2631" cm="1">
        <f t="array" ref="X2631">_xlfn.IFS(W2631=0,0,AND(W2631&lt;0,V2631&lt;50),1,AND(W2631&lt;0,V2631&lt;80),2,AND(W2631&lt;0,V2631&lt;90),3,AND(W2631&lt;0,V2631&lt;100),4,AND(W2631&lt;0,V2631&gt;100),5,AND(W2631&gt;0,U2631&gt;100),5,AND(W2631&gt;0,U2631&gt;10),4,AND(W2631&gt;0,U2631&gt;5),3,AND(W2631&gt;0,U2631&gt;2),2,AND(W2631&gt;0,U2631&gt;0),1)</f>
        <v>0</v>
      </c>
      <c r="Y2631" cm="1">
        <f t="array" ref="Y2631">_xlfn.IFS(W2631=0,0,AND(W2631&lt;0,X2631=1),11,AND(W2631&gt;0,X2631=1),12,AND(W2631&lt;0,X2631=2),11,AND(W2631&gt;0,X2631=2),22,AND(W2631&lt;0,X2631=3),11,AND(W2631&gt;0,X2631=3),32,AND(W2631&lt;0,X2631=4),41,AND(W2631&gt;0,X2631=4),42,AND(W2631&lt;0,X2631=5),51,AND(W2631&gt;0,X2631=5),52)</f>
        <v>0</v>
      </c>
      <c r="Z2631">
        <f t="shared" si="582"/>
        <v>1</v>
      </c>
      <c r="AA2631">
        <f t="shared" si="583"/>
        <v>1</v>
      </c>
      <c r="AB2631">
        <v>1</v>
      </c>
      <c r="AC2631">
        <f t="shared" si="584"/>
        <v>2</v>
      </c>
    </row>
    <row r="2632" spans="1:29" x14ac:dyDescent="0.25">
      <c r="A2632" t="s">
        <v>3219</v>
      </c>
      <c r="B2632" t="s">
        <v>2375</v>
      </c>
      <c r="C2632" t="s">
        <v>6103</v>
      </c>
      <c r="E2632" t="s">
        <v>6126</v>
      </c>
      <c r="F2632" t="s">
        <v>6127</v>
      </c>
      <c r="G2632">
        <v>0</v>
      </c>
      <c r="H2632">
        <v>0</v>
      </c>
      <c r="I2632">
        <v>0</v>
      </c>
      <c r="J2632">
        <f t="shared" si="577"/>
        <v>0</v>
      </c>
      <c r="K2632">
        <v>0</v>
      </c>
      <c r="L2632">
        <v>0</v>
      </c>
      <c r="M2632">
        <v>4057.4</v>
      </c>
      <c r="N2632">
        <f t="shared" si="578"/>
        <v>4057.4</v>
      </c>
      <c r="O2632">
        <f t="shared" si="579"/>
        <v>0</v>
      </c>
      <c r="P2632">
        <f t="shared" si="580"/>
        <v>1.2865930999492645E-4</v>
      </c>
      <c r="Q2632" s="42">
        <f t="shared" si="581"/>
        <v>1.2865930999492645E-4</v>
      </c>
      <c r="R2632" s="50">
        <f t="shared" si="585"/>
        <v>1.2865930999492645E-4</v>
      </c>
      <c r="S2632" s="42">
        <v>1E-4</v>
      </c>
      <c r="T2632" s="42">
        <v>1E-3</v>
      </c>
      <c r="U2632">
        <f t="shared" si="586"/>
        <v>12.865930999492644</v>
      </c>
      <c r="V2632">
        <v>-888</v>
      </c>
      <c r="W2632" cm="1">
        <f t="array" ref="W2632">_xlfn.IFS(Q2632&lt;0,-1,Q2632=0,0,Q2632&gt;0,1)</f>
        <v>1</v>
      </c>
      <c r="X2632" cm="1">
        <f t="array" ref="X2632">_xlfn.IFS(W2632=0,0,AND(W2632&lt;0,V2632&lt;50),1,AND(W2632&lt;0,V2632&lt;80),2,AND(W2632&lt;0,V2632&lt;90),3,AND(W2632&lt;0,V2632&lt;100),4,AND(W2632&lt;0,V2632&gt;100),5,AND(W2632&gt;0,U2632&gt;100),5,AND(W2632&gt;0,U2632&gt;10),4,AND(W2632&gt;0,U2632&gt;5),3,AND(W2632&gt;0,U2632&gt;2),2,AND(W2632&gt;0,U2632&gt;0),1)</f>
        <v>4</v>
      </c>
      <c r="Y2632" cm="1">
        <f t="array" ref="Y2632">_xlfn.IFS(W2632=0,0,AND(W2632&lt;0,X2632=1),11,AND(W2632&gt;0,X2632=1),12,AND(W2632&lt;0,X2632=2),11,AND(W2632&gt;0,X2632=2),22,AND(W2632&lt;0,X2632=3),11,AND(W2632&gt;0,X2632=3),32,AND(W2632&lt;0,X2632=4),41,AND(W2632&gt;0,X2632=4),42,AND(W2632&lt;0,X2632=5),51,AND(W2632&gt;0,X2632=5),52)</f>
        <v>42</v>
      </c>
      <c r="Z2632">
        <f t="shared" si="582"/>
        <v>0</v>
      </c>
      <c r="AA2632">
        <f t="shared" si="583"/>
        <v>0</v>
      </c>
      <c r="AB2632">
        <v>1</v>
      </c>
      <c r="AC2632">
        <f t="shared" si="584"/>
        <v>0</v>
      </c>
    </row>
    <row r="2633" spans="1:29" x14ac:dyDescent="0.25">
      <c r="A2633" t="s">
        <v>2951</v>
      </c>
      <c r="B2633" t="s">
        <v>2376</v>
      </c>
      <c r="C2633" t="s">
        <v>6103</v>
      </c>
      <c r="E2633" t="s">
        <v>6126</v>
      </c>
      <c r="F2633" t="s">
        <v>6127</v>
      </c>
      <c r="G2633">
        <v>0</v>
      </c>
      <c r="H2633">
        <v>0</v>
      </c>
      <c r="I2633">
        <v>0</v>
      </c>
      <c r="J2633">
        <f t="shared" si="577"/>
        <v>0</v>
      </c>
      <c r="K2633">
        <v>0</v>
      </c>
      <c r="L2633">
        <v>0</v>
      </c>
      <c r="M2633">
        <v>171.55</v>
      </c>
      <c r="N2633">
        <f t="shared" si="578"/>
        <v>171.55</v>
      </c>
      <c r="O2633">
        <f t="shared" si="579"/>
        <v>0</v>
      </c>
      <c r="P2633">
        <f t="shared" si="580"/>
        <v>5.4398148148148149E-6</v>
      </c>
      <c r="Q2633" s="42">
        <f t="shared" si="581"/>
        <v>5.4398148148148149E-6</v>
      </c>
      <c r="R2633" s="50">
        <f t="shared" si="585"/>
        <v>5.4398148148148149E-6</v>
      </c>
      <c r="S2633" s="42">
        <v>1E-4</v>
      </c>
      <c r="T2633" s="42">
        <v>1E-3</v>
      </c>
      <c r="U2633">
        <f t="shared" si="586"/>
        <v>0.54398148148148151</v>
      </c>
      <c r="V2633">
        <v>-888</v>
      </c>
      <c r="W2633" cm="1">
        <f t="array" ref="W2633">_xlfn.IFS(Q2633&lt;0,-1,Q2633=0,0,Q2633&gt;0,1)</f>
        <v>1</v>
      </c>
      <c r="X2633" cm="1">
        <f t="array" ref="X2633">_xlfn.IFS(W2633=0,0,AND(W2633&lt;0,V2633&lt;50),1,AND(W2633&lt;0,V2633&lt;80),2,AND(W2633&lt;0,V2633&lt;90),3,AND(W2633&lt;0,V2633&lt;100),4,AND(W2633&lt;0,V2633&gt;100),5,AND(W2633&gt;0,U2633&gt;100),5,AND(W2633&gt;0,U2633&gt;10),4,AND(W2633&gt;0,U2633&gt;5),3,AND(W2633&gt;0,U2633&gt;2),2,AND(W2633&gt;0,U2633&gt;0),1)</f>
        <v>1</v>
      </c>
      <c r="Y2633" cm="1">
        <f t="array" ref="Y2633">_xlfn.IFS(W2633=0,0,AND(W2633&lt;0,X2633=1),11,AND(W2633&gt;0,X2633=1),12,AND(W2633&lt;0,X2633=2),11,AND(W2633&gt;0,X2633=2),22,AND(W2633&lt;0,X2633=3),11,AND(W2633&gt;0,X2633=3),32,AND(W2633&lt;0,X2633=4),41,AND(W2633&gt;0,X2633=4),42,AND(W2633&lt;0,X2633=5),51,AND(W2633&gt;0,X2633=5),52)</f>
        <v>12</v>
      </c>
      <c r="Z2633">
        <f t="shared" si="582"/>
        <v>0</v>
      </c>
      <c r="AA2633">
        <f t="shared" si="583"/>
        <v>0</v>
      </c>
      <c r="AB2633">
        <v>1</v>
      </c>
      <c r="AC2633">
        <f t="shared" si="584"/>
        <v>0</v>
      </c>
    </row>
    <row r="2634" spans="1:29" x14ac:dyDescent="0.25">
      <c r="A2634" t="s">
        <v>3188</v>
      </c>
      <c r="B2634" t="s">
        <v>2377</v>
      </c>
      <c r="C2634" t="s">
        <v>6103</v>
      </c>
      <c r="E2634" t="s">
        <v>6126</v>
      </c>
      <c r="F2634" t="s">
        <v>6127</v>
      </c>
      <c r="G2634">
        <v>0</v>
      </c>
      <c r="H2634">
        <v>0</v>
      </c>
      <c r="I2634">
        <v>0</v>
      </c>
      <c r="J2634">
        <f t="shared" si="577"/>
        <v>0</v>
      </c>
      <c r="K2634">
        <v>0</v>
      </c>
      <c r="L2634">
        <v>0</v>
      </c>
      <c r="M2634">
        <v>19199</v>
      </c>
      <c r="N2634">
        <f t="shared" si="578"/>
        <v>19199</v>
      </c>
      <c r="O2634">
        <f t="shared" si="579"/>
        <v>0</v>
      </c>
      <c r="P2634">
        <f t="shared" si="580"/>
        <v>6.087962962962963E-4</v>
      </c>
      <c r="Q2634" s="42">
        <f t="shared" si="581"/>
        <v>6.087962962962963E-4</v>
      </c>
      <c r="R2634" s="50">
        <f t="shared" si="585"/>
        <v>6.087962962962963E-4</v>
      </c>
      <c r="S2634" s="42">
        <v>5.5577963669999992E-3</v>
      </c>
      <c r="T2634" s="42">
        <v>1.0208001299E-2</v>
      </c>
      <c r="U2634">
        <f t="shared" si="586"/>
        <v>5.9639128019697205</v>
      </c>
      <c r="V2634">
        <v>-888</v>
      </c>
      <c r="W2634" cm="1">
        <f t="array" ref="W2634">_xlfn.IFS(Q2634&lt;0,-1,Q2634=0,0,Q2634&gt;0,1)</f>
        <v>1</v>
      </c>
      <c r="X2634" cm="1">
        <f t="array" ref="X2634">_xlfn.IFS(W2634=0,0,AND(W2634&lt;0,V2634&lt;50),1,AND(W2634&lt;0,V2634&lt;80),2,AND(W2634&lt;0,V2634&lt;90),3,AND(W2634&lt;0,V2634&lt;100),4,AND(W2634&lt;0,V2634&gt;100),5,AND(W2634&gt;0,U2634&gt;100),5,AND(W2634&gt;0,U2634&gt;10),4,AND(W2634&gt;0,U2634&gt;5),3,AND(W2634&gt;0,U2634&gt;2),2,AND(W2634&gt;0,U2634&gt;0),1)</f>
        <v>3</v>
      </c>
      <c r="Y2634" cm="1">
        <f t="array" ref="Y2634">_xlfn.IFS(W2634=0,0,AND(W2634&lt;0,X2634=1),11,AND(W2634&gt;0,X2634=1),12,AND(W2634&lt;0,X2634=2),11,AND(W2634&gt;0,X2634=2),22,AND(W2634&lt;0,X2634=3),11,AND(W2634&gt;0,X2634=3),32,AND(W2634&lt;0,X2634=4),41,AND(W2634&gt;0,X2634=4),42,AND(W2634&lt;0,X2634=5),51,AND(W2634&gt;0,X2634=5),52)</f>
        <v>32</v>
      </c>
      <c r="Z2634">
        <f t="shared" si="582"/>
        <v>0</v>
      </c>
      <c r="AA2634">
        <f t="shared" si="583"/>
        <v>1</v>
      </c>
      <c r="AB2634">
        <v>0</v>
      </c>
      <c r="AC2634">
        <f t="shared" si="584"/>
        <v>1</v>
      </c>
    </row>
    <row r="2635" spans="1:29" x14ac:dyDescent="0.25">
      <c r="A2635" t="s">
        <v>3257</v>
      </c>
      <c r="B2635" t="s">
        <v>2378</v>
      </c>
      <c r="C2635" t="s">
        <v>6103</v>
      </c>
      <c r="E2635" t="s">
        <v>6126</v>
      </c>
      <c r="F2635" t="s">
        <v>6127</v>
      </c>
      <c r="G2635">
        <v>0</v>
      </c>
      <c r="H2635">
        <v>0</v>
      </c>
      <c r="I2635">
        <v>0</v>
      </c>
      <c r="J2635">
        <f t="shared" si="577"/>
        <v>0</v>
      </c>
      <c r="K2635">
        <v>0</v>
      </c>
      <c r="L2635">
        <v>0</v>
      </c>
      <c r="M2635">
        <v>42340</v>
      </c>
      <c r="N2635">
        <f t="shared" si="578"/>
        <v>42340</v>
      </c>
      <c r="O2635">
        <f t="shared" si="579"/>
        <v>0</v>
      </c>
      <c r="P2635">
        <f t="shared" si="580"/>
        <v>1.3425925925925925E-3</v>
      </c>
      <c r="Q2635" s="42">
        <f t="shared" si="581"/>
        <v>1.3425925925925925E-3</v>
      </c>
      <c r="R2635" s="50">
        <f t="shared" si="585"/>
        <v>1.3425925925925925E-3</v>
      </c>
      <c r="S2635" s="42">
        <v>8.5948025569999989E-2</v>
      </c>
      <c r="T2635" s="42">
        <v>0.13153408583999998</v>
      </c>
      <c r="U2635">
        <f t="shared" si="586"/>
        <v>1.0207183818692762</v>
      </c>
      <c r="V2635">
        <v>-888</v>
      </c>
      <c r="W2635" cm="1">
        <f t="array" ref="W2635">_xlfn.IFS(Q2635&lt;0,-1,Q2635=0,0,Q2635&gt;0,1)</f>
        <v>1</v>
      </c>
      <c r="X2635" cm="1">
        <f t="array" ref="X2635">_xlfn.IFS(W2635=0,0,AND(W2635&lt;0,V2635&lt;50),1,AND(W2635&lt;0,V2635&lt;80),2,AND(W2635&lt;0,V2635&lt;90),3,AND(W2635&lt;0,V2635&lt;100),4,AND(W2635&lt;0,V2635&gt;100),5,AND(W2635&gt;0,U2635&gt;100),5,AND(W2635&gt;0,U2635&gt;10),4,AND(W2635&gt;0,U2635&gt;5),3,AND(W2635&gt;0,U2635&gt;2),2,AND(W2635&gt;0,U2635&gt;0),1)</f>
        <v>1</v>
      </c>
      <c r="Y2635" cm="1">
        <f t="array" ref="Y2635">_xlfn.IFS(W2635=0,0,AND(W2635&lt;0,X2635=1),11,AND(W2635&gt;0,X2635=1),12,AND(W2635&lt;0,X2635=2),11,AND(W2635&gt;0,X2635=2),22,AND(W2635&lt;0,X2635=3),11,AND(W2635&gt;0,X2635=3),32,AND(W2635&lt;0,X2635=4),41,AND(W2635&gt;0,X2635=4),42,AND(W2635&lt;0,X2635=5),51,AND(W2635&gt;0,X2635=5),52)</f>
        <v>12</v>
      </c>
      <c r="Z2635">
        <f t="shared" si="582"/>
        <v>1</v>
      </c>
      <c r="AA2635">
        <f t="shared" si="583"/>
        <v>1</v>
      </c>
      <c r="AB2635">
        <v>1</v>
      </c>
      <c r="AC2635">
        <f t="shared" si="584"/>
        <v>2</v>
      </c>
    </row>
    <row r="2636" spans="1:29" x14ac:dyDescent="0.25">
      <c r="A2636" t="s">
        <v>2957</v>
      </c>
      <c r="B2636" t="s">
        <v>2379</v>
      </c>
      <c r="C2636" t="s">
        <v>6103</v>
      </c>
      <c r="E2636" t="s">
        <v>6126</v>
      </c>
      <c r="F2636" t="s">
        <v>6127</v>
      </c>
      <c r="G2636">
        <v>0</v>
      </c>
      <c r="H2636">
        <v>0</v>
      </c>
      <c r="I2636">
        <v>0</v>
      </c>
      <c r="J2636">
        <f t="shared" si="577"/>
        <v>0</v>
      </c>
      <c r="K2636">
        <v>0</v>
      </c>
      <c r="L2636">
        <v>0</v>
      </c>
      <c r="M2636">
        <v>365</v>
      </c>
      <c r="N2636">
        <f t="shared" si="578"/>
        <v>365</v>
      </c>
      <c r="O2636">
        <f t="shared" si="579"/>
        <v>0</v>
      </c>
      <c r="P2636">
        <f t="shared" si="580"/>
        <v>1.1574074074074073E-5</v>
      </c>
      <c r="Q2636" s="42">
        <f t="shared" si="581"/>
        <v>1.1574074074074073E-5</v>
      </c>
      <c r="R2636" s="50">
        <f t="shared" si="585"/>
        <v>1.1574074074074073E-5</v>
      </c>
      <c r="S2636" s="42">
        <v>2.3147059559999999E-3</v>
      </c>
      <c r="T2636" s="42">
        <v>3.5344813390000003E-3</v>
      </c>
      <c r="U2636">
        <f t="shared" si="586"/>
        <v>0.32746173947402113</v>
      </c>
      <c r="V2636">
        <v>-888</v>
      </c>
      <c r="W2636" cm="1">
        <f t="array" ref="W2636">_xlfn.IFS(Q2636&lt;0,-1,Q2636=0,0,Q2636&gt;0,1)</f>
        <v>1</v>
      </c>
      <c r="X2636" cm="1">
        <f t="array" ref="X2636">_xlfn.IFS(W2636=0,0,AND(W2636&lt;0,V2636&lt;50),1,AND(W2636&lt;0,V2636&lt;80),2,AND(W2636&lt;0,V2636&lt;90),3,AND(W2636&lt;0,V2636&lt;100),4,AND(W2636&lt;0,V2636&gt;100),5,AND(W2636&gt;0,U2636&gt;100),5,AND(W2636&gt;0,U2636&gt;10),4,AND(W2636&gt;0,U2636&gt;5),3,AND(W2636&gt;0,U2636&gt;2),2,AND(W2636&gt;0,U2636&gt;0),1)</f>
        <v>1</v>
      </c>
      <c r="Y2636" cm="1">
        <f t="array" ref="Y2636">_xlfn.IFS(W2636=0,0,AND(W2636&lt;0,X2636=1),11,AND(W2636&gt;0,X2636=1),12,AND(W2636&lt;0,X2636=2),11,AND(W2636&gt;0,X2636=2),22,AND(W2636&lt;0,X2636=3),11,AND(W2636&gt;0,X2636=3),32,AND(W2636&lt;0,X2636=4),41,AND(W2636&gt;0,X2636=4),42,AND(W2636&lt;0,X2636=5),51,AND(W2636&gt;0,X2636=5),52)</f>
        <v>12</v>
      </c>
      <c r="Z2636">
        <f t="shared" si="582"/>
        <v>0</v>
      </c>
      <c r="AA2636">
        <f t="shared" si="583"/>
        <v>0</v>
      </c>
      <c r="AB2636">
        <v>1</v>
      </c>
      <c r="AC2636">
        <f t="shared" si="584"/>
        <v>0</v>
      </c>
    </row>
    <row r="2637" spans="1:29" x14ac:dyDescent="0.25">
      <c r="A2637" t="s">
        <v>5666</v>
      </c>
      <c r="B2637" t="s">
        <v>2380</v>
      </c>
      <c r="C2637" t="s">
        <v>6103</v>
      </c>
      <c r="E2637" t="s">
        <v>6126</v>
      </c>
      <c r="F2637" t="s">
        <v>6127</v>
      </c>
      <c r="G2637">
        <v>0</v>
      </c>
      <c r="H2637">
        <v>0</v>
      </c>
      <c r="I2637">
        <v>0</v>
      </c>
      <c r="J2637">
        <f t="shared" si="577"/>
        <v>0</v>
      </c>
      <c r="K2637">
        <v>0</v>
      </c>
      <c r="L2637">
        <v>0</v>
      </c>
      <c r="M2637">
        <v>0</v>
      </c>
      <c r="N2637">
        <f t="shared" si="578"/>
        <v>0</v>
      </c>
      <c r="O2637">
        <f t="shared" si="579"/>
        <v>0</v>
      </c>
      <c r="P2637">
        <f t="shared" si="580"/>
        <v>0</v>
      </c>
      <c r="Q2637" s="42">
        <f t="shared" si="581"/>
        <v>0</v>
      </c>
      <c r="R2637" s="50">
        <f t="shared" si="585"/>
        <v>0</v>
      </c>
      <c r="S2637" s="42">
        <v>9.0000000000000008E-4</v>
      </c>
      <c r="T2637" s="42">
        <v>1E-3</v>
      </c>
      <c r="U2637">
        <f t="shared" si="586"/>
        <v>0</v>
      </c>
      <c r="V2637">
        <f>((R2637)/(T2637-S2637))*100</f>
        <v>0</v>
      </c>
      <c r="W2637" cm="1">
        <f t="array" ref="W2637">_xlfn.IFS(Q2637&lt;0,-1,Q2637=0,0,Q2637&gt;0,1)</f>
        <v>0</v>
      </c>
      <c r="X2637" cm="1">
        <f t="array" ref="X2637">_xlfn.IFS(W2637=0,0,AND(W2637&lt;0,V2637&lt;50),1,AND(W2637&lt;0,V2637&lt;80),2,AND(W2637&lt;0,V2637&lt;90),3,AND(W2637&lt;0,V2637&lt;100),4,AND(W2637&lt;0,V2637&gt;100),5,AND(W2637&gt;0,U2637&gt;100),5,AND(W2637&gt;0,U2637&gt;10),4,AND(W2637&gt;0,U2637&gt;5),3,AND(W2637&gt;0,U2637&gt;2),2,AND(W2637&gt;0,U2637&gt;0),1)</f>
        <v>0</v>
      </c>
      <c r="Y2637" cm="1">
        <f t="array" ref="Y2637">_xlfn.IFS(W2637=0,0,AND(W2637&lt;0,X2637=1),11,AND(W2637&gt;0,X2637=1),12,AND(W2637&lt;0,X2637=2),11,AND(W2637&gt;0,X2637=2),22,AND(W2637&lt;0,X2637=3),11,AND(W2637&gt;0,X2637=3),32,AND(W2637&lt;0,X2637=4),41,AND(W2637&gt;0,X2637=4),42,AND(W2637&lt;0,X2637=5),51,AND(W2637&gt;0,X2637=5),52)</f>
        <v>0</v>
      </c>
      <c r="Z2637">
        <f t="shared" si="582"/>
        <v>0</v>
      </c>
      <c r="AA2637">
        <f t="shared" si="583"/>
        <v>0</v>
      </c>
      <c r="AB2637">
        <v>1</v>
      </c>
      <c r="AC2637">
        <f t="shared" si="584"/>
        <v>0</v>
      </c>
    </row>
    <row r="2638" spans="1:29" x14ac:dyDescent="0.25">
      <c r="A2638" t="s">
        <v>3551</v>
      </c>
      <c r="B2638" t="s">
        <v>2381</v>
      </c>
      <c r="C2638" t="s">
        <v>6103</v>
      </c>
      <c r="E2638" t="s">
        <v>6126</v>
      </c>
      <c r="F2638" t="s">
        <v>6127</v>
      </c>
      <c r="G2638">
        <v>0</v>
      </c>
      <c r="H2638">
        <v>0</v>
      </c>
      <c r="I2638">
        <v>395280</v>
      </c>
      <c r="J2638">
        <f t="shared" si="577"/>
        <v>395280</v>
      </c>
      <c r="K2638">
        <v>0</v>
      </c>
      <c r="L2638">
        <v>0</v>
      </c>
      <c r="M2638">
        <v>92355</v>
      </c>
      <c r="N2638">
        <f t="shared" si="578"/>
        <v>92355</v>
      </c>
      <c r="O2638">
        <f t="shared" si="579"/>
        <v>1.2534246575342465E-2</v>
      </c>
      <c r="P2638">
        <f t="shared" si="580"/>
        <v>2.9285578386605785E-3</v>
      </c>
      <c r="Q2638" s="42">
        <f t="shared" si="581"/>
        <v>-9.6056887366818867E-3</v>
      </c>
      <c r="R2638" s="50">
        <f>Q2638*(-1)</f>
        <v>9.6056887366818867E-3</v>
      </c>
      <c r="S2638" s="42">
        <v>3.773571507E-3</v>
      </c>
      <c r="T2638" s="42">
        <v>5.7539299040000004E-3</v>
      </c>
      <c r="U2638">
        <v>-888</v>
      </c>
      <c r="V2638">
        <f>((R2638)/(T2638-S2638))*100</f>
        <v>485.04799692991554</v>
      </c>
      <c r="W2638" cm="1">
        <f t="array" ref="W2638">_xlfn.IFS(Q2638&lt;0,-1,Q2638=0,0,Q2638&gt;0,1)</f>
        <v>-1</v>
      </c>
      <c r="X2638" cm="1">
        <f t="array" ref="X2638">_xlfn.IFS(W2638=0,0,AND(W2638&lt;0,V2638&lt;50),1,AND(W2638&lt;0,V2638&lt;80),2,AND(W2638&lt;0,V2638&lt;90),3,AND(W2638&lt;0,V2638&lt;100),4,AND(W2638&lt;0,V2638&gt;100),5,AND(W2638&gt;0,U2638&gt;100),5,AND(W2638&gt;0,U2638&gt;10),4,AND(W2638&gt;0,U2638&gt;5),3,AND(W2638&gt;0,U2638&gt;2),2,AND(W2638&gt;0,U2638&gt;0),1)</f>
        <v>5</v>
      </c>
      <c r="Y2638" cm="1">
        <f t="array" ref="Y2638">_xlfn.IFS(W2638=0,0,AND(W2638&lt;0,X2638=1),11,AND(W2638&gt;0,X2638=1),12,AND(W2638&lt;0,X2638=2),11,AND(W2638&gt;0,X2638=2),22,AND(W2638&lt;0,X2638=3),11,AND(W2638&gt;0,X2638=3),32,AND(W2638&lt;0,X2638=4),41,AND(W2638&gt;0,X2638=4),42,AND(W2638&lt;0,X2638=5),51,AND(W2638&gt;0,X2638=5),52)</f>
        <v>51</v>
      </c>
      <c r="Z2638">
        <f t="shared" si="582"/>
        <v>0</v>
      </c>
      <c r="AA2638">
        <f t="shared" si="583"/>
        <v>0</v>
      </c>
      <c r="AB2638">
        <v>0</v>
      </c>
      <c r="AC2638">
        <f t="shared" si="584"/>
        <v>0</v>
      </c>
    </row>
    <row r="2639" spans="1:29" x14ac:dyDescent="0.25">
      <c r="A2639" t="s">
        <v>4001</v>
      </c>
      <c r="B2639" t="s">
        <v>2382</v>
      </c>
      <c r="C2639" t="s">
        <v>6103</v>
      </c>
      <c r="E2639" t="s">
        <v>6126</v>
      </c>
      <c r="F2639" t="s">
        <v>6127</v>
      </c>
      <c r="G2639">
        <v>0</v>
      </c>
      <c r="H2639">
        <v>0</v>
      </c>
      <c r="I2639">
        <v>0</v>
      </c>
      <c r="J2639">
        <f t="shared" si="577"/>
        <v>0</v>
      </c>
      <c r="K2639">
        <v>0</v>
      </c>
      <c r="L2639">
        <v>0</v>
      </c>
      <c r="M2639">
        <v>758882</v>
      </c>
      <c r="N2639">
        <f t="shared" si="578"/>
        <v>758882</v>
      </c>
      <c r="O2639">
        <f t="shared" si="579"/>
        <v>0</v>
      </c>
      <c r="P2639">
        <f t="shared" si="580"/>
        <v>2.4063990360223237E-2</v>
      </c>
      <c r="Q2639" s="42">
        <f t="shared" si="581"/>
        <v>2.4063990360223237E-2</v>
      </c>
      <c r="R2639" s="50">
        <f>Q2639</f>
        <v>2.4063990360223237E-2</v>
      </c>
      <c r="S2639" s="42">
        <v>7.1930642310000001E-2</v>
      </c>
      <c r="T2639" s="42">
        <v>0.10428406129000001</v>
      </c>
      <c r="U2639">
        <f>(Q2639/T2639)*100</f>
        <v>23.075425009872315</v>
      </c>
      <c r="V2639">
        <v>-888</v>
      </c>
      <c r="W2639" cm="1">
        <f t="array" ref="W2639">_xlfn.IFS(Q2639&lt;0,-1,Q2639=0,0,Q2639&gt;0,1)</f>
        <v>1</v>
      </c>
      <c r="X2639" cm="1">
        <f t="array" ref="X2639">_xlfn.IFS(W2639=0,0,AND(W2639&lt;0,V2639&lt;50),1,AND(W2639&lt;0,V2639&lt;80),2,AND(W2639&lt;0,V2639&lt;90),3,AND(W2639&lt;0,V2639&lt;100),4,AND(W2639&lt;0,V2639&gt;100),5,AND(W2639&gt;0,U2639&gt;100),5,AND(W2639&gt;0,U2639&gt;10),4,AND(W2639&gt;0,U2639&gt;5),3,AND(W2639&gt;0,U2639&gt;2),2,AND(W2639&gt;0,U2639&gt;0),1)</f>
        <v>4</v>
      </c>
      <c r="Y2639" cm="1">
        <f t="array" ref="Y2639">_xlfn.IFS(W2639=0,0,AND(W2639&lt;0,X2639=1),11,AND(W2639&gt;0,X2639=1),12,AND(W2639&lt;0,X2639=2),11,AND(W2639&gt;0,X2639=2),22,AND(W2639&lt;0,X2639=3),11,AND(W2639&gt;0,X2639=3),32,AND(W2639&lt;0,X2639=4),41,AND(W2639&gt;0,X2639=4),42,AND(W2639&lt;0,X2639=5),51,AND(W2639&gt;0,X2639=5),52)</f>
        <v>42</v>
      </c>
      <c r="Z2639">
        <f t="shared" si="582"/>
        <v>1</v>
      </c>
      <c r="AA2639">
        <f t="shared" si="583"/>
        <v>1</v>
      </c>
      <c r="AB2639">
        <v>0</v>
      </c>
      <c r="AC2639">
        <f t="shared" si="584"/>
        <v>1</v>
      </c>
    </row>
    <row r="2640" spans="1:29" x14ac:dyDescent="0.25">
      <c r="A2640" t="s">
        <v>5423</v>
      </c>
      <c r="B2640" t="s">
        <v>2383</v>
      </c>
      <c r="C2640" t="s">
        <v>6103</v>
      </c>
      <c r="E2640" t="s">
        <v>6126</v>
      </c>
      <c r="F2640" t="s">
        <v>6127</v>
      </c>
      <c r="G2640">
        <v>0</v>
      </c>
      <c r="H2640">
        <v>0</v>
      </c>
      <c r="I2640">
        <v>0</v>
      </c>
      <c r="J2640">
        <f t="shared" si="577"/>
        <v>0</v>
      </c>
      <c r="K2640">
        <v>0</v>
      </c>
      <c r="L2640">
        <v>0</v>
      </c>
      <c r="M2640">
        <v>0</v>
      </c>
      <c r="N2640">
        <f t="shared" si="578"/>
        <v>0</v>
      </c>
      <c r="O2640">
        <f t="shared" si="579"/>
        <v>0</v>
      </c>
      <c r="P2640">
        <f t="shared" si="580"/>
        <v>0</v>
      </c>
      <c r="Q2640" s="42">
        <f t="shared" si="581"/>
        <v>0</v>
      </c>
      <c r="R2640" s="50">
        <f>Q2640</f>
        <v>0</v>
      </c>
      <c r="S2640" s="42">
        <v>4.8471249109999998E-3</v>
      </c>
      <c r="T2640" s="42">
        <v>7.0109944599999995E-3</v>
      </c>
      <c r="U2640">
        <f>(Q2640/T2640)*100</f>
        <v>0</v>
      </c>
      <c r="V2640">
        <f>((R2640)/(T2640-S2640))*100</f>
        <v>0</v>
      </c>
      <c r="W2640" cm="1">
        <f t="array" ref="W2640">_xlfn.IFS(Q2640&lt;0,-1,Q2640=0,0,Q2640&gt;0,1)</f>
        <v>0</v>
      </c>
      <c r="X2640" cm="1">
        <f t="array" ref="X2640">_xlfn.IFS(W2640=0,0,AND(W2640&lt;0,V2640&lt;50),1,AND(W2640&lt;0,V2640&lt;80),2,AND(W2640&lt;0,V2640&lt;90),3,AND(W2640&lt;0,V2640&lt;100),4,AND(W2640&lt;0,V2640&gt;100),5,AND(W2640&gt;0,U2640&gt;100),5,AND(W2640&gt;0,U2640&gt;10),4,AND(W2640&gt;0,U2640&gt;5),3,AND(W2640&gt;0,U2640&gt;2),2,AND(W2640&gt;0,U2640&gt;0),1)</f>
        <v>0</v>
      </c>
      <c r="Y2640" cm="1">
        <f t="array" ref="Y2640">_xlfn.IFS(W2640=0,0,AND(W2640&lt;0,X2640=1),11,AND(W2640&gt;0,X2640=1),12,AND(W2640&lt;0,X2640=2),11,AND(W2640&gt;0,X2640=2),22,AND(W2640&lt;0,X2640=3),11,AND(W2640&gt;0,X2640=3),32,AND(W2640&lt;0,X2640=4),41,AND(W2640&gt;0,X2640=4),42,AND(W2640&lt;0,X2640=5),51,AND(W2640&gt;0,X2640=5),52)</f>
        <v>0</v>
      </c>
      <c r="Z2640">
        <f t="shared" si="582"/>
        <v>0</v>
      </c>
      <c r="AA2640">
        <f t="shared" si="583"/>
        <v>0</v>
      </c>
      <c r="AB2640">
        <v>1</v>
      </c>
      <c r="AC2640">
        <f t="shared" si="584"/>
        <v>0</v>
      </c>
    </row>
    <row r="2641" spans="1:29" x14ac:dyDescent="0.25">
      <c r="A2641" t="s">
        <v>6011</v>
      </c>
      <c r="B2641" t="s">
        <v>2384</v>
      </c>
      <c r="C2641" t="s">
        <v>6103</v>
      </c>
      <c r="E2641" t="s">
        <v>6126</v>
      </c>
      <c r="F2641" t="s">
        <v>6127</v>
      </c>
      <c r="G2641">
        <v>0</v>
      </c>
      <c r="H2641">
        <v>0</v>
      </c>
      <c r="I2641">
        <v>0</v>
      </c>
      <c r="J2641">
        <f t="shared" si="577"/>
        <v>0</v>
      </c>
      <c r="K2641">
        <v>0</v>
      </c>
      <c r="L2641">
        <v>0</v>
      </c>
      <c r="M2641">
        <v>0</v>
      </c>
      <c r="N2641">
        <f t="shared" si="578"/>
        <v>0</v>
      </c>
      <c r="O2641">
        <f t="shared" si="579"/>
        <v>0</v>
      </c>
      <c r="P2641">
        <f t="shared" si="580"/>
        <v>0</v>
      </c>
      <c r="Q2641" s="42">
        <f t="shared" si="581"/>
        <v>0</v>
      </c>
      <c r="R2641" s="50">
        <f>Q2641</f>
        <v>0</v>
      </c>
      <c r="S2641" s="42">
        <v>1.5849796450000003E-3</v>
      </c>
      <c r="T2641" s="42">
        <v>2.2899698430000003E-3</v>
      </c>
      <c r="U2641">
        <f>(Q2641/T2641)*100</f>
        <v>0</v>
      </c>
      <c r="V2641">
        <f>((R2641)/(T2641-S2641))*100</f>
        <v>0</v>
      </c>
      <c r="W2641" cm="1">
        <f t="array" ref="W2641">_xlfn.IFS(Q2641&lt;0,-1,Q2641=0,0,Q2641&gt;0,1)</f>
        <v>0</v>
      </c>
      <c r="X2641" cm="1">
        <f t="array" ref="X2641">_xlfn.IFS(W2641=0,0,AND(W2641&lt;0,V2641&lt;50),1,AND(W2641&lt;0,V2641&lt;80),2,AND(W2641&lt;0,V2641&lt;90),3,AND(W2641&lt;0,V2641&lt;100),4,AND(W2641&lt;0,V2641&gt;100),5,AND(W2641&gt;0,U2641&gt;100),5,AND(W2641&gt;0,U2641&gt;10),4,AND(W2641&gt;0,U2641&gt;5),3,AND(W2641&gt;0,U2641&gt;2),2,AND(W2641&gt;0,U2641&gt;0),1)</f>
        <v>0</v>
      </c>
      <c r="Y2641" cm="1">
        <f t="array" ref="Y2641">_xlfn.IFS(W2641=0,0,AND(W2641&lt;0,X2641=1),11,AND(W2641&gt;0,X2641=1),12,AND(W2641&lt;0,X2641=2),11,AND(W2641&gt;0,X2641=2),22,AND(W2641&lt;0,X2641=3),11,AND(W2641&gt;0,X2641=3),32,AND(W2641&lt;0,X2641=4),41,AND(W2641&gt;0,X2641=4),42,AND(W2641&lt;0,X2641=5),51,AND(W2641&gt;0,X2641=5),52)</f>
        <v>0</v>
      </c>
      <c r="Z2641">
        <f t="shared" si="582"/>
        <v>0</v>
      </c>
      <c r="AA2641">
        <f t="shared" si="583"/>
        <v>0</v>
      </c>
      <c r="AB2641">
        <v>1</v>
      </c>
      <c r="AC2641">
        <f t="shared" si="584"/>
        <v>0</v>
      </c>
    </row>
    <row r="2642" spans="1:29" x14ac:dyDescent="0.25">
      <c r="A2642" t="s">
        <v>5450</v>
      </c>
      <c r="B2642" t="s">
        <v>2385</v>
      </c>
      <c r="C2642" t="s">
        <v>6103</v>
      </c>
      <c r="E2642" t="s">
        <v>6126</v>
      </c>
      <c r="F2642" t="s">
        <v>6127</v>
      </c>
      <c r="G2642">
        <v>0</v>
      </c>
      <c r="H2642">
        <v>0</v>
      </c>
      <c r="I2642">
        <v>0</v>
      </c>
      <c r="J2642">
        <f t="shared" si="577"/>
        <v>0</v>
      </c>
      <c r="K2642">
        <v>0</v>
      </c>
      <c r="L2642">
        <v>0</v>
      </c>
      <c r="M2642">
        <v>0</v>
      </c>
      <c r="N2642">
        <f t="shared" si="578"/>
        <v>0</v>
      </c>
      <c r="O2642">
        <f t="shared" si="579"/>
        <v>0</v>
      </c>
      <c r="P2642">
        <f t="shared" si="580"/>
        <v>0</v>
      </c>
      <c r="Q2642" s="42">
        <f t="shared" si="581"/>
        <v>0</v>
      </c>
      <c r="R2642" s="50">
        <f>Q2642</f>
        <v>0</v>
      </c>
      <c r="S2642" s="42">
        <v>1.5284328359999998E-3</v>
      </c>
      <c r="T2642" s="42">
        <v>2.2075187819999998E-3</v>
      </c>
      <c r="U2642">
        <f>(Q2642/T2642)*100</f>
        <v>0</v>
      </c>
      <c r="V2642">
        <f>((R2642)/(T2642-S2642))*100</f>
        <v>0</v>
      </c>
      <c r="W2642" cm="1">
        <f t="array" ref="W2642">_xlfn.IFS(Q2642&lt;0,-1,Q2642=0,0,Q2642&gt;0,1)</f>
        <v>0</v>
      </c>
      <c r="X2642" cm="1">
        <f t="array" ref="X2642">_xlfn.IFS(W2642=0,0,AND(W2642&lt;0,V2642&lt;50),1,AND(W2642&lt;0,V2642&lt;80),2,AND(W2642&lt;0,V2642&lt;90),3,AND(W2642&lt;0,V2642&lt;100),4,AND(W2642&lt;0,V2642&gt;100),5,AND(W2642&gt;0,U2642&gt;100),5,AND(W2642&gt;0,U2642&gt;10),4,AND(W2642&gt;0,U2642&gt;5),3,AND(W2642&gt;0,U2642&gt;2),2,AND(W2642&gt;0,U2642&gt;0),1)</f>
        <v>0</v>
      </c>
      <c r="Y2642" cm="1">
        <f t="array" ref="Y2642">_xlfn.IFS(W2642=0,0,AND(W2642&lt;0,X2642=1),11,AND(W2642&gt;0,X2642=1),12,AND(W2642&lt;0,X2642=2),11,AND(W2642&gt;0,X2642=2),22,AND(W2642&lt;0,X2642=3),11,AND(W2642&gt;0,X2642=3),32,AND(W2642&lt;0,X2642=4),41,AND(W2642&gt;0,X2642=4),42,AND(W2642&lt;0,X2642=5),51,AND(W2642&gt;0,X2642=5),52)</f>
        <v>0</v>
      </c>
      <c r="Z2642">
        <f t="shared" si="582"/>
        <v>0</v>
      </c>
      <c r="AA2642">
        <f t="shared" si="583"/>
        <v>0</v>
      </c>
      <c r="AB2642">
        <v>1</v>
      </c>
      <c r="AC2642">
        <f t="shared" si="584"/>
        <v>0</v>
      </c>
    </row>
    <row r="2643" spans="1:29" x14ac:dyDescent="0.25">
      <c r="A2643" t="s">
        <v>5986</v>
      </c>
      <c r="B2643" t="s">
        <v>2386</v>
      </c>
      <c r="C2643" t="s">
        <v>6103</v>
      </c>
      <c r="E2643" t="s">
        <v>6126</v>
      </c>
      <c r="F2643" t="s">
        <v>6127</v>
      </c>
      <c r="G2643">
        <v>0</v>
      </c>
      <c r="H2643">
        <v>10059.421647375002</v>
      </c>
      <c r="I2643">
        <v>0</v>
      </c>
      <c r="J2643">
        <f t="shared" si="577"/>
        <v>10059.421647375002</v>
      </c>
      <c r="K2643">
        <v>0</v>
      </c>
      <c r="L2643">
        <v>0</v>
      </c>
      <c r="M2643">
        <v>0</v>
      </c>
      <c r="N2643">
        <f t="shared" si="578"/>
        <v>0</v>
      </c>
      <c r="O2643">
        <f t="shared" si="579"/>
        <v>3.1898216791523981E-4</v>
      </c>
      <c r="P2643">
        <f t="shared" si="580"/>
        <v>0</v>
      </c>
      <c r="Q2643" s="42">
        <f t="shared" si="581"/>
        <v>-3.1898216791523981E-4</v>
      </c>
      <c r="R2643" s="50">
        <f>Q2643*(-1)</f>
        <v>3.1898216791523981E-4</v>
      </c>
      <c r="S2643" s="42">
        <v>1.8874993E-3</v>
      </c>
      <c r="T2643" s="42">
        <v>2.887153323E-3</v>
      </c>
      <c r="U2643">
        <v>-888</v>
      </c>
      <c r="V2643">
        <f>((R2643)/(T2643-S2643))*100</f>
        <v>31.909256660415586</v>
      </c>
      <c r="W2643" cm="1">
        <f t="array" ref="W2643">_xlfn.IFS(Q2643&lt;0,-1,Q2643=0,0,Q2643&gt;0,1)</f>
        <v>-1</v>
      </c>
      <c r="X2643" cm="1">
        <f t="array" ref="X2643">_xlfn.IFS(W2643=0,0,AND(W2643&lt;0,V2643&lt;50),1,AND(W2643&lt;0,V2643&lt;80),2,AND(W2643&lt;0,V2643&lt;90),3,AND(W2643&lt;0,V2643&lt;100),4,AND(W2643&lt;0,V2643&gt;100),5,AND(W2643&gt;0,U2643&gt;100),5,AND(W2643&gt;0,U2643&gt;10),4,AND(W2643&gt;0,U2643&gt;5),3,AND(W2643&gt;0,U2643&gt;2),2,AND(W2643&gt;0,U2643&gt;0),1)</f>
        <v>1</v>
      </c>
      <c r="Y2643" cm="1">
        <f t="array" ref="Y2643">_xlfn.IFS(W2643=0,0,AND(W2643&lt;0,X2643=1),11,AND(W2643&gt;0,X2643=1),12,AND(W2643&lt;0,X2643=2),11,AND(W2643&gt;0,X2643=2),22,AND(W2643&lt;0,X2643=3),11,AND(W2643&gt;0,X2643=3),32,AND(W2643&lt;0,X2643=4),41,AND(W2643&gt;0,X2643=4),42,AND(W2643&lt;0,X2643=5),51,AND(W2643&gt;0,X2643=5),52)</f>
        <v>11</v>
      </c>
      <c r="Z2643">
        <f t="shared" si="582"/>
        <v>0</v>
      </c>
      <c r="AA2643">
        <f t="shared" si="583"/>
        <v>0</v>
      </c>
      <c r="AB2643">
        <v>1</v>
      </c>
      <c r="AC2643">
        <f t="shared" si="584"/>
        <v>0</v>
      </c>
    </row>
    <row r="2644" spans="1:29" x14ac:dyDescent="0.25">
      <c r="A2644" t="s">
        <v>3508</v>
      </c>
      <c r="B2644" t="s">
        <v>2387</v>
      </c>
      <c r="C2644" t="s">
        <v>6103</v>
      </c>
      <c r="E2644" t="s">
        <v>6126</v>
      </c>
      <c r="F2644" t="s">
        <v>6127</v>
      </c>
      <c r="G2644">
        <v>0</v>
      </c>
      <c r="H2644">
        <v>0</v>
      </c>
      <c r="I2644">
        <v>0</v>
      </c>
      <c r="J2644">
        <f t="shared" si="577"/>
        <v>0</v>
      </c>
      <c r="K2644">
        <v>0</v>
      </c>
      <c r="L2644">
        <v>0</v>
      </c>
      <c r="M2644">
        <v>98178</v>
      </c>
      <c r="N2644">
        <f t="shared" si="578"/>
        <v>98178</v>
      </c>
      <c r="O2644">
        <f t="shared" si="579"/>
        <v>0</v>
      </c>
      <c r="P2644">
        <f t="shared" si="580"/>
        <v>3.1132039573820397E-3</v>
      </c>
      <c r="Q2644" s="42">
        <f t="shared" si="581"/>
        <v>3.1132039573820397E-3</v>
      </c>
      <c r="R2644" s="50">
        <f t="shared" ref="R2644:R2670" si="587">Q2644</f>
        <v>3.1132039573820397E-3</v>
      </c>
      <c r="S2644" s="42">
        <v>6.0214971811000002E-3</v>
      </c>
      <c r="T2644" s="42">
        <v>9.2853597646000013E-3</v>
      </c>
      <c r="U2644">
        <f t="shared" ref="U2644:U2670" si="588">(Q2644/T2644)*100</f>
        <v>33.528091924353689</v>
      </c>
      <c r="V2644">
        <v>-888</v>
      </c>
      <c r="W2644" cm="1">
        <f t="array" ref="W2644">_xlfn.IFS(Q2644&lt;0,-1,Q2644=0,0,Q2644&gt;0,1)</f>
        <v>1</v>
      </c>
      <c r="X2644" cm="1">
        <f t="array" ref="X2644">_xlfn.IFS(W2644=0,0,AND(W2644&lt;0,V2644&lt;50),1,AND(W2644&lt;0,V2644&lt;80),2,AND(W2644&lt;0,V2644&lt;90),3,AND(W2644&lt;0,V2644&lt;100),4,AND(W2644&lt;0,V2644&gt;100),5,AND(W2644&gt;0,U2644&gt;100),5,AND(W2644&gt;0,U2644&gt;10),4,AND(W2644&gt;0,U2644&gt;5),3,AND(W2644&gt;0,U2644&gt;2),2,AND(W2644&gt;0,U2644&gt;0),1)</f>
        <v>4</v>
      </c>
      <c r="Y2644" cm="1">
        <f t="array" ref="Y2644">_xlfn.IFS(W2644=0,0,AND(W2644&lt;0,X2644=1),11,AND(W2644&gt;0,X2644=1),12,AND(W2644&lt;0,X2644=2),11,AND(W2644&gt;0,X2644=2),22,AND(W2644&lt;0,X2644=3),11,AND(W2644&gt;0,X2644=3),32,AND(W2644&lt;0,X2644=4),41,AND(W2644&gt;0,X2644=4),42,AND(W2644&lt;0,X2644=5),51,AND(W2644&gt;0,X2644=5),52)</f>
        <v>42</v>
      </c>
      <c r="Z2644">
        <f t="shared" si="582"/>
        <v>0</v>
      </c>
      <c r="AA2644">
        <f t="shared" si="583"/>
        <v>0</v>
      </c>
      <c r="AB2644">
        <v>1</v>
      </c>
      <c r="AC2644">
        <f t="shared" si="584"/>
        <v>0</v>
      </c>
    </row>
    <row r="2645" spans="1:29" x14ac:dyDescent="0.25">
      <c r="A2645" t="s">
        <v>3016</v>
      </c>
      <c r="B2645" t="s">
        <v>2388</v>
      </c>
      <c r="C2645" t="s">
        <v>6103</v>
      </c>
      <c r="E2645" t="s">
        <v>6126</v>
      </c>
      <c r="F2645" t="s">
        <v>6127</v>
      </c>
      <c r="G2645">
        <v>0</v>
      </c>
      <c r="H2645">
        <v>0</v>
      </c>
      <c r="I2645">
        <v>0</v>
      </c>
      <c r="J2645">
        <f t="shared" si="577"/>
        <v>0</v>
      </c>
      <c r="K2645">
        <v>0</v>
      </c>
      <c r="L2645">
        <v>0</v>
      </c>
      <c r="M2645">
        <v>3329</v>
      </c>
      <c r="N2645">
        <f t="shared" si="578"/>
        <v>3329</v>
      </c>
      <c r="O2645">
        <f t="shared" si="579"/>
        <v>0</v>
      </c>
      <c r="P2645">
        <f t="shared" si="580"/>
        <v>1.0556189751395231E-4</v>
      </c>
      <c r="Q2645" s="42">
        <f t="shared" si="581"/>
        <v>1.0556189751395231E-4</v>
      </c>
      <c r="R2645" s="50">
        <f t="shared" si="587"/>
        <v>1.0556189751395231E-4</v>
      </c>
      <c r="S2645" s="42">
        <v>1.9013692139999998E-3</v>
      </c>
      <c r="T2645" s="42">
        <v>3.2333589039999998E-3</v>
      </c>
      <c r="U2645">
        <f t="shared" si="588"/>
        <v>3.2647751347170675</v>
      </c>
      <c r="V2645">
        <v>-888</v>
      </c>
      <c r="W2645" cm="1">
        <f t="array" ref="W2645">_xlfn.IFS(Q2645&lt;0,-1,Q2645=0,0,Q2645&gt;0,1)</f>
        <v>1</v>
      </c>
      <c r="X2645" cm="1">
        <f t="array" ref="X2645">_xlfn.IFS(W2645=0,0,AND(W2645&lt;0,V2645&lt;50),1,AND(W2645&lt;0,V2645&lt;80),2,AND(W2645&lt;0,V2645&lt;90),3,AND(W2645&lt;0,V2645&lt;100),4,AND(W2645&lt;0,V2645&gt;100),5,AND(W2645&gt;0,U2645&gt;100),5,AND(W2645&gt;0,U2645&gt;10),4,AND(W2645&gt;0,U2645&gt;5),3,AND(W2645&gt;0,U2645&gt;2),2,AND(W2645&gt;0,U2645&gt;0),1)</f>
        <v>2</v>
      </c>
      <c r="Y2645" cm="1">
        <f t="array" ref="Y2645">_xlfn.IFS(W2645=0,0,AND(W2645&lt;0,X2645=1),11,AND(W2645&gt;0,X2645=1),12,AND(W2645&lt;0,X2645=2),11,AND(W2645&gt;0,X2645=2),22,AND(W2645&lt;0,X2645=3),11,AND(W2645&gt;0,X2645=3),32,AND(W2645&lt;0,X2645=4),41,AND(W2645&gt;0,X2645=4),42,AND(W2645&lt;0,X2645=5),51,AND(W2645&gt;0,X2645=5),52)</f>
        <v>22</v>
      </c>
      <c r="Z2645">
        <f t="shared" si="582"/>
        <v>0</v>
      </c>
      <c r="AA2645">
        <f t="shared" si="583"/>
        <v>0</v>
      </c>
      <c r="AB2645">
        <v>1</v>
      </c>
      <c r="AC2645">
        <f t="shared" si="584"/>
        <v>0</v>
      </c>
    </row>
    <row r="2646" spans="1:29" x14ac:dyDescent="0.25">
      <c r="A2646" t="s">
        <v>3099</v>
      </c>
      <c r="B2646" t="s">
        <v>2389</v>
      </c>
      <c r="C2646" t="s">
        <v>6103</v>
      </c>
      <c r="E2646" t="s">
        <v>6126</v>
      </c>
      <c r="F2646" t="s">
        <v>6127</v>
      </c>
      <c r="G2646">
        <v>0</v>
      </c>
      <c r="H2646">
        <v>0</v>
      </c>
      <c r="I2646">
        <v>0</v>
      </c>
      <c r="J2646">
        <f t="shared" si="577"/>
        <v>0</v>
      </c>
      <c r="K2646">
        <v>0</v>
      </c>
      <c r="L2646">
        <v>0</v>
      </c>
      <c r="M2646">
        <v>6935</v>
      </c>
      <c r="N2646">
        <f t="shared" si="578"/>
        <v>6935</v>
      </c>
      <c r="O2646">
        <f t="shared" si="579"/>
        <v>0</v>
      </c>
      <c r="P2646">
        <f t="shared" si="580"/>
        <v>2.199074074074074E-4</v>
      </c>
      <c r="Q2646" s="42">
        <f t="shared" si="581"/>
        <v>2.199074074074074E-4</v>
      </c>
      <c r="R2646" s="50">
        <f t="shared" si="587"/>
        <v>2.199074074074074E-4</v>
      </c>
      <c r="S2646" s="42">
        <v>4.9723596959999998E-3</v>
      </c>
      <c r="T2646" s="42">
        <v>8.4581166109999988E-3</v>
      </c>
      <c r="U2646">
        <f t="shared" si="588"/>
        <v>2.599957147923595</v>
      </c>
      <c r="V2646">
        <v>-888</v>
      </c>
      <c r="W2646" cm="1">
        <f t="array" ref="W2646">_xlfn.IFS(Q2646&lt;0,-1,Q2646=0,0,Q2646&gt;0,1)</f>
        <v>1</v>
      </c>
      <c r="X2646" cm="1">
        <f t="array" ref="X2646">_xlfn.IFS(W2646=0,0,AND(W2646&lt;0,V2646&lt;50),1,AND(W2646&lt;0,V2646&lt;80),2,AND(W2646&lt;0,V2646&lt;90),3,AND(W2646&lt;0,V2646&lt;100),4,AND(W2646&lt;0,V2646&gt;100),5,AND(W2646&gt;0,U2646&gt;100),5,AND(W2646&gt;0,U2646&gt;10),4,AND(W2646&gt;0,U2646&gt;5),3,AND(W2646&gt;0,U2646&gt;2),2,AND(W2646&gt;0,U2646&gt;0),1)</f>
        <v>2</v>
      </c>
      <c r="Y2646" cm="1">
        <f t="array" ref="Y2646">_xlfn.IFS(W2646=0,0,AND(W2646&lt;0,X2646=1),11,AND(W2646&gt;0,X2646=1),12,AND(W2646&lt;0,X2646=2),11,AND(W2646&gt;0,X2646=2),22,AND(W2646&lt;0,X2646=3),11,AND(W2646&gt;0,X2646=3),32,AND(W2646&lt;0,X2646=4),41,AND(W2646&gt;0,X2646=4),42,AND(W2646&lt;0,X2646=5),51,AND(W2646&gt;0,X2646=5),52)</f>
        <v>22</v>
      </c>
      <c r="Z2646">
        <f t="shared" si="582"/>
        <v>0</v>
      </c>
      <c r="AA2646">
        <f t="shared" si="583"/>
        <v>0</v>
      </c>
      <c r="AB2646">
        <v>1</v>
      </c>
      <c r="AC2646">
        <f t="shared" si="584"/>
        <v>0</v>
      </c>
    </row>
    <row r="2647" spans="1:29" x14ac:dyDescent="0.25">
      <c r="A2647" t="s">
        <v>3116</v>
      </c>
      <c r="B2647" t="s">
        <v>326</v>
      </c>
      <c r="C2647" t="s">
        <v>6103</v>
      </c>
      <c r="E2647" t="s">
        <v>6126</v>
      </c>
      <c r="F2647" t="s">
        <v>6127</v>
      </c>
      <c r="G2647">
        <v>0</v>
      </c>
      <c r="H2647">
        <v>0</v>
      </c>
      <c r="I2647">
        <v>0</v>
      </c>
      <c r="J2647">
        <f t="shared" si="577"/>
        <v>0</v>
      </c>
      <c r="K2647">
        <v>0</v>
      </c>
      <c r="L2647">
        <v>0</v>
      </c>
      <c r="M2647">
        <v>9460.7000000000007</v>
      </c>
      <c r="N2647">
        <f t="shared" si="578"/>
        <v>9460.7000000000007</v>
      </c>
      <c r="O2647">
        <f t="shared" si="579"/>
        <v>0</v>
      </c>
      <c r="P2647">
        <f t="shared" si="580"/>
        <v>2.9999682902080162E-4</v>
      </c>
      <c r="Q2647" s="42">
        <f t="shared" si="581"/>
        <v>2.9999682902080162E-4</v>
      </c>
      <c r="R2647" s="50">
        <f t="shared" si="587"/>
        <v>2.9999682902080162E-4</v>
      </c>
      <c r="S2647" s="42">
        <v>7.8847802576999994E-3</v>
      </c>
      <c r="T2647" s="42">
        <v>1.2448670847300001E-2</v>
      </c>
      <c r="U2647">
        <f t="shared" si="588"/>
        <v>2.4098703604639695</v>
      </c>
      <c r="V2647">
        <v>-888</v>
      </c>
      <c r="W2647" cm="1">
        <f t="array" ref="W2647">_xlfn.IFS(Q2647&lt;0,-1,Q2647=0,0,Q2647&gt;0,1)</f>
        <v>1</v>
      </c>
      <c r="X2647" cm="1">
        <f t="array" ref="X2647">_xlfn.IFS(W2647=0,0,AND(W2647&lt;0,V2647&lt;50),1,AND(W2647&lt;0,V2647&lt;80),2,AND(W2647&lt;0,V2647&lt;90),3,AND(W2647&lt;0,V2647&lt;100),4,AND(W2647&lt;0,V2647&gt;100),5,AND(W2647&gt;0,U2647&gt;100),5,AND(W2647&gt;0,U2647&gt;10),4,AND(W2647&gt;0,U2647&gt;5),3,AND(W2647&gt;0,U2647&gt;2),2,AND(W2647&gt;0,U2647&gt;0),1)</f>
        <v>2</v>
      </c>
      <c r="Y2647" cm="1">
        <f t="array" ref="Y2647">_xlfn.IFS(W2647=0,0,AND(W2647&lt;0,X2647=1),11,AND(W2647&gt;0,X2647=1),12,AND(W2647&lt;0,X2647=2),11,AND(W2647&gt;0,X2647=2),22,AND(W2647&lt;0,X2647=3),11,AND(W2647&gt;0,X2647=3),32,AND(W2647&lt;0,X2647=4),41,AND(W2647&gt;0,X2647=4),42,AND(W2647&lt;0,X2647=5),51,AND(W2647&gt;0,X2647=5),52)</f>
        <v>22</v>
      </c>
      <c r="Z2647">
        <f t="shared" si="582"/>
        <v>0</v>
      </c>
      <c r="AA2647">
        <f t="shared" si="583"/>
        <v>1</v>
      </c>
      <c r="AB2647">
        <v>1</v>
      </c>
      <c r="AC2647">
        <f t="shared" si="584"/>
        <v>1</v>
      </c>
    </row>
    <row r="2648" spans="1:29" x14ac:dyDescent="0.25">
      <c r="A2648" t="s">
        <v>3111</v>
      </c>
      <c r="B2648" t="s">
        <v>2390</v>
      </c>
      <c r="C2648" t="s">
        <v>6103</v>
      </c>
      <c r="E2648" t="s">
        <v>6126</v>
      </c>
      <c r="F2648" t="s">
        <v>6127</v>
      </c>
      <c r="G2648">
        <v>0</v>
      </c>
      <c r="H2648">
        <v>0</v>
      </c>
      <c r="I2648">
        <v>0</v>
      </c>
      <c r="J2648">
        <f t="shared" si="577"/>
        <v>0</v>
      </c>
      <c r="K2648">
        <v>0</v>
      </c>
      <c r="L2648">
        <v>0</v>
      </c>
      <c r="M2648">
        <v>1663</v>
      </c>
      <c r="N2648">
        <f t="shared" si="578"/>
        <v>1663</v>
      </c>
      <c r="O2648">
        <f t="shared" si="579"/>
        <v>0</v>
      </c>
      <c r="P2648">
        <f t="shared" si="580"/>
        <v>5.2733384069000505E-5</v>
      </c>
      <c r="Q2648" s="42">
        <f t="shared" si="581"/>
        <v>5.2733384069000505E-5</v>
      </c>
      <c r="R2648" s="50">
        <f t="shared" si="587"/>
        <v>5.2733384069000505E-5</v>
      </c>
      <c r="S2648" s="42">
        <v>8.1829554459999978E-4</v>
      </c>
      <c r="T2648" s="42">
        <v>9.5641898729999994E-3</v>
      </c>
      <c r="U2648">
        <f t="shared" si="588"/>
        <v>0.55136278941793559</v>
      </c>
      <c r="V2648">
        <v>-888</v>
      </c>
      <c r="W2648" cm="1">
        <f t="array" ref="W2648">_xlfn.IFS(Q2648&lt;0,-1,Q2648=0,0,Q2648&gt;0,1)</f>
        <v>1</v>
      </c>
      <c r="X2648" cm="1">
        <f t="array" ref="X2648">_xlfn.IFS(W2648=0,0,AND(W2648&lt;0,V2648&lt;50),1,AND(W2648&lt;0,V2648&lt;80),2,AND(W2648&lt;0,V2648&lt;90),3,AND(W2648&lt;0,V2648&lt;100),4,AND(W2648&lt;0,V2648&gt;100),5,AND(W2648&gt;0,U2648&gt;100),5,AND(W2648&gt;0,U2648&gt;10),4,AND(W2648&gt;0,U2648&gt;5),3,AND(W2648&gt;0,U2648&gt;2),2,AND(W2648&gt;0,U2648&gt;0),1)</f>
        <v>1</v>
      </c>
      <c r="Y2648" cm="1">
        <f t="array" ref="Y2648">_xlfn.IFS(W2648=0,0,AND(W2648&lt;0,X2648=1),11,AND(W2648&gt;0,X2648=1),12,AND(W2648&lt;0,X2648=2),11,AND(W2648&gt;0,X2648=2),22,AND(W2648&lt;0,X2648=3),11,AND(W2648&gt;0,X2648=3),32,AND(W2648&lt;0,X2648=4),41,AND(W2648&gt;0,X2648=4),42,AND(W2648&lt;0,X2648=5),51,AND(W2648&gt;0,X2648=5),52)</f>
        <v>12</v>
      </c>
      <c r="Z2648">
        <f t="shared" si="582"/>
        <v>0</v>
      </c>
      <c r="AA2648">
        <f t="shared" si="583"/>
        <v>0</v>
      </c>
      <c r="AB2648">
        <v>0</v>
      </c>
      <c r="AC2648">
        <f t="shared" si="584"/>
        <v>0</v>
      </c>
    </row>
    <row r="2649" spans="1:29" x14ac:dyDescent="0.25">
      <c r="A2649" t="s">
        <v>3524</v>
      </c>
      <c r="B2649" t="s">
        <v>2391</v>
      </c>
      <c r="C2649" t="s">
        <v>6103</v>
      </c>
      <c r="E2649" t="s">
        <v>6126</v>
      </c>
      <c r="F2649" t="s">
        <v>6127</v>
      </c>
      <c r="G2649">
        <v>0</v>
      </c>
      <c r="H2649">
        <v>0</v>
      </c>
      <c r="I2649">
        <v>0</v>
      </c>
      <c r="J2649">
        <f t="shared" si="577"/>
        <v>0</v>
      </c>
      <c r="K2649">
        <v>0</v>
      </c>
      <c r="L2649">
        <v>0</v>
      </c>
      <c r="M2649">
        <v>66327.8</v>
      </c>
      <c r="N2649">
        <f t="shared" si="578"/>
        <v>66327.8</v>
      </c>
      <c r="O2649">
        <f t="shared" si="579"/>
        <v>0</v>
      </c>
      <c r="P2649">
        <f t="shared" si="580"/>
        <v>2.103240740740741E-3</v>
      </c>
      <c r="Q2649" s="42">
        <f t="shared" si="581"/>
        <v>2.103240740740741E-3</v>
      </c>
      <c r="R2649" s="50">
        <f t="shared" si="587"/>
        <v>2.103240740740741E-3</v>
      </c>
      <c r="S2649" s="42">
        <v>2.4719675290000003E-3</v>
      </c>
      <c r="T2649" s="42">
        <v>7.1894495790000004E-3</v>
      </c>
      <c r="U2649">
        <f t="shared" si="588"/>
        <v>29.254544699558021</v>
      </c>
      <c r="V2649">
        <v>-888</v>
      </c>
      <c r="W2649" cm="1">
        <f t="array" ref="W2649">_xlfn.IFS(Q2649&lt;0,-1,Q2649=0,0,Q2649&gt;0,1)</f>
        <v>1</v>
      </c>
      <c r="X2649" cm="1">
        <f t="array" ref="X2649">_xlfn.IFS(W2649=0,0,AND(W2649&lt;0,V2649&lt;50),1,AND(W2649&lt;0,V2649&lt;80),2,AND(W2649&lt;0,V2649&lt;90),3,AND(W2649&lt;0,V2649&lt;100),4,AND(W2649&lt;0,V2649&gt;100),5,AND(W2649&gt;0,U2649&gt;100),5,AND(W2649&gt;0,U2649&gt;10),4,AND(W2649&gt;0,U2649&gt;5),3,AND(W2649&gt;0,U2649&gt;2),2,AND(W2649&gt;0,U2649&gt;0),1)</f>
        <v>4</v>
      </c>
      <c r="Y2649" cm="1">
        <f t="array" ref="Y2649">_xlfn.IFS(W2649=0,0,AND(W2649&lt;0,X2649=1),11,AND(W2649&gt;0,X2649=1),12,AND(W2649&lt;0,X2649=2),11,AND(W2649&gt;0,X2649=2),22,AND(W2649&lt;0,X2649=3),11,AND(W2649&gt;0,X2649=3),32,AND(W2649&lt;0,X2649=4),41,AND(W2649&gt;0,X2649=4),42,AND(W2649&lt;0,X2649=5),51,AND(W2649&gt;0,X2649=5),52)</f>
        <v>42</v>
      </c>
      <c r="Z2649">
        <f t="shared" si="582"/>
        <v>0</v>
      </c>
      <c r="AA2649">
        <f t="shared" si="583"/>
        <v>0</v>
      </c>
      <c r="AB2649">
        <v>1</v>
      </c>
      <c r="AC2649">
        <f t="shared" si="584"/>
        <v>0</v>
      </c>
    </row>
    <row r="2650" spans="1:29" x14ac:dyDescent="0.25">
      <c r="A2650" t="s">
        <v>3101</v>
      </c>
      <c r="B2650" t="s">
        <v>2392</v>
      </c>
      <c r="C2650" t="s">
        <v>6103</v>
      </c>
      <c r="E2650" t="s">
        <v>6126</v>
      </c>
      <c r="F2650" t="s">
        <v>6127</v>
      </c>
      <c r="G2650">
        <v>0</v>
      </c>
      <c r="H2650">
        <v>0</v>
      </c>
      <c r="I2650">
        <v>0</v>
      </c>
      <c r="J2650">
        <f t="shared" si="577"/>
        <v>0</v>
      </c>
      <c r="K2650">
        <v>0</v>
      </c>
      <c r="L2650">
        <v>0</v>
      </c>
      <c r="M2650">
        <v>1925</v>
      </c>
      <c r="N2650">
        <f t="shared" si="578"/>
        <v>1925</v>
      </c>
      <c r="O2650">
        <f t="shared" si="579"/>
        <v>0</v>
      </c>
      <c r="P2650">
        <f t="shared" si="580"/>
        <v>6.1041349568746834E-5</v>
      </c>
      <c r="Q2650" s="42">
        <f t="shared" si="581"/>
        <v>6.1041349568746834E-5</v>
      </c>
      <c r="R2650" s="50">
        <f t="shared" si="587"/>
        <v>6.1041349568746834E-5</v>
      </c>
      <c r="S2650" s="42">
        <v>8.7924131262999989E-3</v>
      </c>
      <c r="T2650" s="42">
        <v>1.42945526778E-2</v>
      </c>
      <c r="U2650">
        <f t="shared" si="588"/>
        <v>0.42702525181880252</v>
      </c>
      <c r="V2650">
        <v>-888</v>
      </c>
      <c r="W2650" cm="1">
        <f t="array" ref="W2650">_xlfn.IFS(Q2650&lt;0,-1,Q2650=0,0,Q2650&gt;0,1)</f>
        <v>1</v>
      </c>
      <c r="X2650" cm="1">
        <f t="array" ref="X2650">_xlfn.IFS(W2650=0,0,AND(W2650&lt;0,V2650&lt;50),1,AND(W2650&lt;0,V2650&lt;80),2,AND(W2650&lt;0,V2650&lt;90),3,AND(W2650&lt;0,V2650&lt;100),4,AND(W2650&lt;0,V2650&gt;100),5,AND(W2650&gt;0,U2650&gt;100),5,AND(W2650&gt;0,U2650&gt;10),4,AND(W2650&gt;0,U2650&gt;5),3,AND(W2650&gt;0,U2650&gt;2),2,AND(W2650&gt;0,U2650&gt;0),1)</f>
        <v>1</v>
      </c>
      <c r="Y2650" cm="1">
        <f t="array" ref="Y2650">_xlfn.IFS(W2650=0,0,AND(W2650&lt;0,X2650=1),11,AND(W2650&gt;0,X2650=1),12,AND(W2650&lt;0,X2650=2),11,AND(W2650&gt;0,X2650=2),22,AND(W2650&lt;0,X2650=3),11,AND(W2650&gt;0,X2650=3),32,AND(W2650&lt;0,X2650=4),41,AND(W2650&gt;0,X2650=4),42,AND(W2650&lt;0,X2650=5),51,AND(W2650&gt;0,X2650=5),52)</f>
        <v>12</v>
      </c>
      <c r="Z2650">
        <f t="shared" si="582"/>
        <v>0</v>
      </c>
      <c r="AA2650">
        <f t="shared" si="583"/>
        <v>1</v>
      </c>
      <c r="AB2650">
        <v>1</v>
      </c>
      <c r="AC2650">
        <f t="shared" si="584"/>
        <v>1</v>
      </c>
    </row>
    <row r="2651" spans="1:29" x14ac:dyDescent="0.25">
      <c r="A2651" t="s">
        <v>5972</v>
      </c>
      <c r="B2651" t="s">
        <v>361</v>
      </c>
      <c r="C2651" t="s">
        <v>6103</v>
      </c>
      <c r="E2651" t="s">
        <v>6126</v>
      </c>
      <c r="F2651" t="s">
        <v>6127</v>
      </c>
      <c r="G2651">
        <v>0</v>
      </c>
      <c r="H2651">
        <v>0</v>
      </c>
      <c r="I2651">
        <v>0</v>
      </c>
      <c r="J2651">
        <f t="shared" si="577"/>
        <v>0</v>
      </c>
      <c r="K2651">
        <v>0</v>
      </c>
      <c r="L2651">
        <v>0</v>
      </c>
      <c r="M2651">
        <v>0</v>
      </c>
      <c r="N2651">
        <f t="shared" si="578"/>
        <v>0</v>
      </c>
      <c r="O2651">
        <f t="shared" si="579"/>
        <v>0</v>
      </c>
      <c r="P2651">
        <f t="shared" si="580"/>
        <v>0</v>
      </c>
      <c r="Q2651" s="42">
        <f t="shared" si="581"/>
        <v>0</v>
      </c>
      <c r="R2651" s="50">
        <f t="shared" si="587"/>
        <v>0</v>
      </c>
      <c r="S2651" s="42">
        <v>1.8146459999999998E-3</v>
      </c>
      <c r="T2651" s="42">
        <v>3.0781762999999998E-3</v>
      </c>
      <c r="U2651">
        <f t="shared" si="588"/>
        <v>0</v>
      </c>
      <c r="V2651">
        <f>((R2651)/(T2651-S2651))*100</f>
        <v>0</v>
      </c>
      <c r="W2651" cm="1">
        <f t="array" ref="W2651">_xlfn.IFS(Q2651&lt;0,-1,Q2651=0,0,Q2651&gt;0,1)</f>
        <v>0</v>
      </c>
      <c r="X2651" cm="1">
        <f t="array" ref="X2651">_xlfn.IFS(W2651=0,0,AND(W2651&lt;0,V2651&lt;50),1,AND(W2651&lt;0,V2651&lt;80),2,AND(W2651&lt;0,V2651&lt;90),3,AND(W2651&lt;0,V2651&lt;100),4,AND(W2651&lt;0,V2651&gt;100),5,AND(W2651&gt;0,U2651&gt;100),5,AND(W2651&gt;0,U2651&gt;10),4,AND(W2651&gt;0,U2651&gt;5),3,AND(W2651&gt;0,U2651&gt;2),2,AND(W2651&gt;0,U2651&gt;0),1)</f>
        <v>0</v>
      </c>
      <c r="Y2651" cm="1">
        <f t="array" ref="Y2651">_xlfn.IFS(W2651=0,0,AND(W2651&lt;0,X2651=1),11,AND(W2651&gt;0,X2651=1),12,AND(W2651&lt;0,X2651=2),11,AND(W2651&gt;0,X2651=2),22,AND(W2651&lt;0,X2651=3),11,AND(W2651&gt;0,X2651=3),32,AND(W2651&lt;0,X2651=4),41,AND(W2651&gt;0,X2651=4),42,AND(W2651&lt;0,X2651=5),51,AND(W2651&gt;0,X2651=5),52)</f>
        <v>0</v>
      </c>
      <c r="Z2651">
        <f t="shared" si="582"/>
        <v>0</v>
      </c>
      <c r="AA2651">
        <f t="shared" si="583"/>
        <v>0</v>
      </c>
      <c r="AB2651">
        <v>1</v>
      </c>
      <c r="AC2651">
        <f t="shared" si="584"/>
        <v>0</v>
      </c>
    </row>
    <row r="2652" spans="1:29" x14ac:dyDescent="0.25">
      <c r="A2652" t="s">
        <v>3149</v>
      </c>
      <c r="B2652" t="s">
        <v>2393</v>
      </c>
      <c r="C2652" t="s">
        <v>6103</v>
      </c>
      <c r="E2652" t="s">
        <v>6126</v>
      </c>
      <c r="F2652" t="s">
        <v>6127</v>
      </c>
      <c r="G2652">
        <v>0</v>
      </c>
      <c r="H2652">
        <v>0</v>
      </c>
      <c r="I2652">
        <v>0</v>
      </c>
      <c r="J2652">
        <f t="shared" si="577"/>
        <v>0</v>
      </c>
      <c r="K2652">
        <v>0</v>
      </c>
      <c r="L2652">
        <v>0</v>
      </c>
      <c r="M2652">
        <v>1182.5999999999999</v>
      </c>
      <c r="N2652">
        <f t="shared" si="578"/>
        <v>1182.5999999999999</v>
      </c>
      <c r="O2652">
        <f t="shared" si="579"/>
        <v>0</v>
      </c>
      <c r="P2652">
        <f t="shared" si="580"/>
        <v>3.7499999999999997E-5</v>
      </c>
      <c r="Q2652" s="42">
        <f t="shared" si="581"/>
        <v>3.7499999999999997E-5</v>
      </c>
      <c r="R2652" s="50">
        <f t="shared" si="587"/>
        <v>3.7499999999999997E-5</v>
      </c>
      <c r="S2652" s="42">
        <v>1.0776913999999999E-3</v>
      </c>
      <c r="T2652" s="42">
        <v>1.8145844999999999E-3</v>
      </c>
      <c r="U2652">
        <f t="shared" si="588"/>
        <v>2.0665887976007729</v>
      </c>
      <c r="V2652">
        <v>-888</v>
      </c>
      <c r="W2652" cm="1">
        <f t="array" ref="W2652">_xlfn.IFS(Q2652&lt;0,-1,Q2652=0,0,Q2652&gt;0,1)</f>
        <v>1</v>
      </c>
      <c r="X2652" cm="1">
        <f t="array" ref="X2652">_xlfn.IFS(W2652=0,0,AND(W2652&lt;0,V2652&lt;50),1,AND(W2652&lt;0,V2652&lt;80),2,AND(W2652&lt;0,V2652&lt;90),3,AND(W2652&lt;0,V2652&lt;100),4,AND(W2652&lt;0,V2652&gt;100),5,AND(W2652&gt;0,U2652&gt;100),5,AND(W2652&gt;0,U2652&gt;10),4,AND(W2652&gt;0,U2652&gt;5),3,AND(W2652&gt;0,U2652&gt;2),2,AND(W2652&gt;0,U2652&gt;0),1)</f>
        <v>2</v>
      </c>
      <c r="Y2652" cm="1">
        <f t="array" ref="Y2652">_xlfn.IFS(W2652=0,0,AND(W2652&lt;0,X2652=1),11,AND(W2652&gt;0,X2652=1),12,AND(W2652&lt;0,X2652=2),11,AND(W2652&gt;0,X2652=2),22,AND(W2652&lt;0,X2652=3),11,AND(W2652&gt;0,X2652=3),32,AND(W2652&lt;0,X2652=4),41,AND(W2652&gt;0,X2652=4),42,AND(W2652&lt;0,X2652=5),51,AND(W2652&gt;0,X2652=5),52)</f>
        <v>22</v>
      </c>
      <c r="Z2652">
        <f t="shared" si="582"/>
        <v>0</v>
      </c>
      <c r="AA2652">
        <f t="shared" si="583"/>
        <v>0</v>
      </c>
      <c r="AB2652">
        <v>1</v>
      </c>
      <c r="AC2652">
        <f t="shared" si="584"/>
        <v>0</v>
      </c>
    </row>
    <row r="2653" spans="1:29" x14ac:dyDescent="0.25">
      <c r="A2653" t="s">
        <v>5815</v>
      </c>
      <c r="B2653" t="s">
        <v>2394</v>
      </c>
      <c r="C2653" t="s">
        <v>6103</v>
      </c>
      <c r="E2653" t="s">
        <v>6126</v>
      </c>
      <c r="F2653" t="s">
        <v>6127</v>
      </c>
      <c r="G2653">
        <v>0</v>
      </c>
      <c r="H2653">
        <v>0</v>
      </c>
      <c r="I2653">
        <v>0</v>
      </c>
      <c r="J2653">
        <f t="shared" si="577"/>
        <v>0</v>
      </c>
      <c r="K2653">
        <v>0</v>
      </c>
      <c r="L2653">
        <v>0</v>
      </c>
      <c r="M2653">
        <v>0</v>
      </c>
      <c r="N2653">
        <f t="shared" si="578"/>
        <v>0</v>
      </c>
      <c r="O2653">
        <f t="shared" si="579"/>
        <v>0</v>
      </c>
      <c r="P2653">
        <f t="shared" si="580"/>
        <v>0</v>
      </c>
      <c r="Q2653" s="42">
        <f t="shared" si="581"/>
        <v>0</v>
      </c>
      <c r="R2653" s="50">
        <f t="shared" si="587"/>
        <v>0</v>
      </c>
      <c r="S2653" s="42">
        <v>2.2160093999999998E-3</v>
      </c>
      <c r="T2653" s="42">
        <v>3.6849147999999999E-3</v>
      </c>
      <c r="U2653">
        <f t="shared" si="588"/>
        <v>0</v>
      </c>
      <c r="V2653">
        <f>((R2653)/(T2653-S2653))*100</f>
        <v>0</v>
      </c>
      <c r="W2653" cm="1">
        <f t="array" ref="W2653">_xlfn.IFS(Q2653&lt;0,-1,Q2653=0,0,Q2653&gt;0,1)</f>
        <v>0</v>
      </c>
      <c r="X2653" cm="1">
        <f t="array" ref="X2653">_xlfn.IFS(W2653=0,0,AND(W2653&lt;0,V2653&lt;50),1,AND(W2653&lt;0,V2653&lt;80),2,AND(W2653&lt;0,V2653&lt;90),3,AND(W2653&lt;0,V2653&lt;100),4,AND(W2653&lt;0,V2653&gt;100),5,AND(W2653&gt;0,U2653&gt;100),5,AND(W2653&gt;0,U2653&gt;10),4,AND(W2653&gt;0,U2653&gt;5),3,AND(W2653&gt;0,U2653&gt;2),2,AND(W2653&gt;0,U2653&gt;0),1)</f>
        <v>0</v>
      </c>
      <c r="Y2653" cm="1">
        <f t="array" ref="Y2653">_xlfn.IFS(W2653=0,0,AND(W2653&lt;0,X2653=1),11,AND(W2653&gt;0,X2653=1),12,AND(W2653&lt;0,X2653=2),11,AND(W2653&gt;0,X2653=2),22,AND(W2653&lt;0,X2653=3),11,AND(W2653&gt;0,X2653=3),32,AND(W2653&lt;0,X2653=4),41,AND(W2653&gt;0,X2653=4),42,AND(W2653&lt;0,X2653=5),51,AND(W2653&gt;0,X2653=5),52)</f>
        <v>0</v>
      </c>
      <c r="Z2653">
        <f t="shared" si="582"/>
        <v>0</v>
      </c>
      <c r="AA2653">
        <f t="shared" si="583"/>
        <v>0</v>
      </c>
      <c r="AB2653">
        <v>1</v>
      </c>
      <c r="AC2653">
        <f t="shared" si="584"/>
        <v>0</v>
      </c>
    </row>
    <row r="2654" spans="1:29" x14ac:dyDescent="0.25">
      <c r="A2654" t="s">
        <v>3460</v>
      </c>
      <c r="B2654" t="s">
        <v>2395</v>
      </c>
      <c r="C2654" t="s">
        <v>6103</v>
      </c>
      <c r="E2654" t="s">
        <v>6126</v>
      </c>
      <c r="F2654" t="s">
        <v>6127</v>
      </c>
      <c r="G2654">
        <v>0</v>
      </c>
      <c r="H2654">
        <v>0</v>
      </c>
      <c r="I2654">
        <v>92534.399999999994</v>
      </c>
      <c r="J2654">
        <f t="shared" si="577"/>
        <v>92534.399999999994</v>
      </c>
      <c r="K2654">
        <v>0</v>
      </c>
      <c r="L2654">
        <v>0</v>
      </c>
      <c r="M2654">
        <v>203676</v>
      </c>
      <c r="N2654">
        <f t="shared" si="578"/>
        <v>203676</v>
      </c>
      <c r="O2654">
        <f t="shared" si="579"/>
        <v>2.9342465753424657E-3</v>
      </c>
      <c r="P2654">
        <f t="shared" si="580"/>
        <v>6.4585235920852357E-3</v>
      </c>
      <c r="Q2654" s="42">
        <f t="shared" si="581"/>
        <v>3.5242770167427701E-3</v>
      </c>
      <c r="R2654" s="50">
        <f t="shared" si="587"/>
        <v>3.5242770167427701E-3</v>
      </c>
      <c r="S2654" s="42">
        <v>8.8344554439999997E-3</v>
      </c>
      <c r="T2654" s="42">
        <v>1.2600496641000001E-2</v>
      </c>
      <c r="U2654">
        <f t="shared" si="588"/>
        <v>27.969350075260813</v>
      </c>
      <c r="V2654">
        <v>-888</v>
      </c>
      <c r="W2654" cm="1">
        <f t="array" ref="W2654">_xlfn.IFS(Q2654&lt;0,-1,Q2654=0,0,Q2654&gt;0,1)</f>
        <v>1</v>
      </c>
      <c r="X2654" cm="1">
        <f t="array" ref="X2654">_xlfn.IFS(W2654=0,0,AND(W2654&lt;0,V2654&lt;50),1,AND(W2654&lt;0,V2654&lt;80),2,AND(W2654&lt;0,V2654&lt;90),3,AND(W2654&lt;0,V2654&lt;100),4,AND(W2654&lt;0,V2654&gt;100),5,AND(W2654&gt;0,U2654&gt;100),5,AND(W2654&gt;0,U2654&gt;10),4,AND(W2654&gt;0,U2654&gt;5),3,AND(W2654&gt;0,U2654&gt;2),2,AND(W2654&gt;0,U2654&gt;0),1)</f>
        <v>4</v>
      </c>
      <c r="Y2654" cm="1">
        <f t="array" ref="Y2654">_xlfn.IFS(W2654=0,0,AND(W2654&lt;0,X2654=1),11,AND(W2654&gt;0,X2654=1),12,AND(W2654&lt;0,X2654=2),11,AND(W2654&gt;0,X2654=2),22,AND(W2654&lt;0,X2654=3),11,AND(W2654&gt;0,X2654=3),32,AND(W2654&lt;0,X2654=4),41,AND(W2654&gt;0,X2654=4),42,AND(W2654&lt;0,X2654=5),51,AND(W2654&gt;0,X2654=5),52)</f>
        <v>42</v>
      </c>
      <c r="Z2654">
        <f t="shared" si="582"/>
        <v>0</v>
      </c>
      <c r="AA2654">
        <f t="shared" si="583"/>
        <v>1</v>
      </c>
      <c r="AB2654">
        <v>0</v>
      </c>
      <c r="AC2654">
        <f t="shared" si="584"/>
        <v>1</v>
      </c>
    </row>
    <row r="2655" spans="1:29" x14ac:dyDescent="0.25">
      <c r="A2655" t="s">
        <v>2964</v>
      </c>
      <c r="B2655" t="s">
        <v>175</v>
      </c>
      <c r="C2655" t="s">
        <v>6103</v>
      </c>
      <c r="E2655" t="s">
        <v>6126</v>
      </c>
      <c r="F2655" t="s">
        <v>6127</v>
      </c>
      <c r="G2655">
        <v>0</v>
      </c>
      <c r="H2655">
        <v>0</v>
      </c>
      <c r="I2655">
        <v>0</v>
      </c>
      <c r="J2655">
        <f t="shared" si="577"/>
        <v>0</v>
      </c>
      <c r="K2655">
        <v>0</v>
      </c>
      <c r="L2655">
        <v>0</v>
      </c>
      <c r="M2655">
        <v>730</v>
      </c>
      <c r="N2655">
        <f t="shared" si="578"/>
        <v>730</v>
      </c>
      <c r="O2655">
        <f t="shared" si="579"/>
        <v>0</v>
      </c>
      <c r="P2655">
        <f t="shared" si="580"/>
        <v>2.3148148148148147E-5</v>
      </c>
      <c r="Q2655" s="42">
        <f t="shared" si="581"/>
        <v>2.3148148148148147E-5</v>
      </c>
      <c r="R2655" s="50">
        <f t="shared" si="587"/>
        <v>2.3148148148148147E-5</v>
      </c>
      <c r="S2655" s="42">
        <v>3.4754428819999995E-3</v>
      </c>
      <c r="T2655" s="42">
        <v>4.9554440179999997E-3</v>
      </c>
      <c r="U2655">
        <f t="shared" si="588"/>
        <v>0.46712561102628825</v>
      </c>
      <c r="V2655">
        <v>-888</v>
      </c>
      <c r="W2655" cm="1">
        <f t="array" ref="W2655">_xlfn.IFS(Q2655&lt;0,-1,Q2655=0,0,Q2655&gt;0,1)</f>
        <v>1</v>
      </c>
      <c r="X2655" cm="1">
        <f t="array" ref="X2655">_xlfn.IFS(W2655=0,0,AND(W2655&lt;0,V2655&lt;50),1,AND(W2655&lt;0,V2655&lt;80),2,AND(W2655&lt;0,V2655&lt;90),3,AND(W2655&lt;0,V2655&lt;100),4,AND(W2655&lt;0,V2655&gt;100),5,AND(W2655&gt;0,U2655&gt;100),5,AND(W2655&gt;0,U2655&gt;10),4,AND(W2655&gt;0,U2655&gt;5),3,AND(W2655&gt;0,U2655&gt;2),2,AND(W2655&gt;0,U2655&gt;0),1)</f>
        <v>1</v>
      </c>
      <c r="Y2655" cm="1">
        <f t="array" ref="Y2655">_xlfn.IFS(W2655=0,0,AND(W2655&lt;0,X2655=1),11,AND(W2655&gt;0,X2655=1),12,AND(W2655&lt;0,X2655=2),11,AND(W2655&gt;0,X2655=2),22,AND(W2655&lt;0,X2655=3),11,AND(W2655&gt;0,X2655=3),32,AND(W2655&lt;0,X2655=4),41,AND(W2655&gt;0,X2655=4),42,AND(W2655&lt;0,X2655=5),51,AND(W2655&gt;0,X2655=5),52)</f>
        <v>12</v>
      </c>
      <c r="Z2655">
        <f t="shared" si="582"/>
        <v>0</v>
      </c>
      <c r="AA2655">
        <f t="shared" si="583"/>
        <v>0</v>
      </c>
      <c r="AB2655">
        <v>1</v>
      </c>
      <c r="AC2655">
        <f t="shared" si="584"/>
        <v>0</v>
      </c>
    </row>
    <row r="2656" spans="1:29" x14ac:dyDescent="0.25">
      <c r="A2656" t="s">
        <v>5712</v>
      </c>
      <c r="B2656" t="s">
        <v>37</v>
      </c>
      <c r="C2656" t="s">
        <v>6103</v>
      </c>
      <c r="E2656" t="s">
        <v>6126</v>
      </c>
      <c r="F2656" t="s">
        <v>6127</v>
      </c>
      <c r="G2656">
        <v>0</v>
      </c>
      <c r="H2656">
        <v>0</v>
      </c>
      <c r="I2656">
        <v>0</v>
      </c>
      <c r="J2656">
        <f t="shared" si="577"/>
        <v>0</v>
      </c>
      <c r="K2656">
        <v>0</v>
      </c>
      <c r="L2656">
        <v>0</v>
      </c>
      <c r="M2656">
        <v>0</v>
      </c>
      <c r="N2656">
        <f t="shared" si="578"/>
        <v>0</v>
      </c>
      <c r="O2656">
        <f t="shared" si="579"/>
        <v>0</v>
      </c>
      <c r="P2656">
        <f t="shared" si="580"/>
        <v>0</v>
      </c>
      <c r="Q2656" s="42">
        <f t="shared" si="581"/>
        <v>0</v>
      </c>
      <c r="R2656" s="50">
        <f t="shared" si="587"/>
        <v>0</v>
      </c>
      <c r="S2656" s="42">
        <v>2.0822924399999999E-3</v>
      </c>
      <c r="T2656" s="42">
        <v>2.9820882799999997E-3</v>
      </c>
      <c r="U2656">
        <f t="shared" si="588"/>
        <v>0</v>
      </c>
      <c r="V2656">
        <f>((R2656)/(T2656-S2656))*100</f>
        <v>0</v>
      </c>
      <c r="W2656" cm="1">
        <f t="array" ref="W2656">_xlfn.IFS(Q2656&lt;0,-1,Q2656=0,0,Q2656&gt;0,1)</f>
        <v>0</v>
      </c>
      <c r="X2656" cm="1">
        <f t="array" ref="X2656">_xlfn.IFS(W2656=0,0,AND(W2656&lt;0,V2656&lt;50),1,AND(W2656&lt;0,V2656&lt;80),2,AND(W2656&lt;0,V2656&lt;90),3,AND(W2656&lt;0,V2656&lt;100),4,AND(W2656&lt;0,V2656&gt;100),5,AND(W2656&gt;0,U2656&gt;100),5,AND(W2656&gt;0,U2656&gt;10),4,AND(W2656&gt;0,U2656&gt;5),3,AND(W2656&gt;0,U2656&gt;2),2,AND(W2656&gt;0,U2656&gt;0),1)</f>
        <v>0</v>
      </c>
      <c r="Y2656" cm="1">
        <f t="array" ref="Y2656">_xlfn.IFS(W2656=0,0,AND(W2656&lt;0,X2656=1),11,AND(W2656&gt;0,X2656=1),12,AND(W2656&lt;0,X2656=2),11,AND(W2656&gt;0,X2656=2),22,AND(W2656&lt;0,X2656=3),11,AND(W2656&gt;0,X2656=3),32,AND(W2656&lt;0,X2656=4),41,AND(W2656&gt;0,X2656=4),42,AND(W2656&lt;0,X2656=5),51,AND(W2656&gt;0,X2656=5),52)</f>
        <v>0</v>
      </c>
      <c r="Z2656">
        <f t="shared" si="582"/>
        <v>0</v>
      </c>
      <c r="AA2656">
        <f t="shared" si="583"/>
        <v>0</v>
      </c>
      <c r="AB2656">
        <v>1</v>
      </c>
      <c r="AC2656">
        <f t="shared" si="584"/>
        <v>0</v>
      </c>
    </row>
    <row r="2657" spans="1:29" x14ac:dyDescent="0.25">
      <c r="A2657" t="s">
        <v>5410</v>
      </c>
      <c r="B2657" t="s">
        <v>81</v>
      </c>
      <c r="C2657" t="s">
        <v>6103</v>
      </c>
      <c r="E2657" t="s">
        <v>6126</v>
      </c>
      <c r="F2657" t="s">
        <v>6127</v>
      </c>
      <c r="G2657">
        <v>0</v>
      </c>
      <c r="H2657">
        <v>0</v>
      </c>
      <c r="I2657">
        <v>0</v>
      </c>
      <c r="J2657">
        <f t="shared" si="577"/>
        <v>0</v>
      </c>
      <c r="K2657">
        <v>0</v>
      </c>
      <c r="L2657">
        <v>0</v>
      </c>
      <c r="M2657">
        <v>0</v>
      </c>
      <c r="N2657">
        <f t="shared" si="578"/>
        <v>0</v>
      </c>
      <c r="O2657">
        <f t="shared" si="579"/>
        <v>0</v>
      </c>
      <c r="P2657">
        <f t="shared" si="580"/>
        <v>0</v>
      </c>
      <c r="Q2657" s="42">
        <f t="shared" si="581"/>
        <v>0</v>
      </c>
      <c r="R2657" s="50">
        <f t="shared" si="587"/>
        <v>0</v>
      </c>
      <c r="S2657" s="42">
        <v>2.2861605280000002E-3</v>
      </c>
      <c r="T2657" s="42">
        <v>3.472564668E-3</v>
      </c>
      <c r="U2657">
        <f t="shared" si="588"/>
        <v>0</v>
      </c>
      <c r="V2657">
        <f>((R2657)/(T2657-S2657))*100</f>
        <v>0</v>
      </c>
      <c r="W2657" cm="1">
        <f t="array" ref="W2657">_xlfn.IFS(Q2657&lt;0,-1,Q2657=0,0,Q2657&gt;0,1)</f>
        <v>0</v>
      </c>
      <c r="X2657" cm="1">
        <f t="array" ref="X2657">_xlfn.IFS(W2657=0,0,AND(W2657&lt;0,V2657&lt;50),1,AND(W2657&lt;0,V2657&lt;80),2,AND(W2657&lt;0,V2657&lt;90),3,AND(W2657&lt;0,V2657&lt;100),4,AND(W2657&lt;0,V2657&gt;100),5,AND(W2657&gt;0,U2657&gt;100),5,AND(W2657&gt;0,U2657&gt;10),4,AND(W2657&gt;0,U2657&gt;5),3,AND(W2657&gt;0,U2657&gt;2),2,AND(W2657&gt;0,U2657&gt;0),1)</f>
        <v>0</v>
      </c>
      <c r="Y2657" cm="1">
        <f t="array" ref="Y2657">_xlfn.IFS(W2657=0,0,AND(W2657&lt;0,X2657=1),11,AND(W2657&gt;0,X2657=1),12,AND(W2657&lt;0,X2657=2),11,AND(W2657&gt;0,X2657=2),22,AND(W2657&lt;0,X2657=3),11,AND(W2657&gt;0,X2657=3),32,AND(W2657&lt;0,X2657=4),41,AND(W2657&gt;0,X2657=4),42,AND(W2657&lt;0,X2657=5),51,AND(W2657&gt;0,X2657=5),52)</f>
        <v>0</v>
      </c>
      <c r="Z2657">
        <f t="shared" si="582"/>
        <v>0</v>
      </c>
      <c r="AA2657">
        <f t="shared" si="583"/>
        <v>0</v>
      </c>
      <c r="AB2657">
        <v>1</v>
      </c>
      <c r="AC2657">
        <f t="shared" si="584"/>
        <v>0</v>
      </c>
    </row>
    <row r="2658" spans="1:29" x14ac:dyDescent="0.25">
      <c r="A2658" t="s">
        <v>3368</v>
      </c>
      <c r="B2658" t="s">
        <v>1750</v>
      </c>
      <c r="C2658" t="s">
        <v>6103</v>
      </c>
      <c r="E2658" t="s">
        <v>6126</v>
      </c>
      <c r="F2658" t="s">
        <v>6127</v>
      </c>
      <c r="G2658">
        <v>0</v>
      </c>
      <c r="H2658">
        <v>14774.889127275002</v>
      </c>
      <c r="I2658">
        <v>0</v>
      </c>
      <c r="J2658">
        <f t="shared" si="577"/>
        <v>14774.889127275002</v>
      </c>
      <c r="K2658">
        <v>0</v>
      </c>
      <c r="L2658">
        <v>0</v>
      </c>
      <c r="M2658">
        <v>80808.5</v>
      </c>
      <c r="N2658">
        <f t="shared" si="578"/>
        <v>80808.5</v>
      </c>
      <c r="O2658">
        <f t="shared" si="579"/>
        <v>4.6850866080907539E-4</v>
      </c>
      <c r="P2658">
        <f t="shared" si="580"/>
        <v>2.5624207255200405E-3</v>
      </c>
      <c r="Q2658" s="42">
        <f t="shared" si="581"/>
        <v>2.0939120647109652E-3</v>
      </c>
      <c r="R2658" s="50">
        <f t="shared" si="587"/>
        <v>2.0939120647109652E-3</v>
      </c>
      <c r="S2658" s="42">
        <v>7.6935039679999987E-3</v>
      </c>
      <c r="T2658" s="42">
        <v>1.1687200081E-2</v>
      </c>
      <c r="U2658">
        <f t="shared" si="588"/>
        <v>17.916284911687782</v>
      </c>
      <c r="V2658">
        <v>-888</v>
      </c>
      <c r="W2658" cm="1">
        <f t="array" ref="W2658">_xlfn.IFS(Q2658&lt;0,-1,Q2658=0,0,Q2658&gt;0,1)</f>
        <v>1</v>
      </c>
      <c r="X2658" cm="1">
        <f t="array" ref="X2658">_xlfn.IFS(W2658=0,0,AND(W2658&lt;0,V2658&lt;50),1,AND(W2658&lt;0,V2658&lt;80),2,AND(W2658&lt;0,V2658&lt;90),3,AND(W2658&lt;0,V2658&lt;100),4,AND(W2658&lt;0,V2658&gt;100),5,AND(W2658&gt;0,U2658&gt;100),5,AND(W2658&gt;0,U2658&gt;10),4,AND(W2658&gt;0,U2658&gt;5),3,AND(W2658&gt;0,U2658&gt;2),2,AND(W2658&gt;0,U2658&gt;0),1)</f>
        <v>4</v>
      </c>
      <c r="Y2658" cm="1">
        <f t="array" ref="Y2658">_xlfn.IFS(W2658=0,0,AND(W2658&lt;0,X2658=1),11,AND(W2658&gt;0,X2658=1),12,AND(W2658&lt;0,X2658=2),11,AND(W2658&gt;0,X2658=2),22,AND(W2658&lt;0,X2658=3),11,AND(W2658&gt;0,X2658=3),32,AND(W2658&lt;0,X2658=4),41,AND(W2658&gt;0,X2658=4),42,AND(W2658&lt;0,X2658=5),51,AND(W2658&gt;0,X2658=5),52)</f>
        <v>42</v>
      </c>
      <c r="Z2658">
        <f t="shared" si="582"/>
        <v>0</v>
      </c>
      <c r="AA2658">
        <f t="shared" si="583"/>
        <v>1</v>
      </c>
      <c r="AB2658">
        <v>1</v>
      </c>
      <c r="AC2658">
        <f t="shared" si="584"/>
        <v>1</v>
      </c>
    </row>
    <row r="2659" spans="1:29" x14ac:dyDescent="0.25">
      <c r="A2659" t="s">
        <v>5524</v>
      </c>
      <c r="B2659" t="s">
        <v>2396</v>
      </c>
      <c r="C2659" t="s">
        <v>6103</v>
      </c>
      <c r="E2659" t="s">
        <v>6126</v>
      </c>
      <c r="F2659" t="s">
        <v>6127</v>
      </c>
      <c r="G2659">
        <v>0</v>
      </c>
      <c r="H2659">
        <v>0</v>
      </c>
      <c r="I2659">
        <v>0</v>
      </c>
      <c r="J2659">
        <f t="shared" si="577"/>
        <v>0</v>
      </c>
      <c r="K2659">
        <v>0</v>
      </c>
      <c r="L2659">
        <v>0</v>
      </c>
      <c r="M2659">
        <v>0</v>
      </c>
      <c r="N2659">
        <f t="shared" si="578"/>
        <v>0</v>
      </c>
      <c r="O2659">
        <f t="shared" si="579"/>
        <v>0</v>
      </c>
      <c r="P2659">
        <f t="shared" si="580"/>
        <v>0</v>
      </c>
      <c r="Q2659" s="42">
        <f t="shared" si="581"/>
        <v>0</v>
      </c>
      <c r="R2659" s="50">
        <f t="shared" si="587"/>
        <v>0</v>
      </c>
      <c r="S2659" s="42">
        <v>3.7156346545000004E-3</v>
      </c>
      <c r="T2659" s="42">
        <v>5.4855498163E-3</v>
      </c>
      <c r="U2659">
        <f t="shared" si="588"/>
        <v>0</v>
      </c>
      <c r="V2659">
        <f>((R2659)/(T2659-S2659))*100</f>
        <v>0</v>
      </c>
      <c r="W2659" cm="1">
        <f t="array" ref="W2659">_xlfn.IFS(Q2659&lt;0,-1,Q2659=0,0,Q2659&gt;0,1)</f>
        <v>0</v>
      </c>
      <c r="X2659" cm="1">
        <f t="array" ref="X2659">_xlfn.IFS(W2659=0,0,AND(W2659&lt;0,V2659&lt;50),1,AND(W2659&lt;0,V2659&lt;80),2,AND(W2659&lt;0,V2659&lt;90),3,AND(W2659&lt;0,V2659&lt;100),4,AND(W2659&lt;0,V2659&gt;100),5,AND(W2659&gt;0,U2659&gt;100),5,AND(W2659&gt;0,U2659&gt;10),4,AND(W2659&gt;0,U2659&gt;5),3,AND(W2659&gt;0,U2659&gt;2),2,AND(W2659&gt;0,U2659&gt;0),1)</f>
        <v>0</v>
      </c>
      <c r="Y2659" cm="1">
        <f t="array" ref="Y2659">_xlfn.IFS(W2659=0,0,AND(W2659&lt;0,X2659=1),11,AND(W2659&gt;0,X2659=1),12,AND(W2659&lt;0,X2659=2),11,AND(W2659&gt;0,X2659=2),22,AND(W2659&lt;0,X2659=3),11,AND(W2659&gt;0,X2659=3),32,AND(W2659&lt;0,X2659=4),41,AND(W2659&gt;0,X2659=4),42,AND(W2659&lt;0,X2659=5),51,AND(W2659&gt;0,X2659=5),52)</f>
        <v>0</v>
      </c>
      <c r="Z2659">
        <f t="shared" si="582"/>
        <v>0</v>
      </c>
      <c r="AA2659">
        <f t="shared" si="583"/>
        <v>0</v>
      </c>
      <c r="AB2659">
        <v>1</v>
      </c>
      <c r="AC2659">
        <f t="shared" si="584"/>
        <v>0</v>
      </c>
    </row>
    <row r="2660" spans="1:29" x14ac:dyDescent="0.25">
      <c r="A2660" t="s">
        <v>3167</v>
      </c>
      <c r="B2660" t="s">
        <v>332</v>
      </c>
      <c r="C2660" t="s">
        <v>6103</v>
      </c>
      <c r="E2660" t="s">
        <v>6126</v>
      </c>
      <c r="F2660" t="s">
        <v>6127</v>
      </c>
      <c r="G2660">
        <v>0</v>
      </c>
      <c r="H2660">
        <v>0</v>
      </c>
      <c r="I2660">
        <v>0</v>
      </c>
      <c r="J2660">
        <f t="shared" si="577"/>
        <v>0</v>
      </c>
      <c r="K2660">
        <v>0</v>
      </c>
      <c r="L2660">
        <v>0</v>
      </c>
      <c r="M2660">
        <v>2000</v>
      </c>
      <c r="N2660">
        <f t="shared" si="578"/>
        <v>2000</v>
      </c>
      <c r="O2660">
        <f t="shared" si="579"/>
        <v>0</v>
      </c>
      <c r="P2660">
        <f t="shared" si="580"/>
        <v>6.3419583967529169E-5</v>
      </c>
      <c r="Q2660" s="42">
        <f t="shared" si="581"/>
        <v>6.3419583967529169E-5</v>
      </c>
      <c r="R2660" s="50">
        <f t="shared" si="587"/>
        <v>6.3419583967529169E-5</v>
      </c>
      <c r="S2660" s="42">
        <v>1E-4</v>
      </c>
      <c r="T2660" s="42">
        <v>1E-3</v>
      </c>
      <c r="U2660">
        <f t="shared" si="588"/>
        <v>6.3419583967529167</v>
      </c>
      <c r="V2660">
        <v>-888</v>
      </c>
      <c r="W2660" cm="1">
        <f t="array" ref="W2660">_xlfn.IFS(Q2660&lt;0,-1,Q2660=0,0,Q2660&gt;0,1)</f>
        <v>1</v>
      </c>
      <c r="X2660" cm="1">
        <f t="array" ref="X2660">_xlfn.IFS(W2660=0,0,AND(W2660&lt;0,V2660&lt;50),1,AND(W2660&lt;0,V2660&lt;80),2,AND(W2660&lt;0,V2660&lt;90),3,AND(W2660&lt;0,V2660&lt;100),4,AND(W2660&lt;0,V2660&gt;100),5,AND(W2660&gt;0,U2660&gt;100),5,AND(W2660&gt;0,U2660&gt;10),4,AND(W2660&gt;0,U2660&gt;5),3,AND(W2660&gt;0,U2660&gt;2),2,AND(W2660&gt;0,U2660&gt;0),1)</f>
        <v>3</v>
      </c>
      <c r="Y2660" cm="1">
        <f t="array" ref="Y2660">_xlfn.IFS(W2660=0,0,AND(W2660&lt;0,X2660=1),11,AND(W2660&gt;0,X2660=1),12,AND(W2660&lt;0,X2660=2),11,AND(W2660&gt;0,X2660=2),22,AND(W2660&lt;0,X2660=3),11,AND(W2660&gt;0,X2660=3),32,AND(W2660&lt;0,X2660=4),41,AND(W2660&gt;0,X2660=4),42,AND(W2660&lt;0,X2660=5),51,AND(W2660&gt;0,X2660=5),52)</f>
        <v>32</v>
      </c>
      <c r="Z2660">
        <f t="shared" si="582"/>
        <v>0</v>
      </c>
      <c r="AA2660">
        <f t="shared" si="583"/>
        <v>0</v>
      </c>
      <c r="AB2660">
        <v>1</v>
      </c>
      <c r="AC2660">
        <f t="shared" si="584"/>
        <v>0</v>
      </c>
    </row>
    <row r="2661" spans="1:29" x14ac:dyDescent="0.25">
      <c r="A2661" t="s">
        <v>3572</v>
      </c>
      <c r="B2661" t="s">
        <v>2397</v>
      </c>
      <c r="C2661" t="s">
        <v>6103</v>
      </c>
      <c r="E2661" t="s">
        <v>6126</v>
      </c>
      <c r="F2661" t="s">
        <v>6127</v>
      </c>
      <c r="G2661">
        <v>0</v>
      </c>
      <c r="H2661">
        <v>0</v>
      </c>
      <c r="I2661">
        <v>0</v>
      </c>
      <c r="J2661">
        <f t="shared" si="577"/>
        <v>0</v>
      </c>
      <c r="K2661">
        <v>0</v>
      </c>
      <c r="L2661">
        <v>0</v>
      </c>
      <c r="M2661">
        <v>59272</v>
      </c>
      <c r="N2661">
        <f t="shared" si="578"/>
        <v>59272</v>
      </c>
      <c r="O2661">
        <f t="shared" si="579"/>
        <v>0</v>
      </c>
      <c r="P2661">
        <f t="shared" si="580"/>
        <v>1.8795027904616945E-3</v>
      </c>
      <c r="Q2661" s="42">
        <f t="shared" si="581"/>
        <v>1.8795027904616945E-3</v>
      </c>
      <c r="R2661" s="50">
        <f t="shared" si="587"/>
        <v>1.8795027904616945E-3</v>
      </c>
      <c r="S2661" s="42">
        <v>1.0960162000000001E-3</v>
      </c>
      <c r="T2661" s="42">
        <v>1.9153894999999999E-3</v>
      </c>
      <c r="U2661">
        <f t="shared" si="588"/>
        <v>98.126401468823673</v>
      </c>
      <c r="V2661">
        <v>-888</v>
      </c>
      <c r="W2661" cm="1">
        <f t="array" ref="W2661">_xlfn.IFS(Q2661&lt;0,-1,Q2661=0,0,Q2661&gt;0,1)</f>
        <v>1</v>
      </c>
      <c r="X2661" cm="1">
        <f t="array" ref="X2661">_xlfn.IFS(W2661=0,0,AND(W2661&lt;0,V2661&lt;50),1,AND(W2661&lt;0,V2661&lt;80),2,AND(W2661&lt;0,V2661&lt;90),3,AND(W2661&lt;0,V2661&lt;100),4,AND(W2661&lt;0,V2661&gt;100),5,AND(W2661&gt;0,U2661&gt;100),5,AND(W2661&gt;0,U2661&gt;10),4,AND(W2661&gt;0,U2661&gt;5),3,AND(W2661&gt;0,U2661&gt;2),2,AND(W2661&gt;0,U2661&gt;0),1)</f>
        <v>4</v>
      </c>
      <c r="Y2661" cm="1">
        <f t="array" ref="Y2661">_xlfn.IFS(W2661=0,0,AND(W2661&lt;0,X2661=1),11,AND(W2661&gt;0,X2661=1),12,AND(W2661&lt;0,X2661=2),11,AND(W2661&gt;0,X2661=2),22,AND(W2661&lt;0,X2661=3),11,AND(W2661&gt;0,X2661=3),32,AND(W2661&lt;0,X2661=4),41,AND(W2661&gt;0,X2661=4),42,AND(W2661&lt;0,X2661=5),51,AND(W2661&gt;0,X2661=5),52)</f>
        <v>42</v>
      </c>
      <c r="Z2661">
        <f t="shared" si="582"/>
        <v>0</v>
      </c>
      <c r="AA2661">
        <f t="shared" si="583"/>
        <v>0</v>
      </c>
      <c r="AB2661">
        <v>1</v>
      </c>
      <c r="AC2661">
        <f t="shared" si="584"/>
        <v>0</v>
      </c>
    </row>
    <row r="2662" spans="1:29" x14ac:dyDescent="0.25">
      <c r="A2662" t="s">
        <v>3010</v>
      </c>
      <c r="B2662" t="s">
        <v>2398</v>
      </c>
      <c r="C2662" t="s">
        <v>6103</v>
      </c>
      <c r="E2662" t="s">
        <v>6126</v>
      </c>
      <c r="F2662" t="s">
        <v>6127</v>
      </c>
      <c r="G2662">
        <v>0</v>
      </c>
      <c r="H2662">
        <v>0</v>
      </c>
      <c r="I2662">
        <v>0</v>
      </c>
      <c r="J2662">
        <f t="shared" si="577"/>
        <v>0</v>
      </c>
      <c r="K2662">
        <v>0</v>
      </c>
      <c r="L2662">
        <v>0</v>
      </c>
      <c r="M2662">
        <v>912.5</v>
      </c>
      <c r="N2662">
        <f t="shared" si="578"/>
        <v>912.5</v>
      </c>
      <c r="O2662">
        <f t="shared" si="579"/>
        <v>0</v>
      </c>
      <c r="P2662">
        <f t="shared" si="580"/>
        <v>2.8935185185185186E-5</v>
      </c>
      <c r="Q2662" s="42">
        <f t="shared" si="581"/>
        <v>2.8935185185185186E-5</v>
      </c>
      <c r="R2662" s="50">
        <f t="shared" si="587"/>
        <v>2.8935185185185186E-5</v>
      </c>
      <c r="S2662" s="42">
        <v>5.7486389999999998E-4</v>
      </c>
      <c r="T2662" s="42">
        <v>1.3389203000000001E-3</v>
      </c>
      <c r="U2662">
        <f t="shared" si="588"/>
        <v>2.1610834629354101</v>
      </c>
      <c r="V2662">
        <v>-888</v>
      </c>
      <c r="W2662" cm="1">
        <f t="array" ref="W2662">_xlfn.IFS(Q2662&lt;0,-1,Q2662=0,0,Q2662&gt;0,1)</f>
        <v>1</v>
      </c>
      <c r="X2662" cm="1">
        <f t="array" ref="X2662">_xlfn.IFS(W2662=0,0,AND(W2662&lt;0,V2662&lt;50),1,AND(W2662&lt;0,V2662&lt;80),2,AND(W2662&lt;0,V2662&lt;90),3,AND(W2662&lt;0,V2662&lt;100),4,AND(W2662&lt;0,V2662&gt;100),5,AND(W2662&gt;0,U2662&gt;100),5,AND(W2662&gt;0,U2662&gt;10),4,AND(W2662&gt;0,U2662&gt;5),3,AND(W2662&gt;0,U2662&gt;2),2,AND(W2662&gt;0,U2662&gt;0),1)</f>
        <v>2</v>
      </c>
      <c r="Y2662" cm="1">
        <f t="array" ref="Y2662">_xlfn.IFS(W2662=0,0,AND(W2662&lt;0,X2662=1),11,AND(W2662&gt;0,X2662=1),12,AND(W2662&lt;0,X2662=2),11,AND(W2662&gt;0,X2662=2),22,AND(W2662&lt;0,X2662=3),11,AND(W2662&gt;0,X2662=3),32,AND(W2662&lt;0,X2662=4),41,AND(W2662&gt;0,X2662=4),42,AND(W2662&lt;0,X2662=5),51,AND(W2662&gt;0,X2662=5),52)</f>
        <v>22</v>
      </c>
      <c r="Z2662">
        <f t="shared" si="582"/>
        <v>0</v>
      </c>
      <c r="AA2662">
        <f t="shared" si="583"/>
        <v>0</v>
      </c>
      <c r="AB2662">
        <v>1</v>
      </c>
      <c r="AC2662">
        <f t="shared" si="584"/>
        <v>0</v>
      </c>
    </row>
    <row r="2663" spans="1:29" x14ac:dyDescent="0.25">
      <c r="A2663" t="s">
        <v>3224</v>
      </c>
      <c r="B2663" t="s">
        <v>2399</v>
      </c>
      <c r="C2663" t="s">
        <v>6103</v>
      </c>
      <c r="E2663" t="s">
        <v>6124</v>
      </c>
      <c r="F2663" t="s">
        <v>6105</v>
      </c>
      <c r="G2663">
        <v>0</v>
      </c>
      <c r="H2663">
        <v>0</v>
      </c>
      <c r="I2663">
        <v>16834.599999999999</v>
      </c>
      <c r="J2663">
        <f t="shared" si="577"/>
        <v>16834.599999999999</v>
      </c>
      <c r="K2663">
        <v>0</v>
      </c>
      <c r="L2663">
        <v>0</v>
      </c>
      <c r="M2663">
        <v>118475</v>
      </c>
      <c r="N2663">
        <f t="shared" si="578"/>
        <v>118475</v>
      </c>
      <c r="O2663">
        <f t="shared" si="579"/>
        <v>5.3382166412988322E-4</v>
      </c>
      <c r="P2663">
        <f t="shared" si="580"/>
        <v>3.7568176052765094E-3</v>
      </c>
      <c r="Q2663" s="42">
        <f t="shared" si="581"/>
        <v>3.2229959411466261E-3</v>
      </c>
      <c r="R2663" s="50">
        <f t="shared" si="587"/>
        <v>3.2229959411466261E-3</v>
      </c>
      <c r="S2663" s="42">
        <v>0.93693791979999996</v>
      </c>
      <c r="T2663" s="42">
        <v>4.1047938791999998</v>
      </c>
      <c r="U2663">
        <f t="shared" si="588"/>
        <v>7.8517850980979562E-2</v>
      </c>
      <c r="V2663">
        <v>-888</v>
      </c>
      <c r="W2663" cm="1">
        <f t="array" ref="W2663">_xlfn.IFS(Q2663&lt;0,-1,Q2663=0,0,Q2663&gt;0,1)</f>
        <v>1</v>
      </c>
      <c r="X2663" cm="1">
        <f t="array" ref="X2663">_xlfn.IFS(W2663=0,0,AND(W2663&lt;0,V2663&lt;50),1,AND(W2663&lt;0,V2663&lt;80),2,AND(W2663&lt;0,V2663&lt;90),3,AND(W2663&lt;0,V2663&lt;100),4,AND(W2663&lt;0,V2663&gt;100),5,AND(W2663&gt;0,U2663&gt;100),5,AND(W2663&gt;0,U2663&gt;10),4,AND(W2663&gt;0,U2663&gt;5),3,AND(W2663&gt;0,U2663&gt;2),2,AND(W2663&gt;0,U2663&gt;0),1)</f>
        <v>1</v>
      </c>
      <c r="Y2663" cm="1">
        <f t="array" ref="Y2663">_xlfn.IFS(W2663=0,0,AND(W2663&lt;0,X2663=1),11,AND(W2663&gt;0,X2663=1),12,AND(W2663&lt;0,X2663=2),11,AND(W2663&gt;0,X2663=2),22,AND(W2663&lt;0,X2663=3),11,AND(W2663&gt;0,X2663=3),32,AND(W2663&lt;0,X2663=4),41,AND(W2663&gt;0,X2663=4),42,AND(W2663&lt;0,X2663=5),51,AND(W2663&gt;0,X2663=5),52)</f>
        <v>12</v>
      </c>
      <c r="Z2663">
        <f t="shared" si="582"/>
        <v>1</v>
      </c>
      <c r="AA2663">
        <f t="shared" si="583"/>
        <v>1</v>
      </c>
      <c r="AB2663">
        <v>1</v>
      </c>
      <c r="AC2663">
        <f t="shared" si="584"/>
        <v>2</v>
      </c>
    </row>
    <row r="2664" spans="1:29" x14ac:dyDescent="0.25">
      <c r="A2664" t="s">
        <v>4082</v>
      </c>
      <c r="B2664" t="s">
        <v>2400</v>
      </c>
      <c r="C2664" t="s">
        <v>6103</v>
      </c>
      <c r="E2664" t="s">
        <v>6104</v>
      </c>
      <c r="F2664" t="s">
        <v>6105</v>
      </c>
      <c r="G2664">
        <v>0</v>
      </c>
      <c r="H2664">
        <v>0</v>
      </c>
      <c r="I2664">
        <v>0</v>
      </c>
      <c r="J2664">
        <f t="shared" si="577"/>
        <v>0</v>
      </c>
      <c r="K2664">
        <v>0</v>
      </c>
      <c r="L2664">
        <v>0</v>
      </c>
      <c r="M2664">
        <v>427915</v>
      </c>
      <c r="N2664">
        <f t="shared" si="578"/>
        <v>427915</v>
      </c>
      <c r="O2664">
        <f t="shared" si="579"/>
        <v>0</v>
      </c>
      <c r="P2664">
        <f t="shared" si="580"/>
        <v>1.3569095636732623E-2</v>
      </c>
      <c r="Q2664" s="42">
        <f t="shared" si="581"/>
        <v>1.3569095636732623E-2</v>
      </c>
      <c r="R2664" s="50">
        <f t="shared" si="587"/>
        <v>1.3569095636732623E-2</v>
      </c>
      <c r="S2664" s="42">
        <v>0.81836894169999996</v>
      </c>
      <c r="T2664" s="42">
        <v>2.3319056885</v>
      </c>
      <c r="U2664">
        <f t="shared" si="588"/>
        <v>0.58188869745675498</v>
      </c>
      <c r="V2664">
        <v>-888</v>
      </c>
      <c r="W2664" cm="1">
        <f t="array" ref="W2664">_xlfn.IFS(Q2664&lt;0,-1,Q2664=0,0,Q2664&gt;0,1)</f>
        <v>1</v>
      </c>
      <c r="X2664" cm="1">
        <f t="array" ref="X2664">_xlfn.IFS(W2664=0,0,AND(W2664&lt;0,V2664&lt;50),1,AND(W2664&lt;0,V2664&lt;80),2,AND(W2664&lt;0,V2664&lt;90),3,AND(W2664&lt;0,V2664&lt;100),4,AND(W2664&lt;0,V2664&gt;100),5,AND(W2664&gt;0,U2664&gt;100),5,AND(W2664&gt;0,U2664&gt;10),4,AND(W2664&gt;0,U2664&gt;5),3,AND(W2664&gt;0,U2664&gt;2),2,AND(W2664&gt;0,U2664&gt;0),1)</f>
        <v>1</v>
      </c>
      <c r="Y2664" cm="1">
        <f t="array" ref="Y2664">_xlfn.IFS(W2664=0,0,AND(W2664&lt;0,X2664=1),11,AND(W2664&gt;0,X2664=1),12,AND(W2664&lt;0,X2664=2),11,AND(W2664&gt;0,X2664=2),22,AND(W2664&lt;0,X2664=3),11,AND(W2664&gt;0,X2664=3),32,AND(W2664&lt;0,X2664=4),41,AND(W2664&gt;0,X2664=4),42,AND(W2664&lt;0,X2664=5),51,AND(W2664&gt;0,X2664=5),52)</f>
        <v>12</v>
      </c>
      <c r="Z2664">
        <f t="shared" si="582"/>
        <v>1</v>
      </c>
      <c r="AA2664">
        <f t="shared" si="583"/>
        <v>1</v>
      </c>
      <c r="AB2664">
        <v>0</v>
      </c>
      <c r="AC2664">
        <f t="shared" si="584"/>
        <v>1</v>
      </c>
    </row>
    <row r="2665" spans="1:29" x14ac:dyDescent="0.25">
      <c r="A2665" t="s">
        <v>4311</v>
      </c>
      <c r="B2665" t="s">
        <v>2401</v>
      </c>
      <c r="C2665" t="s">
        <v>6103</v>
      </c>
      <c r="E2665" t="s">
        <v>6104</v>
      </c>
      <c r="F2665" t="s">
        <v>6105</v>
      </c>
      <c r="G2665">
        <v>0</v>
      </c>
      <c r="H2665">
        <v>0</v>
      </c>
      <c r="I2665">
        <v>0</v>
      </c>
      <c r="J2665">
        <f t="shared" si="577"/>
        <v>0</v>
      </c>
      <c r="K2665">
        <v>0</v>
      </c>
      <c r="L2665">
        <v>0</v>
      </c>
      <c r="M2665">
        <v>707171</v>
      </c>
      <c r="N2665">
        <f t="shared" si="578"/>
        <v>707171</v>
      </c>
      <c r="O2665">
        <f t="shared" si="579"/>
        <v>0</v>
      </c>
      <c r="P2665">
        <f t="shared" si="580"/>
        <v>2.2424245306950787E-2</v>
      </c>
      <c r="Q2665" s="42">
        <f t="shared" si="581"/>
        <v>2.2424245306950787E-2</v>
      </c>
      <c r="R2665" s="50">
        <f t="shared" si="587"/>
        <v>2.2424245306950787E-2</v>
      </c>
      <c r="S2665" s="42">
        <v>1.3211049498</v>
      </c>
      <c r="T2665" s="42">
        <v>3.5745078681</v>
      </c>
      <c r="U2665">
        <f t="shared" si="588"/>
        <v>0.62733797586715645</v>
      </c>
      <c r="V2665">
        <v>-888</v>
      </c>
      <c r="W2665" cm="1">
        <f t="array" ref="W2665">_xlfn.IFS(Q2665&lt;0,-1,Q2665=0,0,Q2665&gt;0,1)</f>
        <v>1</v>
      </c>
      <c r="X2665" cm="1">
        <f t="array" ref="X2665">_xlfn.IFS(W2665=0,0,AND(W2665&lt;0,V2665&lt;50),1,AND(W2665&lt;0,V2665&lt;80),2,AND(W2665&lt;0,V2665&lt;90),3,AND(W2665&lt;0,V2665&lt;100),4,AND(W2665&lt;0,V2665&gt;100),5,AND(W2665&gt;0,U2665&gt;100),5,AND(W2665&gt;0,U2665&gt;10),4,AND(W2665&gt;0,U2665&gt;5),3,AND(W2665&gt;0,U2665&gt;2),2,AND(W2665&gt;0,U2665&gt;0),1)</f>
        <v>1</v>
      </c>
      <c r="Y2665" cm="1">
        <f t="array" ref="Y2665">_xlfn.IFS(W2665=0,0,AND(W2665&lt;0,X2665=1),11,AND(W2665&gt;0,X2665=1),12,AND(W2665&lt;0,X2665=2),11,AND(W2665&gt;0,X2665=2),22,AND(W2665&lt;0,X2665=3),11,AND(W2665&gt;0,X2665=3),32,AND(W2665&lt;0,X2665=4),41,AND(W2665&gt;0,X2665=4),42,AND(W2665&lt;0,X2665=5),51,AND(W2665&gt;0,X2665=5),52)</f>
        <v>12</v>
      </c>
      <c r="Z2665">
        <f t="shared" si="582"/>
        <v>1</v>
      </c>
      <c r="AA2665">
        <f t="shared" si="583"/>
        <v>1</v>
      </c>
      <c r="AB2665">
        <v>0</v>
      </c>
      <c r="AC2665">
        <f t="shared" si="584"/>
        <v>1</v>
      </c>
    </row>
    <row r="2666" spans="1:29" x14ac:dyDescent="0.25">
      <c r="A2666" t="s">
        <v>4646</v>
      </c>
      <c r="B2666" t="s">
        <v>2402</v>
      </c>
      <c r="C2666" t="s">
        <v>6103</v>
      </c>
      <c r="E2666" t="s">
        <v>6104</v>
      </c>
      <c r="F2666" t="s">
        <v>6105</v>
      </c>
      <c r="G2666">
        <v>0</v>
      </c>
      <c r="H2666">
        <v>0</v>
      </c>
      <c r="I2666">
        <v>491408</v>
      </c>
      <c r="J2666">
        <f t="shared" si="577"/>
        <v>491408</v>
      </c>
      <c r="K2666">
        <v>0</v>
      </c>
      <c r="L2666">
        <v>4213784</v>
      </c>
      <c r="M2666">
        <v>31945843.350000001</v>
      </c>
      <c r="N2666">
        <f t="shared" si="578"/>
        <v>36159627.350000001</v>
      </c>
      <c r="O2666">
        <f t="shared" si="579"/>
        <v>1.5582445459157789E-2</v>
      </c>
      <c r="P2666">
        <f t="shared" si="580"/>
        <v>1.1466142614789447</v>
      </c>
      <c r="Q2666" s="42">
        <f t="shared" si="581"/>
        <v>1.131031816019787</v>
      </c>
      <c r="R2666" s="50">
        <f t="shared" si="587"/>
        <v>1.131031816019787</v>
      </c>
      <c r="S2666" s="42">
        <v>1.0691292541999999</v>
      </c>
      <c r="T2666" s="42">
        <v>2.6705514764</v>
      </c>
      <c r="U2666">
        <f t="shared" si="588"/>
        <v>42.351994560481522</v>
      </c>
      <c r="V2666">
        <v>-888</v>
      </c>
      <c r="W2666" cm="1">
        <f t="array" ref="W2666">_xlfn.IFS(Q2666&lt;0,-1,Q2666=0,0,Q2666&gt;0,1)</f>
        <v>1</v>
      </c>
      <c r="X2666" cm="1">
        <f t="array" ref="X2666">_xlfn.IFS(W2666=0,0,AND(W2666&lt;0,V2666&lt;50),1,AND(W2666&lt;0,V2666&lt;80),2,AND(W2666&lt;0,V2666&lt;90),3,AND(W2666&lt;0,V2666&lt;100),4,AND(W2666&lt;0,V2666&gt;100),5,AND(W2666&gt;0,U2666&gt;100),5,AND(W2666&gt;0,U2666&gt;10),4,AND(W2666&gt;0,U2666&gt;5),3,AND(W2666&gt;0,U2666&gt;2),2,AND(W2666&gt;0,U2666&gt;0),1)</f>
        <v>4</v>
      </c>
      <c r="Y2666" cm="1">
        <f t="array" ref="Y2666">_xlfn.IFS(W2666=0,0,AND(W2666&lt;0,X2666=1),11,AND(W2666&gt;0,X2666=1),12,AND(W2666&lt;0,X2666=2),11,AND(W2666&gt;0,X2666=2),22,AND(W2666&lt;0,X2666=3),11,AND(W2666&gt;0,X2666=3),32,AND(W2666&lt;0,X2666=4),41,AND(W2666&gt;0,X2666=4),42,AND(W2666&lt;0,X2666=5),51,AND(W2666&gt;0,X2666=5),52)</f>
        <v>42</v>
      </c>
      <c r="Z2666">
        <f t="shared" si="582"/>
        <v>1</v>
      </c>
      <c r="AA2666">
        <f t="shared" si="583"/>
        <v>1</v>
      </c>
      <c r="AB2666">
        <v>0</v>
      </c>
      <c r="AC2666">
        <f t="shared" si="584"/>
        <v>1</v>
      </c>
    </row>
    <row r="2667" spans="1:29" x14ac:dyDescent="0.25">
      <c r="A2667" t="s">
        <v>4561</v>
      </c>
      <c r="B2667" t="s">
        <v>2403</v>
      </c>
      <c r="C2667" t="s">
        <v>6103</v>
      </c>
      <c r="E2667" t="s">
        <v>6104</v>
      </c>
      <c r="F2667" t="s">
        <v>6105</v>
      </c>
      <c r="G2667">
        <v>0</v>
      </c>
      <c r="H2667">
        <v>0</v>
      </c>
      <c r="I2667">
        <v>0</v>
      </c>
      <c r="J2667">
        <f t="shared" si="577"/>
        <v>0</v>
      </c>
      <c r="K2667">
        <v>0</v>
      </c>
      <c r="L2667">
        <v>0</v>
      </c>
      <c r="M2667">
        <v>4992532</v>
      </c>
      <c r="N2667">
        <f t="shared" si="578"/>
        <v>4992532</v>
      </c>
      <c r="O2667">
        <f t="shared" si="579"/>
        <v>0</v>
      </c>
      <c r="P2667">
        <f t="shared" si="580"/>
        <v>0.15831215119228817</v>
      </c>
      <c r="Q2667" s="42">
        <f t="shared" si="581"/>
        <v>0.15831215119228817</v>
      </c>
      <c r="R2667" s="50">
        <f t="shared" si="587"/>
        <v>0.15831215119228817</v>
      </c>
      <c r="S2667" s="42">
        <v>2.7315275332</v>
      </c>
      <c r="T2667" s="42">
        <v>5.1969781999000002</v>
      </c>
      <c r="U2667">
        <f t="shared" si="588"/>
        <v>3.0462346598901338</v>
      </c>
      <c r="V2667">
        <v>-888</v>
      </c>
      <c r="W2667" cm="1">
        <f t="array" ref="W2667">_xlfn.IFS(Q2667&lt;0,-1,Q2667=0,0,Q2667&gt;0,1)</f>
        <v>1</v>
      </c>
      <c r="X2667" cm="1">
        <f t="array" ref="X2667">_xlfn.IFS(W2667=0,0,AND(W2667&lt;0,V2667&lt;50),1,AND(W2667&lt;0,V2667&lt;80),2,AND(W2667&lt;0,V2667&lt;90),3,AND(W2667&lt;0,V2667&lt;100),4,AND(W2667&lt;0,V2667&gt;100),5,AND(W2667&gt;0,U2667&gt;100),5,AND(W2667&gt;0,U2667&gt;10),4,AND(W2667&gt;0,U2667&gt;5),3,AND(W2667&gt;0,U2667&gt;2),2,AND(W2667&gt;0,U2667&gt;0),1)</f>
        <v>2</v>
      </c>
      <c r="Y2667" cm="1">
        <f t="array" ref="Y2667">_xlfn.IFS(W2667=0,0,AND(W2667&lt;0,X2667=1),11,AND(W2667&gt;0,X2667=1),12,AND(W2667&lt;0,X2667=2),11,AND(W2667&gt;0,X2667=2),22,AND(W2667&lt;0,X2667=3),11,AND(W2667&gt;0,X2667=3),32,AND(W2667&lt;0,X2667=4),41,AND(W2667&gt;0,X2667=4),42,AND(W2667&lt;0,X2667=5),51,AND(W2667&gt;0,X2667=5),52)</f>
        <v>22</v>
      </c>
      <c r="Z2667">
        <f t="shared" si="582"/>
        <v>1</v>
      </c>
      <c r="AA2667">
        <f t="shared" si="583"/>
        <v>1</v>
      </c>
      <c r="AB2667">
        <v>0</v>
      </c>
      <c r="AC2667">
        <f t="shared" si="584"/>
        <v>1</v>
      </c>
    </row>
    <row r="2668" spans="1:29" x14ac:dyDescent="0.25">
      <c r="A2668" t="s">
        <v>4702</v>
      </c>
      <c r="B2668" t="s">
        <v>2404</v>
      </c>
      <c r="C2668" t="s">
        <v>6103</v>
      </c>
      <c r="E2668" t="s">
        <v>6104</v>
      </c>
      <c r="F2668" t="s">
        <v>6105</v>
      </c>
      <c r="G2668">
        <v>0</v>
      </c>
      <c r="H2668">
        <v>0</v>
      </c>
      <c r="I2668">
        <v>286780.5</v>
      </c>
      <c r="J2668">
        <f t="shared" si="577"/>
        <v>286780.5</v>
      </c>
      <c r="K2668">
        <v>0</v>
      </c>
      <c r="L2668">
        <v>0</v>
      </c>
      <c r="M2668">
        <v>136478164.5</v>
      </c>
      <c r="N2668">
        <f t="shared" si="578"/>
        <v>136478164.5</v>
      </c>
      <c r="O2668">
        <f t="shared" si="579"/>
        <v>9.0937499999999994E-3</v>
      </c>
      <c r="P2668">
        <f t="shared" si="580"/>
        <v>4.3276942066210049</v>
      </c>
      <c r="Q2668" s="42">
        <f t="shared" si="581"/>
        <v>4.318600456621005</v>
      </c>
      <c r="R2668" s="50">
        <f t="shared" si="587"/>
        <v>4.318600456621005</v>
      </c>
      <c r="S2668" s="42">
        <v>3.8267786584999999</v>
      </c>
      <c r="T2668" s="42">
        <v>8.4290931465999996</v>
      </c>
      <c r="U2668">
        <f t="shared" si="588"/>
        <v>51.234461187120431</v>
      </c>
      <c r="V2668">
        <v>-888</v>
      </c>
      <c r="W2668" cm="1">
        <f t="array" ref="W2668">_xlfn.IFS(Q2668&lt;0,-1,Q2668=0,0,Q2668&gt;0,1)</f>
        <v>1</v>
      </c>
      <c r="X2668" cm="1">
        <f t="array" ref="X2668">_xlfn.IFS(W2668=0,0,AND(W2668&lt;0,V2668&lt;50),1,AND(W2668&lt;0,V2668&lt;80),2,AND(W2668&lt;0,V2668&lt;90),3,AND(W2668&lt;0,V2668&lt;100),4,AND(W2668&lt;0,V2668&gt;100),5,AND(W2668&gt;0,U2668&gt;100),5,AND(W2668&gt;0,U2668&gt;10),4,AND(W2668&gt;0,U2668&gt;5),3,AND(W2668&gt;0,U2668&gt;2),2,AND(W2668&gt;0,U2668&gt;0),1)</f>
        <v>4</v>
      </c>
      <c r="Y2668" cm="1">
        <f t="array" ref="Y2668">_xlfn.IFS(W2668=0,0,AND(W2668&lt;0,X2668=1),11,AND(W2668&gt;0,X2668=1),12,AND(W2668&lt;0,X2668=2),11,AND(W2668&gt;0,X2668=2),22,AND(W2668&lt;0,X2668=3),11,AND(W2668&gt;0,X2668=3),32,AND(W2668&lt;0,X2668=4),41,AND(W2668&gt;0,X2668=4),42,AND(W2668&lt;0,X2668=5),51,AND(W2668&gt;0,X2668=5),52)</f>
        <v>42</v>
      </c>
      <c r="Z2668">
        <f t="shared" si="582"/>
        <v>1</v>
      </c>
      <c r="AA2668">
        <f t="shared" si="583"/>
        <v>1</v>
      </c>
      <c r="AB2668">
        <v>0</v>
      </c>
      <c r="AC2668">
        <f t="shared" si="584"/>
        <v>1</v>
      </c>
    </row>
    <row r="2669" spans="1:29" x14ac:dyDescent="0.25">
      <c r="A2669" t="s">
        <v>4158</v>
      </c>
      <c r="B2669" t="s">
        <v>2405</v>
      </c>
      <c r="C2669" t="s">
        <v>6103</v>
      </c>
      <c r="E2669" t="s">
        <v>6104</v>
      </c>
      <c r="F2669" t="s">
        <v>6105</v>
      </c>
      <c r="G2669">
        <v>0</v>
      </c>
      <c r="H2669">
        <v>102862.82697817501</v>
      </c>
      <c r="I2669">
        <v>2528863</v>
      </c>
      <c r="J2669">
        <f t="shared" si="577"/>
        <v>2631725.826978175</v>
      </c>
      <c r="K2669">
        <v>0</v>
      </c>
      <c r="L2669">
        <v>0</v>
      </c>
      <c r="M2669">
        <v>24187264</v>
      </c>
      <c r="N2669">
        <f t="shared" si="578"/>
        <v>24187264</v>
      </c>
      <c r="O2669">
        <f t="shared" si="579"/>
        <v>8.3451478531778756E-2</v>
      </c>
      <c r="P2669">
        <f t="shared" si="580"/>
        <v>0.76697311009639779</v>
      </c>
      <c r="Q2669" s="42">
        <f t="shared" si="581"/>
        <v>0.68352163156461909</v>
      </c>
      <c r="R2669" s="50">
        <f t="shared" si="587"/>
        <v>0.68352163156461909</v>
      </c>
      <c r="S2669" s="42">
        <v>9.0214836407999996</v>
      </c>
      <c r="T2669" s="42">
        <v>24.017140180599998</v>
      </c>
      <c r="U2669">
        <f t="shared" si="588"/>
        <v>2.8459742768072704</v>
      </c>
      <c r="V2669">
        <v>-888</v>
      </c>
      <c r="W2669" cm="1">
        <f t="array" ref="W2669">_xlfn.IFS(Q2669&lt;0,-1,Q2669=0,0,Q2669&gt;0,1)</f>
        <v>1</v>
      </c>
      <c r="X2669" cm="1">
        <f t="array" ref="X2669">_xlfn.IFS(W2669=0,0,AND(W2669&lt;0,V2669&lt;50),1,AND(W2669&lt;0,V2669&lt;80),2,AND(W2669&lt;0,V2669&lt;90),3,AND(W2669&lt;0,V2669&lt;100),4,AND(W2669&lt;0,V2669&gt;100),5,AND(W2669&gt;0,U2669&gt;100),5,AND(W2669&gt;0,U2669&gt;10),4,AND(W2669&gt;0,U2669&gt;5),3,AND(W2669&gt;0,U2669&gt;2),2,AND(W2669&gt;0,U2669&gt;0),1)</f>
        <v>2</v>
      </c>
      <c r="Y2669" cm="1">
        <f t="array" ref="Y2669">_xlfn.IFS(W2669=0,0,AND(W2669&lt;0,X2669=1),11,AND(W2669&gt;0,X2669=1),12,AND(W2669&lt;0,X2669=2),11,AND(W2669&gt;0,X2669=2),22,AND(W2669&lt;0,X2669=3),11,AND(W2669&gt;0,X2669=3),32,AND(W2669&lt;0,X2669=4),41,AND(W2669&gt;0,X2669=4),42,AND(W2669&lt;0,X2669=5),51,AND(W2669&gt;0,X2669=5),52)</f>
        <v>22</v>
      </c>
      <c r="Z2669">
        <f t="shared" si="582"/>
        <v>1</v>
      </c>
      <c r="AA2669">
        <f t="shared" si="583"/>
        <v>1</v>
      </c>
      <c r="AB2669">
        <v>0</v>
      </c>
      <c r="AC2669">
        <f t="shared" si="584"/>
        <v>1</v>
      </c>
    </row>
    <row r="2670" spans="1:29" x14ac:dyDescent="0.25">
      <c r="A2670" t="s">
        <v>3338</v>
      </c>
      <c r="B2670" t="s">
        <v>2406</v>
      </c>
      <c r="C2670" t="s">
        <v>6103</v>
      </c>
      <c r="E2670" t="s">
        <v>6104</v>
      </c>
      <c r="F2670" t="s">
        <v>6105</v>
      </c>
      <c r="G2670">
        <v>0</v>
      </c>
      <c r="H2670">
        <v>0</v>
      </c>
      <c r="I2670">
        <v>0</v>
      </c>
      <c r="J2670">
        <f t="shared" si="577"/>
        <v>0</v>
      </c>
      <c r="K2670">
        <v>0</v>
      </c>
      <c r="L2670">
        <v>0</v>
      </c>
      <c r="M2670">
        <v>7482.5</v>
      </c>
      <c r="N2670">
        <f t="shared" si="578"/>
        <v>7482.5</v>
      </c>
      <c r="O2670">
        <f t="shared" si="579"/>
        <v>0</v>
      </c>
      <c r="P2670">
        <f t="shared" si="580"/>
        <v>2.3726851851851852E-4</v>
      </c>
      <c r="Q2670" s="42">
        <f t="shared" si="581"/>
        <v>2.3726851851851852E-4</v>
      </c>
      <c r="R2670" s="50">
        <f t="shared" si="587"/>
        <v>2.3726851851851852E-4</v>
      </c>
      <c r="S2670" s="42">
        <v>0.25906019689999998</v>
      </c>
      <c r="T2670" s="42">
        <v>0.74287426889999997</v>
      </c>
      <c r="U2670">
        <f t="shared" si="588"/>
        <v>3.1939256540659343E-2</v>
      </c>
      <c r="V2670">
        <v>-888</v>
      </c>
      <c r="W2670" cm="1">
        <f t="array" ref="W2670">_xlfn.IFS(Q2670&lt;0,-1,Q2670=0,0,Q2670&gt;0,1)</f>
        <v>1</v>
      </c>
      <c r="X2670" cm="1">
        <f t="array" ref="X2670">_xlfn.IFS(W2670=0,0,AND(W2670&lt;0,V2670&lt;50),1,AND(W2670&lt;0,V2670&lt;80),2,AND(W2670&lt;0,V2670&lt;90),3,AND(W2670&lt;0,V2670&lt;100),4,AND(W2670&lt;0,V2670&gt;100),5,AND(W2670&gt;0,U2670&gt;100),5,AND(W2670&gt;0,U2670&gt;10),4,AND(W2670&gt;0,U2670&gt;5),3,AND(W2670&gt;0,U2670&gt;2),2,AND(W2670&gt;0,U2670&gt;0),1)</f>
        <v>1</v>
      </c>
      <c r="Y2670" cm="1">
        <f t="array" ref="Y2670">_xlfn.IFS(W2670=0,0,AND(W2670&lt;0,X2670=1),11,AND(W2670&gt;0,X2670=1),12,AND(W2670&lt;0,X2670=2),11,AND(W2670&gt;0,X2670=2),22,AND(W2670&lt;0,X2670=3),11,AND(W2670&gt;0,X2670=3),32,AND(W2670&lt;0,X2670=4),41,AND(W2670&gt;0,X2670=4),42,AND(W2670&lt;0,X2670=5),51,AND(W2670&gt;0,X2670=5),52)</f>
        <v>12</v>
      </c>
      <c r="Z2670">
        <f t="shared" si="582"/>
        <v>1</v>
      </c>
      <c r="AA2670">
        <f t="shared" si="583"/>
        <v>1</v>
      </c>
      <c r="AB2670">
        <v>1</v>
      </c>
      <c r="AC2670">
        <f t="shared" si="584"/>
        <v>2</v>
      </c>
    </row>
    <row r="2671" spans="1:29" x14ac:dyDescent="0.25">
      <c r="A2671" t="s">
        <v>4798</v>
      </c>
      <c r="B2671" t="s">
        <v>2407</v>
      </c>
      <c r="C2671" t="s">
        <v>6103</v>
      </c>
      <c r="E2671" t="s">
        <v>6104</v>
      </c>
      <c r="F2671" t="s">
        <v>6105</v>
      </c>
      <c r="G2671">
        <v>0</v>
      </c>
      <c r="H2671">
        <v>202522.75664625</v>
      </c>
      <c r="I2671">
        <v>11753000</v>
      </c>
      <c r="J2671">
        <f t="shared" si="577"/>
        <v>11955522.756646249</v>
      </c>
      <c r="K2671">
        <v>0</v>
      </c>
      <c r="L2671">
        <v>0</v>
      </c>
      <c r="M2671">
        <v>1606014</v>
      </c>
      <c r="N2671">
        <f t="shared" si="578"/>
        <v>1606014</v>
      </c>
      <c r="O2671">
        <f t="shared" si="579"/>
        <v>0.37910713967041632</v>
      </c>
      <c r="P2671">
        <f t="shared" si="580"/>
        <v>5.0926369863013701E-2</v>
      </c>
      <c r="Q2671" s="42">
        <f t="shared" si="581"/>
        <v>-0.32818076980740263</v>
      </c>
      <c r="R2671" s="50">
        <f>Q2671*(-1)</f>
        <v>0.32818076980740263</v>
      </c>
      <c r="S2671" s="42">
        <v>9.7761586524999995</v>
      </c>
      <c r="T2671" s="42">
        <v>26.3361952146</v>
      </c>
      <c r="U2671">
        <v>-888</v>
      </c>
      <c r="V2671">
        <f>((R2671)/(T2671-S2671))*100</f>
        <v>1.9817635581704629</v>
      </c>
      <c r="W2671" cm="1">
        <f t="array" ref="W2671">_xlfn.IFS(Q2671&lt;0,-1,Q2671=0,0,Q2671&gt;0,1)</f>
        <v>-1</v>
      </c>
      <c r="X2671" cm="1">
        <f t="array" ref="X2671">_xlfn.IFS(W2671=0,0,AND(W2671&lt;0,V2671&lt;50),1,AND(W2671&lt;0,V2671&lt;80),2,AND(W2671&lt;0,V2671&lt;90),3,AND(W2671&lt;0,V2671&lt;100),4,AND(W2671&lt;0,V2671&gt;100),5,AND(W2671&gt;0,U2671&gt;100),5,AND(W2671&gt;0,U2671&gt;10),4,AND(W2671&gt;0,U2671&gt;5),3,AND(W2671&gt;0,U2671&gt;2),2,AND(W2671&gt;0,U2671&gt;0),1)</f>
        <v>1</v>
      </c>
      <c r="Y2671" cm="1">
        <f t="array" ref="Y2671">_xlfn.IFS(W2671=0,0,AND(W2671&lt;0,X2671=1),11,AND(W2671&gt;0,X2671=1),12,AND(W2671&lt;0,X2671=2),11,AND(W2671&gt;0,X2671=2),22,AND(W2671&lt;0,X2671=3),11,AND(W2671&gt;0,X2671=3),32,AND(W2671&lt;0,X2671=4),41,AND(W2671&gt;0,X2671=4),42,AND(W2671&lt;0,X2671=5),51,AND(W2671&gt;0,X2671=5),52)</f>
        <v>11</v>
      </c>
      <c r="Z2671">
        <f t="shared" si="582"/>
        <v>1</v>
      </c>
      <c r="AA2671">
        <f t="shared" si="583"/>
        <v>1</v>
      </c>
      <c r="AB2671">
        <v>1</v>
      </c>
      <c r="AC2671">
        <f t="shared" si="584"/>
        <v>2</v>
      </c>
    </row>
    <row r="2672" spans="1:29" x14ac:dyDescent="0.25">
      <c r="A2672" t="s">
        <v>4117</v>
      </c>
      <c r="B2672" t="s">
        <v>2408</v>
      </c>
      <c r="C2672" t="s">
        <v>6103</v>
      </c>
      <c r="E2672" t="s">
        <v>6104</v>
      </c>
      <c r="F2672" t="s">
        <v>6105</v>
      </c>
      <c r="G2672">
        <v>0</v>
      </c>
      <c r="H2672">
        <v>0</v>
      </c>
      <c r="I2672">
        <v>0</v>
      </c>
      <c r="J2672">
        <f t="shared" si="577"/>
        <v>0</v>
      </c>
      <c r="K2672">
        <v>0</v>
      </c>
      <c r="L2672">
        <v>0</v>
      </c>
      <c r="M2672">
        <v>175200</v>
      </c>
      <c r="N2672">
        <f t="shared" si="578"/>
        <v>175200</v>
      </c>
      <c r="O2672">
        <f t="shared" si="579"/>
        <v>0</v>
      </c>
      <c r="P2672">
        <f t="shared" si="580"/>
        <v>5.5555555555555558E-3</v>
      </c>
      <c r="Q2672" s="42">
        <f t="shared" si="581"/>
        <v>5.5555555555555558E-3</v>
      </c>
      <c r="R2672" s="50">
        <f>Q2672</f>
        <v>5.5555555555555558E-3</v>
      </c>
      <c r="S2672" s="42">
        <v>0.39781906439999998</v>
      </c>
      <c r="T2672" s="42">
        <v>1.3169120567999999</v>
      </c>
      <c r="U2672">
        <f>(Q2672/T2672)*100</f>
        <v>0.42186230484176368</v>
      </c>
      <c r="V2672">
        <v>-888</v>
      </c>
      <c r="W2672" cm="1">
        <f t="array" ref="W2672">_xlfn.IFS(Q2672&lt;0,-1,Q2672=0,0,Q2672&gt;0,1)</f>
        <v>1</v>
      </c>
      <c r="X2672" cm="1">
        <f t="array" ref="X2672">_xlfn.IFS(W2672=0,0,AND(W2672&lt;0,V2672&lt;50),1,AND(W2672&lt;0,V2672&lt;80),2,AND(W2672&lt;0,V2672&lt;90),3,AND(W2672&lt;0,V2672&lt;100),4,AND(W2672&lt;0,V2672&gt;100),5,AND(W2672&gt;0,U2672&gt;100),5,AND(W2672&gt;0,U2672&gt;10),4,AND(W2672&gt;0,U2672&gt;5),3,AND(W2672&gt;0,U2672&gt;2),2,AND(W2672&gt;0,U2672&gt;0),1)</f>
        <v>1</v>
      </c>
      <c r="Y2672" cm="1">
        <f t="array" ref="Y2672">_xlfn.IFS(W2672=0,0,AND(W2672&lt;0,X2672=1),11,AND(W2672&gt;0,X2672=1),12,AND(W2672&lt;0,X2672=2),11,AND(W2672&gt;0,X2672=2),22,AND(W2672&lt;0,X2672=3),11,AND(W2672&gt;0,X2672=3),32,AND(W2672&lt;0,X2672=4),41,AND(W2672&gt;0,X2672=4),42,AND(W2672&lt;0,X2672=5),51,AND(W2672&gt;0,X2672=5),52)</f>
        <v>12</v>
      </c>
      <c r="Z2672">
        <f t="shared" si="582"/>
        <v>1</v>
      </c>
      <c r="AA2672">
        <f t="shared" si="583"/>
        <v>1</v>
      </c>
      <c r="AB2672">
        <v>1</v>
      </c>
      <c r="AC2672">
        <f t="shared" si="584"/>
        <v>2</v>
      </c>
    </row>
    <row r="2673" spans="1:29" x14ac:dyDescent="0.25">
      <c r="A2673" t="s">
        <v>4079</v>
      </c>
      <c r="B2673" t="s">
        <v>2409</v>
      </c>
      <c r="C2673" t="s">
        <v>6103</v>
      </c>
      <c r="E2673" t="s">
        <v>6104</v>
      </c>
      <c r="F2673" t="s">
        <v>6105</v>
      </c>
      <c r="G2673">
        <v>0</v>
      </c>
      <c r="H2673">
        <v>0</v>
      </c>
      <c r="I2673">
        <v>0</v>
      </c>
      <c r="J2673">
        <f t="shared" si="577"/>
        <v>0</v>
      </c>
      <c r="K2673">
        <v>0</v>
      </c>
      <c r="L2673">
        <v>0</v>
      </c>
      <c r="M2673">
        <v>384105</v>
      </c>
      <c r="N2673">
        <f t="shared" si="578"/>
        <v>384105</v>
      </c>
      <c r="O2673">
        <f t="shared" si="579"/>
        <v>0</v>
      </c>
      <c r="P2673">
        <f t="shared" si="580"/>
        <v>1.2179889649923897E-2</v>
      </c>
      <c r="Q2673" s="42">
        <f t="shared" si="581"/>
        <v>1.2179889649923897E-2</v>
      </c>
      <c r="R2673" s="50">
        <f>Q2673</f>
        <v>1.2179889649923897E-2</v>
      </c>
      <c r="S2673" s="42">
        <v>1.3683140253999999</v>
      </c>
      <c r="T2673" s="42">
        <v>4.8508765906000004</v>
      </c>
      <c r="U2673">
        <f>(Q2673/T2673)*100</f>
        <v>0.25108636392700684</v>
      </c>
      <c r="V2673">
        <v>-888</v>
      </c>
      <c r="W2673" cm="1">
        <f t="array" ref="W2673">_xlfn.IFS(Q2673&lt;0,-1,Q2673=0,0,Q2673&gt;0,1)</f>
        <v>1</v>
      </c>
      <c r="X2673" cm="1">
        <f t="array" ref="X2673">_xlfn.IFS(W2673=0,0,AND(W2673&lt;0,V2673&lt;50),1,AND(W2673&lt;0,V2673&lt;80),2,AND(W2673&lt;0,V2673&lt;90),3,AND(W2673&lt;0,V2673&lt;100),4,AND(W2673&lt;0,V2673&gt;100),5,AND(W2673&gt;0,U2673&gt;100),5,AND(W2673&gt;0,U2673&gt;10),4,AND(W2673&gt;0,U2673&gt;5),3,AND(W2673&gt;0,U2673&gt;2),2,AND(W2673&gt;0,U2673&gt;0),1)</f>
        <v>1</v>
      </c>
      <c r="Y2673" cm="1">
        <f t="array" ref="Y2673">_xlfn.IFS(W2673=0,0,AND(W2673&lt;0,X2673=1),11,AND(W2673&gt;0,X2673=1),12,AND(W2673&lt;0,X2673=2),11,AND(W2673&gt;0,X2673=2),22,AND(W2673&lt;0,X2673=3),11,AND(W2673&gt;0,X2673=3),32,AND(W2673&lt;0,X2673=4),41,AND(W2673&gt;0,X2673=4),42,AND(W2673&lt;0,X2673=5),51,AND(W2673&gt;0,X2673=5),52)</f>
        <v>12</v>
      </c>
      <c r="Z2673">
        <f t="shared" si="582"/>
        <v>1</v>
      </c>
      <c r="AA2673">
        <f t="shared" si="583"/>
        <v>1</v>
      </c>
      <c r="AB2673">
        <v>1</v>
      </c>
      <c r="AC2673">
        <f t="shared" si="584"/>
        <v>2</v>
      </c>
    </row>
    <row r="2674" spans="1:29" x14ac:dyDescent="0.25">
      <c r="A2674" t="s">
        <v>4364</v>
      </c>
      <c r="B2674" t="s">
        <v>2410</v>
      </c>
      <c r="C2674" t="s">
        <v>6103</v>
      </c>
      <c r="E2674" t="s">
        <v>6104</v>
      </c>
      <c r="F2674" t="s">
        <v>6105</v>
      </c>
      <c r="G2674">
        <v>0</v>
      </c>
      <c r="H2674">
        <v>318442.37726970005</v>
      </c>
      <c r="I2674">
        <v>1100621</v>
      </c>
      <c r="J2674">
        <f t="shared" si="577"/>
        <v>1419063.3772697002</v>
      </c>
      <c r="K2674">
        <v>0</v>
      </c>
      <c r="L2674">
        <v>0</v>
      </c>
      <c r="M2674">
        <v>3397171</v>
      </c>
      <c r="N2674">
        <f t="shared" si="578"/>
        <v>3397171</v>
      </c>
      <c r="O2674">
        <f t="shared" si="579"/>
        <v>4.4998204505000639E-2</v>
      </c>
      <c r="P2674">
        <f t="shared" si="580"/>
        <v>0.10772358574327752</v>
      </c>
      <c r="Q2674" s="42">
        <f t="shared" si="581"/>
        <v>6.2725381238276881E-2</v>
      </c>
      <c r="R2674" s="50">
        <f>Q2674</f>
        <v>6.2725381238276881E-2</v>
      </c>
      <c r="S2674" s="42">
        <v>1.2532563775000001</v>
      </c>
      <c r="T2674" s="42">
        <v>3.8293958072000001</v>
      </c>
      <c r="U2674">
        <f>(Q2674/T2674)*100</f>
        <v>1.6379968119341726</v>
      </c>
      <c r="V2674">
        <v>-888</v>
      </c>
      <c r="W2674" cm="1">
        <f t="array" ref="W2674">_xlfn.IFS(Q2674&lt;0,-1,Q2674=0,0,Q2674&gt;0,1)</f>
        <v>1</v>
      </c>
      <c r="X2674" cm="1">
        <f t="array" ref="X2674">_xlfn.IFS(W2674=0,0,AND(W2674&lt;0,V2674&lt;50),1,AND(W2674&lt;0,V2674&lt;80),2,AND(W2674&lt;0,V2674&lt;90),3,AND(W2674&lt;0,V2674&lt;100),4,AND(W2674&lt;0,V2674&gt;100),5,AND(W2674&gt;0,U2674&gt;100),5,AND(W2674&gt;0,U2674&gt;10),4,AND(W2674&gt;0,U2674&gt;5),3,AND(W2674&gt;0,U2674&gt;2),2,AND(W2674&gt;0,U2674&gt;0),1)</f>
        <v>1</v>
      </c>
      <c r="Y2674" cm="1">
        <f t="array" ref="Y2674">_xlfn.IFS(W2674=0,0,AND(W2674&lt;0,X2674=1),11,AND(W2674&gt;0,X2674=1),12,AND(W2674&lt;0,X2674=2),11,AND(W2674&gt;0,X2674=2),22,AND(W2674&lt;0,X2674=3),11,AND(W2674&gt;0,X2674=3),32,AND(W2674&lt;0,X2674=4),41,AND(W2674&gt;0,X2674=4),42,AND(W2674&lt;0,X2674=5),51,AND(W2674&gt;0,X2674=5),52)</f>
        <v>12</v>
      </c>
      <c r="Z2674">
        <f t="shared" si="582"/>
        <v>1</v>
      </c>
      <c r="AA2674">
        <f t="shared" si="583"/>
        <v>1</v>
      </c>
      <c r="AB2674">
        <v>0</v>
      </c>
      <c r="AC2674">
        <f t="shared" si="584"/>
        <v>1</v>
      </c>
    </row>
    <row r="2675" spans="1:29" x14ac:dyDescent="0.25">
      <c r="A2675" t="s">
        <v>5185</v>
      </c>
      <c r="B2675" t="s">
        <v>2411</v>
      </c>
      <c r="C2675" t="s">
        <v>6103</v>
      </c>
      <c r="E2675" t="s">
        <v>6104</v>
      </c>
      <c r="F2675" t="s">
        <v>6105</v>
      </c>
      <c r="G2675">
        <v>0</v>
      </c>
      <c r="H2675">
        <v>38908.874340000002</v>
      </c>
      <c r="I2675">
        <v>424226.95679999999</v>
      </c>
      <c r="J2675">
        <f t="shared" si="577"/>
        <v>463135.83113999997</v>
      </c>
      <c r="K2675">
        <v>0</v>
      </c>
      <c r="L2675">
        <v>0</v>
      </c>
      <c r="M2675">
        <v>2473102</v>
      </c>
      <c r="N2675">
        <f t="shared" si="578"/>
        <v>2473102</v>
      </c>
      <c r="O2675">
        <f t="shared" si="579"/>
        <v>1.468594086567732E-2</v>
      </c>
      <c r="P2675">
        <f t="shared" si="580"/>
        <v>7.842154997463216E-2</v>
      </c>
      <c r="Q2675" s="42">
        <f t="shared" si="581"/>
        <v>6.3735609108954844E-2</v>
      </c>
      <c r="R2675" s="50">
        <f>Q2675</f>
        <v>6.3735609108954844E-2</v>
      </c>
      <c r="S2675" s="42">
        <v>2.0435813699000001</v>
      </c>
      <c r="T2675" s="42">
        <v>6.0910315088999996</v>
      </c>
      <c r="U2675">
        <f>(Q2675/T2675)*100</f>
        <v>1.0463844919506102</v>
      </c>
      <c r="V2675">
        <v>-888</v>
      </c>
      <c r="W2675" cm="1">
        <f t="array" ref="W2675">_xlfn.IFS(Q2675&lt;0,-1,Q2675=0,0,Q2675&gt;0,1)</f>
        <v>1</v>
      </c>
      <c r="X2675" cm="1">
        <f t="array" ref="X2675">_xlfn.IFS(W2675=0,0,AND(W2675&lt;0,V2675&lt;50),1,AND(W2675&lt;0,V2675&lt;80),2,AND(W2675&lt;0,V2675&lt;90),3,AND(W2675&lt;0,V2675&lt;100),4,AND(W2675&lt;0,V2675&gt;100),5,AND(W2675&gt;0,U2675&gt;100),5,AND(W2675&gt;0,U2675&gt;10),4,AND(W2675&gt;0,U2675&gt;5),3,AND(W2675&gt;0,U2675&gt;2),2,AND(W2675&gt;0,U2675&gt;0),1)</f>
        <v>1</v>
      </c>
      <c r="Y2675" cm="1">
        <f t="array" ref="Y2675">_xlfn.IFS(W2675=0,0,AND(W2675&lt;0,X2675=1),11,AND(W2675&gt;0,X2675=1),12,AND(W2675&lt;0,X2675=2),11,AND(W2675&gt;0,X2675=2),22,AND(W2675&lt;0,X2675=3),11,AND(W2675&gt;0,X2675=3),32,AND(W2675&lt;0,X2675=4),41,AND(W2675&gt;0,X2675=4),42,AND(W2675&lt;0,X2675=5),51,AND(W2675&gt;0,X2675=5),52)</f>
        <v>12</v>
      </c>
      <c r="Z2675">
        <f t="shared" si="582"/>
        <v>1</v>
      </c>
      <c r="AA2675">
        <f t="shared" si="583"/>
        <v>1</v>
      </c>
      <c r="AB2675">
        <v>0</v>
      </c>
      <c r="AC2675">
        <f t="shared" si="584"/>
        <v>1</v>
      </c>
    </row>
    <row r="2676" spans="1:29" x14ac:dyDescent="0.25">
      <c r="A2676" t="s">
        <v>3175</v>
      </c>
      <c r="B2676" t="s">
        <v>2412</v>
      </c>
      <c r="C2676" t="s">
        <v>6103</v>
      </c>
      <c r="E2676" t="s">
        <v>6104</v>
      </c>
      <c r="F2676" t="s">
        <v>6105</v>
      </c>
      <c r="G2676">
        <v>0</v>
      </c>
      <c r="H2676">
        <v>162130.17645</v>
      </c>
      <c r="I2676">
        <v>0</v>
      </c>
      <c r="J2676">
        <f t="shared" si="577"/>
        <v>162130.17645</v>
      </c>
      <c r="K2676">
        <v>0</v>
      </c>
      <c r="L2676">
        <v>0</v>
      </c>
      <c r="M2676">
        <v>2737.5</v>
      </c>
      <c r="N2676">
        <f t="shared" si="578"/>
        <v>2737.5</v>
      </c>
      <c r="O2676">
        <f t="shared" si="579"/>
        <v>5.1411141695205482E-3</v>
      </c>
      <c r="P2676">
        <f t="shared" si="580"/>
        <v>8.6805555555555559E-5</v>
      </c>
      <c r="Q2676" s="42">
        <f t="shared" si="581"/>
        <v>-5.054308613964993E-3</v>
      </c>
      <c r="R2676" s="50">
        <f>Q2676*(-1)</f>
        <v>5.054308613964993E-3</v>
      </c>
      <c r="S2676" s="42">
        <v>1.0041170086</v>
      </c>
      <c r="T2676" s="42">
        <v>3.1919654186000002</v>
      </c>
      <c r="U2676">
        <v>-888</v>
      </c>
      <c r="V2676">
        <f>((R2676)/(T2676-S2676))*100</f>
        <v>0.23101731321344118</v>
      </c>
      <c r="W2676" cm="1">
        <f t="array" ref="W2676">_xlfn.IFS(Q2676&lt;0,-1,Q2676=0,0,Q2676&gt;0,1)</f>
        <v>-1</v>
      </c>
      <c r="X2676" cm="1">
        <f t="array" ref="X2676">_xlfn.IFS(W2676=0,0,AND(W2676&lt;0,V2676&lt;50),1,AND(W2676&lt;0,V2676&lt;80),2,AND(W2676&lt;0,V2676&lt;90),3,AND(W2676&lt;0,V2676&lt;100),4,AND(W2676&lt;0,V2676&gt;100),5,AND(W2676&gt;0,U2676&gt;100),5,AND(W2676&gt;0,U2676&gt;10),4,AND(W2676&gt;0,U2676&gt;5),3,AND(W2676&gt;0,U2676&gt;2),2,AND(W2676&gt;0,U2676&gt;0),1)</f>
        <v>1</v>
      </c>
      <c r="Y2676" cm="1">
        <f t="array" ref="Y2676">_xlfn.IFS(W2676=0,0,AND(W2676&lt;0,X2676=1),11,AND(W2676&gt;0,X2676=1),12,AND(W2676&lt;0,X2676=2),11,AND(W2676&gt;0,X2676=2),22,AND(W2676&lt;0,X2676=3),11,AND(W2676&gt;0,X2676=3),32,AND(W2676&lt;0,X2676=4),41,AND(W2676&gt;0,X2676=4),42,AND(W2676&lt;0,X2676=5),51,AND(W2676&gt;0,X2676=5),52)</f>
        <v>11</v>
      </c>
      <c r="Z2676">
        <f t="shared" si="582"/>
        <v>1</v>
      </c>
      <c r="AA2676">
        <f t="shared" si="583"/>
        <v>1</v>
      </c>
      <c r="AB2676">
        <v>1</v>
      </c>
      <c r="AC2676">
        <f t="shared" si="584"/>
        <v>2</v>
      </c>
    </row>
    <row r="2677" spans="1:29" x14ac:dyDescent="0.25">
      <c r="A2677" t="s">
        <v>4616</v>
      </c>
      <c r="B2677" t="s">
        <v>2413</v>
      </c>
      <c r="C2677" t="s">
        <v>6103</v>
      </c>
      <c r="E2677" t="s">
        <v>6104</v>
      </c>
      <c r="F2677" t="s">
        <v>6105</v>
      </c>
      <c r="G2677">
        <v>0</v>
      </c>
      <c r="H2677">
        <v>0</v>
      </c>
      <c r="I2677">
        <v>4015</v>
      </c>
      <c r="J2677">
        <f t="shared" si="577"/>
        <v>4015</v>
      </c>
      <c r="K2677">
        <v>0</v>
      </c>
      <c r="L2677">
        <v>0</v>
      </c>
      <c r="M2677">
        <v>5203951.8</v>
      </c>
      <c r="N2677">
        <f t="shared" si="578"/>
        <v>5203951.8</v>
      </c>
      <c r="O2677">
        <f t="shared" si="579"/>
        <v>1.273148148148148E-4</v>
      </c>
      <c r="P2677">
        <f t="shared" si="580"/>
        <v>0.16501622907153729</v>
      </c>
      <c r="Q2677" s="42">
        <f t="shared" si="581"/>
        <v>0.16488891425672247</v>
      </c>
      <c r="R2677" s="50">
        <f>Q2677</f>
        <v>0.16488891425672247</v>
      </c>
      <c r="S2677" s="42">
        <v>3.5717317422999999</v>
      </c>
      <c r="T2677" s="42">
        <v>10.743314443399999</v>
      </c>
      <c r="U2677">
        <f>(Q2677/T2677)*100</f>
        <v>1.534804879122007</v>
      </c>
      <c r="V2677">
        <v>-888</v>
      </c>
      <c r="W2677" cm="1">
        <f t="array" ref="W2677">_xlfn.IFS(Q2677&lt;0,-1,Q2677=0,0,Q2677&gt;0,1)</f>
        <v>1</v>
      </c>
      <c r="X2677" cm="1">
        <f t="array" ref="X2677">_xlfn.IFS(W2677=0,0,AND(W2677&lt;0,V2677&lt;50),1,AND(W2677&lt;0,V2677&lt;80),2,AND(W2677&lt;0,V2677&lt;90),3,AND(W2677&lt;0,V2677&lt;100),4,AND(W2677&lt;0,V2677&gt;100),5,AND(W2677&gt;0,U2677&gt;100),5,AND(W2677&gt;0,U2677&gt;10),4,AND(W2677&gt;0,U2677&gt;5),3,AND(W2677&gt;0,U2677&gt;2),2,AND(W2677&gt;0,U2677&gt;0),1)</f>
        <v>1</v>
      </c>
      <c r="Y2677" cm="1">
        <f t="array" ref="Y2677">_xlfn.IFS(W2677=0,0,AND(W2677&lt;0,X2677=1),11,AND(W2677&gt;0,X2677=1),12,AND(W2677&lt;0,X2677=2),11,AND(W2677&gt;0,X2677=2),22,AND(W2677&lt;0,X2677=3),11,AND(W2677&gt;0,X2677=3),32,AND(W2677&lt;0,X2677=4),41,AND(W2677&gt;0,X2677=4),42,AND(W2677&lt;0,X2677=5),51,AND(W2677&gt;0,X2677=5),52)</f>
        <v>12</v>
      </c>
      <c r="Z2677">
        <f t="shared" si="582"/>
        <v>1</v>
      </c>
      <c r="AA2677">
        <f t="shared" si="583"/>
        <v>1</v>
      </c>
      <c r="AB2677">
        <v>1</v>
      </c>
      <c r="AC2677">
        <f t="shared" si="584"/>
        <v>2</v>
      </c>
    </row>
    <row r="2678" spans="1:29" x14ac:dyDescent="0.25">
      <c r="A2678" t="s">
        <v>5222</v>
      </c>
      <c r="B2678" t="s">
        <v>2414</v>
      </c>
      <c r="C2678" t="s">
        <v>6103</v>
      </c>
      <c r="E2678" t="s">
        <v>6108</v>
      </c>
      <c r="F2678" t="s">
        <v>6109</v>
      </c>
      <c r="G2678">
        <v>0</v>
      </c>
      <c r="H2678">
        <v>0</v>
      </c>
      <c r="I2678">
        <v>0</v>
      </c>
      <c r="J2678">
        <f t="shared" si="577"/>
        <v>0</v>
      </c>
      <c r="K2678">
        <v>0</v>
      </c>
      <c r="L2678">
        <v>0</v>
      </c>
      <c r="M2678">
        <v>0</v>
      </c>
      <c r="N2678">
        <f t="shared" si="578"/>
        <v>0</v>
      </c>
      <c r="O2678">
        <f t="shared" si="579"/>
        <v>0</v>
      </c>
      <c r="P2678">
        <f t="shared" si="580"/>
        <v>0</v>
      </c>
      <c r="Q2678" s="42">
        <f t="shared" si="581"/>
        <v>0</v>
      </c>
      <c r="R2678" s="50">
        <f>Q2678</f>
        <v>0</v>
      </c>
      <c r="S2678" s="42">
        <v>0.40226305429999998</v>
      </c>
      <c r="T2678" s="42">
        <v>1.1724544130000001</v>
      </c>
      <c r="U2678">
        <f>(Q2678/T2678)*100</f>
        <v>0</v>
      </c>
      <c r="V2678">
        <f>((R2678)/(T2678-S2678))*100</f>
        <v>0</v>
      </c>
      <c r="W2678" cm="1">
        <f t="array" ref="W2678">_xlfn.IFS(Q2678&lt;0,-1,Q2678=0,0,Q2678&gt;0,1)</f>
        <v>0</v>
      </c>
      <c r="X2678" cm="1">
        <f t="array" ref="X2678">_xlfn.IFS(W2678=0,0,AND(W2678&lt;0,V2678&lt;50),1,AND(W2678&lt;0,V2678&lt;80),2,AND(W2678&lt;0,V2678&lt;90),3,AND(W2678&lt;0,V2678&lt;100),4,AND(W2678&lt;0,V2678&gt;100),5,AND(W2678&gt;0,U2678&gt;100),5,AND(W2678&gt;0,U2678&gt;10),4,AND(W2678&gt;0,U2678&gt;5),3,AND(W2678&gt;0,U2678&gt;2),2,AND(W2678&gt;0,U2678&gt;0),1)</f>
        <v>0</v>
      </c>
      <c r="Y2678" cm="1">
        <f t="array" ref="Y2678">_xlfn.IFS(W2678=0,0,AND(W2678&lt;0,X2678=1),11,AND(W2678&gt;0,X2678=1),12,AND(W2678&lt;0,X2678=2),11,AND(W2678&gt;0,X2678=2),22,AND(W2678&lt;0,X2678=3),11,AND(W2678&gt;0,X2678=3),32,AND(W2678&lt;0,X2678=4),41,AND(W2678&gt;0,X2678=4),42,AND(W2678&lt;0,X2678=5),51,AND(W2678&gt;0,X2678=5),52)</f>
        <v>0</v>
      </c>
      <c r="Z2678">
        <f t="shared" si="582"/>
        <v>1</v>
      </c>
      <c r="AA2678">
        <f t="shared" si="583"/>
        <v>1</v>
      </c>
      <c r="AB2678">
        <v>1</v>
      </c>
      <c r="AC2678">
        <f t="shared" si="584"/>
        <v>2</v>
      </c>
    </row>
    <row r="2679" spans="1:29" x14ac:dyDescent="0.25">
      <c r="A2679" t="s">
        <v>4799</v>
      </c>
      <c r="B2679" t="s">
        <v>2415</v>
      </c>
      <c r="C2679" t="s">
        <v>6103</v>
      </c>
      <c r="E2679" t="s">
        <v>6108</v>
      </c>
      <c r="F2679" t="s">
        <v>6109</v>
      </c>
      <c r="G2679">
        <v>0</v>
      </c>
      <c r="H2679">
        <v>1066296.0482208</v>
      </c>
      <c r="I2679">
        <v>613033.92000000004</v>
      </c>
      <c r="J2679">
        <f t="shared" si="577"/>
        <v>1679329.9682208002</v>
      </c>
      <c r="K2679">
        <v>0</v>
      </c>
      <c r="L2679">
        <v>0</v>
      </c>
      <c r="M2679">
        <v>970942</v>
      </c>
      <c r="N2679">
        <f t="shared" si="578"/>
        <v>970942</v>
      </c>
      <c r="O2679">
        <f t="shared" si="579"/>
        <v>5.325120396438357E-2</v>
      </c>
      <c r="P2679">
        <f t="shared" si="580"/>
        <v>3.0788368848300354E-2</v>
      </c>
      <c r="Q2679" s="42">
        <f t="shared" si="581"/>
        <v>-2.2462835116083216E-2</v>
      </c>
      <c r="R2679" s="50">
        <f>Q2679*(-1)</f>
        <v>2.2462835116083216E-2</v>
      </c>
      <c r="S2679" s="42">
        <v>0.57998020900000002</v>
      </c>
      <c r="T2679" s="42">
        <v>2.0344770694999998</v>
      </c>
      <c r="U2679">
        <v>-888</v>
      </c>
      <c r="V2679">
        <f>((R2679)/(T2679-S2679))*100</f>
        <v>1.5443715092215022</v>
      </c>
      <c r="W2679" cm="1">
        <f t="array" ref="W2679">_xlfn.IFS(Q2679&lt;0,-1,Q2679=0,0,Q2679&gt;0,1)</f>
        <v>-1</v>
      </c>
      <c r="X2679" cm="1">
        <f t="array" ref="X2679">_xlfn.IFS(W2679=0,0,AND(W2679&lt;0,V2679&lt;50),1,AND(W2679&lt;0,V2679&lt;80),2,AND(W2679&lt;0,V2679&lt;90),3,AND(W2679&lt;0,V2679&lt;100),4,AND(W2679&lt;0,V2679&gt;100),5,AND(W2679&gt;0,U2679&gt;100),5,AND(W2679&gt;0,U2679&gt;10),4,AND(W2679&gt;0,U2679&gt;5),3,AND(W2679&gt;0,U2679&gt;2),2,AND(W2679&gt;0,U2679&gt;0),1)</f>
        <v>1</v>
      </c>
      <c r="Y2679" cm="1">
        <f t="array" ref="Y2679">_xlfn.IFS(W2679=0,0,AND(W2679&lt;0,X2679=1),11,AND(W2679&gt;0,X2679=1),12,AND(W2679&lt;0,X2679=2),11,AND(W2679&gt;0,X2679=2),22,AND(W2679&lt;0,X2679=3),11,AND(W2679&gt;0,X2679=3),32,AND(W2679&lt;0,X2679=4),41,AND(W2679&gt;0,X2679=4),42,AND(W2679&lt;0,X2679=5),51,AND(W2679&gt;0,X2679=5),52)</f>
        <v>11</v>
      </c>
      <c r="Z2679">
        <f t="shared" si="582"/>
        <v>1</v>
      </c>
      <c r="AA2679">
        <f t="shared" si="583"/>
        <v>1</v>
      </c>
      <c r="AB2679">
        <v>0</v>
      </c>
      <c r="AC2679">
        <f t="shared" si="584"/>
        <v>1</v>
      </c>
    </row>
    <row r="2680" spans="1:29" x14ac:dyDescent="0.25">
      <c r="A2680" t="s">
        <v>4600</v>
      </c>
      <c r="B2680" t="s">
        <v>2416</v>
      </c>
      <c r="C2680" t="s">
        <v>6103</v>
      </c>
      <c r="E2680" t="s">
        <v>6108</v>
      </c>
      <c r="F2680" t="s">
        <v>6109</v>
      </c>
      <c r="G2680">
        <v>0</v>
      </c>
      <c r="H2680">
        <v>254544.22266682502</v>
      </c>
      <c r="I2680">
        <v>2452888.2999999998</v>
      </c>
      <c r="J2680">
        <f t="shared" si="577"/>
        <v>2707432.522666825</v>
      </c>
      <c r="K2680">
        <v>0</v>
      </c>
      <c r="L2680">
        <v>0</v>
      </c>
      <c r="M2680">
        <v>6701607</v>
      </c>
      <c r="N2680">
        <f t="shared" si="578"/>
        <v>6701607</v>
      </c>
      <c r="O2680">
        <f t="shared" si="579"/>
        <v>8.585212210384402E-2</v>
      </c>
      <c r="P2680">
        <f t="shared" si="580"/>
        <v>0.21250656392694064</v>
      </c>
      <c r="Q2680" s="42">
        <f t="shared" si="581"/>
        <v>0.12665444182309663</v>
      </c>
      <c r="R2680" s="50">
        <f>Q2680</f>
        <v>0.12665444182309663</v>
      </c>
      <c r="S2680" s="42">
        <v>7.6783925642000002</v>
      </c>
      <c r="T2680" s="42">
        <v>26.210746642299998</v>
      </c>
      <c r="U2680">
        <f>(Q2680/T2680)*100</f>
        <v>0.48321569603323083</v>
      </c>
      <c r="V2680">
        <v>-888</v>
      </c>
      <c r="W2680" cm="1">
        <f t="array" ref="W2680">_xlfn.IFS(Q2680&lt;0,-1,Q2680=0,0,Q2680&gt;0,1)</f>
        <v>1</v>
      </c>
      <c r="X2680" cm="1">
        <f t="array" ref="X2680">_xlfn.IFS(W2680=0,0,AND(W2680&lt;0,V2680&lt;50),1,AND(W2680&lt;0,V2680&lt;80),2,AND(W2680&lt;0,V2680&lt;90),3,AND(W2680&lt;0,V2680&lt;100),4,AND(W2680&lt;0,V2680&gt;100),5,AND(W2680&gt;0,U2680&gt;100),5,AND(W2680&gt;0,U2680&gt;10),4,AND(W2680&gt;0,U2680&gt;5),3,AND(W2680&gt;0,U2680&gt;2),2,AND(W2680&gt;0,U2680&gt;0),1)</f>
        <v>1</v>
      </c>
      <c r="Y2680" cm="1">
        <f t="array" ref="Y2680">_xlfn.IFS(W2680=0,0,AND(W2680&lt;0,X2680=1),11,AND(W2680&gt;0,X2680=1),12,AND(W2680&lt;0,X2680=2),11,AND(W2680&gt;0,X2680=2),22,AND(W2680&lt;0,X2680=3),11,AND(W2680&gt;0,X2680=3),32,AND(W2680&lt;0,X2680=4),41,AND(W2680&gt;0,X2680=4),42,AND(W2680&lt;0,X2680=5),51,AND(W2680&gt;0,X2680=5),52)</f>
        <v>12</v>
      </c>
      <c r="Z2680">
        <f t="shared" si="582"/>
        <v>1</v>
      </c>
      <c r="AA2680">
        <f t="shared" si="583"/>
        <v>1</v>
      </c>
      <c r="AB2680">
        <v>0</v>
      </c>
      <c r="AC2680">
        <f t="shared" si="584"/>
        <v>1</v>
      </c>
    </row>
    <row r="2681" spans="1:29" x14ac:dyDescent="0.25">
      <c r="A2681" t="s">
        <v>4692</v>
      </c>
      <c r="B2681" t="s">
        <v>2417</v>
      </c>
      <c r="C2681" t="s">
        <v>6103</v>
      </c>
      <c r="E2681" t="s">
        <v>6104</v>
      </c>
      <c r="F2681" t="s">
        <v>6105</v>
      </c>
      <c r="G2681">
        <v>0</v>
      </c>
      <c r="H2681">
        <v>490391.86804312502</v>
      </c>
      <c r="I2681">
        <v>0</v>
      </c>
      <c r="J2681">
        <f t="shared" si="577"/>
        <v>490391.86804312502</v>
      </c>
      <c r="K2681">
        <v>0</v>
      </c>
      <c r="L2681">
        <v>0</v>
      </c>
      <c r="M2681">
        <v>288</v>
      </c>
      <c r="N2681">
        <f t="shared" si="578"/>
        <v>288</v>
      </c>
      <c r="O2681">
        <f t="shared" si="579"/>
        <v>1.5550224126177226E-2</v>
      </c>
      <c r="P2681">
        <f t="shared" si="580"/>
        <v>9.1324200913242012E-6</v>
      </c>
      <c r="Q2681" s="42">
        <f t="shared" si="581"/>
        <v>-1.5541091706085901E-2</v>
      </c>
      <c r="R2681" s="50">
        <f>Q2681*(-1)</f>
        <v>1.5541091706085901E-2</v>
      </c>
      <c r="S2681" s="42">
        <v>0.63607291320000003</v>
      </c>
      <c r="T2681" s="42">
        <v>3.0450562272999999</v>
      </c>
      <c r="U2681">
        <v>-888</v>
      </c>
      <c r="V2681">
        <f>((R2681)/(T2681-S2681))*100</f>
        <v>0.64513073275030464</v>
      </c>
      <c r="W2681" cm="1">
        <f t="array" ref="W2681">_xlfn.IFS(Q2681&lt;0,-1,Q2681=0,0,Q2681&gt;0,1)</f>
        <v>-1</v>
      </c>
      <c r="X2681" cm="1">
        <f t="array" ref="X2681">_xlfn.IFS(W2681=0,0,AND(W2681&lt;0,V2681&lt;50),1,AND(W2681&lt;0,V2681&lt;80),2,AND(W2681&lt;0,V2681&lt;90),3,AND(W2681&lt;0,V2681&lt;100),4,AND(W2681&lt;0,V2681&gt;100),5,AND(W2681&gt;0,U2681&gt;100),5,AND(W2681&gt;0,U2681&gt;10),4,AND(W2681&gt;0,U2681&gt;5),3,AND(W2681&gt;0,U2681&gt;2),2,AND(W2681&gt;0,U2681&gt;0),1)</f>
        <v>1</v>
      </c>
      <c r="Y2681" cm="1">
        <f t="array" ref="Y2681">_xlfn.IFS(W2681=0,0,AND(W2681&lt;0,X2681=1),11,AND(W2681&gt;0,X2681=1),12,AND(W2681&lt;0,X2681=2),11,AND(W2681&gt;0,X2681=2),22,AND(W2681&lt;0,X2681=3),11,AND(W2681&gt;0,X2681=3),32,AND(W2681&lt;0,X2681=4),41,AND(W2681&gt;0,X2681=4),42,AND(W2681&lt;0,X2681=5),51,AND(W2681&gt;0,X2681=5),52)</f>
        <v>11</v>
      </c>
      <c r="Z2681">
        <f t="shared" si="582"/>
        <v>1</v>
      </c>
      <c r="AA2681">
        <f t="shared" si="583"/>
        <v>1</v>
      </c>
      <c r="AB2681">
        <v>1</v>
      </c>
      <c r="AC2681">
        <f t="shared" si="584"/>
        <v>2</v>
      </c>
    </row>
    <row r="2682" spans="1:29" x14ac:dyDescent="0.25">
      <c r="A2682" t="s">
        <v>4655</v>
      </c>
      <c r="B2682" t="s">
        <v>2418</v>
      </c>
      <c r="C2682" t="s">
        <v>6103</v>
      </c>
      <c r="E2682" t="s">
        <v>6104</v>
      </c>
      <c r="F2682" t="s">
        <v>6105</v>
      </c>
      <c r="G2682">
        <v>0</v>
      </c>
      <c r="H2682">
        <v>179833.46058000001</v>
      </c>
      <c r="I2682">
        <v>700646.29599999997</v>
      </c>
      <c r="J2682">
        <f t="shared" si="577"/>
        <v>880479.75658000004</v>
      </c>
      <c r="K2682">
        <v>0</v>
      </c>
      <c r="L2682">
        <v>0</v>
      </c>
      <c r="M2682">
        <v>10590</v>
      </c>
      <c r="N2682">
        <f t="shared" si="578"/>
        <v>10590</v>
      </c>
      <c r="O2682">
        <f t="shared" si="579"/>
        <v>2.7919829927067479E-2</v>
      </c>
      <c r="P2682">
        <f t="shared" si="580"/>
        <v>3.3580669710806698E-4</v>
      </c>
      <c r="Q2682" s="42">
        <f t="shared" si="581"/>
        <v>-2.7584023229959412E-2</v>
      </c>
      <c r="R2682" s="50">
        <f>Q2682*(-1)</f>
        <v>2.7584023229959412E-2</v>
      </c>
      <c r="S2682" s="42">
        <v>0.43369757479999999</v>
      </c>
      <c r="T2682" s="42">
        <v>1.3856874764</v>
      </c>
      <c r="U2682">
        <v>-888</v>
      </c>
      <c r="V2682">
        <f>((R2682)/(T2682-S2682))*100</f>
        <v>2.8975121672613562</v>
      </c>
      <c r="W2682" cm="1">
        <f t="array" ref="W2682">_xlfn.IFS(Q2682&lt;0,-1,Q2682=0,0,Q2682&gt;0,1)</f>
        <v>-1</v>
      </c>
      <c r="X2682" cm="1">
        <f t="array" ref="X2682">_xlfn.IFS(W2682=0,0,AND(W2682&lt;0,V2682&lt;50),1,AND(W2682&lt;0,V2682&lt;80),2,AND(W2682&lt;0,V2682&lt;90),3,AND(W2682&lt;0,V2682&lt;100),4,AND(W2682&lt;0,V2682&gt;100),5,AND(W2682&gt;0,U2682&gt;100),5,AND(W2682&gt;0,U2682&gt;10),4,AND(W2682&gt;0,U2682&gt;5),3,AND(W2682&gt;0,U2682&gt;2),2,AND(W2682&gt;0,U2682&gt;0),1)</f>
        <v>1</v>
      </c>
      <c r="Y2682" cm="1">
        <f t="array" ref="Y2682">_xlfn.IFS(W2682=0,0,AND(W2682&lt;0,X2682=1),11,AND(W2682&gt;0,X2682=1),12,AND(W2682&lt;0,X2682=2),11,AND(W2682&gt;0,X2682=2),22,AND(W2682&lt;0,X2682=3),11,AND(W2682&gt;0,X2682=3),32,AND(W2682&lt;0,X2682=4),41,AND(W2682&gt;0,X2682=4),42,AND(W2682&lt;0,X2682=5),51,AND(W2682&gt;0,X2682=5),52)</f>
        <v>11</v>
      </c>
      <c r="Z2682">
        <f t="shared" si="582"/>
        <v>1</v>
      </c>
      <c r="AA2682">
        <f t="shared" si="583"/>
        <v>1</v>
      </c>
      <c r="AB2682">
        <v>1</v>
      </c>
      <c r="AC2682">
        <f t="shared" si="584"/>
        <v>2</v>
      </c>
    </row>
    <row r="2683" spans="1:29" x14ac:dyDescent="0.25">
      <c r="A2683" t="s">
        <v>5148</v>
      </c>
      <c r="B2683" t="s">
        <v>2419</v>
      </c>
      <c r="C2683" t="s">
        <v>6103</v>
      </c>
      <c r="E2683" t="s">
        <v>6104</v>
      </c>
      <c r="F2683" t="s">
        <v>6105</v>
      </c>
      <c r="G2683">
        <v>0</v>
      </c>
      <c r="H2683">
        <v>780453.71815972496</v>
      </c>
      <c r="I2683">
        <v>0</v>
      </c>
      <c r="J2683">
        <f t="shared" si="577"/>
        <v>780453.71815972496</v>
      </c>
      <c r="K2683">
        <v>0</v>
      </c>
      <c r="L2683">
        <v>0</v>
      </c>
      <c r="M2683">
        <v>226255</v>
      </c>
      <c r="N2683">
        <f t="shared" si="578"/>
        <v>226255</v>
      </c>
      <c r="O2683">
        <f t="shared" si="579"/>
        <v>2.4748025055800513E-2</v>
      </c>
      <c r="P2683">
        <f t="shared" si="580"/>
        <v>7.1744989852866566E-3</v>
      </c>
      <c r="Q2683" s="42">
        <f t="shared" si="581"/>
        <v>-1.7573526070513858E-2</v>
      </c>
      <c r="R2683" s="50">
        <f>Q2683*(-1)</f>
        <v>1.7573526070513858E-2</v>
      </c>
      <c r="S2683" s="42">
        <v>0.81123821820000008</v>
      </c>
      <c r="T2683" s="42">
        <v>3.6859347580000001</v>
      </c>
      <c r="U2683">
        <v>-888</v>
      </c>
      <c r="V2683">
        <f>((R2683)/(T2683-S2683))*100</f>
        <v>0.61131760612674946</v>
      </c>
      <c r="W2683" cm="1">
        <f t="array" ref="W2683">_xlfn.IFS(Q2683&lt;0,-1,Q2683=0,0,Q2683&gt;0,1)</f>
        <v>-1</v>
      </c>
      <c r="X2683" cm="1">
        <f t="array" ref="X2683">_xlfn.IFS(W2683=0,0,AND(W2683&lt;0,V2683&lt;50),1,AND(W2683&lt;0,V2683&lt;80),2,AND(W2683&lt;0,V2683&lt;90),3,AND(W2683&lt;0,V2683&lt;100),4,AND(W2683&lt;0,V2683&gt;100),5,AND(W2683&gt;0,U2683&gt;100),5,AND(W2683&gt;0,U2683&gt;10),4,AND(W2683&gt;0,U2683&gt;5),3,AND(W2683&gt;0,U2683&gt;2),2,AND(W2683&gt;0,U2683&gt;0),1)</f>
        <v>1</v>
      </c>
      <c r="Y2683" cm="1">
        <f t="array" ref="Y2683">_xlfn.IFS(W2683=0,0,AND(W2683&lt;0,X2683=1),11,AND(W2683&gt;0,X2683=1),12,AND(W2683&lt;0,X2683=2),11,AND(W2683&gt;0,X2683=2),22,AND(W2683&lt;0,X2683=3),11,AND(W2683&gt;0,X2683=3),32,AND(W2683&lt;0,X2683=4),41,AND(W2683&gt;0,X2683=4),42,AND(W2683&lt;0,X2683=5),51,AND(W2683&gt;0,X2683=5),52)</f>
        <v>11</v>
      </c>
      <c r="Z2683">
        <f t="shared" si="582"/>
        <v>1</v>
      </c>
      <c r="AA2683">
        <f t="shared" si="583"/>
        <v>1</v>
      </c>
      <c r="AB2683">
        <v>1</v>
      </c>
      <c r="AC2683">
        <f t="shared" si="584"/>
        <v>2</v>
      </c>
    </row>
    <row r="2684" spans="1:29" x14ac:dyDescent="0.25">
      <c r="A2684" t="s">
        <v>4697</v>
      </c>
      <c r="B2684" t="s">
        <v>2420</v>
      </c>
      <c r="C2684" t="s">
        <v>6103</v>
      </c>
      <c r="E2684" t="s">
        <v>6104</v>
      </c>
      <c r="F2684" t="s">
        <v>6105</v>
      </c>
      <c r="G2684">
        <v>0</v>
      </c>
      <c r="H2684">
        <v>2219751.7049159999</v>
      </c>
      <c r="I2684">
        <v>0</v>
      </c>
      <c r="J2684">
        <f t="shared" si="577"/>
        <v>2219751.7049159999</v>
      </c>
      <c r="K2684">
        <v>0</v>
      </c>
      <c r="L2684">
        <v>0</v>
      </c>
      <c r="M2684">
        <v>31536</v>
      </c>
      <c r="N2684">
        <f t="shared" si="578"/>
        <v>31536</v>
      </c>
      <c r="O2684">
        <f t="shared" si="579"/>
        <v>7.0387864818493143E-2</v>
      </c>
      <c r="P2684">
        <f t="shared" si="580"/>
        <v>1E-3</v>
      </c>
      <c r="Q2684" s="42">
        <f t="shared" si="581"/>
        <v>-6.9387864818493142E-2</v>
      </c>
      <c r="R2684" s="50">
        <f>Q2684*(-1)</f>
        <v>6.9387864818493142E-2</v>
      </c>
      <c r="S2684" s="42">
        <v>1.6261158965</v>
      </c>
      <c r="T2684" s="42">
        <v>6.5504173394</v>
      </c>
      <c r="U2684">
        <v>-888</v>
      </c>
      <c r="V2684">
        <f>((R2684)/(T2684-S2684))*100</f>
        <v>1.4090905202105077</v>
      </c>
      <c r="W2684" cm="1">
        <f t="array" ref="W2684">_xlfn.IFS(Q2684&lt;0,-1,Q2684=0,0,Q2684&gt;0,1)</f>
        <v>-1</v>
      </c>
      <c r="X2684" cm="1">
        <f t="array" ref="X2684">_xlfn.IFS(W2684=0,0,AND(W2684&lt;0,V2684&lt;50),1,AND(W2684&lt;0,V2684&lt;80),2,AND(W2684&lt;0,V2684&lt;90),3,AND(W2684&lt;0,V2684&lt;100),4,AND(W2684&lt;0,V2684&gt;100),5,AND(W2684&gt;0,U2684&gt;100),5,AND(W2684&gt;0,U2684&gt;10),4,AND(W2684&gt;0,U2684&gt;5),3,AND(W2684&gt;0,U2684&gt;2),2,AND(W2684&gt;0,U2684&gt;0),1)</f>
        <v>1</v>
      </c>
      <c r="Y2684" cm="1">
        <f t="array" ref="Y2684">_xlfn.IFS(W2684=0,0,AND(W2684&lt;0,X2684=1),11,AND(W2684&gt;0,X2684=1),12,AND(W2684&lt;0,X2684=2),11,AND(W2684&gt;0,X2684=2),22,AND(W2684&lt;0,X2684=3),11,AND(W2684&gt;0,X2684=3),32,AND(W2684&lt;0,X2684=4),41,AND(W2684&gt;0,X2684=4),42,AND(W2684&lt;0,X2684=5),51,AND(W2684&gt;0,X2684=5),52)</f>
        <v>11</v>
      </c>
      <c r="Z2684">
        <f t="shared" si="582"/>
        <v>1</v>
      </c>
      <c r="AA2684">
        <f t="shared" si="583"/>
        <v>1</v>
      </c>
      <c r="AB2684">
        <v>0</v>
      </c>
      <c r="AC2684">
        <f t="shared" si="584"/>
        <v>1</v>
      </c>
    </row>
    <row r="2685" spans="1:29" x14ac:dyDescent="0.25">
      <c r="A2685" t="s">
        <v>4767</v>
      </c>
      <c r="B2685" t="s">
        <v>2421</v>
      </c>
      <c r="C2685" t="s">
        <v>6103</v>
      </c>
      <c r="E2685" t="s">
        <v>6108</v>
      </c>
      <c r="F2685" t="s">
        <v>6109</v>
      </c>
      <c r="G2685">
        <v>0</v>
      </c>
      <c r="H2685">
        <v>236585.63291625003</v>
      </c>
      <c r="I2685">
        <v>10539.072</v>
      </c>
      <c r="J2685">
        <f t="shared" si="577"/>
        <v>247124.70491625002</v>
      </c>
      <c r="K2685">
        <v>0</v>
      </c>
      <c r="L2685">
        <v>0</v>
      </c>
      <c r="M2685">
        <v>0</v>
      </c>
      <c r="N2685">
        <f t="shared" si="578"/>
        <v>0</v>
      </c>
      <c r="O2685">
        <f t="shared" si="579"/>
        <v>7.836272986943494E-3</v>
      </c>
      <c r="P2685">
        <f t="shared" si="580"/>
        <v>0</v>
      </c>
      <c r="Q2685" s="42">
        <f t="shared" si="581"/>
        <v>-7.836272986943494E-3</v>
      </c>
      <c r="R2685" s="50">
        <f>Q2685*(-1)</f>
        <v>7.836272986943494E-3</v>
      </c>
      <c r="S2685" s="42">
        <v>0.78487255609999995</v>
      </c>
      <c r="T2685" s="42">
        <v>2.5020437301</v>
      </c>
      <c r="U2685">
        <v>-888</v>
      </c>
      <c r="V2685">
        <f>((R2685)/(T2685-S2685))*100</f>
        <v>0.45634780653169132</v>
      </c>
      <c r="W2685" cm="1">
        <f t="array" ref="W2685">_xlfn.IFS(Q2685&lt;0,-1,Q2685=0,0,Q2685&gt;0,1)</f>
        <v>-1</v>
      </c>
      <c r="X2685" cm="1">
        <f t="array" ref="X2685">_xlfn.IFS(W2685=0,0,AND(W2685&lt;0,V2685&lt;50),1,AND(W2685&lt;0,V2685&lt;80),2,AND(W2685&lt;0,V2685&lt;90),3,AND(W2685&lt;0,V2685&lt;100),4,AND(W2685&lt;0,V2685&gt;100),5,AND(W2685&gt;0,U2685&gt;100),5,AND(W2685&gt;0,U2685&gt;10),4,AND(W2685&gt;0,U2685&gt;5),3,AND(W2685&gt;0,U2685&gt;2),2,AND(W2685&gt;0,U2685&gt;0),1)</f>
        <v>1</v>
      </c>
      <c r="Y2685" cm="1">
        <f t="array" ref="Y2685">_xlfn.IFS(W2685=0,0,AND(W2685&lt;0,X2685=1),11,AND(W2685&gt;0,X2685=1),12,AND(W2685&lt;0,X2685=2),11,AND(W2685&gt;0,X2685=2),22,AND(W2685&lt;0,X2685=3),11,AND(W2685&gt;0,X2685=3),32,AND(W2685&lt;0,X2685=4),41,AND(W2685&gt;0,X2685=4),42,AND(W2685&lt;0,X2685=5),51,AND(W2685&gt;0,X2685=5),52)</f>
        <v>11</v>
      </c>
      <c r="Z2685">
        <f t="shared" si="582"/>
        <v>1</v>
      </c>
      <c r="AA2685">
        <f t="shared" si="583"/>
        <v>1</v>
      </c>
      <c r="AB2685">
        <v>0</v>
      </c>
      <c r="AC2685">
        <f t="shared" si="584"/>
        <v>1</v>
      </c>
    </row>
    <row r="2686" spans="1:29" x14ac:dyDescent="0.25">
      <c r="A2686" t="s">
        <v>3030</v>
      </c>
      <c r="B2686" t="s">
        <v>2422</v>
      </c>
      <c r="C2686" t="s">
        <v>6103</v>
      </c>
      <c r="E2686" t="s">
        <v>6108</v>
      </c>
      <c r="F2686" t="s">
        <v>6109</v>
      </c>
      <c r="G2686">
        <v>0</v>
      </c>
      <c r="H2686">
        <v>0</v>
      </c>
      <c r="I2686">
        <v>0</v>
      </c>
      <c r="J2686">
        <f t="shared" si="577"/>
        <v>0</v>
      </c>
      <c r="K2686">
        <v>0</v>
      </c>
      <c r="L2686">
        <v>0</v>
      </c>
      <c r="M2686">
        <v>2707</v>
      </c>
      <c r="N2686">
        <f t="shared" si="578"/>
        <v>2707</v>
      </c>
      <c r="O2686">
        <f t="shared" si="579"/>
        <v>0</v>
      </c>
      <c r="P2686">
        <f t="shared" si="580"/>
        <v>8.5838406900050736E-5</v>
      </c>
      <c r="Q2686" s="42">
        <f t="shared" si="581"/>
        <v>8.5838406900050736E-5</v>
      </c>
      <c r="R2686" s="50">
        <f>Q2686</f>
        <v>8.5838406900050736E-5</v>
      </c>
      <c r="S2686" s="42">
        <v>0.85527242619999999</v>
      </c>
      <c r="T2686" s="42">
        <v>2.1137408259999999</v>
      </c>
      <c r="U2686">
        <f>(Q2686/T2686)*100</f>
        <v>4.0609712337576218E-3</v>
      </c>
      <c r="V2686">
        <v>-888</v>
      </c>
      <c r="W2686" cm="1">
        <f t="array" ref="W2686">_xlfn.IFS(Q2686&lt;0,-1,Q2686=0,0,Q2686&gt;0,1)</f>
        <v>1</v>
      </c>
      <c r="X2686" cm="1">
        <f t="array" ref="X2686">_xlfn.IFS(W2686=0,0,AND(W2686&lt;0,V2686&lt;50),1,AND(W2686&lt;0,V2686&lt;80),2,AND(W2686&lt;0,V2686&lt;90),3,AND(W2686&lt;0,V2686&lt;100),4,AND(W2686&lt;0,V2686&gt;100),5,AND(W2686&gt;0,U2686&gt;100),5,AND(W2686&gt;0,U2686&gt;10),4,AND(W2686&gt;0,U2686&gt;5),3,AND(W2686&gt;0,U2686&gt;2),2,AND(W2686&gt;0,U2686&gt;0),1)</f>
        <v>1</v>
      </c>
      <c r="Y2686" cm="1">
        <f t="array" ref="Y2686">_xlfn.IFS(W2686=0,0,AND(W2686&lt;0,X2686=1),11,AND(W2686&gt;0,X2686=1),12,AND(W2686&lt;0,X2686=2),11,AND(W2686&gt;0,X2686=2),22,AND(W2686&lt;0,X2686=3),11,AND(W2686&gt;0,X2686=3),32,AND(W2686&lt;0,X2686=4),41,AND(W2686&gt;0,X2686=4),42,AND(W2686&lt;0,X2686=5),51,AND(W2686&gt;0,X2686=5),52)</f>
        <v>12</v>
      </c>
      <c r="Z2686">
        <f t="shared" si="582"/>
        <v>1</v>
      </c>
      <c r="AA2686">
        <f t="shared" si="583"/>
        <v>1</v>
      </c>
      <c r="AB2686">
        <v>1</v>
      </c>
      <c r="AC2686">
        <f t="shared" si="584"/>
        <v>2</v>
      </c>
    </row>
    <row r="2687" spans="1:29" x14ac:dyDescent="0.25">
      <c r="A2687" t="s">
        <v>4837</v>
      </c>
      <c r="B2687" t="s">
        <v>2423</v>
      </c>
      <c r="C2687" t="s">
        <v>6103</v>
      </c>
      <c r="E2687" t="s">
        <v>6108</v>
      </c>
      <c r="F2687" t="s">
        <v>6109</v>
      </c>
      <c r="G2687">
        <v>0</v>
      </c>
      <c r="H2687">
        <v>0</v>
      </c>
      <c r="I2687">
        <v>3729832.1664</v>
      </c>
      <c r="J2687">
        <f t="shared" si="577"/>
        <v>3729832.1664</v>
      </c>
      <c r="K2687">
        <v>0</v>
      </c>
      <c r="L2687">
        <v>0</v>
      </c>
      <c r="M2687">
        <v>2482</v>
      </c>
      <c r="N2687">
        <f t="shared" si="578"/>
        <v>2482</v>
      </c>
      <c r="O2687">
        <f t="shared" si="579"/>
        <v>0.11827220213089802</v>
      </c>
      <c r="P2687">
        <f t="shared" si="580"/>
        <v>7.8703703703703702E-5</v>
      </c>
      <c r="Q2687" s="42">
        <f t="shared" si="581"/>
        <v>-0.11819349842719432</v>
      </c>
      <c r="R2687" s="50">
        <f>Q2687*(-1)</f>
        <v>0.11819349842719432</v>
      </c>
      <c r="S2687" s="42">
        <v>0.23285800910000001</v>
      </c>
      <c r="T2687" s="42">
        <v>0.57953211159999996</v>
      </c>
      <c r="U2687">
        <v>-888</v>
      </c>
      <c r="V2687">
        <f>((R2687)/(T2687-S2687))*100</f>
        <v>34.093547102265688</v>
      </c>
      <c r="W2687" cm="1">
        <f t="array" ref="W2687">_xlfn.IFS(Q2687&lt;0,-1,Q2687=0,0,Q2687&gt;0,1)</f>
        <v>-1</v>
      </c>
      <c r="X2687" cm="1">
        <f t="array" ref="X2687">_xlfn.IFS(W2687=0,0,AND(W2687&lt;0,V2687&lt;50),1,AND(W2687&lt;0,V2687&lt;80),2,AND(W2687&lt;0,V2687&lt;90),3,AND(W2687&lt;0,V2687&lt;100),4,AND(W2687&lt;0,V2687&gt;100),5,AND(W2687&gt;0,U2687&gt;100),5,AND(W2687&gt;0,U2687&gt;10),4,AND(W2687&gt;0,U2687&gt;5),3,AND(W2687&gt;0,U2687&gt;2),2,AND(W2687&gt;0,U2687&gt;0),1)</f>
        <v>1</v>
      </c>
      <c r="Y2687" cm="1">
        <f t="array" ref="Y2687">_xlfn.IFS(W2687=0,0,AND(W2687&lt;0,X2687=1),11,AND(W2687&gt;0,X2687=1),12,AND(W2687&lt;0,X2687=2),11,AND(W2687&gt;0,X2687=2),22,AND(W2687&lt;0,X2687=3),11,AND(W2687&gt;0,X2687=3),32,AND(W2687&lt;0,X2687=4),41,AND(W2687&gt;0,X2687=4),42,AND(W2687&lt;0,X2687=5),51,AND(W2687&gt;0,X2687=5),52)</f>
        <v>11</v>
      </c>
      <c r="Z2687">
        <f t="shared" si="582"/>
        <v>1</v>
      </c>
      <c r="AA2687">
        <f t="shared" si="583"/>
        <v>1</v>
      </c>
      <c r="AB2687">
        <v>1</v>
      </c>
      <c r="AC2687">
        <f t="shared" si="584"/>
        <v>2</v>
      </c>
    </row>
    <row r="2688" spans="1:29" x14ac:dyDescent="0.25">
      <c r="A2688" t="s">
        <v>4765</v>
      </c>
      <c r="B2688" t="s">
        <v>2424</v>
      </c>
      <c r="C2688" t="s">
        <v>6103</v>
      </c>
      <c r="E2688" t="s">
        <v>6108</v>
      </c>
      <c r="F2688" t="s">
        <v>6109</v>
      </c>
      <c r="G2688">
        <v>0</v>
      </c>
      <c r="H2688">
        <v>0</v>
      </c>
      <c r="I2688">
        <v>68714271.599999994</v>
      </c>
      <c r="J2688">
        <f t="shared" si="577"/>
        <v>68714271.599999994</v>
      </c>
      <c r="K2688">
        <v>0</v>
      </c>
      <c r="L2688">
        <v>0</v>
      </c>
      <c r="M2688">
        <v>13789183</v>
      </c>
      <c r="N2688">
        <f t="shared" si="578"/>
        <v>13789183</v>
      </c>
      <c r="O2688">
        <f t="shared" si="579"/>
        <v>2.1789152587519025</v>
      </c>
      <c r="P2688">
        <f t="shared" si="580"/>
        <v>0.43725212455606294</v>
      </c>
      <c r="Q2688" s="42">
        <f t="shared" si="581"/>
        <v>-1.7416631341958395</v>
      </c>
      <c r="R2688" s="50">
        <f>Q2688*(-1)</f>
        <v>1.7416631341958395</v>
      </c>
      <c r="S2688" s="42">
        <v>1.5889734267</v>
      </c>
      <c r="T2688" s="42">
        <v>4.1793715758000003</v>
      </c>
      <c r="U2688">
        <v>-888</v>
      </c>
      <c r="V2688">
        <f>((R2688)/(T2688-S2688))*100</f>
        <v>67.235345068516111</v>
      </c>
      <c r="W2688" cm="1">
        <f t="array" ref="W2688">_xlfn.IFS(Q2688&lt;0,-1,Q2688=0,0,Q2688&gt;0,1)</f>
        <v>-1</v>
      </c>
      <c r="X2688" cm="1">
        <f t="array" ref="X2688">_xlfn.IFS(W2688=0,0,AND(W2688&lt;0,V2688&lt;50),1,AND(W2688&lt;0,V2688&lt;80),2,AND(W2688&lt;0,V2688&lt;90),3,AND(W2688&lt;0,V2688&lt;100),4,AND(W2688&lt;0,V2688&gt;100),5,AND(W2688&gt;0,U2688&gt;100),5,AND(W2688&gt;0,U2688&gt;10),4,AND(W2688&gt;0,U2688&gt;5),3,AND(W2688&gt;0,U2688&gt;2),2,AND(W2688&gt;0,U2688&gt;0),1)</f>
        <v>2</v>
      </c>
      <c r="Y2688" cm="1">
        <f t="array" ref="Y2688">_xlfn.IFS(W2688=0,0,AND(W2688&lt;0,X2688=1),11,AND(W2688&gt;0,X2688=1),12,AND(W2688&lt;0,X2688=2),11,AND(W2688&gt;0,X2688=2),22,AND(W2688&lt;0,X2688=3),11,AND(W2688&gt;0,X2688=3),32,AND(W2688&lt;0,X2688=4),41,AND(W2688&gt;0,X2688=4),42,AND(W2688&lt;0,X2688=5),51,AND(W2688&gt;0,X2688=5),52)</f>
        <v>11</v>
      </c>
      <c r="Z2688">
        <f t="shared" si="582"/>
        <v>1</v>
      </c>
      <c r="AA2688">
        <f t="shared" si="583"/>
        <v>1</v>
      </c>
      <c r="AB2688">
        <v>0</v>
      </c>
      <c r="AC2688">
        <f t="shared" si="584"/>
        <v>1</v>
      </c>
    </row>
    <row r="2689" spans="1:29" x14ac:dyDescent="0.25">
      <c r="A2689" t="s">
        <v>4556</v>
      </c>
      <c r="B2689" t="s">
        <v>2425</v>
      </c>
      <c r="C2689" t="s">
        <v>6103</v>
      </c>
      <c r="E2689" t="s">
        <v>6108</v>
      </c>
      <c r="F2689" t="s">
        <v>6109</v>
      </c>
      <c r="G2689">
        <v>0</v>
      </c>
      <c r="H2689">
        <v>0</v>
      </c>
      <c r="I2689">
        <v>371895.80079999997</v>
      </c>
      <c r="J2689">
        <f t="shared" si="577"/>
        <v>371895.80079999997</v>
      </c>
      <c r="K2689">
        <v>0</v>
      </c>
      <c r="L2689">
        <v>0</v>
      </c>
      <c r="M2689">
        <v>1006045</v>
      </c>
      <c r="N2689">
        <f t="shared" si="578"/>
        <v>1006045</v>
      </c>
      <c r="O2689">
        <f t="shared" si="579"/>
        <v>1.1792738483003551E-2</v>
      </c>
      <c r="P2689">
        <f t="shared" si="580"/>
        <v>3.1901477676306446E-2</v>
      </c>
      <c r="Q2689" s="42">
        <f t="shared" si="581"/>
        <v>2.0108739193302895E-2</v>
      </c>
      <c r="R2689" s="50">
        <f>Q2689</f>
        <v>2.0108739193302895E-2</v>
      </c>
      <c r="S2689" s="42">
        <v>0.109939864</v>
      </c>
      <c r="T2689" s="42">
        <v>0.55544986299999999</v>
      </c>
      <c r="U2689">
        <f>(Q2689/T2689)*100</f>
        <v>3.6202617972925664</v>
      </c>
      <c r="V2689">
        <v>-888</v>
      </c>
      <c r="W2689" cm="1">
        <f t="array" ref="W2689">_xlfn.IFS(Q2689&lt;0,-1,Q2689=0,0,Q2689&gt;0,1)</f>
        <v>1</v>
      </c>
      <c r="X2689" cm="1">
        <f t="array" ref="X2689">_xlfn.IFS(W2689=0,0,AND(W2689&lt;0,V2689&lt;50),1,AND(W2689&lt;0,V2689&lt;80),2,AND(W2689&lt;0,V2689&lt;90),3,AND(W2689&lt;0,V2689&lt;100),4,AND(W2689&lt;0,V2689&gt;100),5,AND(W2689&gt;0,U2689&gt;100),5,AND(W2689&gt;0,U2689&gt;10),4,AND(W2689&gt;0,U2689&gt;5),3,AND(W2689&gt;0,U2689&gt;2),2,AND(W2689&gt;0,U2689&gt;0),1)</f>
        <v>2</v>
      </c>
      <c r="Y2689" cm="1">
        <f t="array" ref="Y2689">_xlfn.IFS(W2689=0,0,AND(W2689&lt;0,X2689=1),11,AND(W2689&gt;0,X2689=1),12,AND(W2689&lt;0,X2689=2),11,AND(W2689&gt;0,X2689=2),22,AND(W2689&lt;0,X2689=3),11,AND(W2689&gt;0,X2689=3),32,AND(W2689&lt;0,X2689=4),41,AND(W2689&gt;0,X2689=4),42,AND(W2689&lt;0,X2689=5),51,AND(W2689&gt;0,X2689=5),52)</f>
        <v>22</v>
      </c>
      <c r="Z2689">
        <f t="shared" si="582"/>
        <v>1</v>
      </c>
      <c r="AA2689">
        <f t="shared" si="583"/>
        <v>1</v>
      </c>
      <c r="AB2689">
        <v>1</v>
      </c>
      <c r="AC2689">
        <f t="shared" si="584"/>
        <v>2</v>
      </c>
    </row>
    <row r="2690" spans="1:29" x14ac:dyDescent="0.25">
      <c r="A2690" t="s">
        <v>4831</v>
      </c>
      <c r="B2690" t="s">
        <v>2426</v>
      </c>
      <c r="C2690" t="s">
        <v>6103</v>
      </c>
      <c r="E2690" t="s">
        <v>6108</v>
      </c>
      <c r="F2690" t="s">
        <v>6109</v>
      </c>
      <c r="G2690">
        <v>0</v>
      </c>
      <c r="H2690">
        <v>0</v>
      </c>
      <c r="I2690">
        <v>1089638.55</v>
      </c>
      <c r="J2690">
        <f t="shared" si="577"/>
        <v>1089638.55</v>
      </c>
      <c r="K2690">
        <v>0</v>
      </c>
      <c r="L2690">
        <v>0</v>
      </c>
      <c r="M2690">
        <v>504033</v>
      </c>
      <c r="N2690">
        <f t="shared" si="578"/>
        <v>504033</v>
      </c>
      <c r="O2690">
        <f t="shared" si="579"/>
        <v>3.4552211757990871E-2</v>
      </c>
      <c r="P2690">
        <f t="shared" si="580"/>
        <v>1.5982781582952816E-2</v>
      </c>
      <c r="Q2690" s="42">
        <f t="shared" si="581"/>
        <v>-1.8569430175038055E-2</v>
      </c>
      <c r="R2690" s="50">
        <f>Q2690*(-1)</f>
        <v>1.8569430175038055E-2</v>
      </c>
      <c r="S2690" s="42">
        <v>0.66067859159999998</v>
      </c>
      <c r="T2690" s="42">
        <v>2.9963757037000001</v>
      </c>
      <c r="U2690">
        <v>-888</v>
      </c>
      <c r="V2690">
        <f>((R2690)/(T2690-S2690))*100</f>
        <v>0.79502732091587347</v>
      </c>
      <c r="W2690" cm="1">
        <f t="array" ref="W2690">_xlfn.IFS(Q2690&lt;0,-1,Q2690=0,0,Q2690&gt;0,1)</f>
        <v>-1</v>
      </c>
      <c r="X2690" cm="1">
        <f t="array" ref="X2690">_xlfn.IFS(W2690=0,0,AND(W2690&lt;0,V2690&lt;50),1,AND(W2690&lt;0,V2690&lt;80),2,AND(W2690&lt;0,V2690&lt;90),3,AND(W2690&lt;0,V2690&lt;100),4,AND(W2690&lt;0,V2690&gt;100),5,AND(W2690&gt;0,U2690&gt;100),5,AND(W2690&gt;0,U2690&gt;10),4,AND(W2690&gt;0,U2690&gt;5),3,AND(W2690&gt;0,U2690&gt;2),2,AND(W2690&gt;0,U2690&gt;0),1)</f>
        <v>1</v>
      </c>
      <c r="Y2690" cm="1">
        <f t="array" ref="Y2690">_xlfn.IFS(W2690=0,0,AND(W2690&lt;0,X2690=1),11,AND(W2690&gt;0,X2690=1),12,AND(W2690&lt;0,X2690=2),11,AND(W2690&gt;0,X2690=2),22,AND(W2690&lt;0,X2690=3),11,AND(W2690&gt;0,X2690=3),32,AND(W2690&lt;0,X2690=4),41,AND(W2690&gt;0,X2690=4),42,AND(W2690&lt;0,X2690=5),51,AND(W2690&gt;0,X2690=5),52)</f>
        <v>11</v>
      </c>
      <c r="Z2690">
        <f t="shared" si="582"/>
        <v>1</v>
      </c>
      <c r="AA2690">
        <f t="shared" si="583"/>
        <v>1</v>
      </c>
      <c r="AB2690">
        <v>0</v>
      </c>
      <c r="AC2690">
        <f t="shared" si="584"/>
        <v>1</v>
      </c>
    </row>
    <row r="2691" spans="1:29" x14ac:dyDescent="0.25">
      <c r="A2691" t="s">
        <v>3901</v>
      </c>
      <c r="B2691" t="s">
        <v>2427</v>
      </c>
      <c r="C2691" t="s">
        <v>6103</v>
      </c>
      <c r="E2691" t="s">
        <v>6108</v>
      </c>
      <c r="F2691" t="s">
        <v>6109</v>
      </c>
      <c r="G2691">
        <v>0</v>
      </c>
      <c r="H2691">
        <v>0</v>
      </c>
      <c r="I2691">
        <v>0</v>
      </c>
      <c r="J2691">
        <f t="shared" si="577"/>
        <v>0</v>
      </c>
      <c r="K2691">
        <v>0</v>
      </c>
      <c r="L2691">
        <v>0</v>
      </c>
      <c r="M2691">
        <v>42026</v>
      </c>
      <c r="N2691">
        <f t="shared" si="578"/>
        <v>42026</v>
      </c>
      <c r="O2691">
        <f t="shared" si="579"/>
        <v>0</v>
      </c>
      <c r="P2691">
        <f t="shared" si="580"/>
        <v>1.3326357179096904E-3</v>
      </c>
      <c r="Q2691" s="42">
        <f t="shared" si="581"/>
        <v>1.3326357179096904E-3</v>
      </c>
      <c r="R2691" s="50">
        <f>Q2691</f>
        <v>1.3326357179096904E-3</v>
      </c>
      <c r="S2691" s="42">
        <v>1.2105035982000001</v>
      </c>
      <c r="T2691" s="42">
        <v>5.4439403997999998</v>
      </c>
      <c r="U2691">
        <f>(Q2691/T2691)*100</f>
        <v>2.4479248853618032E-2</v>
      </c>
      <c r="V2691">
        <v>-888</v>
      </c>
      <c r="W2691" cm="1">
        <f t="array" ref="W2691">_xlfn.IFS(Q2691&lt;0,-1,Q2691=0,0,Q2691&gt;0,1)</f>
        <v>1</v>
      </c>
      <c r="X2691" cm="1">
        <f t="array" ref="X2691">_xlfn.IFS(W2691=0,0,AND(W2691&lt;0,V2691&lt;50),1,AND(W2691&lt;0,V2691&lt;80),2,AND(W2691&lt;0,V2691&lt;90),3,AND(W2691&lt;0,V2691&lt;100),4,AND(W2691&lt;0,V2691&gt;100),5,AND(W2691&gt;0,U2691&gt;100),5,AND(W2691&gt;0,U2691&gt;10),4,AND(W2691&gt;0,U2691&gt;5),3,AND(W2691&gt;0,U2691&gt;2),2,AND(W2691&gt;0,U2691&gt;0),1)</f>
        <v>1</v>
      </c>
      <c r="Y2691" cm="1">
        <f t="array" ref="Y2691">_xlfn.IFS(W2691=0,0,AND(W2691&lt;0,X2691=1),11,AND(W2691&gt;0,X2691=1),12,AND(W2691&lt;0,X2691=2),11,AND(W2691&gt;0,X2691=2),22,AND(W2691&lt;0,X2691=3),11,AND(W2691&gt;0,X2691=3),32,AND(W2691&lt;0,X2691=4),41,AND(W2691&gt;0,X2691=4),42,AND(W2691&lt;0,X2691=5),51,AND(W2691&gt;0,X2691=5),52)</f>
        <v>12</v>
      </c>
      <c r="Z2691">
        <f t="shared" si="582"/>
        <v>1</v>
      </c>
      <c r="AA2691">
        <f t="shared" si="583"/>
        <v>1</v>
      </c>
      <c r="AB2691">
        <v>0</v>
      </c>
      <c r="AC2691">
        <f t="shared" si="584"/>
        <v>1</v>
      </c>
    </row>
    <row r="2692" spans="1:29" x14ac:dyDescent="0.25">
      <c r="A2692" t="s">
        <v>4348</v>
      </c>
      <c r="B2692" t="s">
        <v>2428</v>
      </c>
      <c r="C2692" t="s">
        <v>6103</v>
      </c>
      <c r="E2692" t="s">
        <v>6108</v>
      </c>
      <c r="F2692" t="s">
        <v>6109</v>
      </c>
      <c r="G2692">
        <v>0</v>
      </c>
      <c r="H2692">
        <v>0</v>
      </c>
      <c r="I2692">
        <v>39700</v>
      </c>
      <c r="J2692">
        <f t="shared" ref="J2692:J2755" si="589">I2692+H2692+G2692</f>
        <v>39700</v>
      </c>
      <c r="K2692">
        <v>0</v>
      </c>
      <c r="L2692">
        <v>0</v>
      </c>
      <c r="M2692">
        <v>1109099</v>
      </c>
      <c r="N2692">
        <f t="shared" ref="N2692:N2755" si="590">K2692+L2692+M2692</f>
        <v>1109099</v>
      </c>
      <c r="O2692">
        <f t="shared" ref="O2692:O2755" si="591">J2692/31536000</f>
        <v>1.2588787417554541E-3</v>
      </c>
      <c r="P2692">
        <f t="shared" ref="P2692:P2755" si="592">N2692/31536000</f>
        <v>3.516929857940132E-2</v>
      </c>
      <c r="Q2692" s="42">
        <f t="shared" ref="Q2692:Q2755" si="593">P2692-O2692</f>
        <v>3.3910419837645867E-2</v>
      </c>
      <c r="R2692" s="50">
        <f>Q2692</f>
        <v>3.3910419837645867E-2</v>
      </c>
      <c r="S2692" s="42">
        <v>2.2865491384999999</v>
      </c>
      <c r="T2692" s="42">
        <v>8.7387546951000008</v>
      </c>
      <c r="U2692">
        <f>(Q2692/T2692)*100</f>
        <v>0.38804636382183993</v>
      </c>
      <c r="V2692">
        <v>-888</v>
      </c>
      <c r="W2692" cm="1">
        <f t="array" ref="W2692">_xlfn.IFS(Q2692&lt;0,-1,Q2692=0,0,Q2692&gt;0,1)</f>
        <v>1</v>
      </c>
      <c r="X2692" cm="1">
        <f t="array" ref="X2692">_xlfn.IFS(W2692=0,0,AND(W2692&lt;0,V2692&lt;50),1,AND(W2692&lt;0,V2692&lt;80),2,AND(W2692&lt;0,V2692&lt;90),3,AND(W2692&lt;0,V2692&lt;100),4,AND(W2692&lt;0,V2692&gt;100),5,AND(W2692&gt;0,U2692&gt;100),5,AND(W2692&gt;0,U2692&gt;10),4,AND(W2692&gt;0,U2692&gt;5),3,AND(W2692&gt;0,U2692&gt;2),2,AND(W2692&gt;0,U2692&gt;0),1)</f>
        <v>1</v>
      </c>
      <c r="Y2692" cm="1">
        <f t="array" ref="Y2692">_xlfn.IFS(W2692=0,0,AND(W2692&lt;0,X2692=1),11,AND(W2692&gt;0,X2692=1),12,AND(W2692&lt;0,X2692=2),11,AND(W2692&gt;0,X2692=2),22,AND(W2692&lt;0,X2692=3),11,AND(W2692&gt;0,X2692=3),32,AND(W2692&lt;0,X2692=4),41,AND(W2692&gt;0,X2692=4),42,AND(W2692&lt;0,X2692=5),51,AND(W2692&gt;0,X2692=5),52)</f>
        <v>12</v>
      </c>
      <c r="Z2692">
        <f t="shared" ref="Z2692:Z2755" si="594">IF(S2692&lt;0.01,0,1)</f>
        <v>1</v>
      </c>
      <c r="AA2692">
        <f t="shared" ref="AA2692:AA2755" si="595">IF(T2692&lt;0.01,0,1)</f>
        <v>1</v>
      </c>
      <c r="AB2692">
        <v>0</v>
      </c>
      <c r="AC2692">
        <f t="shared" ref="AC2692:AC2755" si="596">IF(AND(Z2692=1,AA2692=1,AB2692=1),2,IF(AND(Z2692=1,AA2692=1,AB2692=0),1,IF(AND(Z2692=0,AA2692=0,AB2692=0),0,IF(AND(Z2692=0,AA2692=0),0,1))))</f>
        <v>1</v>
      </c>
    </row>
    <row r="2693" spans="1:29" x14ac:dyDescent="0.25">
      <c r="A2693" t="s">
        <v>4355</v>
      </c>
      <c r="B2693" t="s">
        <v>2429</v>
      </c>
      <c r="C2693" t="s">
        <v>6103</v>
      </c>
      <c r="E2693" t="s">
        <v>6108</v>
      </c>
      <c r="F2693" t="s">
        <v>6109</v>
      </c>
      <c r="G2693">
        <v>0</v>
      </c>
      <c r="H2693">
        <v>0</v>
      </c>
      <c r="I2693">
        <v>50549</v>
      </c>
      <c r="J2693">
        <f t="shared" si="589"/>
        <v>50549</v>
      </c>
      <c r="K2693">
        <v>0</v>
      </c>
      <c r="L2693">
        <v>0</v>
      </c>
      <c r="M2693">
        <v>1044715</v>
      </c>
      <c r="N2693">
        <f t="shared" si="590"/>
        <v>1044715</v>
      </c>
      <c r="O2693">
        <f t="shared" si="591"/>
        <v>1.6028982749873161E-3</v>
      </c>
      <c r="P2693">
        <f t="shared" si="592"/>
        <v>3.3127695332318623E-2</v>
      </c>
      <c r="Q2693" s="42">
        <f t="shared" si="593"/>
        <v>3.1524797057331307E-2</v>
      </c>
      <c r="R2693" s="50">
        <f>Q2693</f>
        <v>3.1524797057331307E-2</v>
      </c>
      <c r="S2693" s="42">
        <v>2.4669521177</v>
      </c>
      <c r="T2693" s="42">
        <v>9.3044131263000001</v>
      </c>
      <c r="U2693">
        <f>(Q2693/T2693)*100</f>
        <v>0.33881553440724621</v>
      </c>
      <c r="V2693">
        <v>-888</v>
      </c>
      <c r="W2693" cm="1">
        <f t="array" ref="W2693">_xlfn.IFS(Q2693&lt;0,-1,Q2693=0,0,Q2693&gt;0,1)</f>
        <v>1</v>
      </c>
      <c r="X2693" cm="1">
        <f t="array" ref="X2693">_xlfn.IFS(W2693=0,0,AND(W2693&lt;0,V2693&lt;50),1,AND(W2693&lt;0,V2693&lt;80),2,AND(W2693&lt;0,V2693&lt;90),3,AND(W2693&lt;0,V2693&lt;100),4,AND(W2693&lt;0,V2693&gt;100),5,AND(W2693&gt;0,U2693&gt;100),5,AND(W2693&gt;0,U2693&gt;10),4,AND(W2693&gt;0,U2693&gt;5),3,AND(W2693&gt;0,U2693&gt;2),2,AND(W2693&gt;0,U2693&gt;0),1)</f>
        <v>1</v>
      </c>
      <c r="Y2693" cm="1">
        <f t="array" ref="Y2693">_xlfn.IFS(W2693=0,0,AND(W2693&lt;0,X2693=1),11,AND(W2693&gt;0,X2693=1),12,AND(W2693&lt;0,X2693=2),11,AND(W2693&gt;0,X2693=2),22,AND(W2693&lt;0,X2693=3),11,AND(W2693&gt;0,X2693=3),32,AND(W2693&lt;0,X2693=4),41,AND(W2693&gt;0,X2693=4),42,AND(W2693&lt;0,X2693=5),51,AND(W2693&gt;0,X2693=5),52)</f>
        <v>12</v>
      </c>
      <c r="Z2693">
        <f t="shared" si="594"/>
        <v>1</v>
      </c>
      <c r="AA2693">
        <f t="shared" si="595"/>
        <v>1</v>
      </c>
      <c r="AB2693">
        <v>0</v>
      </c>
      <c r="AC2693">
        <f t="shared" si="596"/>
        <v>1</v>
      </c>
    </row>
    <row r="2694" spans="1:29" x14ac:dyDescent="0.25">
      <c r="A2694" t="s">
        <v>5047</v>
      </c>
      <c r="B2694" t="s">
        <v>2430</v>
      </c>
      <c r="C2694" t="s">
        <v>6103</v>
      </c>
      <c r="E2694" t="s">
        <v>6108</v>
      </c>
      <c r="F2694" t="s">
        <v>6109</v>
      </c>
      <c r="G2694">
        <v>0</v>
      </c>
      <c r="H2694">
        <v>0</v>
      </c>
      <c r="I2694">
        <v>735840</v>
      </c>
      <c r="J2694">
        <f t="shared" si="589"/>
        <v>735840</v>
      </c>
      <c r="K2694">
        <v>0</v>
      </c>
      <c r="L2694">
        <v>0</v>
      </c>
      <c r="M2694">
        <v>2127</v>
      </c>
      <c r="N2694">
        <f t="shared" si="590"/>
        <v>2127</v>
      </c>
      <c r="O2694">
        <f t="shared" si="591"/>
        <v>2.3333333333333334E-2</v>
      </c>
      <c r="P2694">
        <f t="shared" si="592"/>
        <v>6.7446727549467277E-5</v>
      </c>
      <c r="Q2694" s="42">
        <f t="shared" si="593"/>
        <v>-2.3265886605783867E-2</v>
      </c>
      <c r="R2694" s="50">
        <f>Q2694*(-1)</f>
        <v>2.3265886605783867E-2</v>
      </c>
      <c r="S2694" s="42">
        <v>0.2648097412</v>
      </c>
      <c r="T2694" s="42">
        <v>1.7985172845999999</v>
      </c>
      <c r="U2694">
        <v>-888</v>
      </c>
      <c r="V2694">
        <f>((R2694)/(T2694-S2694))*100</f>
        <v>1.5169702141652692</v>
      </c>
      <c r="W2694" cm="1">
        <f t="array" ref="W2694">_xlfn.IFS(Q2694&lt;0,-1,Q2694=0,0,Q2694&gt;0,1)</f>
        <v>-1</v>
      </c>
      <c r="X2694" cm="1">
        <f t="array" ref="X2694">_xlfn.IFS(W2694=0,0,AND(W2694&lt;0,V2694&lt;50),1,AND(W2694&lt;0,V2694&lt;80),2,AND(W2694&lt;0,V2694&lt;90),3,AND(W2694&lt;0,V2694&lt;100),4,AND(W2694&lt;0,V2694&gt;100),5,AND(W2694&gt;0,U2694&gt;100),5,AND(W2694&gt;0,U2694&gt;10),4,AND(W2694&gt;0,U2694&gt;5),3,AND(W2694&gt;0,U2694&gt;2),2,AND(W2694&gt;0,U2694&gt;0),1)</f>
        <v>1</v>
      </c>
      <c r="Y2694" cm="1">
        <f t="array" ref="Y2694">_xlfn.IFS(W2694=0,0,AND(W2694&lt;0,X2694=1),11,AND(W2694&gt;0,X2694=1),12,AND(W2694&lt;0,X2694=2),11,AND(W2694&gt;0,X2694=2),22,AND(W2694&lt;0,X2694=3),11,AND(W2694&gt;0,X2694=3),32,AND(W2694&lt;0,X2694=4),41,AND(W2694&gt;0,X2694=4),42,AND(W2694&lt;0,X2694=5),51,AND(W2694&gt;0,X2694=5),52)</f>
        <v>11</v>
      </c>
      <c r="Z2694">
        <f t="shared" si="594"/>
        <v>1</v>
      </c>
      <c r="AA2694">
        <f t="shared" si="595"/>
        <v>1</v>
      </c>
      <c r="AB2694">
        <v>0</v>
      </c>
      <c r="AC2694">
        <f t="shared" si="596"/>
        <v>1</v>
      </c>
    </row>
    <row r="2695" spans="1:29" x14ac:dyDescent="0.25">
      <c r="A2695" t="s">
        <v>4500</v>
      </c>
      <c r="B2695" t="s">
        <v>2431</v>
      </c>
      <c r="C2695" t="s">
        <v>6103</v>
      </c>
      <c r="E2695" t="s">
        <v>6108</v>
      </c>
      <c r="F2695" t="s">
        <v>6109</v>
      </c>
      <c r="G2695">
        <v>0</v>
      </c>
      <c r="H2695">
        <v>224458.60245075001</v>
      </c>
      <c r="I2695">
        <v>894202.68799999997</v>
      </c>
      <c r="J2695">
        <f t="shared" si="589"/>
        <v>1118661.2904507499</v>
      </c>
      <c r="K2695">
        <v>0</v>
      </c>
      <c r="L2695">
        <v>0</v>
      </c>
      <c r="M2695">
        <v>2120809</v>
      </c>
      <c r="N2695">
        <f t="shared" si="590"/>
        <v>2120809</v>
      </c>
      <c r="O2695">
        <f t="shared" si="591"/>
        <v>3.5472516820482934E-2</v>
      </c>
      <c r="P2695">
        <f t="shared" si="592"/>
        <v>6.7250412227295789E-2</v>
      </c>
      <c r="Q2695" s="42">
        <f t="shared" si="593"/>
        <v>3.1777895406812855E-2</v>
      </c>
      <c r="R2695" s="50">
        <f>Q2695</f>
        <v>3.1777895406812855E-2</v>
      </c>
      <c r="S2695" s="42">
        <v>0.53235200000000005</v>
      </c>
      <c r="T2695" s="42">
        <v>3.6882407062000002</v>
      </c>
      <c r="U2695">
        <f>(Q2695/T2695)*100</f>
        <v>0.86160036554538388</v>
      </c>
      <c r="V2695">
        <v>-888</v>
      </c>
      <c r="W2695" cm="1">
        <f t="array" ref="W2695">_xlfn.IFS(Q2695&lt;0,-1,Q2695=0,0,Q2695&gt;0,1)</f>
        <v>1</v>
      </c>
      <c r="X2695" cm="1">
        <f t="array" ref="X2695">_xlfn.IFS(W2695=0,0,AND(W2695&lt;0,V2695&lt;50),1,AND(W2695&lt;0,V2695&lt;80),2,AND(W2695&lt;0,V2695&lt;90),3,AND(W2695&lt;0,V2695&lt;100),4,AND(W2695&lt;0,V2695&gt;100),5,AND(W2695&gt;0,U2695&gt;100),5,AND(W2695&gt;0,U2695&gt;10),4,AND(W2695&gt;0,U2695&gt;5),3,AND(W2695&gt;0,U2695&gt;2),2,AND(W2695&gt;0,U2695&gt;0),1)</f>
        <v>1</v>
      </c>
      <c r="Y2695" cm="1">
        <f t="array" ref="Y2695">_xlfn.IFS(W2695=0,0,AND(W2695&lt;0,X2695=1),11,AND(W2695&gt;0,X2695=1),12,AND(W2695&lt;0,X2695=2),11,AND(W2695&gt;0,X2695=2),22,AND(W2695&lt;0,X2695=3),11,AND(W2695&gt;0,X2695=3),32,AND(W2695&lt;0,X2695=4),41,AND(W2695&gt;0,X2695=4),42,AND(W2695&lt;0,X2695=5),51,AND(W2695&gt;0,X2695=5),52)</f>
        <v>12</v>
      </c>
      <c r="Z2695">
        <f t="shared" si="594"/>
        <v>1</v>
      </c>
      <c r="AA2695">
        <f t="shared" si="595"/>
        <v>1</v>
      </c>
      <c r="AB2695">
        <v>0</v>
      </c>
      <c r="AC2695">
        <f t="shared" si="596"/>
        <v>1</v>
      </c>
    </row>
    <row r="2696" spans="1:29" x14ac:dyDescent="0.25">
      <c r="A2696" t="s">
        <v>4759</v>
      </c>
      <c r="B2696" t="s">
        <v>2432</v>
      </c>
      <c r="C2696" t="s">
        <v>6103</v>
      </c>
      <c r="E2696" t="s">
        <v>6108</v>
      </c>
      <c r="F2696" t="s">
        <v>6109</v>
      </c>
      <c r="G2696">
        <v>0</v>
      </c>
      <c r="H2696">
        <v>313232.35074187501</v>
      </c>
      <c r="I2696">
        <v>80637.119999999995</v>
      </c>
      <c r="J2696">
        <f t="shared" si="589"/>
        <v>393869.470741875</v>
      </c>
      <c r="K2696">
        <v>0</v>
      </c>
      <c r="L2696">
        <v>0</v>
      </c>
      <c r="M2696">
        <v>2122364</v>
      </c>
      <c r="N2696">
        <f t="shared" si="590"/>
        <v>2122364</v>
      </c>
      <c r="O2696">
        <f t="shared" si="591"/>
        <v>1.2489518985980308E-2</v>
      </c>
      <c r="P2696">
        <f t="shared" si="592"/>
        <v>6.729972095383055E-2</v>
      </c>
      <c r="Q2696" s="42">
        <f t="shared" si="593"/>
        <v>5.481020196785024E-2</v>
      </c>
      <c r="R2696" s="50">
        <f>Q2696</f>
        <v>5.481020196785024E-2</v>
      </c>
      <c r="S2696" s="42">
        <v>0.1021924546</v>
      </c>
      <c r="T2696" s="42">
        <v>0.76339953319999998</v>
      </c>
      <c r="U2696">
        <f>(Q2696/T2696)*100</f>
        <v>7.1797531415952198</v>
      </c>
      <c r="V2696">
        <v>-888</v>
      </c>
      <c r="W2696" cm="1">
        <f t="array" ref="W2696">_xlfn.IFS(Q2696&lt;0,-1,Q2696=0,0,Q2696&gt;0,1)</f>
        <v>1</v>
      </c>
      <c r="X2696" cm="1">
        <f t="array" ref="X2696">_xlfn.IFS(W2696=0,0,AND(W2696&lt;0,V2696&lt;50),1,AND(W2696&lt;0,V2696&lt;80),2,AND(W2696&lt;0,V2696&lt;90),3,AND(W2696&lt;0,V2696&lt;100),4,AND(W2696&lt;0,V2696&gt;100),5,AND(W2696&gt;0,U2696&gt;100),5,AND(W2696&gt;0,U2696&gt;10),4,AND(W2696&gt;0,U2696&gt;5),3,AND(W2696&gt;0,U2696&gt;2),2,AND(W2696&gt;0,U2696&gt;0),1)</f>
        <v>3</v>
      </c>
      <c r="Y2696" cm="1">
        <f t="array" ref="Y2696">_xlfn.IFS(W2696=0,0,AND(W2696&lt;0,X2696=1),11,AND(W2696&gt;0,X2696=1),12,AND(W2696&lt;0,X2696=2),11,AND(W2696&gt;0,X2696=2),22,AND(W2696&lt;0,X2696=3),11,AND(W2696&gt;0,X2696=3),32,AND(W2696&lt;0,X2696=4),41,AND(W2696&gt;0,X2696=4),42,AND(W2696&lt;0,X2696=5),51,AND(W2696&gt;0,X2696=5),52)</f>
        <v>32</v>
      </c>
      <c r="Z2696">
        <f t="shared" si="594"/>
        <v>1</v>
      </c>
      <c r="AA2696">
        <f t="shared" si="595"/>
        <v>1</v>
      </c>
      <c r="AB2696">
        <v>0</v>
      </c>
      <c r="AC2696">
        <f t="shared" si="596"/>
        <v>1</v>
      </c>
    </row>
    <row r="2697" spans="1:29" x14ac:dyDescent="0.25">
      <c r="A2697" t="s">
        <v>3965</v>
      </c>
      <c r="B2697" t="s">
        <v>2433</v>
      </c>
      <c r="C2697" t="s">
        <v>6103</v>
      </c>
      <c r="E2697" t="s">
        <v>6108</v>
      </c>
      <c r="F2697" t="s">
        <v>6109</v>
      </c>
      <c r="G2697">
        <v>0</v>
      </c>
      <c r="H2697">
        <v>43285.97431125</v>
      </c>
      <c r="I2697">
        <v>0</v>
      </c>
      <c r="J2697">
        <f t="shared" si="589"/>
        <v>43285.97431125</v>
      </c>
      <c r="K2697">
        <v>0</v>
      </c>
      <c r="L2697">
        <v>0</v>
      </c>
      <c r="M2697">
        <v>64184</v>
      </c>
      <c r="N2697">
        <f t="shared" si="590"/>
        <v>64184</v>
      </c>
      <c r="O2697">
        <f t="shared" si="591"/>
        <v>1.3725892412243151E-3</v>
      </c>
      <c r="P2697">
        <f t="shared" si="592"/>
        <v>2.0352612886859463E-3</v>
      </c>
      <c r="Q2697" s="42">
        <f t="shared" si="593"/>
        <v>6.626720474616312E-4</v>
      </c>
      <c r="R2697" s="50">
        <f>Q2697</f>
        <v>6.626720474616312E-4</v>
      </c>
      <c r="S2697" s="42">
        <v>0.128729652</v>
      </c>
      <c r="T2697" s="42">
        <v>0.95660498019999995</v>
      </c>
      <c r="U2697">
        <f>(Q2697/T2697)*100</f>
        <v>6.9273321922606407E-2</v>
      </c>
      <c r="V2697">
        <v>-888</v>
      </c>
      <c r="W2697" cm="1">
        <f t="array" ref="W2697">_xlfn.IFS(Q2697&lt;0,-1,Q2697=0,0,Q2697&gt;0,1)</f>
        <v>1</v>
      </c>
      <c r="X2697" cm="1">
        <f t="array" ref="X2697">_xlfn.IFS(W2697=0,0,AND(W2697&lt;0,V2697&lt;50),1,AND(W2697&lt;0,V2697&lt;80),2,AND(W2697&lt;0,V2697&lt;90),3,AND(W2697&lt;0,V2697&lt;100),4,AND(W2697&lt;0,V2697&gt;100),5,AND(W2697&gt;0,U2697&gt;100),5,AND(W2697&gt;0,U2697&gt;10),4,AND(W2697&gt;0,U2697&gt;5),3,AND(W2697&gt;0,U2697&gt;2),2,AND(W2697&gt;0,U2697&gt;0),1)</f>
        <v>1</v>
      </c>
      <c r="Y2697" cm="1">
        <f t="array" ref="Y2697">_xlfn.IFS(W2697=0,0,AND(W2697&lt;0,X2697=1),11,AND(W2697&gt;0,X2697=1),12,AND(W2697&lt;0,X2697=2),11,AND(W2697&gt;0,X2697=2),22,AND(W2697&lt;0,X2697=3),11,AND(W2697&gt;0,X2697=3),32,AND(W2697&lt;0,X2697=4),41,AND(W2697&gt;0,X2697=4),42,AND(W2697&lt;0,X2697=5),51,AND(W2697&gt;0,X2697=5),52)</f>
        <v>12</v>
      </c>
      <c r="Z2697">
        <f t="shared" si="594"/>
        <v>1</v>
      </c>
      <c r="AA2697">
        <f t="shared" si="595"/>
        <v>1</v>
      </c>
      <c r="AB2697">
        <v>1</v>
      </c>
      <c r="AC2697">
        <f t="shared" si="596"/>
        <v>2</v>
      </c>
    </row>
    <row r="2698" spans="1:29" x14ac:dyDescent="0.25">
      <c r="A2698" t="s">
        <v>4841</v>
      </c>
      <c r="B2698" t="s">
        <v>2434</v>
      </c>
      <c r="C2698" t="s">
        <v>6103</v>
      </c>
      <c r="E2698" t="s">
        <v>6108</v>
      </c>
      <c r="F2698" t="s">
        <v>6109</v>
      </c>
      <c r="G2698">
        <v>0</v>
      </c>
      <c r="H2698">
        <v>0</v>
      </c>
      <c r="I2698">
        <v>43800</v>
      </c>
      <c r="J2698">
        <f t="shared" si="589"/>
        <v>43800</v>
      </c>
      <c r="K2698">
        <v>0</v>
      </c>
      <c r="L2698">
        <v>0</v>
      </c>
      <c r="M2698">
        <v>881315.2</v>
      </c>
      <c r="N2698">
        <f t="shared" si="590"/>
        <v>881315.2</v>
      </c>
      <c r="O2698">
        <f t="shared" si="591"/>
        <v>1.3888888888888889E-3</v>
      </c>
      <c r="P2698">
        <f t="shared" si="592"/>
        <v>2.7946321664129883E-2</v>
      </c>
      <c r="Q2698" s="42">
        <f t="shared" si="593"/>
        <v>2.6557432775240995E-2</v>
      </c>
      <c r="R2698" s="50">
        <f>Q2698</f>
        <v>2.6557432775240995E-2</v>
      </c>
      <c r="S2698" s="42">
        <v>0.93511818980000017</v>
      </c>
      <c r="T2698" s="42">
        <v>6.0912403611999997</v>
      </c>
      <c r="U2698">
        <f>(Q2698/T2698)*100</f>
        <v>0.43599384034172428</v>
      </c>
      <c r="V2698">
        <v>-888</v>
      </c>
      <c r="W2698" cm="1">
        <f t="array" ref="W2698">_xlfn.IFS(Q2698&lt;0,-1,Q2698=0,0,Q2698&gt;0,1)</f>
        <v>1</v>
      </c>
      <c r="X2698" cm="1">
        <f t="array" ref="X2698">_xlfn.IFS(W2698=0,0,AND(W2698&lt;0,V2698&lt;50),1,AND(W2698&lt;0,V2698&lt;80),2,AND(W2698&lt;0,V2698&lt;90),3,AND(W2698&lt;0,V2698&lt;100),4,AND(W2698&lt;0,V2698&gt;100),5,AND(W2698&gt;0,U2698&gt;100),5,AND(W2698&gt;0,U2698&gt;10),4,AND(W2698&gt;0,U2698&gt;5),3,AND(W2698&gt;0,U2698&gt;2),2,AND(W2698&gt;0,U2698&gt;0),1)</f>
        <v>1</v>
      </c>
      <c r="Y2698" cm="1">
        <f t="array" ref="Y2698">_xlfn.IFS(W2698=0,0,AND(W2698&lt;0,X2698=1),11,AND(W2698&gt;0,X2698=1),12,AND(W2698&lt;0,X2698=2),11,AND(W2698&gt;0,X2698=2),22,AND(W2698&lt;0,X2698=3),11,AND(W2698&gt;0,X2698=3),32,AND(W2698&lt;0,X2698=4),41,AND(W2698&gt;0,X2698=4),42,AND(W2698&lt;0,X2698=5),51,AND(W2698&gt;0,X2698=5),52)</f>
        <v>12</v>
      </c>
      <c r="Z2698">
        <f t="shared" si="594"/>
        <v>1</v>
      </c>
      <c r="AA2698">
        <f t="shared" si="595"/>
        <v>1</v>
      </c>
      <c r="AB2698">
        <v>0</v>
      </c>
      <c r="AC2698">
        <f t="shared" si="596"/>
        <v>1</v>
      </c>
    </row>
    <row r="2699" spans="1:29" x14ac:dyDescent="0.25">
      <c r="A2699" t="s">
        <v>4629</v>
      </c>
      <c r="B2699" t="s">
        <v>2435</v>
      </c>
      <c r="C2699" t="s">
        <v>6103</v>
      </c>
      <c r="E2699" t="s">
        <v>6108</v>
      </c>
      <c r="F2699" t="s">
        <v>6109</v>
      </c>
      <c r="G2699">
        <v>0</v>
      </c>
      <c r="H2699">
        <v>0</v>
      </c>
      <c r="I2699">
        <v>0</v>
      </c>
      <c r="J2699">
        <f t="shared" si="589"/>
        <v>0</v>
      </c>
      <c r="K2699">
        <v>0</v>
      </c>
      <c r="L2699">
        <v>0</v>
      </c>
      <c r="M2699">
        <v>891700</v>
      </c>
      <c r="N2699">
        <f t="shared" si="590"/>
        <v>891700</v>
      </c>
      <c r="O2699">
        <f t="shared" si="591"/>
        <v>0</v>
      </c>
      <c r="P2699">
        <f t="shared" si="592"/>
        <v>2.8275621511922883E-2</v>
      </c>
      <c r="Q2699" s="42">
        <f t="shared" si="593"/>
        <v>2.8275621511922883E-2</v>
      </c>
      <c r="R2699" s="50">
        <f>Q2699</f>
        <v>2.8275621511922883E-2</v>
      </c>
      <c r="S2699" s="42">
        <v>0.47153014710000002</v>
      </c>
      <c r="T2699" s="42">
        <v>1.4796302547</v>
      </c>
      <c r="U2699">
        <f>(Q2699/T2699)*100</f>
        <v>1.9109923862469185</v>
      </c>
      <c r="V2699">
        <v>-888</v>
      </c>
      <c r="W2699" cm="1">
        <f t="array" ref="W2699">_xlfn.IFS(Q2699&lt;0,-1,Q2699=0,0,Q2699&gt;0,1)</f>
        <v>1</v>
      </c>
      <c r="X2699" cm="1">
        <f t="array" ref="X2699">_xlfn.IFS(W2699=0,0,AND(W2699&lt;0,V2699&lt;50),1,AND(W2699&lt;0,V2699&lt;80),2,AND(W2699&lt;0,V2699&lt;90),3,AND(W2699&lt;0,V2699&lt;100),4,AND(W2699&lt;0,V2699&gt;100),5,AND(W2699&gt;0,U2699&gt;100),5,AND(W2699&gt;0,U2699&gt;10),4,AND(W2699&gt;0,U2699&gt;5),3,AND(W2699&gt;0,U2699&gt;2),2,AND(W2699&gt;0,U2699&gt;0),1)</f>
        <v>1</v>
      </c>
      <c r="Y2699" cm="1">
        <f t="array" ref="Y2699">_xlfn.IFS(W2699=0,0,AND(W2699&lt;0,X2699=1),11,AND(W2699&gt;0,X2699=1),12,AND(W2699&lt;0,X2699=2),11,AND(W2699&gt;0,X2699=2),22,AND(W2699&lt;0,X2699=3),11,AND(W2699&gt;0,X2699=3),32,AND(W2699&lt;0,X2699=4),41,AND(W2699&gt;0,X2699=4),42,AND(W2699&lt;0,X2699=5),51,AND(W2699&gt;0,X2699=5),52)</f>
        <v>12</v>
      </c>
      <c r="Z2699">
        <f t="shared" si="594"/>
        <v>1</v>
      </c>
      <c r="AA2699">
        <f t="shared" si="595"/>
        <v>1</v>
      </c>
      <c r="AB2699">
        <v>0</v>
      </c>
      <c r="AC2699">
        <f t="shared" si="596"/>
        <v>1</v>
      </c>
    </row>
    <row r="2700" spans="1:29" x14ac:dyDescent="0.25">
      <c r="A2700" t="s">
        <v>4596</v>
      </c>
      <c r="B2700" t="s">
        <v>2436</v>
      </c>
      <c r="C2700" t="s">
        <v>6103</v>
      </c>
      <c r="E2700" t="s">
        <v>6108</v>
      </c>
      <c r="F2700" t="s">
        <v>6109</v>
      </c>
      <c r="G2700">
        <v>0</v>
      </c>
      <c r="H2700">
        <v>1537044.162290775</v>
      </c>
      <c r="I2700">
        <v>0</v>
      </c>
      <c r="J2700">
        <f t="shared" si="589"/>
        <v>1537044.162290775</v>
      </c>
      <c r="K2700">
        <v>0</v>
      </c>
      <c r="L2700">
        <v>0</v>
      </c>
      <c r="M2700">
        <v>80403.5</v>
      </c>
      <c r="N2700">
        <f t="shared" si="590"/>
        <v>80403.5</v>
      </c>
      <c r="O2700">
        <f t="shared" si="591"/>
        <v>4.8739350656100168E-2</v>
      </c>
      <c r="P2700">
        <f t="shared" si="592"/>
        <v>2.549578259766616E-3</v>
      </c>
      <c r="Q2700" s="42">
        <f t="shared" si="593"/>
        <v>-4.6189772396333553E-2</v>
      </c>
      <c r="R2700" s="50">
        <f>Q2700*(-1)</f>
        <v>4.6189772396333553E-2</v>
      </c>
      <c r="S2700" s="42">
        <v>1.1355336540000001</v>
      </c>
      <c r="T2700" s="42">
        <v>4.6933411263</v>
      </c>
      <c r="U2700">
        <v>-888</v>
      </c>
      <c r="V2700">
        <f>((R2700)/(T2700-S2700))*100</f>
        <v>1.2982650903949409</v>
      </c>
      <c r="W2700" cm="1">
        <f t="array" ref="W2700">_xlfn.IFS(Q2700&lt;0,-1,Q2700=0,0,Q2700&gt;0,1)</f>
        <v>-1</v>
      </c>
      <c r="X2700" cm="1">
        <f t="array" ref="X2700">_xlfn.IFS(W2700=0,0,AND(W2700&lt;0,V2700&lt;50),1,AND(W2700&lt;0,V2700&lt;80),2,AND(W2700&lt;0,V2700&lt;90),3,AND(W2700&lt;0,V2700&lt;100),4,AND(W2700&lt;0,V2700&gt;100),5,AND(W2700&gt;0,U2700&gt;100),5,AND(W2700&gt;0,U2700&gt;10),4,AND(W2700&gt;0,U2700&gt;5),3,AND(W2700&gt;0,U2700&gt;2),2,AND(W2700&gt;0,U2700&gt;0),1)</f>
        <v>1</v>
      </c>
      <c r="Y2700" cm="1">
        <f t="array" ref="Y2700">_xlfn.IFS(W2700=0,0,AND(W2700&lt;0,X2700=1),11,AND(W2700&gt;0,X2700=1),12,AND(W2700&lt;0,X2700=2),11,AND(W2700&gt;0,X2700=2),22,AND(W2700&lt;0,X2700=3),11,AND(W2700&gt;0,X2700=3),32,AND(W2700&lt;0,X2700=4),41,AND(W2700&gt;0,X2700=4),42,AND(W2700&lt;0,X2700=5),51,AND(W2700&gt;0,X2700=5),52)</f>
        <v>11</v>
      </c>
      <c r="Z2700">
        <f t="shared" si="594"/>
        <v>1</v>
      </c>
      <c r="AA2700">
        <f t="shared" si="595"/>
        <v>1</v>
      </c>
      <c r="AB2700">
        <v>1</v>
      </c>
      <c r="AC2700">
        <f t="shared" si="596"/>
        <v>2</v>
      </c>
    </row>
    <row r="2701" spans="1:29" x14ac:dyDescent="0.25">
      <c r="A2701" t="s">
        <v>4649</v>
      </c>
      <c r="B2701" t="s">
        <v>2437</v>
      </c>
      <c r="C2701" t="s">
        <v>6103</v>
      </c>
      <c r="E2701" t="s">
        <v>6108</v>
      </c>
      <c r="F2701" t="s">
        <v>6109</v>
      </c>
      <c r="G2701">
        <v>0</v>
      </c>
      <c r="H2701">
        <v>0</v>
      </c>
      <c r="I2701">
        <v>1077135.5</v>
      </c>
      <c r="J2701">
        <f t="shared" si="589"/>
        <v>1077135.5</v>
      </c>
      <c r="K2701">
        <v>0</v>
      </c>
      <c r="L2701">
        <v>0</v>
      </c>
      <c r="M2701">
        <v>8658366.5</v>
      </c>
      <c r="N2701">
        <f t="shared" si="590"/>
        <v>8658366.5</v>
      </c>
      <c r="O2701">
        <f t="shared" si="591"/>
        <v>3.4155742643328262E-2</v>
      </c>
      <c r="P2701">
        <f t="shared" si="592"/>
        <v>0.27455500063419586</v>
      </c>
      <c r="Q2701" s="42">
        <f t="shared" si="593"/>
        <v>0.24039925799086759</v>
      </c>
      <c r="R2701" s="50">
        <f>Q2701</f>
        <v>0.24039925799086759</v>
      </c>
      <c r="S2701" s="42">
        <v>3.008930484</v>
      </c>
      <c r="T2701" s="42">
        <v>10.852846595600001</v>
      </c>
      <c r="U2701">
        <f>(Q2701/T2701)*100</f>
        <v>2.2150802176484379</v>
      </c>
      <c r="V2701">
        <v>-888</v>
      </c>
      <c r="W2701" cm="1">
        <f t="array" ref="W2701">_xlfn.IFS(Q2701&lt;0,-1,Q2701=0,0,Q2701&gt;0,1)</f>
        <v>1</v>
      </c>
      <c r="X2701" cm="1">
        <f t="array" ref="X2701">_xlfn.IFS(W2701=0,0,AND(W2701&lt;0,V2701&lt;50),1,AND(W2701&lt;0,V2701&lt;80),2,AND(W2701&lt;0,V2701&lt;90),3,AND(W2701&lt;0,V2701&lt;100),4,AND(W2701&lt;0,V2701&gt;100),5,AND(W2701&gt;0,U2701&gt;100),5,AND(W2701&gt;0,U2701&gt;10),4,AND(W2701&gt;0,U2701&gt;5),3,AND(W2701&gt;0,U2701&gt;2),2,AND(W2701&gt;0,U2701&gt;0),1)</f>
        <v>2</v>
      </c>
      <c r="Y2701" cm="1">
        <f t="array" ref="Y2701">_xlfn.IFS(W2701=0,0,AND(W2701&lt;0,X2701=1),11,AND(W2701&gt;0,X2701=1),12,AND(W2701&lt;0,X2701=2),11,AND(W2701&gt;0,X2701=2),22,AND(W2701&lt;0,X2701=3),11,AND(W2701&gt;0,X2701=3),32,AND(W2701&lt;0,X2701=4),41,AND(W2701&gt;0,X2701=4),42,AND(W2701&lt;0,X2701=5),51,AND(W2701&gt;0,X2701=5),52)</f>
        <v>22</v>
      </c>
      <c r="Z2701">
        <f t="shared" si="594"/>
        <v>1</v>
      </c>
      <c r="AA2701">
        <f t="shared" si="595"/>
        <v>1</v>
      </c>
      <c r="AB2701">
        <v>0</v>
      </c>
      <c r="AC2701">
        <f t="shared" si="596"/>
        <v>1</v>
      </c>
    </row>
    <row r="2702" spans="1:29" x14ac:dyDescent="0.25">
      <c r="A2702" t="s">
        <v>4793</v>
      </c>
      <c r="B2702" t="s">
        <v>2438</v>
      </c>
      <c r="C2702" t="s">
        <v>6103</v>
      </c>
      <c r="E2702" t="s">
        <v>6108</v>
      </c>
      <c r="F2702" t="s">
        <v>6109</v>
      </c>
      <c r="G2702">
        <v>0</v>
      </c>
      <c r="H2702">
        <v>0</v>
      </c>
      <c r="I2702">
        <v>10080586</v>
      </c>
      <c r="J2702">
        <f t="shared" si="589"/>
        <v>10080586</v>
      </c>
      <c r="K2702">
        <v>0</v>
      </c>
      <c r="L2702">
        <v>0</v>
      </c>
      <c r="M2702">
        <v>64153.9</v>
      </c>
      <c r="N2702">
        <f t="shared" si="590"/>
        <v>64153.9</v>
      </c>
      <c r="O2702">
        <f t="shared" si="591"/>
        <v>0.31965328513444952</v>
      </c>
      <c r="P2702">
        <f t="shared" si="592"/>
        <v>2.0343068239472351E-3</v>
      </c>
      <c r="Q2702" s="42">
        <f t="shared" si="593"/>
        <v>-0.31761897831050229</v>
      </c>
      <c r="R2702" s="50">
        <f>Q2702*(-1)</f>
        <v>0.31761897831050229</v>
      </c>
      <c r="S2702" s="42">
        <v>3.3673263277999999</v>
      </c>
      <c r="T2702" s="42">
        <v>11.860519744299999</v>
      </c>
      <c r="U2702">
        <v>-888</v>
      </c>
      <c r="V2702">
        <f>((R2702)/(T2702-S2702))*100</f>
        <v>3.7396885097830666</v>
      </c>
      <c r="W2702" cm="1">
        <f t="array" ref="W2702">_xlfn.IFS(Q2702&lt;0,-1,Q2702=0,0,Q2702&gt;0,1)</f>
        <v>-1</v>
      </c>
      <c r="X2702" cm="1">
        <f t="array" ref="X2702">_xlfn.IFS(W2702=0,0,AND(W2702&lt;0,V2702&lt;50),1,AND(W2702&lt;0,V2702&lt;80),2,AND(W2702&lt;0,V2702&lt;90),3,AND(W2702&lt;0,V2702&lt;100),4,AND(W2702&lt;0,V2702&gt;100),5,AND(W2702&gt;0,U2702&gt;100),5,AND(W2702&gt;0,U2702&gt;10),4,AND(W2702&gt;0,U2702&gt;5),3,AND(W2702&gt;0,U2702&gt;2),2,AND(W2702&gt;0,U2702&gt;0),1)</f>
        <v>1</v>
      </c>
      <c r="Y2702" cm="1">
        <f t="array" ref="Y2702">_xlfn.IFS(W2702=0,0,AND(W2702&lt;0,X2702=1),11,AND(W2702&gt;0,X2702=1),12,AND(W2702&lt;0,X2702=2),11,AND(W2702&gt;0,X2702=2),22,AND(W2702&lt;0,X2702=3),11,AND(W2702&gt;0,X2702=3),32,AND(W2702&lt;0,X2702=4),41,AND(W2702&gt;0,X2702=4),42,AND(W2702&lt;0,X2702=5),51,AND(W2702&gt;0,X2702=5),52)</f>
        <v>11</v>
      </c>
      <c r="Z2702">
        <f t="shared" si="594"/>
        <v>1</v>
      </c>
      <c r="AA2702">
        <f t="shared" si="595"/>
        <v>1</v>
      </c>
      <c r="AB2702">
        <v>0</v>
      </c>
      <c r="AC2702">
        <f t="shared" si="596"/>
        <v>1</v>
      </c>
    </row>
    <row r="2703" spans="1:29" x14ac:dyDescent="0.25">
      <c r="A2703" t="s">
        <v>3173</v>
      </c>
      <c r="B2703" t="s">
        <v>2439</v>
      </c>
      <c r="C2703" t="s">
        <v>6103</v>
      </c>
      <c r="E2703" t="s">
        <v>6108</v>
      </c>
      <c r="F2703" t="s">
        <v>6109</v>
      </c>
      <c r="G2703">
        <v>0</v>
      </c>
      <c r="H2703">
        <v>0</v>
      </c>
      <c r="I2703">
        <v>0</v>
      </c>
      <c r="J2703">
        <f t="shared" si="589"/>
        <v>0</v>
      </c>
      <c r="K2703">
        <v>0</v>
      </c>
      <c r="L2703">
        <v>0</v>
      </c>
      <c r="M2703">
        <v>2190</v>
      </c>
      <c r="N2703">
        <f t="shared" si="590"/>
        <v>2190</v>
      </c>
      <c r="O2703">
        <f t="shared" si="591"/>
        <v>0</v>
      </c>
      <c r="P2703">
        <f t="shared" si="592"/>
        <v>6.9444444444444444E-5</v>
      </c>
      <c r="Q2703" s="42">
        <f t="shared" si="593"/>
        <v>6.9444444444444444E-5</v>
      </c>
      <c r="R2703" s="50">
        <f>Q2703</f>
        <v>6.9444444444444444E-5</v>
      </c>
      <c r="S2703" s="42">
        <v>0.60881391370000004</v>
      </c>
      <c r="T2703" s="42">
        <v>1.5775918822999999</v>
      </c>
      <c r="U2703">
        <f>(Q2703/T2703)*100</f>
        <v>4.4019270904969493E-3</v>
      </c>
      <c r="V2703">
        <v>-888</v>
      </c>
      <c r="W2703" cm="1">
        <f t="array" ref="W2703">_xlfn.IFS(Q2703&lt;0,-1,Q2703=0,0,Q2703&gt;0,1)</f>
        <v>1</v>
      </c>
      <c r="X2703" cm="1">
        <f t="array" ref="X2703">_xlfn.IFS(W2703=0,0,AND(W2703&lt;0,V2703&lt;50),1,AND(W2703&lt;0,V2703&lt;80),2,AND(W2703&lt;0,V2703&lt;90),3,AND(W2703&lt;0,V2703&lt;100),4,AND(W2703&lt;0,V2703&gt;100),5,AND(W2703&gt;0,U2703&gt;100),5,AND(W2703&gt;0,U2703&gt;10),4,AND(W2703&gt;0,U2703&gt;5),3,AND(W2703&gt;0,U2703&gt;2),2,AND(W2703&gt;0,U2703&gt;0),1)</f>
        <v>1</v>
      </c>
      <c r="Y2703" cm="1">
        <f t="array" ref="Y2703">_xlfn.IFS(W2703=0,0,AND(W2703&lt;0,X2703=1),11,AND(W2703&gt;0,X2703=1),12,AND(W2703&lt;0,X2703=2),11,AND(W2703&gt;0,X2703=2),22,AND(W2703&lt;0,X2703=3),11,AND(W2703&gt;0,X2703=3),32,AND(W2703&lt;0,X2703=4),41,AND(W2703&gt;0,X2703=4),42,AND(W2703&lt;0,X2703=5),51,AND(W2703&gt;0,X2703=5),52)</f>
        <v>12</v>
      </c>
      <c r="Z2703">
        <f t="shared" si="594"/>
        <v>1</v>
      </c>
      <c r="AA2703">
        <f t="shared" si="595"/>
        <v>1</v>
      </c>
      <c r="AB2703">
        <v>1</v>
      </c>
      <c r="AC2703">
        <f t="shared" si="596"/>
        <v>2</v>
      </c>
    </row>
    <row r="2704" spans="1:29" x14ac:dyDescent="0.25">
      <c r="A2704" t="s">
        <v>4751</v>
      </c>
      <c r="B2704" t="s">
        <v>2440</v>
      </c>
      <c r="C2704" t="s">
        <v>6103</v>
      </c>
      <c r="E2704" t="s">
        <v>6108</v>
      </c>
      <c r="F2704" t="s">
        <v>6109</v>
      </c>
      <c r="G2704">
        <v>0</v>
      </c>
      <c r="H2704">
        <v>3635960.9527757256</v>
      </c>
      <c r="I2704">
        <v>0</v>
      </c>
      <c r="J2704">
        <f t="shared" si="589"/>
        <v>3635960.9527757256</v>
      </c>
      <c r="K2704">
        <v>0</v>
      </c>
      <c r="L2704">
        <v>0</v>
      </c>
      <c r="M2704">
        <v>0</v>
      </c>
      <c r="N2704">
        <f t="shared" si="590"/>
        <v>0</v>
      </c>
      <c r="O2704">
        <f t="shared" si="591"/>
        <v>0.11529556547360875</v>
      </c>
      <c r="P2704">
        <f t="shared" si="592"/>
        <v>0</v>
      </c>
      <c r="Q2704" s="42">
        <f t="shared" si="593"/>
        <v>-0.11529556547360875</v>
      </c>
      <c r="R2704" s="50">
        <f>Q2704*(-1)</f>
        <v>0.11529556547360875</v>
      </c>
      <c r="S2704" s="42">
        <v>0.51066752709999996</v>
      </c>
      <c r="T2704" s="42">
        <v>3.0907260557999998</v>
      </c>
      <c r="U2704">
        <v>-888</v>
      </c>
      <c r="V2704">
        <f>((R2704)/(T2704-S2704))*100</f>
        <v>4.4687189918789203</v>
      </c>
      <c r="W2704" cm="1">
        <f t="array" ref="W2704">_xlfn.IFS(Q2704&lt;0,-1,Q2704=0,0,Q2704&gt;0,1)</f>
        <v>-1</v>
      </c>
      <c r="X2704" cm="1">
        <f t="array" ref="X2704">_xlfn.IFS(W2704=0,0,AND(W2704&lt;0,V2704&lt;50),1,AND(W2704&lt;0,V2704&lt;80),2,AND(W2704&lt;0,V2704&lt;90),3,AND(W2704&lt;0,V2704&lt;100),4,AND(W2704&lt;0,V2704&gt;100),5,AND(W2704&gt;0,U2704&gt;100),5,AND(W2704&gt;0,U2704&gt;10),4,AND(W2704&gt;0,U2704&gt;5),3,AND(W2704&gt;0,U2704&gt;2),2,AND(W2704&gt;0,U2704&gt;0),1)</f>
        <v>1</v>
      </c>
      <c r="Y2704" cm="1">
        <f t="array" ref="Y2704">_xlfn.IFS(W2704=0,0,AND(W2704&lt;0,X2704=1),11,AND(W2704&gt;0,X2704=1),12,AND(W2704&lt;0,X2704=2),11,AND(W2704&gt;0,X2704=2),22,AND(W2704&lt;0,X2704=3),11,AND(W2704&gt;0,X2704=3),32,AND(W2704&lt;0,X2704=4),41,AND(W2704&gt;0,X2704=4),42,AND(W2704&lt;0,X2704=5),51,AND(W2704&gt;0,X2704=5),52)</f>
        <v>11</v>
      </c>
      <c r="Z2704">
        <f t="shared" si="594"/>
        <v>1</v>
      </c>
      <c r="AA2704">
        <f t="shared" si="595"/>
        <v>1</v>
      </c>
      <c r="AB2704">
        <v>1</v>
      </c>
      <c r="AC2704">
        <f t="shared" si="596"/>
        <v>2</v>
      </c>
    </row>
    <row r="2705" spans="1:29" x14ac:dyDescent="0.25">
      <c r="A2705" t="s">
        <v>4750</v>
      </c>
      <c r="B2705" t="s">
        <v>2441</v>
      </c>
      <c r="C2705" t="s">
        <v>6103</v>
      </c>
      <c r="E2705" t="s">
        <v>6108</v>
      </c>
      <c r="F2705" t="s">
        <v>6109</v>
      </c>
      <c r="G2705">
        <v>0</v>
      </c>
      <c r="H2705">
        <v>5517469.3035224257</v>
      </c>
      <c r="I2705">
        <v>3790472.4287999999</v>
      </c>
      <c r="J2705">
        <f t="shared" si="589"/>
        <v>9307941.7323224247</v>
      </c>
      <c r="K2705">
        <v>0</v>
      </c>
      <c r="L2705">
        <v>0</v>
      </c>
      <c r="M2705">
        <v>2888616</v>
      </c>
      <c r="N2705">
        <f t="shared" si="590"/>
        <v>2888616</v>
      </c>
      <c r="O2705">
        <f t="shared" si="591"/>
        <v>0.29515289612894546</v>
      </c>
      <c r="P2705">
        <f t="shared" si="592"/>
        <v>9.1597412480974125E-2</v>
      </c>
      <c r="Q2705" s="42">
        <f t="shared" si="593"/>
        <v>-0.20355548364797132</v>
      </c>
      <c r="R2705" s="50">
        <f>Q2705*(-1)</f>
        <v>0.20355548364797132</v>
      </c>
      <c r="S2705" s="42">
        <v>1.1776529924000001</v>
      </c>
      <c r="T2705" s="42">
        <v>8.1926951354999993</v>
      </c>
      <c r="U2705">
        <v>-888</v>
      </c>
      <c r="V2705">
        <f>((R2705)/(T2705-S2705))*100</f>
        <v>2.9017000824177326</v>
      </c>
      <c r="W2705" cm="1">
        <f t="array" ref="W2705">_xlfn.IFS(Q2705&lt;0,-1,Q2705=0,0,Q2705&gt;0,1)</f>
        <v>-1</v>
      </c>
      <c r="X2705" cm="1">
        <f t="array" ref="X2705">_xlfn.IFS(W2705=0,0,AND(W2705&lt;0,V2705&lt;50),1,AND(W2705&lt;0,V2705&lt;80),2,AND(W2705&lt;0,V2705&lt;90),3,AND(W2705&lt;0,V2705&lt;100),4,AND(W2705&lt;0,V2705&gt;100),5,AND(W2705&gt;0,U2705&gt;100),5,AND(W2705&gt;0,U2705&gt;10),4,AND(W2705&gt;0,U2705&gt;5),3,AND(W2705&gt;0,U2705&gt;2),2,AND(W2705&gt;0,U2705&gt;0),1)</f>
        <v>1</v>
      </c>
      <c r="Y2705" cm="1">
        <f t="array" ref="Y2705">_xlfn.IFS(W2705=0,0,AND(W2705&lt;0,X2705=1),11,AND(W2705&gt;0,X2705=1),12,AND(W2705&lt;0,X2705=2),11,AND(W2705&gt;0,X2705=2),22,AND(W2705&lt;0,X2705=3),11,AND(W2705&gt;0,X2705=3),32,AND(W2705&lt;0,X2705=4),41,AND(W2705&gt;0,X2705=4),42,AND(W2705&lt;0,X2705=5),51,AND(W2705&gt;0,X2705=5),52)</f>
        <v>11</v>
      </c>
      <c r="Z2705">
        <f t="shared" si="594"/>
        <v>1</v>
      </c>
      <c r="AA2705">
        <f t="shared" si="595"/>
        <v>1</v>
      </c>
      <c r="AB2705">
        <v>0</v>
      </c>
      <c r="AC2705">
        <f t="shared" si="596"/>
        <v>1</v>
      </c>
    </row>
    <row r="2706" spans="1:29" x14ac:dyDescent="0.25">
      <c r="A2706" t="s">
        <v>4397</v>
      </c>
      <c r="B2706" t="s">
        <v>2442</v>
      </c>
      <c r="C2706" t="s">
        <v>6103</v>
      </c>
      <c r="E2706" t="s">
        <v>6108</v>
      </c>
      <c r="F2706" t="s">
        <v>6109</v>
      </c>
      <c r="G2706">
        <v>0</v>
      </c>
      <c r="H2706">
        <v>0</v>
      </c>
      <c r="I2706">
        <v>0</v>
      </c>
      <c r="J2706">
        <f t="shared" si="589"/>
        <v>0</v>
      </c>
      <c r="K2706">
        <v>0</v>
      </c>
      <c r="L2706">
        <v>0</v>
      </c>
      <c r="M2706">
        <v>408000</v>
      </c>
      <c r="N2706">
        <f t="shared" si="590"/>
        <v>408000</v>
      </c>
      <c r="O2706">
        <f t="shared" si="591"/>
        <v>0</v>
      </c>
      <c r="P2706">
        <f t="shared" si="592"/>
        <v>1.2937595129375951E-2</v>
      </c>
      <c r="Q2706" s="42">
        <f t="shared" si="593"/>
        <v>1.2937595129375951E-2</v>
      </c>
      <c r="R2706" s="50">
        <f>Q2706</f>
        <v>1.2937595129375951E-2</v>
      </c>
      <c r="S2706" s="42">
        <v>0.16250570880000001</v>
      </c>
      <c r="T2706" s="42">
        <v>1.6143530147</v>
      </c>
      <c r="U2706">
        <f>(Q2706/T2706)*100</f>
        <v>0.80141053484390357</v>
      </c>
      <c r="V2706">
        <v>-888</v>
      </c>
      <c r="W2706" cm="1">
        <f t="array" ref="W2706">_xlfn.IFS(Q2706&lt;0,-1,Q2706=0,0,Q2706&gt;0,1)</f>
        <v>1</v>
      </c>
      <c r="X2706" cm="1">
        <f t="array" ref="X2706">_xlfn.IFS(W2706=0,0,AND(W2706&lt;0,V2706&lt;50),1,AND(W2706&lt;0,V2706&lt;80),2,AND(W2706&lt;0,V2706&lt;90),3,AND(W2706&lt;0,V2706&lt;100),4,AND(W2706&lt;0,V2706&gt;100),5,AND(W2706&gt;0,U2706&gt;100),5,AND(W2706&gt;0,U2706&gt;10),4,AND(W2706&gt;0,U2706&gt;5),3,AND(W2706&gt;0,U2706&gt;2),2,AND(W2706&gt;0,U2706&gt;0),1)</f>
        <v>1</v>
      </c>
      <c r="Y2706" cm="1">
        <f t="array" ref="Y2706">_xlfn.IFS(W2706=0,0,AND(W2706&lt;0,X2706=1),11,AND(W2706&gt;0,X2706=1),12,AND(W2706&lt;0,X2706=2),11,AND(W2706&gt;0,X2706=2),22,AND(W2706&lt;0,X2706=3),11,AND(W2706&gt;0,X2706=3),32,AND(W2706&lt;0,X2706=4),41,AND(W2706&gt;0,X2706=4),42,AND(W2706&lt;0,X2706=5),51,AND(W2706&gt;0,X2706=5),52)</f>
        <v>12</v>
      </c>
      <c r="Z2706">
        <f t="shared" si="594"/>
        <v>1</v>
      </c>
      <c r="AA2706">
        <f t="shared" si="595"/>
        <v>1</v>
      </c>
      <c r="AB2706">
        <v>1</v>
      </c>
      <c r="AC2706">
        <f t="shared" si="596"/>
        <v>2</v>
      </c>
    </row>
    <row r="2707" spans="1:29" x14ac:dyDescent="0.25">
      <c r="A2707" t="s">
        <v>3228</v>
      </c>
      <c r="B2707" t="s">
        <v>1059</v>
      </c>
      <c r="C2707" t="s">
        <v>6103</v>
      </c>
      <c r="E2707" t="s">
        <v>6108</v>
      </c>
      <c r="F2707" t="s">
        <v>6109</v>
      </c>
      <c r="G2707">
        <v>0</v>
      </c>
      <c r="H2707">
        <v>4134179.8792809006</v>
      </c>
      <c r="I2707">
        <v>0</v>
      </c>
      <c r="J2707">
        <f t="shared" si="589"/>
        <v>4134179.8792809006</v>
      </c>
      <c r="K2707">
        <v>0</v>
      </c>
      <c r="L2707">
        <v>0</v>
      </c>
      <c r="M2707">
        <v>2127</v>
      </c>
      <c r="N2707">
        <f t="shared" si="590"/>
        <v>2127</v>
      </c>
      <c r="O2707">
        <f t="shared" si="591"/>
        <v>0.13109398399546235</v>
      </c>
      <c r="P2707">
        <f t="shared" si="592"/>
        <v>6.7446727549467277E-5</v>
      </c>
      <c r="Q2707" s="42">
        <f t="shared" si="593"/>
        <v>-0.13102653726791288</v>
      </c>
      <c r="R2707" s="50">
        <f>Q2707*(-1)</f>
        <v>0.13102653726791288</v>
      </c>
      <c r="S2707" s="42">
        <v>9.6966180000000006E-3</v>
      </c>
      <c r="T2707" s="42">
        <v>0.15836405479999999</v>
      </c>
      <c r="U2707">
        <v>-888</v>
      </c>
      <c r="V2707">
        <f>((R2707)/(T2707-S2707))*100</f>
        <v>88.133985550703258</v>
      </c>
      <c r="W2707" cm="1">
        <f t="array" ref="W2707">_xlfn.IFS(Q2707&lt;0,-1,Q2707=0,0,Q2707&gt;0,1)</f>
        <v>-1</v>
      </c>
      <c r="X2707" cm="1">
        <f t="array" ref="X2707">_xlfn.IFS(W2707=0,0,AND(W2707&lt;0,V2707&lt;50),1,AND(W2707&lt;0,V2707&lt;80),2,AND(W2707&lt;0,V2707&lt;90),3,AND(W2707&lt;0,V2707&lt;100),4,AND(W2707&lt;0,V2707&gt;100),5,AND(W2707&gt;0,U2707&gt;100),5,AND(W2707&gt;0,U2707&gt;10),4,AND(W2707&gt;0,U2707&gt;5),3,AND(W2707&gt;0,U2707&gt;2),2,AND(W2707&gt;0,U2707&gt;0),1)</f>
        <v>3</v>
      </c>
      <c r="Y2707" cm="1">
        <f t="array" ref="Y2707">_xlfn.IFS(W2707=0,0,AND(W2707&lt;0,X2707=1),11,AND(W2707&gt;0,X2707=1),12,AND(W2707&lt;0,X2707=2),11,AND(W2707&gt;0,X2707=2),22,AND(W2707&lt;0,X2707=3),11,AND(W2707&gt;0,X2707=3),32,AND(W2707&lt;0,X2707=4),41,AND(W2707&gt;0,X2707=4),42,AND(W2707&lt;0,X2707=5),51,AND(W2707&gt;0,X2707=5),52)</f>
        <v>11</v>
      </c>
      <c r="Z2707">
        <f t="shared" si="594"/>
        <v>0</v>
      </c>
      <c r="AA2707">
        <f t="shared" si="595"/>
        <v>1</v>
      </c>
      <c r="AB2707">
        <v>1</v>
      </c>
      <c r="AC2707">
        <f t="shared" si="596"/>
        <v>1</v>
      </c>
    </row>
    <row r="2708" spans="1:29" x14ac:dyDescent="0.25">
      <c r="A2708" t="s">
        <v>4275</v>
      </c>
      <c r="B2708" t="s">
        <v>2443</v>
      </c>
      <c r="C2708" t="s">
        <v>6103</v>
      </c>
      <c r="E2708" t="s">
        <v>6108</v>
      </c>
      <c r="F2708" t="s">
        <v>6109</v>
      </c>
      <c r="G2708">
        <v>0</v>
      </c>
      <c r="H2708">
        <v>0</v>
      </c>
      <c r="I2708">
        <v>0</v>
      </c>
      <c r="J2708">
        <f t="shared" si="589"/>
        <v>0</v>
      </c>
      <c r="K2708">
        <v>0</v>
      </c>
      <c r="L2708">
        <v>0</v>
      </c>
      <c r="M2708">
        <v>990725</v>
      </c>
      <c r="N2708">
        <f t="shared" si="590"/>
        <v>990725</v>
      </c>
      <c r="O2708">
        <f t="shared" si="591"/>
        <v>0</v>
      </c>
      <c r="P2708">
        <f t="shared" si="592"/>
        <v>3.1415683663115167E-2</v>
      </c>
      <c r="Q2708" s="42">
        <f t="shared" si="593"/>
        <v>3.1415683663115167E-2</v>
      </c>
      <c r="R2708" s="50">
        <f>Q2708</f>
        <v>3.1415683663115167E-2</v>
      </c>
      <c r="S2708" s="42">
        <v>1.6846845662000001</v>
      </c>
      <c r="T2708" s="42">
        <v>14.833323186199999</v>
      </c>
      <c r="U2708">
        <f>(Q2708/T2708)*100</f>
        <v>0.2117912707001649</v>
      </c>
      <c r="V2708">
        <v>-888</v>
      </c>
      <c r="W2708" cm="1">
        <f t="array" ref="W2708">_xlfn.IFS(Q2708&lt;0,-1,Q2708=0,0,Q2708&gt;0,1)</f>
        <v>1</v>
      </c>
      <c r="X2708" cm="1">
        <f t="array" ref="X2708">_xlfn.IFS(W2708=0,0,AND(W2708&lt;0,V2708&lt;50),1,AND(W2708&lt;0,V2708&lt;80),2,AND(W2708&lt;0,V2708&lt;90),3,AND(W2708&lt;0,V2708&lt;100),4,AND(W2708&lt;0,V2708&gt;100),5,AND(W2708&gt;0,U2708&gt;100),5,AND(W2708&gt;0,U2708&gt;10),4,AND(W2708&gt;0,U2708&gt;5),3,AND(W2708&gt;0,U2708&gt;2),2,AND(W2708&gt;0,U2708&gt;0),1)</f>
        <v>1</v>
      </c>
      <c r="Y2708" cm="1">
        <f t="array" ref="Y2708">_xlfn.IFS(W2708=0,0,AND(W2708&lt;0,X2708=1),11,AND(W2708&gt;0,X2708=1),12,AND(W2708&lt;0,X2708=2),11,AND(W2708&gt;0,X2708=2),22,AND(W2708&lt;0,X2708=3),11,AND(W2708&gt;0,X2708=3),32,AND(W2708&lt;0,X2708=4),41,AND(W2708&gt;0,X2708=4),42,AND(W2708&lt;0,X2708=5),51,AND(W2708&gt;0,X2708=5),52)</f>
        <v>12</v>
      </c>
      <c r="Z2708">
        <f t="shared" si="594"/>
        <v>1</v>
      </c>
      <c r="AA2708">
        <f t="shared" si="595"/>
        <v>1</v>
      </c>
      <c r="AB2708">
        <v>0</v>
      </c>
      <c r="AC2708">
        <f t="shared" si="596"/>
        <v>1</v>
      </c>
    </row>
    <row r="2709" spans="1:29" x14ac:dyDescent="0.25">
      <c r="A2709" t="s">
        <v>4452</v>
      </c>
      <c r="B2709" t="s">
        <v>2444</v>
      </c>
      <c r="C2709" t="s">
        <v>6103</v>
      </c>
      <c r="E2709" t="s">
        <v>6108</v>
      </c>
      <c r="F2709" t="s">
        <v>6109</v>
      </c>
      <c r="G2709">
        <v>0</v>
      </c>
      <c r="H2709">
        <v>0</v>
      </c>
      <c r="I2709">
        <v>2752610</v>
      </c>
      <c r="J2709">
        <f t="shared" si="589"/>
        <v>2752610</v>
      </c>
      <c r="K2709">
        <v>0</v>
      </c>
      <c r="L2709">
        <v>0</v>
      </c>
      <c r="M2709">
        <v>6241385</v>
      </c>
      <c r="N2709">
        <f t="shared" si="590"/>
        <v>6241385</v>
      </c>
      <c r="O2709">
        <f t="shared" si="591"/>
        <v>8.7284690512430235E-2</v>
      </c>
      <c r="P2709">
        <f t="shared" si="592"/>
        <v>0.19791302004058853</v>
      </c>
      <c r="Q2709" s="42">
        <f t="shared" si="593"/>
        <v>0.11062832952815829</v>
      </c>
      <c r="R2709" s="50">
        <f>Q2709</f>
        <v>0.11062832952815829</v>
      </c>
      <c r="S2709" s="42">
        <v>1.461566344</v>
      </c>
      <c r="T2709" s="42">
        <v>3.7909942486000001</v>
      </c>
      <c r="U2709">
        <f>(Q2709/T2709)*100</f>
        <v>2.9181877437301025</v>
      </c>
      <c r="V2709">
        <v>-888</v>
      </c>
      <c r="W2709" cm="1">
        <f t="array" ref="W2709">_xlfn.IFS(Q2709&lt;0,-1,Q2709=0,0,Q2709&gt;0,1)</f>
        <v>1</v>
      </c>
      <c r="X2709" cm="1">
        <f t="array" ref="X2709">_xlfn.IFS(W2709=0,0,AND(W2709&lt;0,V2709&lt;50),1,AND(W2709&lt;0,V2709&lt;80),2,AND(W2709&lt;0,V2709&lt;90),3,AND(W2709&lt;0,V2709&lt;100),4,AND(W2709&lt;0,V2709&gt;100),5,AND(W2709&gt;0,U2709&gt;100),5,AND(W2709&gt;0,U2709&gt;10),4,AND(W2709&gt;0,U2709&gt;5),3,AND(W2709&gt;0,U2709&gt;2),2,AND(W2709&gt;0,U2709&gt;0),1)</f>
        <v>2</v>
      </c>
      <c r="Y2709" cm="1">
        <f t="array" ref="Y2709">_xlfn.IFS(W2709=0,0,AND(W2709&lt;0,X2709=1),11,AND(W2709&gt;0,X2709=1),12,AND(W2709&lt;0,X2709=2),11,AND(W2709&gt;0,X2709=2),22,AND(W2709&lt;0,X2709=3),11,AND(W2709&gt;0,X2709=3),32,AND(W2709&lt;0,X2709=4),41,AND(W2709&gt;0,X2709=4),42,AND(W2709&lt;0,X2709=5),51,AND(W2709&gt;0,X2709=5),52)</f>
        <v>22</v>
      </c>
      <c r="Z2709">
        <f t="shared" si="594"/>
        <v>1</v>
      </c>
      <c r="AA2709">
        <f t="shared" si="595"/>
        <v>1</v>
      </c>
      <c r="AB2709">
        <v>1</v>
      </c>
      <c r="AC2709">
        <f t="shared" si="596"/>
        <v>2</v>
      </c>
    </row>
    <row r="2710" spans="1:29" x14ac:dyDescent="0.25">
      <c r="A2710" t="s">
        <v>5051</v>
      </c>
      <c r="B2710" t="s">
        <v>2445</v>
      </c>
      <c r="C2710" t="s">
        <v>6103</v>
      </c>
      <c r="E2710" t="s">
        <v>6108</v>
      </c>
      <c r="F2710" t="s">
        <v>6109</v>
      </c>
      <c r="G2710">
        <v>0</v>
      </c>
      <c r="H2710">
        <v>0</v>
      </c>
      <c r="I2710">
        <v>32670018</v>
      </c>
      <c r="J2710">
        <f t="shared" si="589"/>
        <v>32670018</v>
      </c>
      <c r="K2710">
        <v>0</v>
      </c>
      <c r="L2710">
        <v>0</v>
      </c>
      <c r="M2710">
        <v>4927.5</v>
      </c>
      <c r="N2710">
        <f t="shared" si="590"/>
        <v>4927.5</v>
      </c>
      <c r="O2710">
        <f t="shared" si="591"/>
        <v>1.0359594748858447</v>
      </c>
      <c r="P2710">
        <f t="shared" si="592"/>
        <v>1.5625E-4</v>
      </c>
      <c r="Q2710" s="42">
        <f t="shared" si="593"/>
        <v>-1.0358032248858446</v>
      </c>
      <c r="R2710" s="50">
        <f>Q2710*(-1)</f>
        <v>1.0358032248858446</v>
      </c>
      <c r="S2710" s="42">
        <v>3.6389559655000001</v>
      </c>
      <c r="T2710" s="42">
        <v>20.513802910199999</v>
      </c>
      <c r="U2710">
        <v>-888</v>
      </c>
      <c r="V2710">
        <f>((R2710)/(T2710-S2710))*100</f>
        <v>6.138148857173289</v>
      </c>
      <c r="W2710" cm="1">
        <f t="array" ref="W2710">_xlfn.IFS(Q2710&lt;0,-1,Q2710=0,0,Q2710&gt;0,1)</f>
        <v>-1</v>
      </c>
      <c r="X2710" cm="1">
        <f t="array" ref="X2710">_xlfn.IFS(W2710=0,0,AND(W2710&lt;0,V2710&lt;50),1,AND(W2710&lt;0,V2710&lt;80),2,AND(W2710&lt;0,V2710&lt;90),3,AND(W2710&lt;0,V2710&lt;100),4,AND(W2710&lt;0,V2710&gt;100),5,AND(W2710&gt;0,U2710&gt;100),5,AND(W2710&gt;0,U2710&gt;10),4,AND(W2710&gt;0,U2710&gt;5),3,AND(W2710&gt;0,U2710&gt;2),2,AND(W2710&gt;0,U2710&gt;0),1)</f>
        <v>1</v>
      </c>
      <c r="Y2710" cm="1">
        <f t="array" ref="Y2710">_xlfn.IFS(W2710=0,0,AND(W2710&lt;0,X2710=1),11,AND(W2710&gt;0,X2710=1),12,AND(W2710&lt;0,X2710=2),11,AND(W2710&gt;0,X2710=2),22,AND(W2710&lt;0,X2710=3),11,AND(W2710&gt;0,X2710=3),32,AND(W2710&lt;0,X2710=4),41,AND(W2710&gt;0,X2710=4),42,AND(W2710&lt;0,X2710=5),51,AND(W2710&gt;0,X2710=5),52)</f>
        <v>11</v>
      </c>
      <c r="Z2710">
        <f t="shared" si="594"/>
        <v>1</v>
      </c>
      <c r="AA2710">
        <f t="shared" si="595"/>
        <v>1</v>
      </c>
      <c r="AB2710">
        <v>0</v>
      </c>
      <c r="AC2710">
        <f t="shared" si="596"/>
        <v>1</v>
      </c>
    </row>
    <row r="2711" spans="1:29" x14ac:dyDescent="0.25">
      <c r="A2711" t="s">
        <v>3095</v>
      </c>
      <c r="B2711" t="s">
        <v>2446</v>
      </c>
      <c r="C2711" t="s">
        <v>6103</v>
      </c>
      <c r="E2711" t="s">
        <v>6108</v>
      </c>
      <c r="F2711" t="s">
        <v>6109</v>
      </c>
      <c r="G2711">
        <v>0</v>
      </c>
      <c r="H2711">
        <v>0</v>
      </c>
      <c r="I2711">
        <v>0</v>
      </c>
      <c r="J2711">
        <f t="shared" si="589"/>
        <v>0</v>
      </c>
      <c r="K2711">
        <v>0</v>
      </c>
      <c r="L2711">
        <v>0</v>
      </c>
      <c r="M2711">
        <v>1752</v>
      </c>
      <c r="N2711">
        <f t="shared" si="590"/>
        <v>1752</v>
      </c>
      <c r="O2711">
        <f t="shared" si="591"/>
        <v>0</v>
      </c>
      <c r="P2711">
        <f t="shared" si="592"/>
        <v>5.5555555555555558E-5</v>
      </c>
      <c r="Q2711" s="42">
        <f t="shared" si="593"/>
        <v>5.5555555555555558E-5</v>
      </c>
      <c r="R2711" s="50">
        <f>Q2711</f>
        <v>5.5555555555555558E-5</v>
      </c>
      <c r="S2711" s="42">
        <v>0.7281258894</v>
      </c>
      <c r="T2711" s="42">
        <v>1.8842655951</v>
      </c>
      <c r="U2711">
        <f>(Q2711/T2711)*100</f>
        <v>2.9483930344016691E-3</v>
      </c>
      <c r="V2711">
        <v>-888</v>
      </c>
      <c r="W2711" cm="1">
        <f t="array" ref="W2711">_xlfn.IFS(Q2711&lt;0,-1,Q2711=0,0,Q2711&gt;0,1)</f>
        <v>1</v>
      </c>
      <c r="X2711" cm="1">
        <f t="array" ref="X2711">_xlfn.IFS(W2711=0,0,AND(W2711&lt;0,V2711&lt;50),1,AND(W2711&lt;0,V2711&lt;80),2,AND(W2711&lt;0,V2711&lt;90),3,AND(W2711&lt;0,V2711&lt;100),4,AND(W2711&lt;0,V2711&gt;100),5,AND(W2711&gt;0,U2711&gt;100),5,AND(W2711&gt;0,U2711&gt;10),4,AND(W2711&gt;0,U2711&gt;5),3,AND(W2711&gt;0,U2711&gt;2),2,AND(W2711&gt;0,U2711&gt;0),1)</f>
        <v>1</v>
      </c>
      <c r="Y2711" cm="1">
        <f t="array" ref="Y2711">_xlfn.IFS(W2711=0,0,AND(W2711&lt;0,X2711=1),11,AND(W2711&gt;0,X2711=1),12,AND(W2711&lt;0,X2711=2),11,AND(W2711&gt;0,X2711=2),22,AND(W2711&lt;0,X2711=3),11,AND(W2711&gt;0,X2711=3),32,AND(W2711&lt;0,X2711=4),41,AND(W2711&gt;0,X2711=4),42,AND(W2711&lt;0,X2711=5),51,AND(W2711&gt;0,X2711=5),52)</f>
        <v>12</v>
      </c>
      <c r="Z2711">
        <f t="shared" si="594"/>
        <v>1</v>
      </c>
      <c r="AA2711">
        <f t="shared" si="595"/>
        <v>1</v>
      </c>
      <c r="AB2711">
        <v>0</v>
      </c>
      <c r="AC2711">
        <f t="shared" si="596"/>
        <v>1</v>
      </c>
    </row>
    <row r="2712" spans="1:29" x14ac:dyDescent="0.25">
      <c r="A2712" t="s">
        <v>4669</v>
      </c>
      <c r="B2712" t="s">
        <v>2447</v>
      </c>
      <c r="C2712" t="s">
        <v>6103</v>
      </c>
      <c r="E2712" t="s">
        <v>6108</v>
      </c>
      <c r="F2712" t="s">
        <v>6109</v>
      </c>
      <c r="G2712">
        <v>0</v>
      </c>
      <c r="H2712">
        <v>0</v>
      </c>
      <c r="I2712">
        <v>0</v>
      </c>
      <c r="J2712">
        <f t="shared" si="589"/>
        <v>0</v>
      </c>
      <c r="K2712">
        <v>0</v>
      </c>
      <c r="L2712">
        <v>0</v>
      </c>
      <c r="M2712">
        <v>2445661</v>
      </c>
      <c r="N2712">
        <f t="shared" si="590"/>
        <v>2445661</v>
      </c>
      <c r="O2712">
        <f t="shared" si="591"/>
        <v>0</v>
      </c>
      <c r="P2712">
        <f t="shared" si="592"/>
        <v>7.7551401572805684E-2</v>
      </c>
      <c r="Q2712" s="42">
        <f t="shared" si="593"/>
        <v>7.7551401572805684E-2</v>
      </c>
      <c r="R2712" s="50">
        <f>Q2712</f>
        <v>7.7551401572805684E-2</v>
      </c>
      <c r="S2712" s="42">
        <v>0.51008649419999996</v>
      </c>
      <c r="T2712" s="42">
        <v>1.1762884384000001</v>
      </c>
      <c r="U2712">
        <f>(Q2712/T2712)*100</f>
        <v>6.5928898934254523</v>
      </c>
      <c r="V2712">
        <v>-888</v>
      </c>
      <c r="W2712" cm="1">
        <f t="array" ref="W2712">_xlfn.IFS(Q2712&lt;0,-1,Q2712=0,0,Q2712&gt;0,1)</f>
        <v>1</v>
      </c>
      <c r="X2712" cm="1">
        <f t="array" ref="X2712">_xlfn.IFS(W2712=0,0,AND(W2712&lt;0,V2712&lt;50),1,AND(W2712&lt;0,V2712&lt;80),2,AND(W2712&lt;0,V2712&lt;90),3,AND(W2712&lt;0,V2712&lt;100),4,AND(W2712&lt;0,V2712&gt;100),5,AND(W2712&gt;0,U2712&gt;100),5,AND(W2712&gt;0,U2712&gt;10),4,AND(W2712&gt;0,U2712&gt;5),3,AND(W2712&gt;0,U2712&gt;2),2,AND(W2712&gt;0,U2712&gt;0),1)</f>
        <v>3</v>
      </c>
      <c r="Y2712" cm="1">
        <f t="array" ref="Y2712">_xlfn.IFS(W2712=0,0,AND(W2712&lt;0,X2712=1),11,AND(W2712&gt;0,X2712=1),12,AND(W2712&lt;0,X2712=2),11,AND(W2712&gt;0,X2712=2),22,AND(W2712&lt;0,X2712=3),11,AND(W2712&gt;0,X2712=3),32,AND(W2712&lt;0,X2712=4),41,AND(W2712&gt;0,X2712=4),42,AND(W2712&lt;0,X2712=5),51,AND(W2712&gt;0,X2712=5),52)</f>
        <v>32</v>
      </c>
      <c r="Z2712">
        <f t="shared" si="594"/>
        <v>1</v>
      </c>
      <c r="AA2712">
        <f t="shared" si="595"/>
        <v>1</v>
      </c>
      <c r="AB2712">
        <v>1</v>
      </c>
      <c r="AC2712">
        <f t="shared" si="596"/>
        <v>2</v>
      </c>
    </row>
    <row r="2713" spans="1:29" x14ac:dyDescent="0.25">
      <c r="A2713" t="s">
        <v>5170</v>
      </c>
      <c r="B2713" t="s">
        <v>2448</v>
      </c>
      <c r="C2713" t="s">
        <v>6103</v>
      </c>
      <c r="E2713" t="s">
        <v>6108</v>
      </c>
      <c r="F2713" t="s">
        <v>6109</v>
      </c>
      <c r="G2713">
        <v>0</v>
      </c>
      <c r="H2713">
        <v>0</v>
      </c>
      <c r="I2713">
        <v>786186</v>
      </c>
      <c r="J2713">
        <f t="shared" si="589"/>
        <v>786186</v>
      </c>
      <c r="K2713">
        <v>0</v>
      </c>
      <c r="L2713">
        <v>0</v>
      </c>
      <c r="M2713">
        <v>243704</v>
      </c>
      <c r="N2713">
        <f t="shared" si="590"/>
        <v>243704</v>
      </c>
      <c r="O2713">
        <f t="shared" si="591"/>
        <v>2.4929794520547947E-2</v>
      </c>
      <c r="P2713">
        <f t="shared" si="592"/>
        <v>7.7278031456113651E-3</v>
      </c>
      <c r="Q2713" s="42">
        <f t="shared" si="593"/>
        <v>-1.7201991374936582E-2</v>
      </c>
      <c r="R2713" s="50">
        <f>Q2713*(-1)</f>
        <v>1.7201991374936582E-2</v>
      </c>
      <c r="S2713" s="42">
        <v>0.84487435820000001</v>
      </c>
      <c r="T2713" s="42">
        <v>1.9509475556</v>
      </c>
      <c r="U2713">
        <v>-888</v>
      </c>
      <c r="V2713">
        <f>((R2713)/(T2713-S2713))*100</f>
        <v>1.5552308305971598</v>
      </c>
      <c r="W2713" cm="1">
        <f t="array" ref="W2713">_xlfn.IFS(Q2713&lt;0,-1,Q2713=0,0,Q2713&gt;0,1)</f>
        <v>-1</v>
      </c>
      <c r="X2713" cm="1">
        <f t="array" ref="X2713">_xlfn.IFS(W2713=0,0,AND(W2713&lt;0,V2713&lt;50),1,AND(W2713&lt;0,V2713&lt;80),2,AND(W2713&lt;0,V2713&lt;90),3,AND(W2713&lt;0,V2713&lt;100),4,AND(W2713&lt;0,V2713&gt;100),5,AND(W2713&gt;0,U2713&gt;100),5,AND(W2713&gt;0,U2713&gt;10),4,AND(W2713&gt;0,U2713&gt;5),3,AND(W2713&gt;0,U2713&gt;2),2,AND(W2713&gt;0,U2713&gt;0),1)</f>
        <v>1</v>
      </c>
      <c r="Y2713" cm="1">
        <f t="array" ref="Y2713">_xlfn.IFS(W2713=0,0,AND(W2713&lt;0,X2713=1),11,AND(W2713&gt;0,X2713=1),12,AND(W2713&lt;0,X2713=2),11,AND(W2713&gt;0,X2713=2),22,AND(W2713&lt;0,X2713=3),11,AND(W2713&gt;0,X2713=3),32,AND(W2713&lt;0,X2713=4),41,AND(W2713&gt;0,X2713=4),42,AND(W2713&lt;0,X2713=5),51,AND(W2713&gt;0,X2713=5),52)</f>
        <v>11</v>
      </c>
      <c r="Z2713">
        <f t="shared" si="594"/>
        <v>1</v>
      </c>
      <c r="AA2713">
        <f t="shared" si="595"/>
        <v>1</v>
      </c>
      <c r="AB2713">
        <v>1</v>
      </c>
      <c r="AC2713">
        <f t="shared" si="596"/>
        <v>2</v>
      </c>
    </row>
    <row r="2714" spans="1:29" x14ac:dyDescent="0.25">
      <c r="A2714" t="s">
        <v>5182</v>
      </c>
      <c r="B2714" t="s">
        <v>2449</v>
      </c>
      <c r="C2714" t="s">
        <v>6103</v>
      </c>
      <c r="E2714" t="s">
        <v>6108</v>
      </c>
      <c r="F2714" t="s">
        <v>6109</v>
      </c>
      <c r="G2714">
        <v>0</v>
      </c>
      <c r="H2714">
        <v>0</v>
      </c>
      <c r="I2714">
        <v>0</v>
      </c>
      <c r="J2714">
        <f t="shared" si="589"/>
        <v>0</v>
      </c>
      <c r="K2714">
        <v>0</v>
      </c>
      <c r="L2714">
        <v>0</v>
      </c>
      <c r="M2714">
        <v>402</v>
      </c>
      <c r="N2714">
        <f t="shared" si="590"/>
        <v>402</v>
      </c>
      <c r="O2714">
        <f t="shared" si="591"/>
        <v>0</v>
      </c>
      <c r="P2714">
        <f t="shared" si="592"/>
        <v>1.2747336377473364E-5</v>
      </c>
      <c r="Q2714" s="42">
        <f t="shared" si="593"/>
        <v>1.2747336377473364E-5</v>
      </c>
      <c r="R2714" s="50">
        <f>Q2714</f>
        <v>1.2747336377473364E-5</v>
      </c>
      <c r="S2714" s="42">
        <v>0.70888406699999995</v>
      </c>
      <c r="T2714" s="42">
        <v>1.6345405175000001</v>
      </c>
      <c r="U2714">
        <f>(Q2714/T2714)*100</f>
        <v>7.7987276797336191E-4</v>
      </c>
      <c r="V2714">
        <v>-888</v>
      </c>
      <c r="W2714" cm="1">
        <f t="array" ref="W2714">_xlfn.IFS(Q2714&lt;0,-1,Q2714=0,0,Q2714&gt;0,1)</f>
        <v>1</v>
      </c>
      <c r="X2714" cm="1">
        <f t="array" ref="X2714">_xlfn.IFS(W2714=0,0,AND(W2714&lt;0,V2714&lt;50),1,AND(W2714&lt;0,V2714&lt;80),2,AND(W2714&lt;0,V2714&lt;90),3,AND(W2714&lt;0,V2714&lt;100),4,AND(W2714&lt;0,V2714&gt;100),5,AND(W2714&gt;0,U2714&gt;100),5,AND(W2714&gt;0,U2714&gt;10),4,AND(W2714&gt;0,U2714&gt;5),3,AND(W2714&gt;0,U2714&gt;2),2,AND(W2714&gt;0,U2714&gt;0),1)</f>
        <v>1</v>
      </c>
      <c r="Y2714" cm="1">
        <f t="array" ref="Y2714">_xlfn.IFS(W2714=0,0,AND(W2714&lt;0,X2714=1),11,AND(W2714&gt;0,X2714=1),12,AND(W2714&lt;0,X2714=2),11,AND(W2714&gt;0,X2714=2),22,AND(W2714&lt;0,X2714=3),11,AND(W2714&gt;0,X2714=3),32,AND(W2714&lt;0,X2714=4),41,AND(W2714&gt;0,X2714=4),42,AND(W2714&lt;0,X2714=5),51,AND(W2714&gt;0,X2714=5),52)</f>
        <v>12</v>
      </c>
      <c r="Z2714">
        <f t="shared" si="594"/>
        <v>1</v>
      </c>
      <c r="AA2714">
        <f t="shared" si="595"/>
        <v>1</v>
      </c>
      <c r="AB2714">
        <v>1</v>
      </c>
      <c r="AC2714">
        <f t="shared" si="596"/>
        <v>2</v>
      </c>
    </row>
    <row r="2715" spans="1:29" x14ac:dyDescent="0.25">
      <c r="A2715" t="s">
        <v>4929</v>
      </c>
      <c r="B2715" t="s">
        <v>2450</v>
      </c>
      <c r="C2715" t="s">
        <v>6103</v>
      </c>
      <c r="E2715" t="s">
        <v>6108</v>
      </c>
      <c r="F2715" t="s">
        <v>6109</v>
      </c>
      <c r="G2715">
        <v>0</v>
      </c>
      <c r="H2715">
        <v>0</v>
      </c>
      <c r="I2715">
        <v>3647665</v>
      </c>
      <c r="J2715">
        <f t="shared" si="589"/>
        <v>3647665</v>
      </c>
      <c r="K2715">
        <v>0</v>
      </c>
      <c r="L2715">
        <v>0</v>
      </c>
      <c r="M2715">
        <v>4543</v>
      </c>
      <c r="N2715">
        <f t="shared" si="590"/>
        <v>4543</v>
      </c>
      <c r="O2715">
        <f t="shared" si="591"/>
        <v>0.11566669837645865</v>
      </c>
      <c r="P2715">
        <f t="shared" si="592"/>
        <v>1.440575849822425E-4</v>
      </c>
      <c r="Q2715" s="42">
        <f t="shared" si="593"/>
        <v>-0.11552264079147641</v>
      </c>
      <c r="R2715" s="50">
        <f>Q2715*(-1)</f>
        <v>0.11552264079147641</v>
      </c>
      <c r="S2715" s="42">
        <v>2.0949319046000001</v>
      </c>
      <c r="T2715" s="42">
        <v>6.3209036631000002</v>
      </c>
      <c r="U2715">
        <v>-888</v>
      </c>
      <c r="V2715">
        <f>((R2715)/(T2715-S2715))*100</f>
        <v>2.7336349458350599</v>
      </c>
      <c r="W2715" cm="1">
        <f t="array" ref="W2715">_xlfn.IFS(Q2715&lt;0,-1,Q2715=0,0,Q2715&gt;0,1)</f>
        <v>-1</v>
      </c>
      <c r="X2715" cm="1">
        <f t="array" ref="X2715">_xlfn.IFS(W2715=0,0,AND(W2715&lt;0,V2715&lt;50),1,AND(W2715&lt;0,V2715&lt;80),2,AND(W2715&lt;0,V2715&lt;90),3,AND(W2715&lt;0,V2715&lt;100),4,AND(W2715&lt;0,V2715&gt;100),5,AND(W2715&gt;0,U2715&gt;100),5,AND(W2715&gt;0,U2715&gt;10),4,AND(W2715&gt;0,U2715&gt;5),3,AND(W2715&gt;0,U2715&gt;2),2,AND(W2715&gt;0,U2715&gt;0),1)</f>
        <v>1</v>
      </c>
      <c r="Y2715" cm="1">
        <f t="array" ref="Y2715">_xlfn.IFS(W2715=0,0,AND(W2715&lt;0,X2715=1),11,AND(W2715&gt;0,X2715=1),12,AND(W2715&lt;0,X2715=2),11,AND(W2715&gt;0,X2715=2),22,AND(W2715&lt;0,X2715=3),11,AND(W2715&gt;0,X2715=3),32,AND(W2715&lt;0,X2715=4),41,AND(W2715&gt;0,X2715=4),42,AND(W2715&lt;0,X2715=5),51,AND(W2715&gt;0,X2715=5),52)</f>
        <v>11</v>
      </c>
      <c r="Z2715">
        <f t="shared" si="594"/>
        <v>1</v>
      </c>
      <c r="AA2715">
        <f t="shared" si="595"/>
        <v>1</v>
      </c>
      <c r="AB2715">
        <v>0</v>
      </c>
      <c r="AC2715">
        <f t="shared" si="596"/>
        <v>1</v>
      </c>
    </row>
    <row r="2716" spans="1:29" x14ac:dyDescent="0.25">
      <c r="A2716" t="s">
        <v>4803</v>
      </c>
      <c r="B2716" t="s">
        <v>2451</v>
      </c>
      <c r="C2716" t="s">
        <v>6103</v>
      </c>
      <c r="E2716" t="s">
        <v>6108</v>
      </c>
      <c r="F2716" t="s">
        <v>6109</v>
      </c>
      <c r="G2716">
        <v>0</v>
      </c>
      <c r="H2716">
        <v>0</v>
      </c>
      <c r="I2716">
        <v>121324.864</v>
      </c>
      <c r="J2716">
        <f t="shared" si="589"/>
        <v>121324.864</v>
      </c>
      <c r="K2716">
        <v>0</v>
      </c>
      <c r="L2716">
        <v>0</v>
      </c>
      <c r="M2716">
        <v>300392</v>
      </c>
      <c r="N2716">
        <f t="shared" si="590"/>
        <v>300392</v>
      </c>
      <c r="O2716">
        <f t="shared" si="591"/>
        <v>3.8471861998985286E-3</v>
      </c>
      <c r="P2716">
        <f t="shared" si="592"/>
        <v>9.5253678335870118E-3</v>
      </c>
      <c r="Q2716" s="42">
        <f t="shared" si="593"/>
        <v>5.6781816336884828E-3</v>
      </c>
      <c r="R2716" s="50">
        <f>Q2716</f>
        <v>5.6781816336884828E-3</v>
      </c>
      <c r="S2716" s="42">
        <v>0.68354519739999997</v>
      </c>
      <c r="T2716" s="42">
        <v>1.6239808747</v>
      </c>
      <c r="U2716">
        <f>(Q2716/T2716)*100</f>
        <v>0.34964584387346437</v>
      </c>
      <c r="V2716">
        <v>-888</v>
      </c>
      <c r="W2716" cm="1">
        <f t="array" ref="W2716">_xlfn.IFS(Q2716&lt;0,-1,Q2716=0,0,Q2716&gt;0,1)</f>
        <v>1</v>
      </c>
      <c r="X2716" cm="1">
        <f t="array" ref="X2716">_xlfn.IFS(W2716=0,0,AND(W2716&lt;0,V2716&lt;50),1,AND(W2716&lt;0,V2716&lt;80),2,AND(W2716&lt;0,V2716&lt;90),3,AND(W2716&lt;0,V2716&lt;100),4,AND(W2716&lt;0,V2716&gt;100),5,AND(W2716&gt;0,U2716&gt;100),5,AND(W2716&gt;0,U2716&gt;10),4,AND(W2716&gt;0,U2716&gt;5),3,AND(W2716&gt;0,U2716&gt;2),2,AND(W2716&gt;0,U2716&gt;0),1)</f>
        <v>1</v>
      </c>
      <c r="Y2716" cm="1">
        <f t="array" ref="Y2716">_xlfn.IFS(W2716=0,0,AND(W2716&lt;0,X2716=1),11,AND(W2716&gt;0,X2716=1),12,AND(W2716&lt;0,X2716=2),11,AND(W2716&gt;0,X2716=2),22,AND(W2716&lt;0,X2716=3),11,AND(W2716&gt;0,X2716=3),32,AND(W2716&lt;0,X2716=4),41,AND(W2716&gt;0,X2716=4),42,AND(W2716&lt;0,X2716=5),51,AND(W2716&gt;0,X2716=5),52)</f>
        <v>12</v>
      </c>
      <c r="Z2716">
        <f t="shared" si="594"/>
        <v>1</v>
      </c>
      <c r="AA2716">
        <f t="shared" si="595"/>
        <v>1</v>
      </c>
      <c r="AB2716">
        <v>0</v>
      </c>
      <c r="AC2716">
        <f t="shared" si="596"/>
        <v>1</v>
      </c>
    </row>
    <row r="2717" spans="1:29" x14ac:dyDescent="0.25">
      <c r="A2717" t="s">
        <v>5091</v>
      </c>
      <c r="B2717" t="s">
        <v>2452</v>
      </c>
      <c r="C2717" t="s">
        <v>6103</v>
      </c>
      <c r="E2717" t="s">
        <v>6108</v>
      </c>
      <c r="F2717" t="s">
        <v>6109</v>
      </c>
      <c r="G2717">
        <v>0</v>
      </c>
      <c r="H2717">
        <v>0</v>
      </c>
      <c r="I2717">
        <v>219000</v>
      </c>
      <c r="J2717">
        <f t="shared" si="589"/>
        <v>219000</v>
      </c>
      <c r="K2717">
        <v>0</v>
      </c>
      <c r="L2717">
        <v>0</v>
      </c>
      <c r="M2717">
        <v>1019</v>
      </c>
      <c r="N2717">
        <f t="shared" si="590"/>
        <v>1019</v>
      </c>
      <c r="O2717">
        <f t="shared" si="591"/>
        <v>6.9444444444444441E-3</v>
      </c>
      <c r="P2717">
        <f t="shared" si="592"/>
        <v>3.2312278031456112E-5</v>
      </c>
      <c r="Q2717" s="42">
        <f t="shared" si="593"/>
        <v>-6.9121321664129881E-3</v>
      </c>
      <c r="R2717" s="50">
        <f>Q2717*(-1)</f>
        <v>6.9121321664129881E-3</v>
      </c>
      <c r="S2717" s="42">
        <v>0.76440580420000004</v>
      </c>
      <c r="T2717" s="42">
        <v>1.7623450431000001</v>
      </c>
      <c r="U2717">
        <v>-888</v>
      </c>
      <c r="V2717">
        <f>((R2717)/(T2717-S2717))*100</f>
        <v>0.69264058341187529</v>
      </c>
      <c r="W2717" cm="1">
        <f t="array" ref="W2717">_xlfn.IFS(Q2717&lt;0,-1,Q2717=0,0,Q2717&gt;0,1)</f>
        <v>-1</v>
      </c>
      <c r="X2717" cm="1">
        <f t="array" ref="X2717">_xlfn.IFS(W2717=0,0,AND(W2717&lt;0,V2717&lt;50),1,AND(W2717&lt;0,V2717&lt;80),2,AND(W2717&lt;0,V2717&lt;90),3,AND(W2717&lt;0,V2717&lt;100),4,AND(W2717&lt;0,V2717&gt;100),5,AND(W2717&gt;0,U2717&gt;100),5,AND(W2717&gt;0,U2717&gt;10),4,AND(W2717&gt;0,U2717&gt;5),3,AND(W2717&gt;0,U2717&gt;2),2,AND(W2717&gt;0,U2717&gt;0),1)</f>
        <v>1</v>
      </c>
      <c r="Y2717" cm="1">
        <f t="array" ref="Y2717">_xlfn.IFS(W2717=0,0,AND(W2717&lt;0,X2717=1),11,AND(W2717&gt;0,X2717=1),12,AND(W2717&lt;0,X2717=2),11,AND(W2717&gt;0,X2717=2),22,AND(W2717&lt;0,X2717=3),11,AND(W2717&gt;0,X2717=3),32,AND(W2717&lt;0,X2717=4),41,AND(W2717&gt;0,X2717=4),42,AND(W2717&lt;0,X2717=5),51,AND(W2717&gt;0,X2717=5),52)</f>
        <v>11</v>
      </c>
      <c r="Z2717">
        <f t="shared" si="594"/>
        <v>1</v>
      </c>
      <c r="AA2717">
        <f t="shared" si="595"/>
        <v>1</v>
      </c>
      <c r="AB2717">
        <v>0</v>
      </c>
      <c r="AC2717">
        <f t="shared" si="596"/>
        <v>1</v>
      </c>
    </row>
    <row r="2718" spans="1:29" x14ac:dyDescent="0.25">
      <c r="A2718" t="s">
        <v>4134</v>
      </c>
      <c r="B2718" t="s">
        <v>2453</v>
      </c>
      <c r="C2718" t="s">
        <v>6103</v>
      </c>
      <c r="E2718" t="s">
        <v>6108</v>
      </c>
      <c r="F2718" t="s">
        <v>6109</v>
      </c>
      <c r="G2718">
        <v>0</v>
      </c>
      <c r="H2718">
        <v>1524097.6035799501</v>
      </c>
      <c r="I2718">
        <v>249134.4</v>
      </c>
      <c r="J2718">
        <f t="shared" si="589"/>
        <v>1773232.00357995</v>
      </c>
      <c r="K2718">
        <v>0</v>
      </c>
      <c r="L2718">
        <v>0</v>
      </c>
      <c r="M2718">
        <v>811602</v>
      </c>
      <c r="N2718">
        <f t="shared" si="590"/>
        <v>811602</v>
      </c>
      <c r="O2718">
        <f t="shared" si="591"/>
        <v>5.6228817972474317E-2</v>
      </c>
      <c r="P2718">
        <f t="shared" si="592"/>
        <v>2.5735730593607307E-2</v>
      </c>
      <c r="Q2718" s="42">
        <f t="shared" si="593"/>
        <v>-3.0493087378867009E-2</v>
      </c>
      <c r="R2718" s="50">
        <f>Q2718*(-1)</f>
        <v>3.0493087378867009E-2</v>
      </c>
      <c r="S2718" s="42">
        <v>0.42285621509999999</v>
      </c>
      <c r="T2718" s="42">
        <v>3.3063219564000002</v>
      </c>
      <c r="U2718">
        <v>-888</v>
      </c>
      <c r="V2718">
        <f>((R2718)/(T2718-S2718))*100</f>
        <v>1.0575151610824864</v>
      </c>
      <c r="W2718" cm="1">
        <f t="array" ref="W2718">_xlfn.IFS(Q2718&lt;0,-1,Q2718=0,0,Q2718&gt;0,1)</f>
        <v>-1</v>
      </c>
      <c r="X2718" cm="1">
        <f t="array" ref="X2718">_xlfn.IFS(W2718=0,0,AND(W2718&lt;0,V2718&lt;50),1,AND(W2718&lt;0,V2718&lt;80),2,AND(W2718&lt;0,V2718&lt;90),3,AND(W2718&lt;0,V2718&lt;100),4,AND(W2718&lt;0,V2718&gt;100),5,AND(W2718&gt;0,U2718&gt;100),5,AND(W2718&gt;0,U2718&gt;10),4,AND(W2718&gt;0,U2718&gt;5),3,AND(W2718&gt;0,U2718&gt;2),2,AND(W2718&gt;0,U2718&gt;0),1)</f>
        <v>1</v>
      </c>
      <c r="Y2718" cm="1">
        <f t="array" ref="Y2718">_xlfn.IFS(W2718=0,0,AND(W2718&lt;0,X2718=1),11,AND(W2718&gt;0,X2718=1),12,AND(W2718&lt;0,X2718=2),11,AND(W2718&gt;0,X2718=2),22,AND(W2718&lt;0,X2718=3),11,AND(W2718&gt;0,X2718=3),32,AND(W2718&lt;0,X2718=4),41,AND(W2718&gt;0,X2718=4),42,AND(W2718&lt;0,X2718=5),51,AND(W2718&gt;0,X2718=5),52)</f>
        <v>11</v>
      </c>
      <c r="Z2718">
        <f t="shared" si="594"/>
        <v>1</v>
      </c>
      <c r="AA2718">
        <f t="shared" si="595"/>
        <v>1</v>
      </c>
      <c r="AB2718">
        <v>0</v>
      </c>
      <c r="AC2718">
        <f t="shared" si="596"/>
        <v>1</v>
      </c>
    </row>
    <row r="2719" spans="1:29" x14ac:dyDescent="0.25">
      <c r="A2719" t="s">
        <v>4749</v>
      </c>
      <c r="B2719" t="s">
        <v>2454</v>
      </c>
      <c r="C2719" t="s">
        <v>6103</v>
      </c>
      <c r="E2719" t="s">
        <v>6108</v>
      </c>
      <c r="F2719" t="s">
        <v>6109</v>
      </c>
      <c r="G2719">
        <v>0</v>
      </c>
      <c r="H2719">
        <v>0</v>
      </c>
      <c r="I2719">
        <v>11238731.08</v>
      </c>
      <c r="J2719">
        <f t="shared" si="589"/>
        <v>11238731.08</v>
      </c>
      <c r="K2719">
        <v>0</v>
      </c>
      <c r="L2719">
        <v>0</v>
      </c>
      <c r="M2719">
        <v>3616335</v>
      </c>
      <c r="N2719">
        <f t="shared" si="590"/>
        <v>3616335</v>
      </c>
      <c r="O2719">
        <f t="shared" si="591"/>
        <v>0.3563778247082699</v>
      </c>
      <c r="P2719">
        <f t="shared" si="592"/>
        <v>0.1146732305936073</v>
      </c>
      <c r="Q2719" s="42">
        <f t="shared" si="593"/>
        <v>-0.24170459411466261</v>
      </c>
      <c r="R2719" s="50">
        <f>Q2719*(-1)</f>
        <v>0.24170459411466261</v>
      </c>
      <c r="S2719" s="42">
        <v>5.9217301754999996</v>
      </c>
      <c r="T2719" s="42">
        <v>23.2383577879</v>
      </c>
      <c r="U2719">
        <v>-888</v>
      </c>
      <c r="V2719">
        <f>((R2719)/(T2719-S2719))*100</f>
        <v>1.3957948367590005</v>
      </c>
      <c r="W2719" cm="1">
        <f t="array" ref="W2719">_xlfn.IFS(Q2719&lt;0,-1,Q2719=0,0,Q2719&gt;0,1)</f>
        <v>-1</v>
      </c>
      <c r="X2719" cm="1">
        <f t="array" ref="X2719">_xlfn.IFS(W2719=0,0,AND(W2719&lt;0,V2719&lt;50),1,AND(W2719&lt;0,V2719&lt;80),2,AND(W2719&lt;0,V2719&lt;90),3,AND(W2719&lt;0,V2719&lt;100),4,AND(W2719&lt;0,V2719&gt;100),5,AND(W2719&gt;0,U2719&gt;100),5,AND(W2719&gt;0,U2719&gt;10),4,AND(W2719&gt;0,U2719&gt;5),3,AND(W2719&gt;0,U2719&gt;2),2,AND(W2719&gt;0,U2719&gt;0),1)</f>
        <v>1</v>
      </c>
      <c r="Y2719" cm="1">
        <f t="array" ref="Y2719">_xlfn.IFS(W2719=0,0,AND(W2719&lt;0,X2719=1),11,AND(W2719&gt;0,X2719=1),12,AND(W2719&lt;0,X2719=2),11,AND(W2719&gt;0,X2719=2),22,AND(W2719&lt;0,X2719=3),11,AND(W2719&gt;0,X2719=3),32,AND(W2719&lt;0,X2719=4),41,AND(W2719&gt;0,X2719=4),42,AND(W2719&lt;0,X2719=5),51,AND(W2719&gt;0,X2719=5),52)</f>
        <v>11</v>
      </c>
      <c r="Z2719">
        <f t="shared" si="594"/>
        <v>1</v>
      </c>
      <c r="AA2719">
        <f t="shared" si="595"/>
        <v>1</v>
      </c>
      <c r="AB2719">
        <v>0</v>
      </c>
      <c r="AC2719">
        <f t="shared" si="596"/>
        <v>1</v>
      </c>
    </row>
    <row r="2720" spans="1:29" x14ac:dyDescent="0.25">
      <c r="A2720" t="s">
        <v>4434</v>
      </c>
      <c r="B2720" t="s">
        <v>2455</v>
      </c>
      <c r="C2720" t="s">
        <v>6103</v>
      </c>
      <c r="E2720" t="s">
        <v>6108</v>
      </c>
      <c r="F2720" t="s">
        <v>6109</v>
      </c>
      <c r="G2720">
        <v>0</v>
      </c>
      <c r="H2720">
        <v>0</v>
      </c>
      <c r="I2720">
        <v>1081039.3055999998</v>
      </c>
      <c r="J2720">
        <f t="shared" si="589"/>
        <v>1081039.3055999998</v>
      </c>
      <c r="K2720">
        <v>0</v>
      </c>
      <c r="L2720">
        <v>0</v>
      </c>
      <c r="M2720">
        <v>2074014.5</v>
      </c>
      <c r="N2720">
        <f t="shared" si="590"/>
        <v>2074014.5</v>
      </c>
      <c r="O2720">
        <f t="shared" si="591"/>
        <v>3.4279531506849308E-2</v>
      </c>
      <c r="P2720">
        <f t="shared" si="592"/>
        <v>6.576656836631152E-2</v>
      </c>
      <c r="Q2720" s="42">
        <f t="shared" si="593"/>
        <v>3.1487036859462213E-2</v>
      </c>
      <c r="R2720" s="50">
        <f>Q2720</f>
        <v>3.1487036859462213E-2</v>
      </c>
      <c r="S2720" s="42">
        <v>2.7236555657000001</v>
      </c>
      <c r="T2720" s="42">
        <v>11.173498350099999</v>
      </c>
      <c r="U2720">
        <f>(Q2720/T2720)*100</f>
        <v>0.28180106062467369</v>
      </c>
      <c r="V2720">
        <v>-888</v>
      </c>
      <c r="W2720" cm="1">
        <f t="array" ref="W2720">_xlfn.IFS(Q2720&lt;0,-1,Q2720=0,0,Q2720&gt;0,1)</f>
        <v>1</v>
      </c>
      <c r="X2720" cm="1">
        <f t="array" ref="X2720">_xlfn.IFS(W2720=0,0,AND(W2720&lt;0,V2720&lt;50),1,AND(W2720&lt;0,V2720&lt;80),2,AND(W2720&lt;0,V2720&lt;90),3,AND(W2720&lt;0,V2720&lt;100),4,AND(W2720&lt;0,V2720&gt;100),5,AND(W2720&gt;0,U2720&gt;100),5,AND(W2720&gt;0,U2720&gt;10),4,AND(W2720&gt;0,U2720&gt;5),3,AND(W2720&gt;0,U2720&gt;2),2,AND(W2720&gt;0,U2720&gt;0),1)</f>
        <v>1</v>
      </c>
      <c r="Y2720" cm="1">
        <f t="array" ref="Y2720">_xlfn.IFS(W2720=0,0,AND(W2720&lt;0,X2720=1),11,AND(W2720&gt;0,X2720=1),12,AND(W2720&lt;0,X2720=2),11,AND(W2720&gt;0,X2720=2),22,AND(W2720&lt;0,X2720=3),11,AND(W2720&gt;0,X2720=3),32,AND(W2720&lt;0,X2720=4),41,AND(W2720&gt;0,X2720=4),42,AND(W2720&lt;0,X2720=5),51,AND(W2720&gt;0,X2720=5),52)</f>
        <v>12</v>
      </c>
      <c r="Z2720">
        <f t="shared" si="594"/>
        <v>1</v>
      </c>
      <c r="AA2720">
        <f t="shared" si="595"/>
        <v>1</v>
      </c>
      <c r="AB2720">
        <v>0</v>
      </c>
      <c r="AC2720">
        <f t="shared" si="596"/>
        <v>1</v>
      </c>
    </row>
    <row r="2721" spans="1:29" x14ac:dyDescent="0.25">
      <c r="A2721" t="s">
        <v>3899</v>
      </c>
      <c r="B2721" t="s">
        <v>2456</v>
      </c>
      <c r="C2721" t="s">
        <v>6103</v>
      </c>
      <c r="E2721" t="s">
        <v>6108</v>
      </c>
      <c r="F2721" t="s">
        <v>6109</v>
      </c>
      <c r="G2721">
        <v>0</v>
      </c>
      <c r="H2721">
        <v>195137.9346375</v>
      </c>
      <c r="I2721">
        <v>0</v>
      </c>
      <c r="J2721">
        <f t="shared" si="589"/>
        <v>195137.9346375</v>
      </c>
      <c r="K2721">
        <v>0</v>
      </c>
      <c r="L2721">
        <v>0</v>
      </c>
      <c r="M2721">
        <v>280230</v>
      </c>
      <c r="N2721">
        <f t="shared" si="590"/>
        <v>280230</v>
      </c>
      <c r="O2721">
        <f t="shared" si="591"/>
        <v>6.1877833154965756E-3</v>
      </c>
      <c r="P2721">
        <f t="shared" si="592"/>
        <v>8.8860350076103503E-3</v>
      </c>
      <c r="Q2721" s="42">
        <f t="shared" si="593"/>
        <v>2.6982516921137747E-3</v>
      </c>
      <c r="R2721" s="50">
        <f>Q2721</f>
        <v>2.6982516921137747E-3</v>
      </c>
      <c r="S2721" s="42">
        <v>1.6559458062000001</v>
      </c>
      <c r="T2721" s="42">
        <v>5.0591397990999996</v>
      </c>
      <c r="U2721">
        <f>(Q2721/T2721)*100</f>
        <v>5.3334199078542616E-2</v>
      </c>
      <c r="V2721">
        <v>-888</v>
      </c>
      <c r="W2721" cm="1">
        <f t="array" ref="W2721">_xlfn.IFS(Q2721&lt;0,-1,Q2721=0,0,Q2721&gt;0,1)</f>
        <v>1</v>
      </c>
      <c r="X2721" cm="1">
        <f t="array" ref="X2721">_xlfn.IFS(W2721=0,0,AND(W2721&lt;0,V2721&lt;50),1,AND(W2721&lt;0,V2721&lt;80),2,AND(W2721&lt;0,V2721&lt;90),3,AND(W2721&lt;0,V2721&lt;100),4,AND(W2721&lt;0,V2721&gt;100),5,AND(W2721&gt;0,U2721&gt;100),5,AND(W2721&gt;0,U2721&gt;10),4,AND(W2721&gt;0,U2721&gt;5),3,AND(W2721&gt;0,U2721&gt;2),2,AND(W2721&gt;0,U2721&gt;0),1)</f>
        <v>1</v>
      </c>
      <c r="Y2721" cm="1">
        <f t="array" ref="Y2721">_xlfn.IFS(W2721=0,0,AND(W2721&lt;0,X2721=1),11,AND(W2721&gt;0,X2721=1),12,AND(W2721&lt;0,X2721=2),11,AND(W2721&gt;0,X2721=2),22,AND(W2721&lt;0,X2721=3),11,AND(W2721&gt;0,X2721=3),32,AND(W2721&lt;0,X2721=4),41,AND(W2721&gt;0,X2721=4),42,AND(W2721&lt;0,X2721=5),51,AND(W2721&gt;0,X2721=5),52)</f>
        <v>12</v>
      </c>
      <c r="Z2721">
        <f t="shared" si="594"/>
        <v>1</v>
      </c>
      <c r="AA2721">
        <f t="shared" si="595"/>
        <v>1</v>
      </c>
      <c r="AB2721">
        <v>1</v>
      </c>
      <c r="AC2721">
        <f t="shared" si="596"/>
        <v>2</v>
      </c>
    </row>
    <row r="2722" spans="1:29" x14ac:dyDescent="0.25">
      <c r="A2722" t="s">
        <v>5218</v>
      </c>
      <c r="B2722" t="s">
        <v>2457</v>
      </c>
      <c r="C2722" t="s">
        <v>6103</v>
      </c>
      <c r="E2722" t="s">
        <v>6108</v>
      </c>
      <c r="F2722" t="s">
        <v>6109</v>
      </c>
      <c r="G2722">
        <v>0</v>
      </c>
      <c r="H2722">
        <v>1069.9242075</v>
      </c>
      <c r="I2722">
        <v>53611.199999999997</v>
      </c>
      <c r="J2722">
        <f t="shared" si="589"/>
        <v>54681.124207499997</v>
      </c>
      <c r="K2722">
        <v>0</v>
      </c>
      <c r="L2722">
        <v>0</v>
      </c>
      <c r="M2722">
        <v>0</v>
      </c>
      <c r="N2722">
        <f t="shared" si="590"/>
        <v>0</v>
      </c>
      <c r="O2722">
        <f t="shared" si="591"/>
        <v>1.7339270740582191E-3</v>
      </c>
      <c r="P2722">
        <f t="shared" si="592"/>
        <v>0</v>
      </c>
      <c r="Q2722" s="42">
        <f t="shared" si="593"/>
        <v>-1.7339270740582191E-3</v>
      </c>
      <c r="R2722" s="50">
        <f>Q2722*(-1)</f>
        <v>1.7339270740582191E-3</v>
      </c>
      <c r="S2722" s="42">
        <v>0.43681795639999998</v>
      </c>
      <c r="T2722" s="42">
        <v>1.0084380315000001</v>
      </c>
      <c r="U2722">
        <v>-888</v>
      </c>
      <c r="V2722">
        <f>((R2722)/(T2722-S2722))*100</f>
        <v>0.30333558067478356</v>
      </c>
      <c r="W2722" cm="1">
        <f t="array" ref="W2722">_xlfn.IFS(Q2722&lt;0,-1,Q2722=0,0,Q2722&gt;0,1)</f>
        <v>-1</v>
      </c>
      <c r="X2722" cm="1">
        <f t="array" ref="X2722">_xlfn.IFS(W2722=0,0,AND(W2722&lt;0,V2722&lt;50),1,AND(W2722&lt;0,V2722&lt;80),2,AND(W2722&lt;0,V2722&lt;90),3,AND(W2722&lt;0,V2722&lt;100),4,AND(W2722&lt;0,V2722&gt;100),5,AND(W2722&gt;0,U2722&gt;100),5,AND(W2722&gt;0,U2722&gt;10),4,AND(W2722&gt;0,U2722&gt;5),3,AND(W2722&gt;0,U2722&gt;2),2,AND(W2722&gt;0,U2722&gt;0),1)</f>
        <v>1</v>
      </c>
      <c r="Y2722" cm="1">
        <f t="array" ref="Y2722">_xlfn.IFS(W2722=0,0,AND(W2722&lt;0,X2722=1),11,AND(W2722&gt;0,X2722=1),12,AND(W2722&lt;0,X2722=2),11,AND(W2722&gt;0,X2722=2),22,AND(W2722&lt;0,X2722=3),11,AND(W2722&gt;0,X2722=3),32,AND(W2722&lt;0,X2722=4),41,AND(W2722&gt;0,X2722=4),42,AND(W2722&lt;0,X2722=5),51,AND(W2722&gt;0,X2722=5),52)</f>
        <v>11</v>
      </c>
      <c r="Z2722">
        <f t="shared" si="594"/>
        <v>1</v>
      </c>
      <c r="AA2722">
        <f t="shared" si="595"/>
        <v>1</v>
      </c>
      <c r="AB2722">
        <v>1</v>
      </c>
      <c r="AC2722">
        <f t="shared" si="596"/>
        <v>2</v>
      </c>
    </row>
    <row r="2723" spans="1:29" x14ac:dyDescent="0.25">
      <c r="A2723" t="s">
        <v>4335</v>
      </c>
      <c r="B2723" t="s">
        <v>2458</v>
      </c>
      <c r="C2723" t="s">
        <v>6103</v>
      </c>
      <c r="E2723" t="s">
        <v>6108</v>
      </c>
      <c r="F2723" t="s">
        <v>6109</v>
      </c>
      <c r="G2723">
        <v>0</v>
      </c>
      <c r="H2723">
        <v>0</v>
      </c>
      <c r="I2723">
        <v>2346950</v>
      </c>
      <c r="J2723">
        <f t="shared" si="589"/>
        <v>2346950</v>
      </c>
      <c r="K2723">
        <v>0</v>
      </c>
      <c r="L2723">
        <v>0</v>
      </c>
      <c r="M2723">
        <v>8914599.3499999996</v>
      </c>
      <c r="N2723">
        <f t="shared" si="590"/>
        <v>8914599.3499999996</v>
      </c>
      <c r="O2723">
        <f t="shared" si="591"/>
        <v>7.4421296296296291E-2</v>
      </c>
      <c r="P2723">
        <f t="shared" si="592"/>
        <v>0.28268009100710301</v>
      </c>
      <c r="Q2723" s="42">
        <f t="shared" si="593"/>
        <v>0.20825879471080672</v>
      </c>
      <c r="R2723" s="50">
        <f>Q2723</f>
        <v>0.20825879471080672</v>
      </c>
      <c r="S2723" s="42">
        <v>12.0149177473</v>
      </c>
      <c r="T2723" s="42">
        <v>43.665379945200002</v>
      </c>
      <c r="U2723">
        <f>(Q2723/T2723)*100</f>
        <v>0.47694259152713492</v>
      </c>
      <c r="V2723">
        <v>-888</v>
      </c>
      <c r="W2723" cm="1">
        <f t="array" ref="W2723">_xlfn.IFS(Q2723&lt;0,-1,Q2723=0,0,Q2723&gt;0,1)</f>
        <v>1</v>
      </c>
      <c r="X2723" cm="1">
        <f t="array" ref="X2723">_xlfn.IFS(W2723=0,0,AND(W2723&lt;0,V2723&lt;50),1,AND(W2723&lt;0,V2723&lt;80),2,AND(W2723&lt;0,V2723&lt;90),3,AND(W2723&lt;0,V2723&lt;100),4,AND(W2723&lt;0,V2723&gt;100),5,AND(W2723&gt;0,U2723&gt;100),5,AND(W2723&gt;0,U2723&gt;10),4,AND(W2723&gt;0,U2723&gt;5),3,AND(W2723&gt;0,U2723&gt;2),2,AND(W2723&gt;0,U2723&gt;0),1)</f>
        <v>1</v>
      </c>
      <c r="Y2723" cm="1">
        <f t="array" ref="Y2723">_xlfn.IFS(W2723=0,0,AND(W2723&lt;0,X2723=1),11,AND(W2723&gt;0,X2723=1),12,AND(W2723&lt;0,X2723=2),11,AND(W2723&gt;0,X2723=2),22,AND(W2723&lt;0,X2723=3),11,AND(W2723&gt;0,X2723=3),32,AND(W2723&lt;0,X2723=4),41,AND(W2723&gt;0,X2723=4),42,AND(W2723&lt;0,X2723=5),51,AND(W2723&gt;0,X2723=5),52)</f>
        <v>12</v>
      </c>
      <c r="Z2723">
        <f t="shared" si="594"/>
        <v>1</v>
      </c>
      <c r="AA2723">
        <f t="shared" si="595"/>
        <v>1</v>
      </c>
      <c r="AB2723">
        <v>0</v>
      </c>
      <c r="AC2723">
        <f t="shared" si="596"/>
        <v>1</v>
      </c>
    </row>
    <row r="2724" spans="1:29" x14ac:dyDescent="0.25">
      <c r="A2724" t="s">
        <v>4810</v>
      </c>
      <c r="B2724" t="s">
        <v>2459</v>
      </c>
      <c r="C2724" t="s">
        <v>6103</v>
      </c>
      <c r="E2724" t="s">
        <v>6108</v>
      </c>
      <c r="F2724" t="s">
        <v>6109</v>
      </c>
      <c r="G2724">
        <v>0</v>
      </c>
      <c r="H2724">
        <v>2182930.363262475</v>
      </c>
      <c r="I2724">
        <v>0</v>
      </c>
      <c r="J2724">
        <f t="shared" si="589"/>
        <v>2182930.363262475</v>
      </c>
      <c r="K2724">
        <v>0</v>
      </c>
      <c r="L2724">
        <v>0</v>
      </c>
      <c r="M2724">
        <v>0</v>
      </c>
      <c r="N2724">
        <f t="shared" si="590"/>
        <v>0</v>
      </c>
      <c r="O2724">
        <f t="shared" si="591"/>
        <v>6.9220267734096744E-2</v>
      </c>
      <c r="P2724">
        <f t="shared" si="592"/>
        <v>0</v>
      </c>
      <c r="Q2724" s="42">
        <f t="shared" si="593"/>
        <v>-6.9220267734096744E-2</v>
      </c>
      <c r="R2724" s="50">
        <f>Q2724*(-1)</f>
        <v>6.9220267734096744E-2</v>
      </c>
      <c r="S2724" s="42">
        <v>0.65445218059999999</v>
      </c>
      <c r="T2724" s="42">
        <v>1.4817355332</v>
      </c>
      <c r="U2724">
        <v>-888</v>
      </c>
      <c r="V2724">
        <f>((R2724)/(T2724-S2724))*100</f>
        <v>8.3671776443403729</v>
      </c>
      <c r="W2724" cm="1">
        <f t="array" ref="W2724">_xlfn.IFS(Q2724&lt;0,-1,Q2724=0,0,Q2724&gt;0,1)</f>
        <v>-1</v>
      </c>
      <c r="X2724" cm="1">
        <f t="array" ref="X2724">_xlfn.IFS(W2724=0,0,AND(W2724&lt;0,V2724&lt;50),1,AND(W2724&lt;0,V2724&lt;80),2,AND(W2724&lt;0,V2724&lt;90),3,AND(W2724&lt;0,V2724&lt;100),4,AND(W2724&lt;0,V2724&gt;100),5,AND(W2724&gt;0,U2724&gt;100),5,AND(W2724&gt;0,U2724&gt;10),4,AND(W2724&gt;0,U2724&gt;5),3,AND(W2724&gt;0,U2724&gt;2),2,AND(W2724&gt;0,U2724&gt;0),1)</f>
        <v>1</v>
      </c>
      <c r="Y2724" cm="1">
        <f t="array" ref="Y2724">_xlfn.IFS(W2724=0,0,AND(W2724&lt;0,X2724=1),11,AND(W2724&gt;0,X2724=1),12,AND(W2724&lt;0,X2724=2),11,AND(W2724&gt;0,X2724=2),22,AND(W2724&lt;0,X2724=3),11,AND(W2724&gt;0,X2724=3),32,AND(W2724&lt;0,X2724=4),41,AND(W2724&gt;0,X2724=4),42,AND(W2724&lt;0,X2724=5),51,AND(W2724&gt;0,X2724=5),52)</f>
        <v>11</v>
      </c>
      <c r="Z2724">
        <f t="shared" si="594"/>
        <v>1</v>
      </c>
      <c r="AA2724">
        <f t="shared" si="595"/>
        <v>1</v>
      </c>
      <c r="AB2724">
        <v>0</v>
      </c>
      <c r="AC2724">
        <f t="shared" si="596"/>
        <v>1</v>
      </c>
    </row>
    <row r="2725" spans="1:29" x14ac:dyDescent="0.25">
      <c r="A2725" t="s">
        <v>5992</v>
      </c>
      <c r="B2725" t="s">
        <v>2460</v>
      </c>
      <c r="C2725" t="s">
        <v>6103</v>
      </c>
      <c r="E2725" t="s">
        <v>6108</v>
      </c>
      <c r="F2725" t="s">
        <v>6109</v>
      </c>
      <c r="G2725">
        <v>0</v>
      </c>
      <c r="H2725">
        <v>0</v>
      </c>
      <c r="I2725">
        <v>0</v>
      </c>
      <c r="J2725">
        <f t="shared" si="589"/>
        <v>0</v>
      </c>
      <c r="K2725">
        <v>0</v>
      </c>
      <c r="L2725">
        <v>0</v>
      </c>
      <c r="M2725">
        <v>0</v>
      </c>
      <c r="N2725">
        <f t="shared" si="590"/>
        <v>0</v>
      </c>
      <c r="O2725">
        <f t="shared" si="591"/>
        <v>0</v>
      </c>
      <c r="P2725">
        <f t="shared" si="592"/>
        <v>0</v>
      </c>
      <c r="Q2725" s="42">
        <f t="shared" si="593"/>
        <v>0</v>
      </c>
      <c r="R2725" s="50">
        <f>Q2725</f>
        <v>0</v>
      </c>
      <c r="S2725" s="42">
        <v>0.56202897210000002</v>
      </c>
      <c r="T2725" s="42">
        <v>1.2811216722000001</v>
      </c>
      <c r="U2725">
        <f>(Q2725/T2725)*100</f>
        <v>0</v>
      </c>
      <c r="V2725">
        <f>((R2725)/(T2725-S2725))*100</f>
        <v>0</v>
      </c>
      <c r="W2725" cm="1">
        <f t="array" ref="W2725">_xlfn.IFS(Q2725&lt;0,-1,Q2725=0,0,Q2725&gt;0,1)</f>
        <v>0</v>
      </c>
      <c r="X2725" cm="1">
        <f t="array" ref="X2725">_xlfn.IFS(W2725=0,0,AND(W2725&lt;0,V2725&lt;50),1,AND(W2725&lt;0,V2725&lt;80),2,AND(W2725&lt;0,V2725&lt;90),3,AND(W2725&lt;0,V2725&lt;100),4,AND(W2725&lt;0,V2725&gt;100),5,AND(W2725&gt;0,U2725&gt;100),5,AND(W2725&gt;0,U2725&gt;10),4,AND(W2725&gt;0,U2725&gt;5),3,AND(W2725&gt;0,U2725&gt;2),2,AND(W2725&gt;0,U2725&gt;0),1)</f>
        <v>0</v>
      </c>
      <c r="Y2725" cm="1">
        <f t="array" ref="Y2725">_xlfn.IFS(W2725=0,0,AND(W2725&lt;0,X2725=1),11,AND(W2725&gt;0,X2725=1),12,AND(W2725&lt;0,X2725=2),11,AND(W2725&gt;0,X2725=2),22,AND(W2725&lt;0,X2725=3),11,AND(W2725&gt;0,X2725=3),32,AND(W2725&lt;0,X2725=4),41,AND(W2725&gt;0,X2725=4),42,AND(W2725&lt;0,X2725=5),51,AND(W2725&gt;0,X2725=5),52)</f>
        <v>0</v>
      </c>
      <c r="Z2725">
        <f t="shared" si="594"/>
        <v>1</v>
      </c>
      <c r="AA2725">
        <f t="shared" si="595"/>
        <v>1</v>
      </c>
      <c r="AB2725">
        <v>1</v>
      </c>
      <c r="AC2725">
        <f t="shared" si="596"/>
        <v>2</v>
      </c>
    </row>
    <row r="2726" spans="1:29" x14ac:dyDescent="0.25">
      <c r="A2726" t="s">
        <v>5153</v>
      </c>
      <c r="B2726" t="s">
        <v>2461</v>
      </c>
      <c r="C2726" t="s">
        <v>6103</v>
      </c>
      <c r="E2726" t="s">
        <v>6108</v>
      </c>
      <c r="F2726" t="s">
        <v>6109</v>
      </c>
      <c r="G2726">
        <v>0</v>
      </c>
      <c r="H2726">
        <v>39496.385666250004</v>
      </c>
      <c r="I2726">
        <v>365000</v>
      </c>
      <c r="J2726">
        <f t="shared" si="589"/>
        <v>404496.38566625002</v>
      </c>
      <c r="K2726">
        <v>0</v>
      </c>
      <c r="L2726">
        <v>0</v>
      </c>
      <c r="M2726">
        <v>71450.600000000006</v>
      </c>
      <c r="N2726">
        <f t="shared" si="590"/>
        <v>71450.600000000006</v>
      </c>
      <c r="O2726">
        <f t="shared" si="591"/>
        <v>1.2826496247661403E-2</v>
      </c>
      <c r="P2726">
        <f t="shared" si="592"/>
        <v>2.2656836631151701E-3</v>
      </c>
      <c r="Q2726" s="42">
        <f t="shared" si="593"/>
        <v>-1.0560812584546234E-2</v>
      </c>
      <c r="R2726" s="50">
        <f>Q2726*(-1)</f>
        <v>1.0560812584546234E-2</v>
      </c>
      <c r="S2726" s="42">
        <v>1.3874066118999999</v>
      </c>
      <c r="T2726" s="42">
        <v>5.3428626119000002</v>
      </c>
      <c r="U2726">
        <v>-888</v>
      </c>
      <c r="V2726">
        <f>((R2726)/(T2726-S2726))*100</f>
        <v>0.26699355484035803</v>
      </c>
      <c r="W2726" cm="1">
        <f t="array" ref="W2726">_xlfn.IFS(Q2726&lt;0,-1,Q2726=0,0,Q2726&gt;0,1)</f>
        <v>-1</v>
      </c>
      <c r="X2726" cm="1">
        <f t="array" ref="X2726">_xlfn.IFS(W2726=0,0,AND(W2726&lt;0,V2726&lt;50),1,AND(W2726&lt;0,V2726&lt;80),2,AND(W2726&lt;0,V2726&lt;90),3,AND(W2726&lt;0,V2726&lt;100),4,AND(W2726&lt;0,V2726&gt;100),5,AND(W2726&gt;0,U2726&gt;100),5,AND(W2726&gt;0,U2726&gt;10),4,AND(W2726&gt;0,U2726&gt;5),3,AND(W2726&gt;0,U2726&gt;2),2,AND(W2726&gt;0,U2726&gt;0),1)</f>
        <v>1</v>
      </c>
      <c r="Y2726" cm="1">
        <f t="array" ref="Y2726">_xlfn.IFS(W2726=0,0,AND(W2726&lt;0,X2726=1),11,AND(W2726&gt;0,X2726=1),12,AND(W2726&lt;0,X2726=2),11,AND(W2726&gt;0,X2726=2),22,AND(W2726&lt;0,X2726=3),11,AND(W2726&gt;0,X2726=3),32,AND(W2726&lt;0,X2726=4),41,AND(W2726&gt;0,X2726=4),42,AND(W2726&lt;0,X2726=5),51,AND(W2726&gt;0,X2726=5),52)</f>
        <v>11</v>
      </c>
      <c r="Z2726">
        <f t="shared" si="594"/>
        <v>1</v>
      </c>
      <c r="AA2726">
        <f t="shared" si="595"/>
        <v>1</v>
      </c>
      <c r="AB2726">
        <v>0</v>
      </c>
      <c r="AC2726">
        <f t="shared" si="596"/>
        <v>1</v>
      </c>
    </row>
    <row r="2727" spans="1:29" x14ac:dyDescent="0.25">
      <c r="A2727" t="s">
        <v>3807</v>
      </c>
      <c r="B2727" t="s">
        <v>2462</v>
      </c>
      <c r="C2727" t="s">
        <v>6103</v>
      </c>
      <c r="E2727" t="s">
        <v>6108</v>
      </c>
      <c r="F2727" t="s">
        <v>6109</v>
      </c>
      <c r="G2727">
        <v>0</v>
      </c>
      <c r="H2727">
        <v>0</v>
      </c>
      <c r="I2727">
        <v>0</v>
      </c>
      <c r="J2727">
        <f t="shared" si="589"/>
        <v>0</v>
      </c>
      <c r="K2727">
        <v>0</v>
      </c>
      <c r="L2727">
        <v>0</v>
      </c>
      <c r="M2727">
        <v>293207</v>
      </c>
      <c r="N2727">
        <f t="shared" si="590"/>
        <v>293207</v>
      </c>
      <c r="O2727">
        <f t="shared" si="591"/>
        <v>0</v>
      </c>
      <c r="P2727">
        <f t="shared" si="592"/>
        <v>9.2975329781836633E-3</v>
      </c>
      <c r="Q2727" s="42">
        <f t="shared" si="593"/>
        <v>9.2975329781836633E-3</v>
      </c>
      <c r="R2727" s="50">
        <f>Q2727</f>
        <v>9.2975329781836633E-3</v>
      </c>
      <c r="S2727" s="42">
        <v>2.1013542445</v>
      </c>
      <c r="T2727" s="42">
        <v>7.5090273283000002</v>
      </c>
      <c r="U2727">
        <f>(Q2727/T2727)*100</f>
        <v>0.12381807352256061</v>
      </c>
      <c r="V2727">
        <v>-888</v>
      </c>
      <c r="W2727" cm="1">
        <f t="array" ref="W2727">_xlfn.IFS(Q2727&lt;0,-1,Q2727=0,0,Q2727&gt;0,1)</f>
        <v>1</v>
      </c>
      <c r="X2727" cm="1">
        <f t="array" ref="X2727">_xlfn.IFS(W2727=0,0,AND(W2727&lt;0,V2727&lt;50),1,AND(W2727&lt;0,V2727&lt;80),2,AND(W2727&lt;0,V2727&lt;90),3,AND(W2727&lt;0,V2727&lt;100),4,AND(W2727&lt;0,V2727&gt;100),5,AND(W2727&gt;0,U2727&gt;100),5,AND(W2727&gt;0,U2727&gt;10),4,AND(W2727&gt;0,U2727&gt;5),3,AND(W2727&gt;0,U2727&gt;2),2,AND(W2727&gt;0,U2727&gt;0),1)</f>
        <v>1</v>
      </c>
      <c r="Y2727" cm="1">
        <f t="array" ref="Y2727">_xlfn.IFS(W2727=0,0,AND(W2727&lt;0,X2727=1),11,AND(W2727&gt;0,X2727=1),12,AND(W2727&lt;0,X2727=2),11,AND(W2727&gt;0,X2727=2),22,AND(W2727&lt;0,X2727=3),11,AND(W2727&gt;0,X2727=3),32,AND(W2727&lt;0,X2727=4),41,AND(W2727&gt;0,X2727=4),42,AND(W2727&lt;0,X2727=5),51,AND(W2727&gt;0,X2727=5),52)</f>
        <v>12</v>
      </c>
      <c r="Z2727">
        <f t="shared" si="594"/>
        <v>1</v>
      </c>
      <c r="AA2727">
        <f t="shared" si="595"/>
        <v>1</v>
      </c>
      <c r="AB2727">
        <v>1</v>
      </c>
      <c r="AC2727">
        <f t="shared" si="596"/>
        <v>2</v>
      </c>
    </row>
    <row r="2728" spans="1:29" x14ac:dyDescent="0.25">
      <c r="A2728" t="s">
        <v>3186</v>
      </c>
      <c r="B2728" t="s">
        <v>2463</v>
      </c>
      <c r="C2728" t="s">
        <v>6103</v>
      </c>
      <c r="E2728" t="s">
        <v>6108</v>
      </c>
      <c r="F2728" t="s">
        <v>6109</v>
      </c>
      <c r="G2728">
        <v>0</v>
      </c>
      <c r="H2728">
        <v>0</v>
      </c>
      <c r="I2728">
        <v>0</v>
      </c>
      <c r="J2728">
        <f t="shared" si="589"/>
        <v>0</v>
      </c>
      <c r="K2728">
        <v>0</v>
      </c>
      <c r="L2728">
        <v>0</v>
      </c>
      <c r="M2728">
        <v>12644</v>
      </c>
      <c r="N2728">
        <f t="shared" si="590"/>
        <v>12644</v>
      </c>
      <c r="O2728">
        <f t="shared" si="591"/>
        <v>0</v>
      </c>
      <c r="P2728">
        <f t="shared" si="592"/>
        <v>4.0093860984271944E-4</v>
      </c>
      <c r="Q2728" s="42">
        <f t="shared" si="593"/>
        <v>4.0093860984271944E-4</v>
      </c>
      <c r="R2728" s="50">
        <f>Q2728</f>
        <v>4.0093860984271944E-4</v>
      </c>
      <c r="S2728" s="42">
        <v>2.4662975058000001</v>
      </c>
      <c r="T2728" s="42">
        <v>9.0664419684999995</v>
      </c>
      <c r="U2728">
        <f>(Q2728/T2728)*100</f>
        <v>4.4222266158623286E-3</v>
      </c>
      <c r="V2728">
        <v>-888</v>
      </c>
      <c r="W2728" cm="1">
        <f t="array" ref="W2728">_xlfn.IFS(Q2728&lt;0,-1,Q2728=0,0,Q2728&gt;0,1)</f>
        <v>1</v>
      </c>
      <c r="X2728" cm="1">
        <f t="array" ref="X2728">_xlfn.IFS(W2728=0,0,AND(W2728&lt;0,V2728&lt;50),1,AND(W2728&lt;0,V2728&lt;80),2,AND(W2728&lt;0,V2728&lt;90),3,AND(W2728&lt;0,V2728&lt;100),4,AND(W2728&lt;0,V2728&gt;100),5,AND(W2728&gt;0,U2728&gt;100),5,AND(W2728&gt;0,U2728&gt;10),4,AND(W2728&gt;0,U2728&gt;5),3,AND(W2728&gt;0,U2728&gt;2),2,AND(W2728&gt;0,U2728&gt;0),1)</f>
        <v>1</v>
      </c>
      <c r="Y2728" cm="1">
        <f t="array" ref="Y2728">_xlfn.IFS(W2728=0,0,AND(W2728&lt;0,X2728=1),11,AND(W2728&gt;0,X2728=1),12,AND(W2728&lt;0,X2728=2),11,AND(W2728&gt;0,X2728=2),22,AND(W2728&lt;0,X2728=3),11,AND(W2728&gt;0,X2728=3),32,AND(W2728&lt;0,X2728=4),41,AND(W2728&gt;0,X2728=4),42,AND(W2728&lt;0,X2728=5),51,AND(W2728&gt;0,X2728=5),52)</f>
        <v>12</v>
      </c>
      <c r="Z2728">
        <f t="shared" si="594"/>
        <v>1</v>
      </c>
      <c r="AA2728">
        <f t="shared" si="595"/>
        <v>1</v>
      </c>
      <c r="AB2728">
        <v>1</v>
      </c>
      <c r="AC2728">
        <f t="shared" si="596"/>
        <v>2</v>
      </c>
    </row>
    <row r="2729" spans="1:29" x14ac:dyDescent="0.25">
      <c r="A2729" t="s">
        <v>3454</v>
      </c>
      <c r="B2729" t="s">
        <v>2464</v>
      </c>
      <c r="C2729" t="s">
        <v>6103</v>
      </c>
      <c r="E2729" t="s">
        <v>6108</v>
      </c>
      <c r="F2729" t="s">
        <v>6109</v>
      </c>
      <c r="G2729">
        <v>0</v>
      </c>
      <c r="H2729">
        <v>0</v>
      </c>
      <c r="I2729">
        <v>0</v>
      </c>
      <c r="J2729">
        <f t="shared" si="589"/>
        <v>0</v>
      </c>
      <c r="K2729">
        <v>0</v>
      </c>
      <c r="L2729">
        <v>0</v>
      </c>
      <c r="M2729">
        <v>115376</v>
      </c>
      <c r="N2729">
        <f t="shared" si="590"/>
        <v>115376</v>
      </c>
      <c r="O2729">
        <f t="shared" si="591"/>
        <v>0</v>
      </c>
      <c r="P2729">
        <f t="shared" si="592"/>
        <v>3.658548959918823E-3</v>
      </c>
      <c r="Q2729" s="42">
        <f t="shared" si="593"/>
        <v>3.658548959918823E-3</v>
      </c>
      <c r="R2729" s="50">
        <f>Q2729</f>
        <v>3.658548959918823E-3</v>
      </c>
      <c r="S2729" s="42">
        <v>2.6434310623999999</v>
      </c>
      <c r="T2729" s="42">
        <v>9.5492473181000008</v>
      </c>
      <c r="U2729">
        <f>(Q2729/T2729)*100</f>
        <v>3.8312432781841058E-2</v>
      </c>
      <c r="V2729">
        <v>-888</v>
      </c>
      <c r="W2729" cm="1">
        <f t="array" ref="W2729">_xlfn.IFS(Q2729&lt;0,-1,Q2729=0,0,Q2729&gt;0,1)</f>
        <v>1</v>
      </c>
      <c r="X2729" cm="1">
        <f t="array" ref="X2729">_xlfn.IFS(W2729=0,0,AND(W2729&lt;0,V2729&lt;50),1,AND(W2729&lt;0,V2729&lt;80),2,AND(W2729&lt;0,V2729&lt;90),3,AND(W2729&lt;0,V2729&lt;100),4,AND(W2729&lt;0,V2729&gt;100),5,AND(W2729&gt;0,U2729&gt;100),5,AND(W2729&gt;0,U2729&gt;10),4,AND(W2729&gt;0,U2729&gt;5),3,AND(W2729&gt;0,U2729&gt;2),2,AND(W2729&gt;0,U2729&gt;0),1)</f>
        <v>1</v>
      </c>
      <c r="Y2729" cm="1">
        <f t="array" ref="Y2729">_xlfn.IFS(W2729=0,0,AND(W2729&lt;0,X2729=1),11,AND(W2729&gt;0,X2729=1),12,AND(W2729&lt;0,X2729=2),11,AND(W2729&gt;0,X2729=2),22,AND(W2729&lt;0,X2729=3),11,AND(W2729&gt;0,X2729=3),32,AND(W2729&lt;0,X2729=4),41,AND(W2729&gt;0,X2729=4),42,AND(W2729&lt;0,X2729=5),51,AND(W2729&gt;0,X2729=5),52)</f>
        <v>12</v>
      </c>
      <c r="Z2729">
        <f t="shared" si="594"/>
        <v>1</v>
      </c>
      <c r="AA2729">
        <f t="shared" si="595"/>
        <v>1</v>
      </c>
      <c r="AB2729">
        <v>1</v>
      </c>
      <c r="AC2729">
        <f t="shared" si="596"/>
        <v>2</v>
      </c>
    </row>
    <row r="2730" spans="1:29" x14ac:dyDescent="0.25">
      <c r="A2730" t="s">
        <v>2984</v>
      </c>
      <c r="B2730" t="s">
        <v>2465</v>
      </c>
      <c r="C2730" t="s">
        <v>6103</v>
      </c>
      <c r="E2730" t="s">
        <v>6108</v>
      </c>
      <c r="F2730" t="s">
        <v>6109</v>
      </c>
      <c r="G2730">
        <v>0</v>
      </c>
      <c r="H2730">
        <v>0</v>
      </c>
      <c r="I2730">
        <v>0</v>
      </c>
      <c r="J2730">
        <f t="shared" si="589"/>
        <v>0</v>
      </c>
      <c r="K2730">
        <v>0</v>
      </c>
      <c r="L2730">
        <v>0</v>
      </c>
      <c r="M2730">
        <v>2248</v>
      </c>
      <c r="N2730">
        <f t="shared" si="590"/>
        <v>2248</v>
      </c>
      <c r="O2730">
        <f t="shared" si="591"/>
        <v>0</v>
      </c>
      <c r="P2730">
        <f t="shared" si="592"/>
        <v>7.1283612379502794E-5</v>
      </c>
      <c r="Q2730" s="42">
        <f t="shared" si="593"/>
        <v>7.1283612379502794E-5</v>
      </c>
      <c r="R2730" s="50">
        <f>Q2730</f>
        <v>7.1283612379502794E-5</v>
      </c>
      <c r="S2730" s="42">
        <v>5.7331962415</v>
      </c>
      <c r="T2730" s="42">
        <v>17.949260111600001</v>
      </c>
      <c r="U2730">
        <f>(Q2730/T2730)*100</f>
        <v>3.9713955860183115E-4</v>
      </c>
      <c r="V2730">
        <v>-888</v>
      </c>
      <c r="W2730" cm="1">
        <f t="array" ref="W2730">_xlfn.IFS(Q2730&lt;0,-1,Q2730=0,0,Q2730&gt;0,1)</f>
        <v>1</v>
      </c>
      <c r="X2730" cm="1">
        <f t="array" ref="X2730">_xlfn.IFS(W2730=0,0,AND(W2730&lt;0,V2730&lt;50),1,AND(W2730&lt;0,V2730&lt;80),2,AND(W2730&lt;0,V2730&lt;90),3,AND(W2730&lt;0,V2730&lt;100),4,AND(W2730&lt;0,V2730&gt;100),5,AND(W2730&gt;0,U2730&gt;100),5,AND(W2730&gt;0,U2730&gt;10),4,AND(W2730&gt;0,U2730&gt;5),3,AND(W2730&gt;0,U2730&gt;2),2,AND(W2730&gt;0,U2730&gt;0),1)</f>
        <v>1</v>
      </c>
      <c r="Y2730" cm="1">
        <f t="array" ref="Y2730">_xlfn.IFS(W2730=0,0,AND(W2730&lt;0,X2730=1),11,AND(W2730&gt;0,X2730=1),12,AND(W2730&lt;0,X2730=2),11,AND(W2730&gt;0,X2730=2),22,AND(W2730&lt;0,X2730=3),11,AND(W2730&gt;0,X2730=3),32,AND(W2730&lt;0,X2730=4),41,AND(W2730&gt;0,X2730=4),42,AND(W2730&lt;0,X2730=5),51,AND(W2730&gt;0,X2730=5),52)</f>
        <v>12</v>
      </c>
      <c r="Z2730">
        <f t="shared" si="594"/>
        <v>1</v>
      </c>
      <c r="AA2730">
        <f t="shared" si="595"/>
        <v>1</v>
      </c>
      <c r="AB2730">
        <v>0</v>
      </c>
      <c r="AC2730">
        <f t="shared" si="596"/>
        <v>1</v>
      </c>
    </row>
    <row r="2731" spans="1:29" x14ac:dyDescent="0.25">
      <c r="A2731" t="s">
        <v>5172</v>
      </c>
      <c r="B2731" t="s">
        <v>2466</v>
      </c>
      <c r="C2731" t="s">
        <v>6103</v>
      </c>
      <c r="E2731" t="s">
        <v>6108</v>
      </c>
      <c r="F2731" t="s">
        <v>6109</v>
      </c>
      <c r="G2731">
        <v>0</v>
      </c>
      <c r="H2731">
        <v>152973.84073365002</v>
      </c>
      <c r="I2731">
        <v>1481769.7544</v>
      </c>
      <c r="J2731">
        <f t="shared" si="589"/>
        <v>1634743.5951336501</v>
      </c>
      <c r="K2731">
        <v>0</v>
      </c>
      <c r="L2731">
        <v>0</v>
      </c>
      <c r="M2731">
        <v>1249617</v>
      </c>
      <c r="N2731">
        <f t="shared" si="590"/>
        <v>1249617</v>
      </c>
      <c r="O2731">
        <f t="shared" si="591"/>
        <v>5.1837379348479519E-2</v>
      </c>
      <c r="P2731">
        <f t="shared" si="592"/>
        <v>3.9625095129375953E-2</v>
      </c>
      <c r="Q2731" s="42">
        <f t="shared" si="593"/>
        <v>-1.2212284219103565E-2</v>
      </c>
      <c r="R2731" s="50">
        <f>Q2731*(-1)</f>
        <v>1.2212284219103565E-2</v>
      </c>
      <c r="S2731" s="42">
        <v>2.2828804545999999</v>
      </c>
      <c r="T2731" s="42">
        <v>6.2063803551000003</v>
      </c>
      <c r="U2731">
        <v>-888</v>
      </c>
      <c r="V2731">
        <f>((R2731)/(T2731-S2731))*100</f>
        <v>0.31125995995430672</v>
      </c>
      <c r="W2731" cm="1">
        <f t="array" ref="W2731">_xlfn.IFS(Q2731&lt;0,-1,Q2731=0,0,Q2731&gt;0,1)</f>
        <v>-1</v>
      </c>
      <c r="X2731" cm="1">
        <f t="array" ref="X2731">_xlfn.IFS(W2731=0,0,AND(W2731&lt;0,V2731&lt;50),1,AND(W2731&lt;0,V2731&lt;80),2,AND(W2731&lt;0,V2731&lt;90),3,AND(W2731&lt;0,V2731&lt;100),4,AND(W2731&lt;0,V2731&gt;100),5,AND(W2731&gt;0,U2731&gt;100),5,AND(W2731&gt;0,U2731&gt;10),4,AND(W2731&gt;0,U2731&gt;5),3,AND(W2731&gt;0,U2731&gt;2),2,AND(W2731&gt;0,U2731&gt;0),1)</f>
        <v>1</v>
      </c>
      <c r="Y2731" cm="1">
        <f t="array" ref="Y2731">_xlfn.IFS(W2731=0,0,AND(W2731&lt;0,X2731=1),11,AND(W2731&gt;0,X2731=1),12,AND(W2731&lt;0,X2731=2),11,AND(W2731&gt;0,X2731=2),22,AND(W2731&lt;0,X2731=3),11,AND(W2731&gt;0,X2731=3),32,AND(W2731&lt;0,X2731=4),41,AND(W2731&gt;0,X2731=4),42,AND(W2731&lt;0,X2731=5),51,AND(W2731&gt;0,X2731=5),52)</f>
        <v>11</v>
      </c>
      <c r="Z2731">
        <f t="shared" si="594"/>
        <v>1</v>
      </c>
      <c r="AA2731">
        <f t="shared" si="595"/>
        <v>1</v>
      </c>
      <c r="AB2731">
        <v>0</v>
      </c>
      <c r="AC2731">
        <f t="shared" si="596"/>
        <v>1</v>
      </c>
    </row>
    <row r="2732" spans="1:29" x14ac:dyDescent="0.25">
      <c r="A2732" t="s">
        <v>4236</v>
      </c>
      <c r="B2732" t="s">
        <v>2467</v>
      </c>
      <c r="C2732" t="s">
        <v>6103</v>
      </c>
      <c r="E2732" t="s">
        <v>6108</v>
      </c>
      <c r="F2732" t="s">
        <v>6109</v>
      </c>
      <c r="G2732">
        <v>0</v>
      </c>
      <c r="H2732">
        <v>0</v>
      </c>
      <c r="I2732">
        <v>0</v>
      </c>
      <c r="J2732">
        <f t="shared" si="589"/>
        <v>0</v>
      </c>
      <c r="K2732">
        <v>0</v>
      </c>
      <c r="L2732">
        <v>0</v>
      </c>
      <c r="M2732">
        <v>1383000</v>
      </c>
      <c r="N2732">
        <f t="shared" si="590"/>
        <v>1383000</v>
      </c>
      <c r="O2732">
        <f t="shared" si="591"/>
        <v>0</v>
      </c>
      <c r="P2732">
        <f t="shared" si="592"/>
        <v>4.3854642313546424E-2</v>
      </c>
      <c r="Q2732" s="42">
        <f t="shared" si="593"/>
        <v>4.3854642313546424E-2</v>
      </c>
      <c r="R2732" s="50">
        <f>Q2732</f>
        <v>4.3854642313546424E-2</v>
      </c>
      <c r="S2732" s="42">
        <v>5.8349244850000002</v>
      </c>
      <c r="T2732" s="42">
        <v>18.183933272499999</v>
      </c>
      <c r="U2732">
        <f>(Q2732/T2732)*100</f>
        <v>0.2411724771332551</v>
      </c>
      <c r="V2732">
        <v>-888</v>
      </c>
      <c r="W2732" cm="1">
        <f t="array" ref="W2732">_xlfn.IFS(Q2732&lt;0,-1,Q2732=0,0,Q2732&gt;0,1)</f>
        <v>1</v>
      </c>
      <c r="X2732" cm="1">
        <f t="array" ref="X2732">_xlfn.IFS(W2732=0,0,AND(W2732&lt;0,V2732&lt;50),1,AND(W2732&lt;0,V2732&lt;80),2,AND(W2732&lt;0,V2732&lt;90),3,AND(W2732&lt;0,V2732&lt;100),4,AND(W2732&lt;0,V2732&gt;100),5,AND(W2732&gt;0,U2732&gt;100),5,AND(W2732&gt;0,U2732&gt;10),4,AND(W2732&gt;0,U2732&gt;5),3,AND(W2732&gt;0,U2732&gt;2),2,AND(W2732&gt;0,U2732&gt;0),1)</f>
        <v>1</v>
      </c>
      <c r="Y2732" cm="1">
        <f t="array" ref="Y2732">_xlfn.IFS(W2732=0,0,AND(W2732&lt;0,X2732=1),11,AND(W2732&gt;0,X2732=1),12,AND(W2732&lt;0,X2732=2),11,AND(W2732&gt;0,X2732=2),22,AND(W2732&lt;0,X2732=3),11,AND(W2732&gt;0,X2732=3),32,AND(W2732&lt;0,X2732=4),41,AND(W2732&gt;0,X2732=4),42,AND(W2732&lt;0,X2732=5),51,AND(W2732&gt;0,X2732=5),52)</f>
        <v>12</v>
      </c>
      <c r="Z2732">
        <f t="shared" si="594"/>
        <v>1</v>
      </c>
      <c r="AA2732">
        <f t="shared" si="595"/>
        <v>1</v>
      </c>
      <c r="AB2732">
        <v>1</v>
      </c>
      <c r="AC2732">
        <f t="shared" si="596"/>
        <v>2</v>
      </c>
    </row>
    <row r="2733" spans="1:29" x14ac:dyDescent="0.25">
      <c r="A2733" t="s">
        <v>5224</v>
      </c>
      <c r="B2733" t="s">
        <v>2468</v>
      </c>
      <c r="C2733" t="s">
        <v>6103</v>
      </c>
      <c r="E2733" t="s">
        <v>6108</v>
      </c>
      <c r="F2733" t="s">
        <v>6109</v>
      </c>
      <c r="G2733">
        <v>0</v>
      </c>
      <c r="H2733">
        <v>0</v>
      </c>
      <c r="I2733">
        <v>142508.4</v>
      </c>
      <c r="J2733">
        <f t="shared" si="589"/>
        <v>142508.4</v>
      </c>
      <c r="K2733">
        <v>0</v>
      </c>
      <c r="L2733">
        <v>0</v>
      </c>
      <c r="M2733">
        <v>3285</v>
      </c>
      <c r="N2733">
        <f t="shared" si="590"/>
        <v>3285</v>
      </c>
      <c r="O2733">
        <f t="shared" si="591"/>
        <v>4.5189117199391166E-3</v>
      </c>
      <c r="P2733">
        <f t="shared" si="592"/>
        <v>1.0416666666666667E-4</v>
      </c>
      <c r="Q2733" s="42">
        <f t="shared" si="593"/>
        <v>-4.4147450532724501E-3</v>
      </c>
      <c r="R2733" s="50">
        <f>Q2733*(-1)</f>
        <v>4.4147450532724501E-3</v>
      </c>
      <c r="S2733" s="42">
        <v>1.3703738447</v>
      </c>
      <c r="T2733" s="42">
        <v>2.2792624252000002</v>
      </c>
      <c r="U2733">
        <v>-888</v>
      </c>
      <c r="V2733">
        <f>((R2733)/(T2733-S2733))*100</f>
        <v>0.48573006064657542</v>
      </c>
      <c r="W2733" cm="1">
        <f t="array" ref="W2733">_xlfn.IFS(Q2733&lt;0,-1,Q2733=0,0,Q2733&gt;0,1)</f>
        <v>-1</v>
      </c>
      <c r="X2733" cm="1">
        <f t="array" ref="X2733">_xlfn.IFS(W2733=0,0,AND(W2733&lt;0,V2733&lt;50),1,AND(W2733&lt;0,V2733&lt;80),2,AND(W2733&lt;0,V2733&lt;90),3,AND(W2733&lt;0,V2733&lt;100),4,AND(W2733&lt;0,V2733&gt;100),5,AND(W2733&gt;0,U2733&gt;100),5,AND(W2733&gt;0,U2733&gt;10),4,AND(W2733&gt;0,U2733&gt;5),3,AND(W2733&gt;0,U2733&gt;2),2,AND(W2733&gt;0,U2733&gt;0),1)</f>
        <v>1</v>
      </c>
      <c r="Y2733" cm="1">
        <f t="array" ref="Y2733">_xlfn.IFS(W2733=0,0,AND(W2733&lt;0,X2733=1),11,AND(W2733&gt;0,X2733=1),12,AND(W2733&lt;0,X2733=2),11,AND(W2733&gt;0,X2733=2),22,AND(W2733&lt;0,X2733=3),11,AND(W2733&gt;0,X2733=3),32,AND(W2733&lt;0,X2733=4),41,AND(W2733&gt;0,X2733=4),42,AND(W2733&lt;0,X2733=5),51,AND(W2733&gt;0,X2733=5),52)</f>
        <v>11</v>
      </c>
      <c r="Z2733">
        <f t="shared" si="594"/>
        <v>1</v>
      </c>
      <c r="AA2733">
        <f t="shared" si="595"/>
        <v>1</v>
      </c>
      <c r="AB2733">
        <v>0</v>
      </c>
      <c r="AC2733">
        <f t="shared" si="596"/>
        <v>1</v>
      </c>
    </row>
    <row r="2734" spans="1:29" x14ac:dyDescent="0.25">
      <c r="A2734" t="s">
        <v>4587</v>
      </c>
      <c r="B2734" t="s">
        <v>2469</v>
      </c>
      <c r="C2734" t="s">
        <v>6103</v>
      </c>
      <c r="E2734" t="s">
        <v>6112</v>
      </c>
      <c r="F2734" t="s">
        <v>6113</v>
      </c>
      <c r="G2734">
        <v>0</v>
      </c>
      <c r="H2734">
        <v>0</v>
      </c>
      <c r="I2734">
        <v>233981</v>
      </c>
      <c r="J2734">
        <f t="shared" si="589"/>
        <v>233981</v>
      </c>
      <c r="K2734">
        <v>0</v>
      </c>
      <c r="L2734">
        <v>0</v>
      </c>
      <c r="M2734">
        <v>31540019.9991</v>
      </c>
      <c r="N2734">
        <f t="shared" si="590"/>
        <v>31540019.9991</v>
      </c>
      <c r="O2734">
        <f t="shared" si="591"/>
        <v>7.4194888381532214E-3</v>
      </c>
      <c r="P2734">
        <f t="shared" si="592"/>
        <v>1.0001274733352359</v>
      </c>
      <c r="Q2734" s="42">
        <f t="shared" si="593"/>
        <v>0.99270798449708264</v>
      </c>
      <c r="R2734" s="50">
        <f>Q2734</f>
        <v>0.99270798449708264</v>
      </c>
      <c r="S2734" s="42">
        <v>2.7419836591000002</v>
      </c>
      <c r="T2734" s="42">
        <v>7.0402701573000002</v>
      </c>
      <c r="U2734">
        <f>(Q2734/T2734)*100</f>
        <v>14.100424590493187</v>
      </c>
      <c r="V2734">
        <v>-888</v>
      </c>
      <c r="W2734" cm="1">
        <f t="array" ref="W2734">_xlfn.IFS(Q2734&lt;0,-1,Q2734=0,0,Q2734&gt;0,1)</f>
        <v>1</v>
      </c>
      <c r="X2734" cm="1">
        <f t="array" ref="X2734">_xlfn.IFS(W2734=0,0,AND(W2734&lt;0,V2734&lt;50),1,AND(W2734&lt;0,V2734&lt;80),2,AND(W2734&lt;0,V2734&lt;90),3,AND(W2734&lt;0,V2734&lt;100),4,AND(W2734&lt;0,V2734&gt;100),5,AND(W2734&gt;0,U2734&gt;100),5,AND(W2734&gt;0,U2734&gt;10),4,AND(W2734&gt;0,U2734&gt;5),3,AND(W2734&gt;0,U2734&gt;2),2,AND(W2734&gt;0,U2734&gt;0),1)</f>
        <v>4</v>
      </c>
      <c r="Y2734" cm="1">
        <f t="array" ref="Y2734">_xlfn.IFS(W2734=0,0,AND(W2734&lt;0,X2734=1),11,AND(W2734&gt;0,X2734=1),12,AND(W2734&lt;0,X2734=2),11,AND(W2734&gt;0,X2734=2),22,AND(W2734&lt;0,X2734=3),11,AND(W2734&gt;0,X2734=3),32,AND(W2734&lt;0,X2734=4),41,AND(W2734&gt;0,X2734=4),42,AND(W2734&lt;0,X2734=5),51,AND(W2734&gt;0,X2734=5),52)</f>
        <v>42</v>
      </c>
      <c r="Z2734">
        <f t="shared" si="594"/>
        <v>1</v>
      </c>
      <c r="AA2734">
        <f t="shared" si="595"/>
        <v>1</v>
      </c>
      <c r="AB2734">
        <v>0</v>
      </c>
      <c r="AC2734">
        <f t="shared" si="596"/>
        <v>1</v>
      </c>
    </row>
    <row r="2735" spans="1:29" x14ac:dyDescent="0.25">
      <c r="A2735" t="s">
        <v>6027</v>
      </c>
      <c r="B2735" t="s">
        <v>2470</v>
      </c>
      <c r="C2735" t="s">
        <v>6103</v>
      </c>
      <c r="E2735" t="s">
        <v>6112</v>
      </c>
      <c r="F2735" t="s">
        <v>6113</v>
      </c>
      <c r="G2735">
        <v>0</v>
      </c>
      <c r="H2735">
        <v>0</v>
      </c>
      <c r="I2735">
        <v>0</v>
      </c>
      <c r="J2735">
        <f t="shared" si="589"/>
        <v>0</v>
      </c>
      <c r="K2735">
        <v>0</v>
      </c>
      <c r="L2735">
        <v>0</v>
      </c>
      <c r="M2735">
        <v>0</v>
      </c>
      <c r="N2735">
        <f t="shared" si="590"/>
        <v>0</v>
      </c>
      <c r="O2735">
        <f t="shared" si="591"/>
        <v>0</v>
      </c>
      <c r="P2735">
        <f t="shared" si="592"/>
        <v>0</v>
      </c>
      <c r="Q2735" s="42">
        <f t="shared" si="593"/>
        <v>0</v>
      </c>
      <c r="R2735" s="50">
        <f>Q2735</f>
        <v>0</v>
      </c>
      <c r="S2735" s="42">
        <v>4.4917456073000004</v>
      </c>
      <c r="T2735" s="42">
        <v>11.283280917300001</v>
      </c>
      <c r="U2735">
        <f>(Q2735/T2735)*100</f>
        <v>0</v>
      </c>
      <c r="V2735">
        <f>((R2735)/(T2735-S2735))*100</f>
        <v>0</v>
      </c>
      <c r="W2735" cm="1">
        <f t="array" ref="W2735">_xlfn.IFS(Q2735&lt;0,-1,Q2735=0,0,Q2735&gt;0,1)</f>
        <v>0</v>
      </c>
      <c r="X2735" cm="1">
        <f t="array" ref="X2735">_xlfn.IFS(W2735=0,0,AND(W2735&lt;0,V2735&lt;50),1,AND(W2735&lt;0,V2735&lt;80),2,AND(W2735&lt;0,V2735&lt;90),3,AND(W2735&lt;0,V2735&lt;100),4,AND(W2735&lt;0,V2735&gt;100),5,AND(W2735&gt;0,U2735&gt;100),5,AND(W2735&gt;0,U2735&gt;10),4,AND(W2735&gt;0,U2735&gt;5),3,AND(W2735&gt;0,U2735&gt;2),2,AND(W2735&gt;0,U2735&gt;0),1)</f>
        <v>0</v>
      </c>
      <c r="Y2735" cm="1">
        <f t="array" ref="Y2735">_xlfn.IFS(W2735=0,0,AND(W2735&lt;0,X2735=1),11,AND(W2735&gt;0,X2735=1),12,AND(W2735&lt;0,X2735=2),11,AND(W2735&gt;0,X2735=2),22,AND(W2735&lt;0,X2735=3),11,AND(W2735&gt;0,X2735=3),32,AND(W2735&lt;0,X2735=4),41,AND(W2735&gt;0,X2735=4),42,AND(W2735&lt;0,X2735=5),51,AND(W2735&gt;0,X2735=5),52)</f>
        <v>0</v>
      </c>
      <c r="Z2735">
        <f t="shared" si="594"/>
        <v>1</v>
      </c>
      <c r="AA2735">
        <f t="shared" si="595"/>
        <v>1</v>
      </c>
      <c r="AB2735">
        <v>1</v>
      </c>
      <c r="AC2735">
        <f t="shared" si="596"/>
        <v>2</v>
      </c>
    </row>
    <row r="2736" spans="1:29" x14ac:dyDescent="0.25">
      <c r="A2736" t="s">
        <v>6028</v>
      </c>
      <c r="B2736" t="s">
        <v>2471</v>
      </c>
      <c r="C2736" t="s">
        <v>6103</v>
      </c>
      <c r="E2736" t="s">
        <v>6112</v>
      </c>
      <c r="F2736" t="s">
        <v>6113</v>
      </c>
      <c r="G2736">
        <v>0</v>
      </c>
      <c r="H2736">
        <v>140675.45618160002</v>
      </c>
      <c r="I2736">
        <v>0</v>
      </c>
      <c r="J2736">
        <f t="shared" si="589"/>
        <v>140675.45618160002</v>
      </c>
      <c r="K2736">
        <v>0</v>
      </c>
      <c r="L2736">
        <v>0</v>
      </c>
      <c r="M2736">
        <v>0</v>
      </c>
      <c r="N2736">
        <f t="shared" si="590"/>
        <v>0</v>
      </c>
      <c r="O2736">
        <f t="shared" si="591"/>
        <v>4.4607894527397265E-3</v>
      </c>
      <c r="P2736">
        <f t="shared" si="592"/>
        <v>0</v>
      </c>
      <c r="Q2736" s="42">
        <f t="shared" si="593"/>
        <v>-4.4607894527397265E-3</v>
      </c>
      <c r="R2736" s="50">
        <f>Q2736*(-1)</f>
        <v>4.4607894527397265E-3</v>
      </c>
      <c r="S2736" s="42">
        <v>9.1038088767000005</v>
      </c>
      <c r="T2736" s="42">
        <v>22.313696698099999</v>
      </c>
      <c r="U2736">
        <v>-888</v>
      </c>
      <c r="V2736">
        <f>((R2736)/(T2736-S2736))*100</f>
        <v>3.3768564222878973E-2</v>
      </c>
      <c r="W2736" cm="1">
        <f t="array" ref="W2736">_xlfn.IFS(Q2736&lt;0,-1,Q2736=0,0,Q2736&gt;0,1)</f>
        <v>-1</v>
      </c>
      <c r="X2736" cm="1">
        <f t="array" ref="X2736">_xlfn.IFS(W2736=0,0,AND(W2736&lt;0,V2736&lt;50),1,AND(W2736&lt;0,V2736&lt;80),2,AND(W2736&lt;0,V2736&lt;90),3,AND(W2736&lt;0,V2736&lt;100),4,AND(W2736&lt;0,V2736&gt;100),5,AND(W2736&gt;0,U2736&gt;100),5,AND(W2736&gt;0,U2736&gt;10),4,AND(W2736&gt;0,U2736&gt;5),3,AND(W2736&gt;0,U2736&gt;2),2,AND(W2736&gt;0,U2736&gt;0),1)</f>
        <v>1</v>
      </c>
      <c r="Y2736" cm="1">
        <f t="array" ref="Y2736">_xlfn.IFS(W2736=0,0,AND(W2736&lt;0,X2736=1),11,AND(W2736&gt;0,X2736=1),12,AND(W2736&lt;0,X2736=2),11,AND(W2736&gt;0,X2736=2),22,AND(W2736&lt;0,X2736=3),11,AND(W2736&gt;0,X2736=3),32,AND(W2736&lt;0,X2736=4),41,AND(W2736&gt;0,X2736=4),42,AND(W2736&lt;0,X2736=5),51,AND(W2736&gt;0,X2736=5),52)</f>
        <v>11</v>
      </c>
      <c r="Z2736">
        <f t="shared" si="594"/>
        <v>1</v>
      </c>
      <c r="AA2736">
        <f t="shared" si="595"/>
        <v>1</v>
      </c>
      <c r="AB2736">
        <v>0</v>
      </c>
      <c r="AC2736">
        <f t="shared" si="596"/>
        <v>1</v>
      </c>
    </row>
    <row r="2737" spans="1:29" x14ac:dyDescent="0.25">
      <c r="A2737" t="s">
        <v>5806</v>
      </c>
      <c r="B2737" t="s">
        <v>2472</v>
      </c>
      <c r="C2737" t="s">
        <v>6103</v>
      </c>
      <c r="E2737" t="s">
        <v>6112</v>
      </c>
      <c r="F2737" t="s">
        <v>6113</v>
      </c>
      <c r="G2737">
        <v>0</v>
      </c>
      <c r="H2737">
        <v>0</v>
      </c>
      <c r="I2737">
        <v>0</v>
      </c>
      <c r="J2737">
        <f t="shared" si="589"/>
        <v>0</v>
      </c>
      <c r="K2737">
        <v>0</v>
      </c>
      <c r="L2737">
        <v>0</v>
      </c>
      <c r="M2737">
        <v>0</v>
      </c>
      <c r="N2737">
        <f t="shared" si="590"/>
        <v>0</v>
      </c>
      <c r="O2737">
        <f t="shared" si="591"/>
        <v>0</v>
      </c>
      <c r="P2737">
        <f t="shared" si="592"/>
        <v>0</v>
      </c>
      <c r="Q2737" s="42">
        <f t="shared" si="593"/>
        <v>0</v>
      </c>
      <c r="R2737" s="50">
        <f t="shared" ref="R2737:R2764" si="597">Q2737</f>
        <v>0</v>
      </c>
      <c r="S2737" s="42">
        <v>1.1706202009</v>
      </c>
      <c r="T2737" s="42">
        <v>3.2185096702</v>
      </c>
      <c r="U2737">
        <f t="shared" ref="U2737:U2764" si="598">(Q2737/T2737)*100</f>
        <v>0</v>
      </c>
      <c r="V2737">
        <f>((R2737)/(T2737-S2737))*100</f>
        <v>0</v>
      </c>
      <c r="W2737" cm="1">
        <f t="array" ref="W2737">_xlfn.IFS(Q2737&lt;0,-1,Q2737=0,0,Q2737&gt;0,1)</f>
        <v>0</v>
      </c>
      <c r="X2737" cm="1">
        <f t="array" ref="X2737">_xlfn.IFS(W2737=0,0,AND(W2737&lt;0,V2737&lt;50),1,AND(W2737&lt;0,V2737&lt;80),2,AND(W2737&lt;0,V2737&lt;90),3,AND(W2737&lt;0,V2737&lt;100),4,AND(W2737&lt;0,V2737&gt;100),5,AND(W2737&gt;0,U2737&gt;100),5,AND(W2737&gt;0,U2737&gt;10),4,AND(W2737&gt;0,U2737&gt;5),3,AND(W2737&gt;0,U2737&gt;2),2,AND(W2737&gt;0,U2737&gt;0),1)</f>
        <v>0</v>
      </c>
      <c r="Y2737" cm="1">
        <f t="array" ref="Y2737">_xlfn.IFS(W2737=0,0,AND(W2737&lt;0,X2737=1),11,AND(W2737&gt;0,X2737=1),12,AND(W2737&lt;0,X2737=2),11,AND(W2737&gt;0,X2737=2),22,AND(W2737&lt;0,X2737=3),11,AND(W2737&gt;0,X2737=3),32,AND(W2737&lt;0,X2737=4),41,AND(W2737&gt;0,X2737=4),42,AND(W2737&lt;0,X2737=5),51,AND(W2737&gt;0,X2737=5),52)</f>
        <v>0</v>
      </c>
      <c r="Z2737">
        <f t="shared" si="594"/>
        <v>1</v>
      </c>
      <c r="AA2737">
        <f t="shared" si="595"/>
        <v>1</v>
      </c>
      <c r="AB2737">
        <v>1</v>
      </c>
      <c r="AC2737">
        <f t="shared" si="596"/>
        <v>2</v>
      </c>
    </row>
    <row r="2738" spans="1:29" x14ac:dyDescent="0.25">
      <c r="A2738" t="s">
        <v>4073</v>
      </c>
      <c r="B2738" t="s">
        <v>2473</v>
      </c>
      <c r="C2738" t="s">
        <v>6103</v>
      </c>
      <c r="E2738" t="s">
        <v>6112</v>
      </c>
      <c r="F2738" t="s">
        <v>6113</v>
      </c>
      <c r="G2738">
        <v>0</v>
      </c>
      <c r="H2738">
        <v>0</v>
      </c>
      <c r="I2738">
        <v>0</v>
      </c>
      <c r="J2738">
        <f t="shared" si="589"/>
        <v>0</v>
      </c>
      <c r="K2738">
        <v>0</v>
      </c>
      <c r="L2738">
        <v>0</v>
      </c>
      <c r="M2738">
        <v>417000</v>
      </c>
      <c r="N2738">
        <f t="shared" si="590"/>
        <v>417000</v>
      </c>
      <c r="O2738">
        <f t="shared" si="591"/>
        <v>0</v>
      </c>
      <c r="P2738">
        <f t="shared" si="592"/>
        <v>1.3222983257229832E-2</v>
      </c>
      <c r="Q2738" s="42">
        <f t="shared" si="593"/>
        <v>1.3222983257229832E-2</v>
      </c>
      <c r="R2738" s="50">
        <f t="shared" si="597"/>
        <v>1.3222983257229832E-2</v>
      </c>
      <c r="S2738" s="42">
        <v>1.8971383298000002</v>
      </c>
      <c r="T2738" s="42">
        <v>4.9493099543000003</v>
      </c>
      <c r="U2738">
        <f t="shared" si="598"/>
        <v>0.26716821899064125</v>
      </c>
      <c r="V2738">
        <v>-888</v>
      </c>
      <c r="W2738" cm="1">
        <f t="array" ref="W2738">_xlfn.IFS(Q2738&lt;0,-1,Q2738=0,0,Q2738&gt;0,1)</f>
        <v>1</v>
      </c>
      <c r="X2738" cm="1">
        <f t="array" ref="X2738">_xlfn.IFS(W2738=0,0,AND(W2738&lt;0,V2738&lt;50),1,AND(W2738&lt;0,V2738&lt;80),2,AND(W2738&lt;0,V2738&lt;90),3,AND(W2738&lt;0,V2738&lt;100),4,AND(W2738&lt;0,V2738&gt;100),5,AND(W2738&gt;0,U2738&gt;100),5,AND(W2738&gt;0,U2738&gt;10),4,AND(W2738&gt;0,U2738&gt;5),3,AND(W2738&gt;0,U2738&gt;2),2,AND(W2738&gt;0,U2738&gt;0),1)</f>
        <v>1</v>
      </c>
      <c r="Y2738" cm="1">
        <f t="array" ref="Y2738">_xlfn.IFS(W2738=0,0,AND(W2738&lt;0,X2738=1),11,AND(W2738&gt;0,X2738=1),12,AND(W2738&lt;0,X2738=2),11,AND(W2738&gt;0,X2738=2),22,AND(W2738&lt;0,X2738=3),11,AND(W2738&gt;0,X2738=3),32,AND(W2738&lt;0,X2738=4),41,AND(W2738&gt;0,X2738=4),42,AND(W2738&lt;0,X2738=5),51,AND(W2738&gt;0,X2738=5),52)</f>
        <v>12</v>
      </c>
      <c r="Z2738">
        <f t="shared" si="594"/>
        <v>1</v>
      </c>
      <c r="AA2738">
        <f t="shared" si="595"/>
        <v>1</v>
      </c>
      <c r="AB2738">
        <v>1</v>
      </c>
      <c r="AC2738">
        <f t="shared" si="596"/>
        <v>2</v>
      </c>
    </row>
    <row r="2739" spans="1:29" x14ac:dyDescent="0.25">
      <c r="A2739" t="s">
        <v>4638</v>
      </c>
      <c r="B2739" t="s">
        <v>2474</v>
      </c>
      <c r="C2739" t="s">
        <v>6103</v>
      </c>
      <c r="E2739" t="s">
        <v>6112</v>
      </c>
      <c r="F2739" t="s">
        <v>6113</v>
      </c>
      <c r="G2739">
        <v>0</v>
      </c>
      <c r="H2739">
        <v>0</v>
      </c>
      <c r="I2739">
        <v>0</v>
      </c>
      <c r="J2739">
        <f t="shared" si="589"/>
        <v>0</v>
      </c>
      <c r="K2739">
        <v>0</v>
      </c>
      <c r="L2739">
        <v>0</v>
      </c>
      <c r="M2739">
        <v>19384</v>
      </c>
      <c r="N2739">
        <f t="shared" si="590"/>
        <v>19384</v>
      </c>
      <c r="O2739">
        <f t="shared" si="591"/>
        <v>0</v>
      </c>
      <c r="P2739">
        <f t="shared" si="592"/>
        <v>6.1466260781329273E-4</v>
      </c>
      <c r="Q2739" s="42">
        <f t="shared" si="593"/>
        <v>6.1466260781329273E-4</v>
      </c>
      <c r="R2739" s="50">
        <f t="shared" si="597"/>
        <v>6.1466260781329273E-4</v>
      </c>
      <c r="S2739" s="42">
        <v>3.0972490552999998</v>
      </c>
      <c r="T2739" s="42">
        <v>7.8045061389999999</v>
      </c>
      <c r="U2739">
        <f t="shared" si="598"/>
        <v>7.8757399490245027E-3</v>
      </c>
      <c r="V2739">
        <v>-888</v>
      </c>
      <c r="W2739" cm="1">
        <f t="array" ref="W2739">_xlfn.IFS(Q2739&lt;0,-1,Q2739=0,0,Q2739&gt;0,1)</f>
        <v>1</v>
      </c>
      <c r="X2739" cm="1">
        <f t="array" ref="X2739">_xlfn.IFS(W2739=0,0,AND(W2739&lt;0,V2739&lt;50),1,AND(W2739&lt;0,V2739&lt;80),2,AND(W2739&lt;0,V2739&lt;90),3,AND(W2739&lt;0,V2739&lt;100),4,AND(W2739&lt;0,V2739&gt;100),5,AND(W2739&gt;0,U2739&gt;100),5,AND(W2739&gt;0,U2739&gt;10),4,AND(W2739&gt;0,U2739&gt;5),3,AND(W2739&gt;0,U2739&gt;2),2,AND(W2739&gt;0,U2739&gt;0),1)</f>
        <v>1</v>
      </c>
      <c r="Y2739" cm="1">
        <f t="array" ref="Y2739">_xlfn.IFS(W2739=0,0,AND(W2739&lt;0,X2739=1),11,AND(W2739&gt;0,X2739=1),12,AND(W2739&lt;0,X2739=2),11,AND(W2739&gt;0,X2739=2),22,AND(W2739&lt;0,X2739=3),11,AND(W2739&gt;0,X2739=3),32,AND(W2739&lt;0,X2739=4),41,AND(W2739&gt;0,X2739=4),42,AND(W2739&lt;0,X2739=5),51,AND(W2739&gt;0,X2739=5),52)</f>
        <v>12</v>
      </c>
      <c r="Z2739">
        <f t="shared" si="594"/>
        <v>1</v>
      </c>
      <c r="AA2739">
        <f t="shared" si="595"/>
        <v>1</v>
      </c>
      <c r="AB2739">
        <v>0</v>
      </c>
      <c r="AC2739">
        <f t="shared" si="596"/>
        <v>1</v>
      </c>
    </row>
    <row r="2740" spans="1:29" x14ac:dyDescent="0.25">
      <c r="A2740" t="s">
        <v>4283</v>
      </c>
      <c r="B2740" t="s">
        <v>2475</v>
      </c>
      <c r="C2740" t="s">
        <v>6103</v>
      </c>
      <c r="E2740" t="s">
        <v>6112</v>
      </c>
      <c r="F2740" t="s">
        <v>6113</v>
      </c>
      <c r="G2740">
        <v>0</v>
      </c>
      <c r="H2740">
        <v>219719.34557999999</v>
      </c>
      <c r="I2740">
        <v>240</v>
      </c>
      <c r="J2740">
        <f t="shared" si="589"/>
        <v>219959.34557999999</v>
      </c>
      <c r="K2740">
        <v>0</v>
      </c>
      <c r="L2740">
        <v>4380000</v>
      </c>
      <c r="M2740">
        <v>4602152.5</v>
      </c>
      <c r="N2740">
        <f t="shared" si="590"/>
        <v>8982152.5</v>
      </c>
      <c r="O2740">
        <f t="shared" si="591"/>
        <v>6.9748650932267885E-3</v>
      </c>
      <c r="P2740">
        <f t="shared" si="592"/>
        <v>0.28482218734145104</v>
      </c>
      <c r="Q2740" s="42">
        <f t="shared" si="593"/>
        <v>0.27784732224822423</v>
      </c>
      <c r="R2740" s="50">
        <f t="shared" si="597"/>
        <v>0.27784732224822423</v>
      </c>
      <c r="S2740" s="42">
        <v>10.751875311999999</v>
      </c>
      <c r="T2740" s="42">
        <v>25.859878835100002</v>
      </c>
      <c r="U2740">
        <f t="shared" si="598"/>
        <v>1.074433967846353</v>
      </c>
      <c r="V2740">
        <v>-888</v>
      </c>
      <c r="W2740" cm="1">
        <f t="array" ref="W2740">_xlfn.IFS(Q2740&lt;0,-1,Q2740=0,0,Q2740&gt;0,1)</f>
        <v>1</v>
      </c>
      <c r="X2740" cm="1">
        <f t="array" ref="X2740">_xlfn.IFS(W2740=0,0,AND(W2740&lt;0,V2740&lt;50),1,AND(W2740&lt;0,V2740&lt;80),2,AND(W2740&lt;0,V2740&lt;90),3,AND(W2740&lt;0,V2740&lt;100),4,AND(W2740&lt;0,V2740&gt;100),5,AND(W2740&gt;0,U2740&gt;100),5,AND(W2740&gt;0,U2740&gt;10),4,AND(W2740&gt;0,U2740&gt;5),3,AND(W2740&gt;0,U2740&gt;2),2,AND(W2740&gt;0,U2740&gt;0),1)</f>
        <v>1</v>
      </c>
      <c r="Y2740" cm="1">
        <f t="array" ref="Y2740">_xlfn.IFS(W2740=0,0,AND(W2740&lt;0,X2740=1),11,AND(W2740&gt;0,X2740=1),12,AND(W2740&lt;0,X2740=2),11,AND(W2740&gt;0,X2740=2),22,AND(W2740&lt;0,X2740=3),11,AND(W2740&gt;0,X2740=3),32,AND(W2740&lt;0,X2740=4),41,AND(W2740&gt;0,X2740=4),42,AND(W2740&lt;0,X2740=5),51,AND(W2740&gt;0,X2740=5),52)</f>
        <v>12</v>
      </c>
      <c r="Z2740">
        <f t="shared" si="594"/>
        <v>1</v>
      </c>
      <c r="AA2740">
        <f t="shared" si="595"/>
        <v>1</v>
      </c>
      <c r="AB2740">
        <v>1</v>
      </c>
      <c r="AC2740">
        <f t="shared" si="596"/>
        <v>2</v>
      </c>
    </row>
    <row r="2741" spans="1:29" x14ac:dyDescent="0.25">
      <c r="A2741" t="s">
        <v>3817</v>
      </c>
      <c r="B2741" t="s">
        <v>2476</v>
      </c>
      <c r="C2741" t="s">
        <v>6103</v>
      </c>
      <c r="E2741" t="s">
        <v>6112</v>
      </c>
      <c r="F2741" t="s">
        <v>6113</v>
      </c>
      <c r="G2741">
        <v>0</v>
      </c>
      <c r="H2741">
        <v>0</v>
      </c>
      <c r="I2741">
        <v>0</v>
      </c>
      <c r="J2741">
        <f t="shared" si="589"/>
        <v>0</v>
      </c>
      <c r="K2741">
        <v>0</v>
      </c>
      <c r="L2741">
        <v>0</v>
      </c>
      <c r="M2741">
        <v>118152.25</v>
      </c>
      <c r="N2741">
        <f t="shared" si="590"/>
        <v>118152.25</v>
      </c>
      <c r="O2741">
        <f t="shared" si="591"/>
        <v>0</v>
      </c>
      <c r="P2741">
        <f t="shared" si="592"/>
        <v>3.7465832699137493E-3</v>
      </c>
      <c r="Q2741" s="42">
        <f t="shared" si="593"/>
        <v>3.7465832699137493E-3</v>
      </c>
      <c r="R2741" s="50">
        <f t="shared" si="597"/>
        <v>3.7465832699137493E-3</v>
      </c>
      <c r="S2741" s="42">
        <v>0.61192065750000002</v>
      </c>
      <c r="T2741" s="42">
        <v>2.3336120953999999</v>
      </c>
      <c r="U2741">
        <f t="shared" si="598"/>
        <v>0.16054867376197562</v>
      </c>
      <c r="V2741">
        <v>-888</v>
      </c>
      <c r="W2741" cm="1">
        <f t="array" ref="W2741">_xlfn.IFS(Q2741&lt;0,-1,Q2741=0,0,Q2741&gt;0,1)</f>
        <v>1</v>
      </c>
      <c r="X2741" cm="1">
        <f t="array" ref="X2741">_xlfn.IFS(W2741=0,0,AND(W2741&lt;0,V2741&lt;50),1,AND(W2741&lt;0,V2741&lt;80),2,AND(W2741&lt;0,V2741&lt;90),3,AND(W2741&lt;0,V2741&lt;100),4,AND(W2741&lt;0,V2741&gt;100),5,AND(W2741&gt;0,U2741&gt;100),5,AND(W2741&gt;0,U2741&gt;10),4,AND(W2741&gt;0,U2741&gt;5),3,AND(W2741&gt;0,U2741&gt;2),2,AND(W2741&gt;0,U2741&gt;0),1)</f>
        <v>1</v>
      </c>
      <c r="Y2741" cm="1">
        <f t="array" ref="Y2741">_xlfn.IFS(W2741=0,0,AND(W2741&lt;0,X2741=1),11,AND(W2741&gt;0,X2741=1),12,AND(W2741&lt;0,X2741=2),11,AND(W2741&gt;0,X2741=2),22,AND(W2741&lt;0,X2741=3),11,AND(W2741&gt;0,X2741=3),32,AND(W2741&lt;0,X2741=4),41,AND(W2741&gt;0,X2741=4),42,AND(W2741&lt;0,X2741=5),51,AND(W2741&gt;0,X2741=5),52)</f>
        <v>12</v>
      </c>
      <c r="Z2741">
        <f t="shared" si="594"/>
        <v>1</v>
      </c>
      <c r="AA2741">
        <f t="shared" si="595"/>
        <v>1</v>
      </c>
      <c r="AB2741">
        <v>1</v>
      </c>
      <c r="AC2741">
        <f t="shared" si="596"/>
        <v>2</v>
      </c>
    </row>
    <row r="2742" spans="1:29" x14ac:dyDescent="0.25">
      <c r="A2742" t="s">
        <v>3845</v>
      </c>
      <c r="B2742" t="s">
        <v>2477</v>
      </c>
      <c r="C2742" t="s">
        <v>6103</v>
      </c>
      <c r="E2742" t="s">
        <v>6112</v>
      </c>
      <c r="F2742" t="s">
        <v>6113</v>
      </c>
      <c r="G2742">
        <v>0</v>
      </c>
      <c r="H2742">
        <v>0</v>
      </c>
      <c r="I2742">
        <v>0</v>
      </c>
      <c r="J2742">
        <f t="shared" si="589"/>
        <v>0</v>
      </c>
      <c r="K2742">
        <v>0</v>
      </c>
      <c r="L2742">
        <v>0</v>
      </c>
      <c r="M2742">
        <v>152059</v>
      </c>
      <c r="N2742">
        <f t="shared" si="590"/>
        <v>152059</v>
      </c>
      <c r="O2742">
        <f t="shared" si="591"/>
        <v>0</v>
      </c>
      <c r="P2742">
        <f t="shared" si="592"/>
        <v>4.8217592592592591E-3</v>
      </c>
      <c r="Q2742" s="42">
        <f t="shared" si="593"/>
        <v>4.8217592592592591E-3</v>
      </c>
      <c r="R2742" s="50">
        <f t="shared" si="597"/>
        <v>4.8217592592592591E-3</v>
      </c>
      <c r="S2742" s="42">
        <v>17.7037349406</v>
      </c>
      <c r="T2742" s="42">
        <v>41.881926266900003</v>
      </c>
      <c r="U2742">
        <f t="shared" si="598"/>
        <v>1.1512744730344405E-2</v>
      </c>
      <c r="V2742">
        <v>-888</v>
      </c>
      <c r="W2742" cm="1">
        <f t="array" ref="W2742">_xlfn.IFS(Q2742&lt;0,-1,Q2742=0,0,Q2742&gt;0,1)</f>
        <v>1</v>
      </c>
      <c r="X2742" cm="1">
        <f t="array" ref="X2742">_xlfn.IFS(W2742=0,0,AND(W2742&lt;0,V2742&lt;50),1,AND(W2742&lt;0,V2742&lt;80),2,AND(W2742&lt;0,V2742&lt;90),3,AND(W2742&lt;0,V2742&lt;100),4,AND(W2742&lt;0,V2742&gt;100),5,AND(W2742&gt;0,U2742&gt;100),5,AND(W2742&gt;0,U2742&gt;10),4,AND(W2742&gt;0,U2742&gt;5),3,AND(W2742&gt;0,U2742&gt;2),2,AND(W2742&gt;0,U2742&gt;0),1)</f>
        <v>1</v>
      </c>
      <c r="Y2742" cm="1">
        <f t="array" ref="Y2742">_xlfn.IFS(W2742=0,0,AND(W2742&lt;0,X2742=1),11,AND(W2742&gt;0,X2742=1),12,AND(W2742&lt;0,X2742=2),11,AND(W2742&gt;0,X2742=2),22,AND(W2742&lt;0,X2742=3),11,AND(W2742&gt;0,X2742=3),32,AND(W2742&lt;0,X2742=4),41,AND(W2742&gt;0,X2742=4),42,AND(W2742&lt;0,X2742=5),51,AND(W2742&gt;0,X2742=5),52)</f>
        <v>12</v>
      </c>
      <c r="Z2742">
        <f t="shared" si="594"/>
        <v>1</v>
      </c>
      <c r="AA2742">
        <f t="shared" si="595"/>
        <v>1</v>
      </c>
      <c r="AB2742">
        <v>1</v>
      </c>
      <c r="AC2742">
        <f t="shared" si="596"/>
        <v>2</v>
      </c>
    </row>
    <row r="2743" spans="1:29" x14ac:dyDescent="0.25">
      <c r="A2743" t="s">
        <v>4376</v>
      </c>
      <c r="B2743" t="s">
        <v>2478</v>
      </c>
      <c r="C2743" t="s">
        <v>6103</v>
      </c>
      <c r="E2743" t="s">
        <v>6112</v>
      </c>
      <c r="F2743" t="s">
        <v>6113</v>
      </c>
      <c r="G2743">
        <v>0</v>
      </c>
      <c r="H2743">
        <v>0</v>
      </c>
      <c r="I2743">
        <v>0</v>
      </c>
      <c r="J2743">
        <f t="shared" si="589"/>
        <v>0</v>
      </c>
      <c r="K2743">
        <v>0</v>
      </c>
      <c r="L2743">
        <v>0</v>
      </c>
      <c r="M2743">
        <v>1293700</v>
      </c>
      <c r="N2743">
        <f t="shared" si="590"/>
        <v>1293700</v>
      </c>
      <c r="O2743">
        <f t="shared" si="591"/>
        <v>0</v>
      </c>
      <c r="P2743">
        <f t="shared" si="592"/>
        <v>4.1022957889396243E-2</v>
      </c>
      <c r="Q2743" s="42">
        <f t="shared" si="593"/>
        <v>4.1022957889396243E-2</v>
      </c>
      <c r="R2743" s="50">
        <f t="shared" si="597"/>
        <v>4.1022957889396243E-2</v>
      </c>
      <c r="S2743" s="42">
        <v>0.60190568040000003</v>
      </c>
      <c r="T2743" s="42">
        <v>2.5564404180999998</v>
      </c>
      <c r="U2743">
        <f t="shared" si="598"/>
        <v>1.6046905532766287</v>
      </c>
      <c r="V2743">
        <v>-888</v>
      </c>
      <c r="W2743" cm="1">
        <f t="array" ref="W2743">_xlfn.IFS(Q2743&lt;0,-1,Q2743=0,0,Q2743&gt;0,1)</f>
        <v>1</v>
      </c>
      <c r="X2743" cm="1">
        <f t="array" ref="X2743">_xlfn.IFS(W2743=0,0,AND(W2743&lt;0,V2743&lt;50),1,AND(W2743&lt;0,V2743&lt;80),2,AND(W2743&lt;0,V2743&lt;90),3,AND(W2743&lt;0,V2743&lt;100),4,AND(W2743&lt;0,V2743&gt;100),5,AND(W2743&gt;0,U2743&gt;100),5,AND(W2743&gt;0,U2743&gt;10),4,AND(W2743&gt;0,U2743&gt;5),3,AND(W2743&gt;0,U2743&gt;2),2,AND(W2743&gt;0,U2743&gt;0),1)</f>
        <v>1</v>
      </c>
      <c r="Y2743" cm="1">
        <f t="array" ref="Y2743">_xlfn.IFS(W2743=0,0,AND(W2743&lt;0,X2743=1),11,AND(W2743&gt;0,X2743=1),12,AND(W2743&lt;0,X2743=2),11,AND(W2743&gt;0,X2743=2),22,AND(W2743&lt;0,X2743=3),11,AND(W2743&gt;0,X2743=3),32,AND(W2743&lt;0,X2743=4),41,AND(W2743&gt;0,X2743=4),42,AND(W2743&lt;0,X2743=5),51,AND(W2743&gt;0,X2743=5),52)</f>
        <v>12</v>
      </c>
      <c r="Z2743">
        <f t="shared" si="594"/>
        <v>1</v>
      </c>
      <c r="AA2743">
        <f t="shared" si="595"/>
        <v>1</v>
      </c>
      <c r="AB2743">
        <v>0</v>
      </c>
      <c r="AC2743">
        <f t="shared" si="596"/>
        <v>1</v>
      </c>
    </row>
    <row r="2744" spans="1:29" x14ac:dyDescent="0.25">
      <c r="A2744" t="s">
        <v>3823</v>
      </c>
      <c r="B2744" t="s">
        <v>2479</v>
      </c>
      <c r="C2744" t="s">
        <v>6103</v>
      </c>
      <c r="E2744" t="s">
        <v>6112</v>
      </c>
      <c r="F2744" t="s">
        <v>6113</v>
      </c>
      <c r="G2744">
        <v>0</v>
      </c>
      <c r="H2744">
        <v>0</v>
      </c>
      <c r="I2744">
        <v>0</v>
      </c>
      <c r="J2744">
        <f t="shared" si="589"/>
        <v>0</v>
      </c>
      <c r="K2744">
        <v>0</v>
      </c>
      <c r="L2744">
        <v>0</v>
      </c>
      <c r="M2744">
        <v>160903</v>
      </c>
      <c r="N2744">
        <f t="shared" si="590"/>
        <v>160903</v>
      </c>
      <c r="O2744">
        <f t="shared" si="591"/>
        <v>0</v>
      </c>
      <c r="P2744">
        <f t="shared" si="592"/>
        <v>5.1022006595636731E-3</v>
      </c>
      <c r="Q2744" s="42">
        <f t="shared" si="593"/>
        <v>5.1022006595636731E-3</v>
      </c>
      <c r="R2744" s="50">
        <f t="shared" si="597"/>
        <v>5.1022006595636731E-3</v>
      </c>
      <c r="S2744" s="42">
        <v>1.0057378874</v>
      </c>
      <c r="T2744" s="42">
        <v>4.2000726371999999</v>
      </c>
      <c r="U2744">
        <f t="shared" si="598"/>
        <v>0.12147886715990421</v>
      </c>
      <c r="V2744">
        <v>-888</v>
      </c>
      <c r="W2744" cm="1">
        <f t="array" ref="W2744">_xlfn.IFS(Q2744&lt;0,-1,Q2744=0,0,Q2744&gt;0,1)</f>
        <v>1</v>
      </c>
      <c r="X2744" cm="1">
        <f t="array" ref="X2744">_xlfn.IFS(W2744=0,0,AND(W2744&lt;0,V2744&lt;50),1,AND(W2744&lt;0,V2744&lt;80),2,AND(W2744&lt;0,V2744&lt;90),3,AND(W2744&lt;0,V2744&lt;100),4,AND(W2744&lt;0,V2744&gt;100),5,AND(W2744&gt;0,U2744&gt;100),5,AND(W2744&gt;0,U2744&gt;10),4,AND(W2744&gt;0,U2744&gt;5),3,AND(W2744&gt;0,U2744&gt;2),2,AND(W2744&gt;0,U2744&gt;0),1)</f>
        <v>1</v>
      </c>
      <c r="Y2744" cm="1">
        <f t="array" ref="Y2744">_xlfn.IFS(W2744=0,0,AND(W2744&lt;0,X2744=1),11,AND(W2744&gt;0,X2744=1),12,AND(W2744&lt;0,X2744=2),11,AND(W2744&gt;0,X2744=2),22,AND(W2744&lt;0,X2744=3),11,AND(W2744&gt;0,X2744=3),32,AND(W2744&lt;0,X2744=4),41,AND(W2744&gt;0,X2744=4),42,AND(W2744&lt;0,X2744=5),51,AND(W2744&gt;0,X2744=5),52)</f>
        <v>12</v>
      </c>
      <c r="Z2744">
        <f t="shared" si="594"/>
        <v>1</v>
      </c>
      <c r="AA2744">
        <f t="shared" si="595"/>
        <v>1</v>
      </c>
      <c r="AB2744">
        <v>1</v>
      </c>
      <c r="AC2744">
        <f t="shared" si="596"/>
        <v>2</v>
      </c>
    </row>
    <row r="2745" spans="1:29" x14ac:dyDescent="0.25">
      <c r="A2745" t="s">
        <v>3760</v>
      </c>
      <c r="B2745" t="s">
        <v>2480</v>
      </c>
      <c r="C2745" t="s">
        <v>6103</v>
      </c>
      <c r="E2745" t="s">
        <v>6112</v>
      </c>
      <c r="F2745" t="s">
        <v>6113</v>
      </c>
      <c r="G2745">
        <v>0</v>
      </c>
      <c r="H2745">
        <v>0</v>
      </c>
      <c r="I2745">
        <v>0</v>
      </c>
      <c r="J2745">
        <f t="shared" si="589"/>
        <v>0</v>
      </c>
      <c r="K2745">
        <v>0</v>
      </c>
      <c r="L2745">
        <v>0</v>
      </c>
      <c r="M2745">
        <v>72635</v>
      </c>
      <c r="N2745">
        <f t="shared" si="590"/>
        <v>72635</v>
      </c>
      <c r="O2745">
        <f t="shared" si="591"/>
        <v>0</v>
      </c>
      <c r="P2745">
        <f t="shared" si="592"/>
        <v>2.3032407407407407E-3</v>
      </c>
      <c r="Q2745" s="42">
        <f t="shared" si="593"/>
        <v>2.3032407407407407E-3</v>
      </c>
      <c r="R2745" s="50">
        <f t="shared" si="597"/>
        <v>2.3032407407407407E-3</v>
      </c>
      <c r="S2745" s="42">
        <v>18.4321122192</v>
      </c>
      <c r="T2745" s="42">
        <v>43.304395786900002</v>
      </c>
      <c r="U2745">
        <f t="shared" si="598"/>
        <v>5.3187227275377277E-3</v>
      </c>
      <c r="V2745">
        <v>-888</v>
      </c>
      <c r="W2745" cm="1">
        <f t="array" ref="W2745">_xlfn.IFS(Q2745&lt;0,-1,Q2745=0,0,Q2745&gt;0,1)</f>
        <v>1</v>
      </c>
      <c r="X2745" cm="1">
        <f t="array" ref="X2745">_xlfn.IFS(W2745=0,0,AND(W2745&lt;0,V2745&lt;50),1,AND(W2745&lt;0,V2745&lt;80),2,AND(W2745&lt;0,V2745&lt;90),3,AND(W2745&lt;0,V2745&lt;100),4,AND(W2745&lt;0,V2745&gt;100),5,AND(W2745&gt;0,U2745&gt;100),5,AND(W2745&gt;0,U2745&gt;10),4,AND(W2745&gt;0,U2745&gt;5),3,AND(W2745&gt;0,U2745&gt;2),2,AND(W2745&gt;0,U2745&gt;0),1)</f>
        <v>1</v>
      </c>
      <c r="Y2745" cm="1">
        <f t="array" ref="Y2745">_xlfn.IFS(W2745=0,0,AND(W2745&lt;0,X2745=1),11,AND(W2745&gt;0,X2745=1),12,AND(W2745&lt;0,X2745=2),11,AND(W2745&gt;0,X2745=2),22,AND(W2745&lt;0,X2745=3),11,AND(W2745&gt;0,X2745=3),32,AND(W2745&lt;0,X2745=4),41,AND(W2745&gt;0,X2745=4),42,AND(W2745&lt;0,X2745=5),51,AND(W2745&gt;0,X2745=5),52)</f>
        <v>12</v>
      </c>
      <c r="Z2745">
        <f t="shared" si="594"/>
        <v>1</v>
      </c>
      <c r="AA2745">
        <f t="shared" si="595"/>
        <v>1</v>
      </c>
      <c r="AB2745">
        <v>1</v>
      </c>
      <c r="AC2745">
        <f t="shared" si="596"/>
        <v>2</v>
      </c>
    </row>
    <row r="2746" spans="1:29" x14ac:dyDescent="0.25">
      <c r="A2746" t="s">
        <v>4678</v>
      </c>
      <c r="B2746" t="s">
        <v>2481</v>
      </c>
      <c r="C2746" t="s">
        <v>6103</v>
      </c>
      <c r="E2746" t="s">
        <v>6112</v>
      </c>
      <c r="F2746" t="s">
        <v>6113</v>
      </c>
      <c r="G2746">
        <v>0</v>
      </c>
      <c r="H2746">
        <v>0</v>
      </c>
      <c r="I2746">
        <v>0</v>
      </c>
      <c r="J2746">
        <f t="shared" si="589"/>
        <v>0</v>
      </c>
      <c r="K2746">
        <v>0</v>
      </c>
      <c r="L2746">
        <v>0</v>
      </c>
      <c r="M2746">
        <v>2787000</v>
      </c>
      <c r="N2746">
        <f t="shared" si="590"/>
        <v>2787000</v>
      </c>
      <c r="O2746">
        <f t="shared" si="591"/>
        <v>0</v>
      </c>
      <c r="P2746">
        <f t="shared" si="592"/>
        <v>8.8375190258751901E-2</v>
      </c>
      <c r="Q2746" s="42">
        <f t="shared" si="593"/>
        <v>8.8375190258751901E-2</v>
      </c>
      <c r="R2746" s="50">
        <f t="shared" si="597"/>
        <v>8.8375190258751901E-2</v>
      </c>
      <c r="S2746" s="42">
        <v>19.155994496200002</v>
      </c>
      <c r="T2746" s="42">
        <v>44.818269905599998</v>
      </c>
      <c r="U2746">
        <f t="shared" si="598"/>
        <v>0.19718563533330299</v>
      </c>
      <c r="V2746">
        <v>-888</v>
      </c>
      <c r="W2746" cm="1">
        <f t="array" ref="W2746">_xlfn.IFS(Q2746&lt;0,-1,Q2746=0,0,Q2746&gt;0,1)</f>
        <v>1</v>
      </c>
      <c r="X2746" cm="1">
        <f t="array" ref="X2746">_xlfn.IFS(W2746=0,0,AND(W2746&lt;0,V2746&lt;50),1,AND(W2746&lt;0,V2746&lt;80),2,AND(W2746&lt;0,V2746&lt;90),3,AND(W2746&lt;0,V2746&lt;100),4,AND(W2746&lt;0,V2746&gt;100),5,AND(W2746&gt;0,U2746&gt;100),5,AND(W2746&gt;0,U2746&gt;10),4,AND(W2746&gt;0,U2746&gt;5),3,AND(W2746&gt;0,U2746&gt;2),2,AND(W2746&gt;0,U2746&gt;0),1)</f>
        <v>1</v>
      </c>
      <c r="Y2746" cm="1">
        <f t="array" ref="Y2746">_xlfn.IFS(W2746=0,0,AND(W2746&lt;0,X2746=1),11,AND(W2746&gt;0,X2746=1),12,AND(W2746&lt;0,X2746=2),11,AND(W2746&gt;0,X2746=2),22,AND(W2746&lt;0,X2746=3),11,AND(W2746&gt;0,X2746=3),32,AND(W2746&lt;0,X2746=4),41,AND(W2746&gt;0,X2746=4),42,AND(W2746&lt;0,X2746=5),51,AND(W2746&gt;0,X2746=5),52)</f>
        <v>12</v>
      </c>
      <c r="Z2746">
        <f t="shared" si="594"/>
        <v>1</v>
      </c>
      <c r="AA2746">
        <f t="shared" si="595"/>
        <v>1</v>
      </c>
      <c r="AB2746">
        <v>1</v>
      </c>
      <c r="AC2746">
        <f t="shared" si="596"/>
        <v>2</v>
      </c>
    </row>
    <row r="2747" spans="1:29" x14ac:dyDescent="0.25">
      <c r="A2747" t="s">
        <v>6029</v>
      </c>
      <c r="B2747" t="s">
        <v>2482</v>
      </c>
      <c r="C2747" t="s">
        <v>6103</v>
      </c>
      <c r="E2747" t="s">
        <v>6112</v>
      </c>
      <c r="F2747" t="s">
        <v>6113</v>
      </c>
      <c r="G2747">
        <v>0</v>
      </c>
      <c r="H2747">
        <v>0</v>
      </c>
      <c r="I2747">
        <v>0</v>
      </c>
      <c r="J2747">
        <f t="shared" si="589"/>
        <v>0</v>
      </c>
      <c r="K2747">
        <v>0</v>
      </c>
      <c r="L2747">
        <v>0</v>
      </c>
      <c r="M2747">
        <v>0</v>
      </c>
      <c r="N2747">
        <f t="shared" si="590"/>
        <v>0</v>
      </c>
      <c r="O2747">
        <f t="shared" si="591"/>
        <v>0</v>
      </c>
      <c r="P2747">
        <f t="shared" si="592"/>
        <v>0</v>
      </c>
      <c r="Q2747" s="42">
        <f t="shared" si="593"/>
        <v>0</v>
      </c>
      <c r="R2747" s="50">
        <f t="shared" si="597"/>
        <v>0</v>
      </c>
      <c r="S2747" s="42">
        <v>20.824662502300001</v>
      </c>
      <c r="T2747" s="42">
        <v>48.333435908699997</v>
      </c>
      <c r="U2747">
        <f t="shared" si="598"/>
        <v>0</v>
      </c>
      <c r="V2747">
        <f>((R2747)/(T2747-S2747))*100</f>
        <v>0</v>
      </c>
      <c r="W2747" cm="1">
        <f t="array" ref="W2747">_xlfn.IFS(Q2747&lt;0,-1,Q2747=0,0,Q2747&gt;0,1)</f>
        <v>0</v>
      </c>
      <c r="X2747" cm="1">
        <f t="array" ref="X2747">_xlfn.IFS(W2747=0,0,AND(W2747&lt;0,V2747&lt;50),1,AND(W2747&lt;0,V2747&lt;80),2,AND(W2747&lt;0,V2747&lt;90),3,AND(W2747&lt;0,V2747&lt;100),4,AND(W2747&lt;0,V2747&gt;100),5,AND(W2747&gt;0,U2747&gt;100),5,AND(W2747&gt;0,U2747&gt;10),4,AND(W2747&gt;0,U2747&gt;5),3,AND(W2747&gt;0,U2747&gt;2),2,AND(W2747&gt;0,U2747&gt;0),1)</f>
        <v>0</v>
      </c>
      <c r="Y2747" cm="1">
        <f t="array" ref="Y2747">_xlfn.IFS(W2747=0,0,AND(W2747&lt;0,X2747=1),11,AND(W2747&gt;0,X2747=1),12,AND(W2747&lt;0,X2747=2),11,AND(W2747&gt;0,X2747=2),22,AND(W2747&lt;0,X2747=3),11,AND(W2747&gt;0,X2747=3),32,AND(W2747&lt;0,X2747=4),41,AND(W2747&gt;0,X2747=4),42,AND(W2747&lt;0,X2747=5),51,AND(W2747&gt;0,X2747=5),52)</f>
        <v>0</v>
      </c>
      <c r="Z2747">
        <f t="shared" si="594"/>
        <v>1</v>
      </c>
      <c r="AA2747">
        <f t="shared" si="595"/>
        <v>1</v>
      </c>
      <c r="AB2747">
        <v>0</v>
      </c>
      <c r="AC2747">
        <f t="shared" si="596"/>
        <v>1</v>
      </c>
    </row>
    <row r="2748" spans="1:29" x14ac:dyDescent="0.25">
      <c r="A2748" t="s">
        <v>4700</v>
      </c>
      <c r="B2748" t="s">
        <v>2483</v>
      </c>
      <c r="C2748" t="s">
        <v>6103</v>
      </c>
      <c r="E2748" t="s">
        <v>6112</v>
      </c>
      <c r="F2748" t="s">
        <v>6113</v>
      </c>
      <c r="G2748">
        <v>0</v>
      </c>
      <c r="H2748">
        <v>0</v>
      </c>
      <c r="I2748">
        <v>0</v>
      </c>
      <c r="J2748">
        <f t="shared" si="589"/>
        <v>0</v>
      </c>
      <c r="K2748">
        <v>0</v>
      </c>
      <c r="L2748">
        <v>0</v>
      </c>
      <c r="M2748">
        <v>69912257</v>
      </c>
      <c r="N2748">
        <f t="shared" si="590"/>
        <v>69912257</v>
      </c>
      <c r="O2748">
        <f t="shared" si="591"/>
        <v>0</v>
      </c>
      <c r="P2748">
        <f t="shared" si="592"/>
        <v>2.2169031265854895</v>
      </c>
      <c r="Q2748" s="42">
        <f t="shared" si="593"/>
        <v>2.2169031265854895</v>
      </c>
      <c r="R2748" s="50">
        <f t="shared" si="597"/>
        <v>2.2169031265854895</v>
      </c>
      <c r="S2748" s="42">
        <v>0.50831008020000001</v>
      </c>
      <c r="T2748" s="42">
        <v>2.4925716001999998</v>
      </c>
      <c r="U2748">
        <f t="shared" si="598"/>
        <v>88.940399000277822</v>
      </c>
      <c r="V2748">
        <v>-888</v>
      </c>
      <c r="W2748" cm="1">
        <f t="array" ref="W2748">_xlfn.IFS(Q2748&lt;0,-1,Q2748=0,0,Q2748&gt;0,1)</f>
        <v>1</v>
      </c>
      <c r="X2748" cm="1">
        <f t="array" ref="X2748">_xlfn.IFS(W2748=0,0,AND(W2748&lt;0,V2748&lt;50),1,AND(W2748&lt;0,V2748&lt;80),2,AND(W2748&lt;0,V2748&lt;90),3,AND(W2748&lt;0,V2748&lt;100),4,AND(W2748&lt;0,V2748&gt;100),5,AND(W2748&gt;0,U2748&gt;100),5,AND(W2748&gt;0,U2748&gt;10),4,AND(W2748&gt;0,U2748&gt;5),3,AND(W2748&gt;0,U2748&gt;2),2,AND(W2748&gt;0,U2748&gt;0),1)</f>
        <v>4</v>
      </c>
      <c r="Y2748" cm="1">
        <f t="array" ref="Y2748">_xlfn.IFS(W2748=0,0,AND(W2748&lt;0,X2748=1),11,AND(W2748&gt;0,X2748=1),12,AND(W2748&lt;0,X2748=2),11,AND(W2748&gt;0,X2748=2),22,AND(W2748&lt;0,X2748=3),11,AND(W2748&gt;0,X2748=3),32,AND(W2748&lt;0,X2748=4),41,AND(W2748&gt;0,X2748=4),42,AND(W2748&lt;0,X2748=5),51,AND(W2748&gt;0,X2748=5),52)</f>
        <v>42</v>
      </c>
      <c r="Z2748">
        <f t="shared" si="594"/>
        <v>1</v>
      </c>
      <c r="AA2748">
        <f t="shared" si="595"/>
        <v>1</v>
      </c>
      <c r="AB2748">
        <v>0</v>
      </c>
      <c r="AC2748">
        <f t="shared" si="596"/>
        <v>1</v>
      </c>
    </row>
    <row r="2749" spans="1:29" x14ac:dyDescent="0.25">
      <c r="A2749" t="s">
        <v>5859</v>
      </c>
      <c r="B2749" t="s">
        <v>2484</v>
      </c>
      <c r="C2749" t="s">
        <v>6103</v>
      </c>
      <c r="E2749" t="s">
        <v>6112</v>
      </c>
      <c r="F2749" t="s">
        <v>6113</v>
      </c>
      <c r="G2749">
        <v>0</v>
      </c>
      <c r="H2749">
        <v>0</v>
      </c>
      <c r="I2749">
        <v>0</v>
      </c>
      <c r="J2749">
        <f t="shared" si="589"/>
        <v>0</v>
      </c>
      <c r="K2749">
        <v>0</v>
      </c>
      <c r="L2749">
        <v>0</v>
      </c>
      <c r="M2749">
        <v>0</v>
      </c>
      <c r="N2749">
        <f t="shared" si="590"/>
        <v>0</v>
      </c>
      <c r="O2749">
        <f t="shared" si="591"/>
        <v>0</v>
      </c>
      <c r="P2749">
        <f t="shared" si="592"/>
        <v>0</v>
      </c>
      <c r="Q2749" s="42">
        <f t="shared" si="593"/>
        <v>0</v>
      </c>
      <c r="R2749" s="50">
        <f t="shared" si="597"/>
        <v>0</v>
      </c>
      <c r="S2749" s="42">
        <v>1.1330989914</v>
      </c>
      <c r="T2749" s="42">
        <v>5.5476657291000002</v>
      </c>
      <c r="U2749">
        <f t="shared" si="598"/>
        <v>0</v>
      </c>
      <c r="V2749">
        <f>((R2749)/(T2749-S2749))*100</f>
        <v>0</v>
      </c>
      <c r="W2749" cm="1">
        <f t="array" ref="W2749">_xlfn.IFS(Q2749&lt;0,-1,Q2749=0,0,Q2749&gt;0,1)</f>
        <v>0</v>
      </c>
      <c r="X2749" cm="1">
        <f t="array" ref="X2749">_xlfn.IFS(W2749=0,0,AND(W2749&lt;0,V2749&lt;50),1,AND(W2749&lt;0,V2749&lt;80),2,AND(W2749&lt;0,V2749&lt;90),3,AND(W2749&lt;0,V2749&lt;100),4,AND(W2749&lt;0,V2749&gt;100),5,AND(W2749&gt;0,U2749&gt;100),5,AND(W2749&gt;0,U2749&gt;10),4,AND(W2749&gt;0,U2749&gt;5),3,AND(W2749&gt;0,U2749&gt;2),2,AND(W2749&gt;0,U2749&gt;0),1)</f>
        <v>0</v>
      </c>
      <c r="Y2749" cm="1">
        <f t="array" ref="Y2749">_xlfn.IFS(W2749=0,0,AND(W2749&lt;0,X2749=1),11,AND(W2749&gt;0,X2749=1),12,AND(W2749&lt;0,X2749=2),11,AND(W2749&gt;0,X2749=2),22,AND(W2749&lt;0,X2749=3),11,AND(W2749&gt;0,X2749=3),32,AND(W2749&lt;0,X2749=4),41,AND(W2749&gt;0,X2749=4),42,AND(W2749&lt;0,X2749=5),51,AND(W2749&gt;0,X2749=5),52)</f>
        <v>0</v>
      </c>
      <c r="Z2749">
        <f t="shared" si="594"/>
        <v>1</v>
      </c>
      <c r="AA2749">
        <f t="shared" si="595"/>
        <v>1</v>
      </c>
      <c r="AB2749">
        <v>0</v>
      </c>
      <c r="AC2749">
        <f t="shared" si="596"/>
        <v>1</v>
      </c>
    </row>
    <row r="2750" spans="1:29" x14ac:dyDescent="0.25">
      <c r="A2750" t="s">
        <v>4293</v>
      </c>
      <c r="B2750" t="s">
        <v>2485</v>
      </c>
      <c r="C2750" t="s">
        <v>6103</v>
      </c>
      <c r="E2750" t="s">
        <v>6112</v>
      </c>
      <c r="F2750" t="s">
        <v>6113</v>
      </c>
      <c r="G2750">
        <v>0</v>
      </c>
      <c r="H2750">
        <v>0</v>
      </c>
      <c r="I2750">
        <v>0</v>
      </c>
      <c r="J2750">
        <f t="shared" si="589"/>
        <v>0</v>
      </c>
      <c r="K2750">
        <v>0</v>
      </c>
      <c r="L2750">
        <v>0</v>
      </c>
      <c r="M2750">
        <v>896301.75</v>
      </c>
      <c r="N2750">
        <f t="shared" si="590"/>
        <v>896301.75</v>
      </c>
      <c r="O2750">
        <f t="shared" si="591"/>
        <v>0</v>
      </c>
      <c r="P2750">
        <f t="shared" si="592"/>
        <v>2.8421542047184171E-2</v>
      </c>
      <c r="Q2750" s="42">
        <f t="shared" si="593"/>
        <v>2.8421542047184171E-2</v>
      </c>
      <c r="R2750" s="50">
        <f t="shared" si="597"/>
        <v>2.8421542047184171E-2</v>
      </c>
      <c r="S2750" s="42">
        <v>1.240222068</v>
      </c>
      <c r="T2750" s="42">
        <v>6.0695986848999999</v>
      </c>
      <c r="U2750">
        <f t="shared" si="598"/>
        <v>0.46826064658758298</v>
      </c>
      <c r="V2750">
        <v>-888</v>
      </c>
      <c r="W2750" cm="1">
        <f t="array" ref="W2750">_xlfn.IFS(Q2750&lt;0,-1,Q2750=0,0,Q2750&gt;0,1)</f>
        <v>1</v>
      </c>
      <c r="X2750" cm="1">
        <f t="array" ref="X2750">_xlfn.IFS(W2750=0,0,AND(W2750&lt;0,V2750&lt;50),1,AND(W2750&lt;0,V2750&lt;80),2,AND(W2750&lt;0,V2750&lt;90),3,AND(W2750&lt;0,V2750&lt;100),4,AND(W2750&lt;0,V2750&gt;100),5,AND(W2750&gt;0,U2750&gt;100),5,AND(W2750&gt;0,U2750&gt;10),4,AND(W2750&gt;0,U2750&gt;5),3,AND(W2750&gt;0,U2750&gt;2),2,AND(W2750&gt;0,U2750&gt;0),1)</f>
        <v>1</v>
      </c>
      <c r="Y2750" cm="1">
        <f t="array" ref="Y2750">_xlfn.IFS(W2750=0,0,AND(W2750&lt;0,X2750=1),11,AND(W2750&gt;0,X2750=1),12,AND(W2750&lt;0,X2750=2),11,AND(W2750&gt;0,X2750=2),22,AND(W2750&lt;0,X2750=3),11,AND(W2750&gt;0,X2750=3),32,AND(W2750&lt;0,X2750=4),41,AND(W2750&gt;0,X2750=4),42,AND(W2750&lt;0,X2750=5),51,AND(W2750&gt;0,X2750=5),52)</f>
        <v>12</v>
      </c>
      <c r="Z2750">
        <f t="shared" si="594"/>
        <v>1</v>
      </c>
      <c r="AA2750">
        <f t="shared" si="595"/>
        <v>1</v>
      </c>
      <c r="AB2750">
        <v>0</v>
      </c>
      <c r="AC2750">
        <f t="shared" si="596"/>
        <v>1</v>
      </c>
    </row>
    <row r="2751" spans="1:29" x14ac:dyDescent="0.25">
      <c r="A2751" t="s">
        <v>4269</v>
      </c>
      <c r="B2751" t="s">
        <v>2486</v>
      </c>
      <c r="C2751" t="s">
        <v>6103</v>
      </c>
      <c r="E2751" t="s">
        <v>6112</v>
      </c>
      <c r="F2751" t="s">
        <v>6113</v>
      </c>
      <c r="G2751">
        <v>0</v>
      </c>
      <c r="H2751">
        <v>374873.38840687502</v>
      </c>
      <c r="I2751">
        <v>0</v>
      </c>
      <c r="J2751">
        <f t="shared" si="589"/>
        <v>374873.38840687502</v>
      </c>
      <c r="K2751">
        <v>0</v>
      </c>
      <c r="L2751">
        <v>0</v>
      </c>
      <c r="M2751">
        <v>893426.6</v>
      </c>
      <c r="N2751">
        <f t="shared" si="590"/>
        <v>893426.6</v>
      </c>
      <c r="O2751">
        <f t="shared" si="591"/>
        <v>1.1887157166630994E-2</v>
      </c>
      <c r="P2751">
        <f t="shared" si="592"/>
        <v>2.833037163876205E-2</v>
      </c>
      <c r="Q2751" s="42">
        <f t="shared" si="593"/>
        <v>1.6443214472131054E-2</v>
      </c>
      <c r="R2751" s="50">
        <f t="shared" si="597"/>
        <v>1.6443214472131054E-2</v>
      </c>
      <c r="S2751" s="42">
        <v>0.73202985690000011</v>
      </c>
      <c r="T2751" s="42">
        <v>2.7987052582</v>
      </c>
      <c r="U2751">
        <f t="shared" si="598"/>
        <v>0.58752933785912786</v>
      </c>
      <c r="V2751">
        <v>-888</v>
      </c>
      <c r="W2751" cm="1">
        <f t="array" ref="W2751">_xlfn.IFS(Q2751&lt;0,-1,Q2751=0,0,Q2751&gt;0,1)</f>
        <v>1</v>
      </c>
      <c r="X2751" cm="1">
        <f t="array" ref="X2751">_xlfn.IFS(W2751=0,0,AND(W2751&lt;0,V2751&lt;50),1,AND(W2751&lt;0,V2751&lt;80),2,AND(W2751&lt;0,V2751&lt;90),3,AND(W2751&lt;0,V2751&lt;100),4,AND(W2751&lt;0,V2751&gt;100),5,AND(W2751&gt;0,U2751&gt;100),5,AND(W2751&gt;0,U2751&gt;10),4,AND(W2751&gt;0,U2751&gt;5),3,AND(W2751&gt;0,U2751&gt;2),2,AND(W2751&gt;0,U2751&gt;0),1)</f>
        <v>1</v>
      </c>
      <c r="Y2751" cm="1">
        <f t="array" ref="Y2751">_xlfn.IFS(W2751=0,0,AND(W2751&lt;0,X2751=1),11,AND(W2751&gt;0,X2751=1),12,AND(W2751&lt;0,X2751=2),11,AND(W2751&gt;0,X2751=2),22,AND(W2751&lt;0,X2751=3),11,AND(W2751&gt;0,X2751=3),32,AND(W2751&lt;0,X2751=4),41,AND(W2751&gt;0,X2751=4),42,AND(W2751&lt;0,X2751=5),51,AND(W2751&gt;0,X2751=5),52)</f>
        <v>12</v>
      </c>
      <c r="Z2751">
        <f t="shared" si="594"/>
        <v>1</v>
      </c>
      <c r="AA2751">
        <f t="shared" si="595"/>
        <v>1</v>
      </c>
      <c r="AB2751">
        <v>0</v>
      </c>
      <c r="AC2751">
        <f t="shared" si="596"/>
        <v>1</v>
      </c>
    </row>
    <row r="2752" spans="1:29" x14ac:dyDescent="0.25">
      <c r="A2752" t="s">
        <v>4285</v>
      </c>
      <c r="B2752" t="s">
        <v>2487</v>
      </c>
      <c r="C2752" t="s">
        <v>6103</v>
      </c>
      <c r="E2752" t="s">
        <v>6112</v>
      </c>
      <c r="F2752" t="s">
        <v>6113</v>
      </c>
      <c r="G2752">
        <v>0</v>
      </c>
      <c r="H2752">
        <v>0</v>
      </c>
      <c r="I2752">
        <v>0</v>
      </c>
      <c r="J2752">
        <f t="shared" si="589"/>
        <v>0</v>
      </c>
      <c r="K2752">
        <v>0</v>
      </c>
      <c r="L2752">
        <v>0</v>
      </c>
      <c r="M2752">
        <v>685081</v>
      </c>
      <c r="N2752">
        <f t="shared" si="590"/>
        <v>685081</v>
      </c>
      <c r="O2752">
        <f t="shared" si="591"/>
        <v>0</v>
      </c>
      <c r="P2752">
        <f t="shared" si="592"/>
        <v>2.1723776002029425E-2</v>
      </c>
      <c r="Q2752" s="42">
        <f t="shared" si="593"/>
        <v>2.1723776002029425E-2</v>
      </c>
      <c r="R2752" s="50">
        <f t="shared" si="597"/>
        <v>2.1723776002029425E-2</v>
      </c>
      <c r="S2752" s="42">
        <v>1.25945324</v>
      </c>
      <c r="T2752" s="42">
        <v>4.9290933577000002</v>
      </c>
      <c r="U2752">
        <f t="shared" si="598"/>
        <v>0.44072559445630205</v>
      </c>
      <c r="V2752">
        <v>-888</v>
      </c>
      <c r="W2752" cm="1">
        <f t="array" ref="W2752">_xlfn.IFS(Q2752&lt;0,-1,Q2752=0,0,Q2752&gt;0,1)</f>
        <v>1</v>
      </c>
      <c r="X2752" cm="1">
        <f t="array" ref="X2752">_xlfn.IFS(W2752=0,0,AND(W2752&lt;0,V2752&lt;50),1,AND(W2752&lt;0,V2752&lt;80),2,AND(W2752&lt;0,V2752&lt;90),3,AND(W2752&lt;0,V2752&lt;100),4,AND(W2752&lt;0,V2752&gt;100),5,AND(W2752&gt;0,U2752&gt;100),5,AND(W2752&gt;0,U2752&gt;10),4,AND(W2752&gt;0,U2752&gt;5),3,AND(W2752&gt;0,U2752&gt;2),2,AND(W2752&gt;0,U2752&gt;0),1)</f>
        <v>1</v>
      </c>
      <c r="Y2752" cm="1">
        <f t="array" ref="Y2752">_xlfn.IFS(W2752=0,0,AND(W2752&lt;0,X2752=1),11,AND(W2752&gt;0,X2752=1),12,AND(W2752&lt;0,X2752=2),11,AND(W2752&gt;0,X2752=2),22,AND(W2752&lt;0,X2752=3),11,AND(W2752&gt;0,X2752=3),32,AND(W2752&lt;0,X2752=4),41,AND(W2752&gt;0,X2752=4),42,AND(W2752&lt;0,X2752=5),51,AND(W2752&gt;0,X2752=5),52)</f>
        <v>12</v>
      </c>
      <c r="Z2752">
        <f t="shared" si="594"/>
        <v>1</v>
      </c>
      <c r="AA2752">
        <f t="shared" si="595"/>
        <v>1</v>
      </c>
      <c r="AB2752">
        <v>1</v>
      </c>
      <c r="AC2752">
        <f t="shared" si="596"/>
        <v>2</v>
      </c>
    </row>
    <row r="2753" spans="1:29" x14ac:dyDescent="0.25">
      <c r="A2753" t="s">
        <v>3785</v>
      </c>
      <c r="B2753" t="s">
        <v>2488</v>
      </c>
      <c r="C2753" t="s">
        <v>6103</v>
      </c>
      <c r="E2753" t="s">
        <v>6112</v>
      </c>
      <c r="F2753" t="s">
        <v>6113</v>
      </c>
      <c r="G2753">
        <v>0</v>
      </c>
      <c r="H2753">
        <v>0</v>
      </c>
      <c r="I2753">
        <v>0</v>
      </c>
      <c r="J2753">
        <f t="shared" si="589"/>
        <v>0</v>
      </c>
      <c r="K2753">
        <v>0</v>
      </c>
      <c r="L2753">
        <v>0</v>
      </c>
      <c r="M2753">
        <v>161783.54999999999</v>
      </c>
      <c r="N2753">
        <f t="shared" si="590"/>
        <v>161783.54999999999</v>
      </c>
      <c r="O2753">
        <f t="shared" si="591"/>
        <v>0</v>
      </c>
      <c r="P2753">
        <f t="shared" si="592"/>
        <v>5.1301227168949765E-3</v>
      </c>
      <c r="Q2753" s="42">
        <f t="shared" si="593"/>
        <v>5.1301227168949765E-3</v>
      </c>
      <c r="R2753" s="50">
        <f t="shared" si="597"/>
        <v>5.1301227168949765E-3</v>
      </c>
      <c r="S2753" s="42">
        <v>1.8582311355000001</v>
      </c>
      <c r="T2753" s="42">
        <v>7.2295589730999996</v>
      </c>
      <c r="U2753">
        <f t="shared" si="598"/>
        <v>7.0960382728508339E-2</v>
      </c>
      <c r="V2753">
        <v>-888</v>
      </c>
      <c r="W2753" cm="1">
        <f t="array" ref="W2753">_xlfn.IFS(Q2753&lt;0,-1,Q2753=0,0,Q2753&gt;0,1)</f>
        <v>1</v>
      </c>
      <c r="X2753" cm="1">
        <f t="array" ref="X2753">_xlfn.IFS(W2753=0,0,AND(W2753&lt;0,V2753&lt;50),1,AND(W2753&lt;0,V2753&lt;80),2,AND(W2753&lt;0,V2753&lt;90),3,AND(W2753&lt;0,V2753&lt;100),4,AND(W2753&lt;0,V2753&gt;100),5,AND(W2753&gt;0,U2753&gt;100),5,AND(W2753&gt;0,U2753&gt;10),4,AND(W2753&gt;0,U2753&gt;5),3,AND(W2753&gt;0,U2753&gt;2),2,AND(W2753&gt;0,U2753&gt;0),1)</f>
        <v>1</v>
      </c>
      <c r="Y2753" cm="1">
        <f t="array" ref="Y2753">_xlfn.IFS(W2753=0,0,AND(W2753&lt;0,X2753=1),11,AND(W2753&gt;0,X2753=1),12,AND(W2753&lt;0,X2753=2),11,AND(W2753&gt;0,X2753=2),22,AND(W2753&lt;0,X2753=3),11,AND(W2753&gt;0,X2753=3),32,AND(W2753&lt;0,X2753=4),41,AND(W2753&gt;0,X2753=4),42,AND(W2753&lt;0,X2753=5),51,AND(W2753&gt;0,X2753=5),52)</f>
        <v>12</v>
      </c>
      <c r="Z2753">
        <f t="shared" si="594"/>
        <v>1</v>
      </c>
      <c r="AA2753">
        <f t="shared" si="595"/>
        <v>1</v>
      </c>
      <c r="AB2753">
        <v>0</v>
      </c>
      <c r="AC2753">
        <f t="shared" si="596"/>
        <v>1</v>
      </c>
    </row>
    <row r="2754" spans="1:29" x14ac:dyDescent="0.25">
      <c r="A2754" t="s">
        <v>2973</v>
      </c>
      <c r="B2754" t="s">
        <v>2489</v>
      </c>
      <c r="C2754" t="s">
        <v>6103</v>
      </c>
      <c r="E2754" t="s">
        <v>6112</v>
      </c>
      <c r="F2754" t="s">
        <v>6113</v>
      </c>
      <c r="G2754">
        <v>0</v>
      </c>
      <c r="H2754">
        <v>0</v>
      </c>
      <c r="I2754">
        <v>0</v>
      </c>
      <c r="J2754">
        <f t="shared" si="589"/>
        <v>0</v>
      </c>
      <c r="K2754">
        <v>0</v>
      </c>
      <c r="L2754">
        <v>0</v>
      </c>
      <c r="M2754">
        <v>329</v>
      </c>
      <c r="N2754">
        <f t="shared" si="590"/>
        <v>329</v>
      </c>
      <c r="O2754">
        <f t="shared" si="591"/>
        <v>0</v>
      </c>
      <c r="P2754">
        <f t="shared" si="592"/>
        <v>1.0432521562658548E-5</v>
      </c>
      <c r="Q2754" s="42">
        <f t="shared" si="593"/>
        <v>1.0432521562658548E-5</v>
      </c>
      <c r="R2754" s="50">
        <f t="shared" si="597"/>
        <v>1.0432521562658548E-5</v>
      </c>
      <c r="S2754" s="42">
        <v>2.3511705002999999</v>
      </c>
      <c r="T2754" s="42">
        <v>10.3717266119</v>
      </c>
      <c r="U2754">
        <f t="shared" si="598"/>
        <v>1.00586160366865E-4</v>
      </c>
      <c r="V2754">
        <v>-888</v>
      </c>
      <c r="W2754" cm="1">
        <f t="array" ref="W2754">_xlfn.IFS(Q2754&lt;0,-1,Q2754=0,0,Q2754&gt;0,1)</f>
        <v>1</v>
      </c>
      <c r="X2754" cm="1">
        <f t="array" ref="X2754">_xlfn.IFS(W2754=0,0,AND(W2754&lt;0,V2754&lt;50),1,AND(W2754&lt;0,V2754&lt;80),2,AND(W2754&lt;0,V2754&lt;90),3,AND(W2754&lt;0,V2754&lt;100),4,AND(W2754&lt;0,V2754&gt;100),5,AND(W2754&gt;0,U2754&gt;100),5,AND(W2754&gt;0,U2754&gt;10),4,AND(W2754&gt;0,U2754&gt;5),3,AND(W2754&gt;0,U2754&gt;2),2,AND(W2754&gt;0,U2754&gt;0),1)</f>
        <v>1</v>
      </c>
      <c r="Y2754" cm="1">
        <f t="array" ref="Y2754">_xlfn.IFS(W2754=0,0,AND(W2754&lt;0,X2754=1),11,AND(W2754&gt;0,X2754=1),12,AND(W2754&lt;0,X2754=2),11,AND(W2754&gt;0,X2754=2),22,AND(W2754&lt;0,X2754=3),11,AND(W2754&gt;0,X2754=3),32,AND(W2754&lt;0,X2754=4),41,AND(W2754&gt;0,X2754=4),42,AND(W2754&lt;0,X2754=5),51,AND(W2754&gt;0,X2754=5),52)</f>
        <v>12</v>
      </c>
      <c r="Z2754">
        <f t="shared" si="594"/>
        <v>1</v>
      </c>
      <c r="AA2754">
        <f t="shared" si="595"/>
        <v>1</v>
      </c>
      <c r="AB2754">
        <v>1</v>
      </c>
      <c r="AC2754">
        <f t="shared" si="596"/>
        <v>2</v>
      </c>
    </row>
    <row r="2755" spans="1:29" x14ac:dyDescent="0.25">
      <c r="A2755" t="s">
        <v>4634</v>
      </c>
      <c r="B2755" t="s">
        <v>2490</v>
      </c>
      <c r="C2755" t="s">
        <v>6103</v>
      </c>
      <c r="E2755" t="s">
        <v>6112</v>
      </c>
      <c r="F2755" t="s">
        <v>6113</v>
      </c>
      <c r="G2755">
        <v>0</v>
      </c>
      <c r="H2755">
        <v>0</v>
      </c>
      <c r="I2755">
        <v>361573</v>
      </c>
      <c r="J2755">
        <f t="shared" si="589"/>
        <v>361573</v>
      </c>
      <c r="K2755">
        <v>0</v>
      </c>
      <c r="L2755">
        <v>0</v>
      </c>
      <c r="M2755">
        <v>17482740.510000002</v>
      </c>
      <c r="N2755">
        <f t="shared" si="590"/>
        <v>17482740.510000002</v>
      </c>
      <c r="O2755">
        <f t="shared" si="591"/>
        <v>1.1465404616945713E-2</v>
      </c>
      <c r="P2755">
        <f t="shared" si="592"/>
        <v>0.55437406487823448</v>
      </c>
      <c r="Q2755" s="42">
        <f t="shared" si="593"/>
        <v>0.54290866026128881</v>
      </c>
      <c r="R2755" s="50">
        <f t="shared" si="597"/>
        <v>0.54290866026128881</v>
      </c>
      <c r="S2755" s="42">
        <v>3.6751100232999998</v>
      </c>
      <c r="T2755" s="42">
        <v>15.786626143099999</v>
      </c>
      <c r="U2755">
        <f t="shared" si="598"/>
        <v>3.4390417264589668</v>
      </c>
      <c r="V2755">
        <v>-888</v>
      </c>
      <c r="W2755" cm="1">
        <f t="array" ref="W2755">_xlfn.IFS(Q2755&lt;0,-1,Q2755=0,0,Q2755&gt;0,1)</f>
        <v>1</v>
      </c>
      <c r="X2755" cm="1">
        <f t="array" ref="X2755">_xlfn.IFS(W2755=0,0,AND(W2755&lt;0,V2755&lt;50),1,AND(W2755&lt;0,V2755&lt;80),2,AND(W2755&lt;0,V2755&lt;90),3,AND(W2755&lt;0,V2755&lt;100),4,AND(W2755&lt;0,V2755&gt;100),5,AND(W2755&gt;0,U2755&gt;100),5,AND(W2755&gt;0,U2755&gt;10),4,AND(W2755&gt;0,U2755&gt;5),3,AND(W2755&gt;0,U2755&gt;2),2,AND(W2755&gt;0,U2755&gt;0),1)</f>
        <v>2</v>
      </c>
      <c r="Y2755" cm="1">
        <f t="array" ref="Y2755">_xlfn.IFS(W2755=0,0,AND(W2755&lt;0,X2755=1),11,AND(W2755&gt;0,X2755=1),12,AND(W2755&lt;0,X2755=2),11,AND(W2755&gt;0,X2755=2),22,AND(W2755&lt;0,X2755=3),11,AND(W2755&gt;0,X2755=3),32,AND(W2755&lt;0,X2755=4),41,AND(W2755&gt;0,X2755=4),42,AND(W2755&lt;0,X2755=5),51,AND(W2755&gt;0,X2755=5),52)</f>
        <v>22</v>
      </c>
      <c r="Z2755">
        <f t="shared" si="594"/>
        <v>1</v>
      </c>
      <c r="AA2755">
        <f t="shared" si="595"/>
        <v>1</v>
      </c>
      <c r="AB2755">
        <v>0</v>
      </c>
      <c r="AC2755">
        <f t="shared" si="596"/>
        <v>1</v>
      </c>
    </row>
    <row r="2756" spans="1:29" x14ac:dyDescent="0.25">
      <c r="A2756" t="s">
        <v>3644</v>
      </c>
      <c r="B2756" t="s">
        <v>2491</v>
      </c>
      <c r="C2756" t="s">
        <v>6103</v>
      </c>
      <c r="E2756" t="s">
        <v>6112</v>
      </c>
      <c r="F2756" t="s">
        <v>6113</v>
      </c>
      <c r="G2756">
        <v>0</v>
      </c>
      <c r="H2756">
        <v>0</v>
      </c>
      <c r="I2756">
        <v>0</v>
      </c>
      <c r="J2756">
        <f t="shared" ref="J2756:J2819" si="599">I2756+H2756+G2756</f>
        <v>0</v>
      </c>
      <c r="K2756">
        <v>0</v>
      </c>
      <c r="L2756">
        <v>0</v>
      </c>
      <c r="M2756">
        <v>236102.57</v>
      </c>
      <c r="N2756">
        <f t="shared" ref="N2756:N2819" si="600">K2756+L2756+M2756</f>
        <v>236102.57</v>
      </c>
      <c r="O2756">
        <f t="shared" ref="O2756:O2819" si="601">J2756/31536000</f>
        <v>0</v>
      </c>
      <c r="P2756">
        <f t="shared" ref="P2756:P2819" si="602">N2756/31536000</f>
        <v>7.4867633815322177E-3</v>
      </c>
      <c r="Q2756" s="42">
        <f t="shared" ref="Q2756:Q2819" si="603">P2756-O2756</f>
        <v>7.4867633815322177E-3</v>
      </c>
      <c r="R2756" s="50">
        <f t="shared" si="597"/>
        <v>7.4867633815322177E-3</v>
      </c>
      <c r="S2756" s="42">
        <v>4.6447923044000001</v>
      </c>
      <c r="T2756" s="42">
        <v>18.0884804708</v>
      </c>
      <c r="U2756">
        <f t="shared" si="598"/>
        <v>4.1389675565164263E-2</v>
      </c>
      <c r="V2756">
        <v>-888</v>
      </c>
      <c r="W2756" cm="1">
        <f t="array" ref="W2756">_xlfn.IFS(Q2756&lt;0,-1,Q2756=0,0,Q2756&gt;0,1)</f>
        <v>1</v>
      </c>
      <c r="X2756" cm="1">
        <f t="array" ref="X2756">_xlfn.IFS(W2756=0,0,AND(W2756&lt;0,V2756&lt;50),1,AND(W2756&lt;0,V2756&lt;80),2,AND(W2756&lt;0,V2756&lt;90),3,AND(W2756&lt;0,V2756&lt;100),4,AND(W2756&lt;0,V2756&gt;100),5,AND(W2756&gt;0,U2756&gt;100),5,AND(W2756&gt;0,U2756&gt;10),4,AND(W2756&gt;0,U2756&gt;5),3,AND(W2756&gt;0,U2756&gt;2),2,AND(W2756&gt;0,U2756&gt;0),1)</f>
        <v>1</v>
      </c>
      <c r="Y2756" cm="1">
        <f t="array" ref="Y2756">_xlfn.IFS(W2756=0,0,AND(W2756&lt;0,X2756=1),11,AND(W2756&gt;0,X2756=1),12,AND(W2756&lt;0,X2756=2),11,AND(W2756&gt;0,X2756=2),22,AND(W2756&lt;0,X2756=3),11,AND(W2756&gt;0,X2756=3),32,AND(W2756&lt;0,X2756=4),41,AND(W2756&gt;0,X2756=4),42,AND(W2756&lt;0,X2756=5),51,AND(W2756&gt;0,X2756=5),52)</f>
        <v>12</v>
      </c>
      <c r="Z2756">
        <f t="shared" ref="Z2756:Z2819" si="604">IF(S2756&lt;0.01,0,1)</f>
        <v>1</v>
      </c>
      <c r="AA2756">
        <f t="shared" ref="AA2756:AA2819" si="605">IF(T2756&lt;0.01,0,1)</f>
        <v>1</v>
      </c>
      <c r="AB2756">
        <v>0</v>
      </c>
      <c r="AC2756">
        <f t="shared" ref="AC2756:AC2819" si="606">IF(AND(Z2756=1,AA2756=1,AB2756=1),2,IF(AND(Z2756=1,AA2756=1,AB2756=0),1,IF(AND(Z2756=0,AA2756=0,AB2756=0),0,IF(AND(Z2756=0,AA2756=0),0,1))))</f>
        <v>1</v>
      </c>
    </row>
    <row r="2757" spans="1:29" x14ac:dyDescent="0.25">
      <c r="A2757" t="s">
        <v>4098</v>
      </c>
      <c r="B2757" t="s">
        <v>2492</v>
      </c>
      <c r="C2757" t="s">
        <v>6103</v>
      </c>
      <c r="E2757" t="s">
        <v>6112</v>
      </c>
      <c r="F2757" t="s">
        <v>6113</v>
      </c>
      <c r="G2757">
        <v>0</v>
      </c>
      <c r="H2757">
        <v>0</v>
      </c>
      <c r="I2757">
        <v>0</v>
      </c>
      <c r="J2757">
        <f t="shared" si="599"/>
        <v>0</v>
      </c>
      <c r="K2757">
        <v>0</v>
      </c>
      <c r="L2757">
        <v>0</v>
      </c>
      <c r="M2757">
        <v>327900</v>
      </c>
      <c r="N2757">
        <f t="shared" si="600"/>
        <v>327900</v>
      </c>
      <c r="O2757">
        <f t="shared" si="601"/>
        <v>0</v>
      </c>
      <c r="P2757">
        <f t="shared" si="602"/>
        <v>1.0397640791476408E-2</v>
      </c>
      <c r="Q2757" s="42">
        <f t="shared" si="603"/>
        <v>1.0397640791476408E-2</v>
      </c>
      <c r="R2757" s="50">
        <f t="shared" si="597"/>
        <v>1.0397640791476408E-2</v>
      </c>
      <c r="S2757" s="42">
        <v>0.94620652260000004</v>
      </c>
      <c r="T2757" s="42">
        <v>2.1608282009000002</v>
      </c>
      <c r="U2757">
        <f t="shared" si="598"/>
        <v>0.48118775880219061</v>
      </c>
      <c r="V2757">
        <v>-888</v>
      </c>
      <c r="W2757" cm="1">
        <f t="array" ref="W2757">_xlfn.IFS(Q2757&lt;0,-1,Q2757=0,0,Q2757&gt;0,1)</f>
        <v>1</v>
      </c>
      <c r="X2757" cm="1">
        <f t="array" ref="X2757">_xlfn.IFS(W2757=0,0,AND(W2757&lt;0,V2757&lt;50),1,AND(W2757&lt;0,V2757&lt;80),2,AND(W2757&lt;0,V2757&lt;90),3,AND(W2757&lt;0,V2757&lt;100),4,AND(W2757&lt;0,V2757&gt;100),5,AND(W2757&gt;0,U2757&gt;100),5,AND(W2757&gt;0,U2757&gt;10),4,AND(W2757&gt;0,U2757&gt;5),3,AND(W2757&gt;0,U2757&gt;2),2,AND(W2757&gt;0,U2757&gt;0),1)</f>
        <v>1</v>
      </c>
      <c r="Y2757" cm="1">
        <f t="array" ref="Y2757">_xlfn.IFS(W2757=0,0,AND(W2757&lt;0,X2757=1),11,AND(W2757&gt;0,X2757=1),12,AND(W2757&lt;0,X2757=2),11,AND(W2757&gt;0,X2757=2),22,AND(W2757&lt;0,X2757=3),11,AND(W2757&gt;0,X2757=3),32,AND(W2757&lt;0,X2757=4),41,AND(W2757&gt;0,X2757=4),42,AND(W2757&lt;0,X2757=5),51,AND(W2757&gt;0,X2757=5),52)</f>
        <v>12</v>
      </c>
      <c r="Z2757">
        <f t="shared" si="604"/>
        <v>1</v>
      </c>
      <c r="AA2757">
        <f t="shared" si="605"/>
        <v>1</v>
      </c>
      <c r="AB2757">
        <v>0</v>
      </c>
      <c r="AC2757">
        <f t="shared" si="606"/>
        <v>1</v>
      </c>
    </row>
    <row r="2758" spans="1:29" x14ac:dyDescent="0.25">
      <c r="A2758" t="s">
        <v>4526</v>
      </c>
      <c r="B2758" t="s">
        <v>2493</v>
      </c>
      <c r="C2758" t="s">
        <v>6103</v>
      </c>
      <c r="E2758" t="s">
        <v>6112</v>
      </c>
      <c r="F2758" t="s">
        <v>6113</v>
      </c>
      <c r="G2758">
        <v>0</v>
      </c>
      <c r="H2758">
        <v>0</v>
      </c>
      <c r="I2758">
        <v>0</v>
      </c>
      <c r="J2758">
        <f t="shared" si="599"/>
        <v>0</v>
      </c>
      <c r="K2758">
        <v>0</v>
      </c>
      <c r="L2758">
        <v>0</v>
      </c>
      <c r="M2758">
        <v>2012924</v>
      </c>
      <c r="N2758">
        <f t="shared" si="600"/>
        <v>2012924</v>
      </c>
      <c r="O2758">
        <f t="shared" si="601"/>
        <v>0</v>
      </c>
      <c r="P2758">
        <f t="shared" si="602"/>
        <v>6.3829401319127343E-2</v>
      </c>
      <c r="Q2758" s="42">
        <f t="shared" si="603"/>
        <v>6.3829401319127343E-2</v>
      </c>
      <c r="R2758" s="50">
        <f t="shared" si="597"/>
        <v>6.3829401319127343E-2</v>
      </c>
      <c r="S2758" s="42">
        <v>1.0633189244000001</v>
      </c>
      <c r="T2758" s="42">
        <v>2.6410664068999998</v>
      </c>
      <c r="U2758">
        <f t="shared" si="598"/>
        <v>2.4168041042954416</v>
      </c>
      <c r="V2758">
        <v>-888</v>
      </c>
      <c r="W2758" cm="1">
        <f t="array" ref="W2758">_xlfn.IFS(Q2758&lt;0,-1,Q2758=0,0,Q2758&gt;0,1)</f>
        <v>1</v>
      </c>
      <c r="X2758" cm="1">
        <f t="array" ref="X2758">_xlfn.IFS(W2758=0,0,AND(W2758&lt;0,V2758&lt;50),1,AND(W2758&lt;0,V2758&lt;80),2,AND(W2758&lt;0,V2758&lt;90),3,AND(W2758&lt;0,V2758&lt;100),4,AND(W2758&lt;0,V2758&gt;100),5,AND(W2758&gt;0,U2758&gt;100),5,AND(W2758&gt;0,U2758&gt;10),4,AND(W2758&gt;0,U2758&gt;5),3,AND(W2758&gt;0,U2758&gt;2),2,AND(W2758&gt;0,U2758&gt;0),1)</f>
        <v>2</v>
      </c>
      <c r="Y2758" cm="1">
        <f t="array" ref="Y2758">_xlfn.IFS(W2758=0,0,AND(W2758&lt;0,X2758=1),11,AND(W2758&gt;0,X2758=1),12,AND(W2758&lt;0,X2758=2),11,AND(W2758&gt;0,X2758=2),22,AND(W2758&lt;0,X2758=3),11,AND(W2758&gt;0,X2758=3),32,AND(W2758&lt;0,X2758=4),41,AND(W2758&gt;0,X2758=4),42,AND(W2758&lt;0,X2758=5),51,AND(W2758&gt;0,X2758=5),52)</f>
        <v>22</v>
      </c>
      <c r="Z2758">
        <f t="shared" si="604"/>
        <v>1</v>
      </c>
      <c r="AA2758">
        <f t="shared" si="605"/>
        <v>1</v>
      </c>
      <c r="AB2758">
        <v>0</v>
      </c>
      <c r="AC2758">
        <f t="shared" si="606"/>
        <v>1</v>
      </c>
    </row>
    <row r="2759" spans="1:29" x14ac:dyDescent="0.25">
      <c r="A2759" t="s">
        <v>4394</v>
      </c>
      <c r="B2759" t="s">
        <v>2494</v>
      </c>
      <c r="C2759" t="s">
        <v>6103</v>
      </c>
      <c r="E2759" t="s">
        <v>6112</v>
      </c>
      <c r="F2759" t="s">
        <v>6113</v>
      </c>
      <c r="G2759">
        <v>0</v>
      </c>
      <c r="H2759">
        <v>0</v>
      </c>
      <c r="I2759">
        <v>0</v>
      </c>
      <c r="J2759">
        <f t="shared" si="599"/>
        <v>0</v>
      </c>
      <c r="K2759">
        <v>0</v>
      </c>
      <c r="L2759">
        <v>0</v>
      </c>
      <c r="M2759">
        <v>1457998.3</v>
      </c>
      <c r="N2759">
        <f t="shared" si="600"/>
        <v>1457998.3</v>
      </c>
      <c r="O2759">
        <f t="shared" si="601"/>
        <v>0</v>
      </c>
      <c r="P2759">
        <f t="shared" si="602"/>
        <v>4.6232822805682396E-2</v>
      </c>
      <c r="Q2759" s="42">
        <f t="shared" si="603"/>
        <v>4.6232822805682396E-2</v>
      </c>
      <c r="R2759" s="50">
        <f t="shared" si="597"/>
        <v>4.6232822805682396E-2</v>
      </c>
      <c r="S2759" s="42">
        <v>0.17409643020000001</v>
      </c>
      <c r="T2759" s="42">
        <v>2.0187784636999999</v>
      </c>
      <c r="U2759">
        <f t="shared" si="598"/>
        <v>2.290138498948878</v>
      </c>
      <c r="V2759">
        <v>-888</v>
      </c>
      <c r="W2759" cm="1">
        <f t="array" ref="W2759">_xlfn.IFS(Q2759&lt;0,-1,Q2759=0,0,Q2759&gt;0,1)</f>
        <v>1</v>
      </c>
      <c r="X2759" cm="1">
        <f t="array" ref="X2759">_xlfn.IFS(W2759=0,0,AND(W2759&lt;0,V2759&lt;50),1,AND(W2759&lt;0,V2759&lt;80),2,AND(W2759&lt;0,V2759&lt;90),3,AND(W2759&lt;0,V2759&lt;100),4,AND(W2759&lt;0,V2759&gt;100),5,AND(W2759&gt;0,U2759&gt;100),5,AND(W2759&gt;0,U2759&gt;10),4,AND(W2759&gt;0,U2759&gt;5),3,AND(W2759&gt;0,U2759&gt;2),2,AND(W2759&gt;0,U2759&gt;0),1)</f>
        <v>2</v>
      </c>
      <c r="Y2759" cm="1">
        <f t="array" ref="Y2759">_xlfn.IFS(W2759=0,0,AND(W2759&lt;0,X2759=1),11,AND(W2759&gt;0,X2759=1),12,AND(W2759&lt;0,X2759=2),11,AND(W2759&gt;0,X2759=2),22,AND(W2759&lt;0,X2759=3),11,AND(W2759&gt;0,X2759=3),32,AND(W2759&lt;0,X2759=4),41,AND(W2759&gt;0,X2759=4),42,AND(W2759&lt;0,X2759=5),51,AND(W2759&gt;0,X2759=5),52)</f>
        <v>22</v>
      </c>
      <c r="Z2759">
        <f t="shared" si="604"/>
        <v>1</v>
      </c>
      <c r="AA2759">
        <f t="shared" si="605"/>
        <v>1</v>
      </c>
      <c r="AB2759">
        <v>0</v>
      </c>
      <c r="AC2759">
        <f t="shared" si="606"/>
        <v>1</v>
      </c>
    </row>
    <row r="2760" spans="1:29" x14ac:dyDescent="0.25">
      <c r="A2760" t="s">
        <v>4477</v>
      </c>
      <c r="B2760" t="s">
        <v>2495</v>
      </c>
      <c r="C2760" t="s">
        <v>6103</v>
      </c>
      <c r="E2760" t="s">
        <v>6112</v>
      </c>
      <c r="F2760" t="s">
        <v>6113</v>
      </c>
      <c r="G2760">
        <v>0</v>
      </c>
      <c r="H2760">
        <v>0</v>
      </c>
      <c r="I2760">
        <v>0</v>
      </c>
      <c r="J2760">
        <f t="shared" si="599"/>
        <v>0</v>
      </c>
      <c r="K2760">
        <v>0</v>
      </c>
      <c r="L2760">
        <v>0</v>
      </c>
      <c r="M2760">
        <v>1719000</v>
      </c>
      <c r="N2760">
        <f t="shared" si="600"/>
        <v>1719000</v>
      </c>
      <c r="O2760">
        <f t="shared" si="601"/>
        <v>0</v>
      </c>
      <c r="P2760">
        <f t="shared" si="602"/>
        <v>5.4509132420091325E-2</v>
      </c>
      <c r="Q2760" s="42">
        <f t="shared" si="603"/>
        <v>5.4509132420091325E-2</v>
      </c>
      <c r="R2760" s="50">
        <f t="shared" si="597"/>
        <v>5.4509132420091325E-2</v>
      </c>
      <c r="S2760" s="42">
        <v>0.19466043229999999</v>
      </c>
      <c r="T2760" s="42">
        <v>1.2487644931999999</v>
      </c>
      <c r="U2760">
        <f t="shared" si="598"/>
        <v>4.3650450278586872</v>
      </c>
      <c r="V2760">
        <v>-888</v>
      </c>
      <c r="W2760" cm="1">
        <f t="array" ref="W2760">_xlfn.IFS(Q2760&lt;0,-1,Q2760=0,0,Q2760&gt;0,1)</f>
        <v>1</v>
      </c>
      <c r="X2760" cm="1">
        <f t="array" ref="X2760">_xlfn.IFS(W2760=0,0,AND(W2760&lt;0,V2760&lt;50),1,AND(W2760&lt;0,V2760&lt;80),2,AND(W2760&lt;0,V2760&lt;90),3,AND(W2760&lt;0,V2760&lt;100),4,AND(W2760&lt;0,V2760&gt;100),5,AND(W2760&gt;0,U2760&gt;100),5,AND(W2760&gt;0,U2760&gt;10),4,AND(W2760&gt;0,U2760&gt;5),3,AND(W2760&gt;0,U2760&gt;2),2,AND(W2760&gt;0,U2760&gt;0),1)</f>
        <v>2</v>
      </c>
      <c r="Y2760" cm="1">
        <f t="array" ref="Y2760">_xlfn.IFS(W2760=0,0,AND(W2760&lt;0,X2760=1),11,AND(W2760&gt;0,X2760=1),12,AND(W2760&lt;0,X2760=2),11,AND(W2760&gt;0,X2760=2),22,AND(W2760&lt;0,X2760=3),11,AND(W2760&gt;0,X2760=3),32,AND(W2760&lt;0,X2760=4),41,AND(W2760&gt;0,X2760=4),42,AND(W2760&lt;0,X2760=5),51,AND(W2760&gt;0,X2760=5),52)</f>
        <v>22</v>
      </c>
      <c r="Z2760">
        <f t="shared" si="604"/>
        <v>1</v>
      </c>
      <c r="AA2760">
        <f t="shared" si="605"/>
        <v>1</v>
      </c>
      <c r="AB2760">
        <v>1</v>
      </c>
      <c r="AC2760">
        <f t="shared" si="606"/>
        <v>2</v>
      </c>
    </row>
    <row r="2761" spans="1:29" x14ac:dyDescent="0.25">
      <c r="A2761" t="s">
        <v>3569</v>
      </c>
      <c r="B2761" t="s">
        <v>2496</v>
      </c>
      <c r="C2761" t="s">
        <v>6103</v>
      </c>
      <c r="E2761" t="s">
        <v>6112</v>
      </c>
      <c r="F2761" t="s">
        <v>6113</v>
      </c>
      <c r="G2761">
        <v>0</v>
      </c>
      <c r="H2761">
        <v>54722.150842499999</v>
      </c>
      <c r="I2761">
        <v>0</v>
      </c>
      <c r="J2761">
        <f t="shared" si="599"/>
        <v>54722.150842499999</v>
      </c>
      <c r="K2761">
        <v>0</v>
      </c>
      <c r="L2761">
        <v>0</v>
      </c>
      <c r="M2761">
        <v>133334.20000000001</v>
      </c>
      <c r="N2761">
        <f t="shared" si="600"/>
        <v>133334.20000000001</v>
      </c>
      <c r="O2761">
        <f t="shared" si="601"/>
        <v>1.7352280201198629E-3</v>
      </c>
      <c r="P2761">
        <f t="shared" si="602"/>
        <v>4.2279997463216647E-3</v>
      </c>
      <c r="Q2761" s="42">
        <f t="shared" si="603"/>
        <v>2.4927717262018018E-3</v>
      </c>
      <c r="R2761" s="50">
        <f t="shared" si="597"/>
        <v>2.4927717262018018E-3</v>
      </c>
      <c r="S2761" s="42">
        <v>0.2872935647</v>
      </c>
      <c r="T2761" s="42">
        <v>1.0057692542000001</v>
      </c>
      <c r="U2761">
        <f t="shared" si="598"/>
        <v>0.24784727866677328</v>
      </c>
      <c r="V2761">
        <v>-888</v>
      </c>
      <c r="W2761" cm="1">
        <f t="array" ref="W2761">_xlfn.IFS(Q2761&lt;0,-1,Q2761=0,0,Q2761&gt;0,1)</f>
        <v>1</v>
      </c>
      <c r="X2761" cm="1">
        <f t="array" ref="X2761">_xlfn.IFS(W2761=0,0,AND(W2761&lt;0,V2761&lt;50),1,AND(W2761&lt;0,V2761&lt;80),2,AND(W2761&lt;0,V2761&lt;90),3,AND(W2761&lt;0,V2761&lt;100),4,AND(W2761&lt;0,V2761&gt;100),5,AND(W2761&gt;0,U2761&gt;100),5,AND(W2761&gt;0,U2761&gt;10),4,AND(W2761&gt;0,U2761&gt;5),3,AND(W2761&gt;0,U2761&gt;2),2,AND(W2761&gt;0,U2761&gt;0),1)</f>
        <v>1</v>
      </c>
      <c r="Y2761" cm="1">
        <f t="array" ref="Y2761">_xlfn.IFS(W2761=0,0,AND(W2761&lt;0,X2761=1),11,AND(W2761&gt;0,X2761=1),12,AND(W2761&lt;0,X2761=2),11,AND(W2761&gt;0,X2761=2),22,AND(W2761&lt;0,X2761=3),11,AND(W2761&gt;0,X2761=3),32,AND(W2761&lt;0,X2761=4),41,AND(W2761&gt;0,X2761=4),42,AND(W2761&lt;0,X2761=5),51,AND(W2761&gt;0,X2761=5),52)</f>
        <v>12</v>
      </c>
      <c r="Z2761">
        <f t="shared" si="604"/>
        <v>1</v>
      </c>
      <c r="AA2761">
        <f t="shared" si="605"/>
        <v>1</v>
      </c>
      <c r="AB2761">
        <v>0</v>
      </c>
      <c r="AC2761">
        <f t="shared" si="606"/>
        <v>1</v>
      </c>
    </row>
    <row r="2762" spans="1:29" x14ac:dyDescent="0.25">
      <c r="A2762" t="s">
        <v>3083</v>
      </c>
      <c r="B2762" t="s">
        <v>2497</v>
      </c>
      <c r="C2762" t="s">
        <v>6103</v>
      </c>
      <c r="E2762" t="s">
        <v>6112</v>
      </c>
      <c r="F2762" t="s">
        <v>6113</v>
      </c>
      <c r="G2762">
        <v>0</v>
      </c>
      <c r="H2762">
        <v>0</v>
      </c>
      <c r="I2762">
        <v>0</v>
      </c>
      <c r="J2762">
        <f t="shared" si="599"/>
        <v>0</v>
      </c>
      <c r="K2762">
        <v>0</v>
      </c>
      <c r="L2762">
        <v>0</v>
      </c>
      <c r="M2762">
        <v>1800</v>
      </c>
      <c r="N2762">
        <f t="shared" si="600"/>
        <v>1800</v>
      </c>
      <c r="O2762">
        <f t="shared" si="601"/>
        <v>0</v>
      </c>
      <c r="P2762">
        <f t="shared" si="602"/>
        <v>5.7077625570776254E-5</v>
      </c>
      <c r="Q2762" s="42">
        <f t="shared" si="603"/>
        <v>5.7077625570776254E-5</v>
      </c>
      <c r="R2762" s="50">
        <f t="shared" si="597"/>
        <v>5.7077625570776254E-5</v>
      </c>
      <c r="S2762" s="42">
        <v>2.8116161786</v>
      </c>
      <c r="T2762" s="42">
        <v>13.756996838199999</v>
      </c>
      <c r="U2762">
        <f t="shared" si="598"/>
        <v>4.1489887830958053E-4</v>
      </c>
      <c r="V2762">
        <v>-888</v>
      </c>
      <c r="W2762" cm="1">
        <f t="array" ref="W2762">_xlfn.IFS(Q2762&lt;0,-1,Q2762=0,0,Q2762&gt;0,1)</f>
        <v>1</v>
      </c>
      <c r="X2762" cm="1">
        <f t="array" ref="X2762">_xlfn.IFS(W2762=0,0,AND(W2762&lt;0,V2762&lt;50),1,AND(W2762&lt;0,V2762&lt;80),2,AND(W2762&lt;0,V2762&lt;90),3,AND(W2762&lt;0,V2762&lt;100),4,AND(W2762&lt;0,V2762&gt;100),5,AND(W2762&gt;0,U2762&gt;100),5,AND(W2762&gt;0,U2762&gt;10),4,AND(W2762&gt;0,U2762&gt;5),3,AND(W2762&gt;0,U2762&gt;2),2,AND(W2762&gt;0,U2762&gt;0),1)</f>
        <v>1</v>
      </c>
      <c r="Y2762" cm="1">
        <f t="array" ref="Y2762">_xlfn.IFS(W2762=0,0,AND(W2762&lt;0,X2762=1),11,AND(W2762&gt;0,X2762=1),12,AND(W2762&lt;0,X2762=2),11,AND(W2762&gt;0,X2762=2),22,AND(W2762&lt;0,X2762=3),11,AND(W2762&gt;0,X2762=3),32,AND(W2762&lt;0,X2762=4),41,AND(W2762&gt;0,X2762=4),42,AND(W2762&lt;0,X2762=5),51,AND(W2762&gt;0,X2762=5),52)</f>
        <v>12</v>
      </c>
      <c r="Z2762">
        <f t="shared" si="604"/>
        <v>1</v>
      </c>
      <c r="AA2762">
        <f t="shared" si="605"/>
        <v>1</v>
      </c>
      <c r="AB2762">
        <v>0</v>
      </c>
      <c r="AC2762">
        <f t="shared" si="606"/>
        <v>1</v>
      </c>
    </row>
    <row r="2763" spans="1:29" x14ac:dyDescent="0.25">
      <c r="A2763" t="s">
        <v>4540</v>
      </c>
      <c r="B2763" t="s">
        <v>2498</v>
      </c>
      <c r="C2763" t="s">
        <v>6103</v>
      </c>
      <c r="E2763" t="s">
        <v>6122</v>
      </c>
      <c r="F2763" t="s">
        <v>6123</v>
      </c>
      <c r="G2763">
        <v>0</v>
      </c>
      <c r="H2763">
        <v>0</v>
      </c>
      <c r="I2763">
        <v>0</v>
      </c>
      <c r="J2763">
        <f t="shared" si="599"/>
        <v>0</v>
      </c>
      <c r="K2763">
        <v>0</v>
      </c>
      <c r="L2763">
        <v>68871952</v>
      </c>
      <c r="M2763">
        <v>16138705.75</v>
      </c>
      <c r="N2763">
        <f t="shared" si="600"/>
        <v>85010657.75</v>
      </c>
      <c r="O2763">
        <f t="shared" si="601"/>
        <v>0</v>
      </c>
      <c r="P2763">
        <f t="shared" si="602"/>
        <v>2.6956702736555047</v>
      </c>
      <c r="Q2763" s="42">
        <f t="shared" si="603"/>
        <v>2.6956702736555047</v>
      </c>
      <c r="R2763" s="50">
        <f t="shared" si="597"/>
        <v>2.6956702736555047</v>
      </c>
      <c r="S2763" s="42">
        <v>0.8581244039</v>
      </c>
      <c r="T2763" s="42">
        <v>1.8306630137</v>
      </c>
      <c r="U2763">
        <f t="shared" si="598"/>
        <v>147.25103710962165</v>
      </c>
      <c r="V2763">
        <v>-888</v>
      </c>
      <c r="W2763" cm="1">
        <f t="array" ref="W2763">_xlfn.IFS(Q2763&lt;0,-1,Q2763=0,0,Q2763&gt;0,1)</f>
        <v>1</v>
      </c>
      <c r="X2763" cm="1">
        <f t="array" ref="X2763">_xlfn.IFS(W2763=0,0,AND(W2763&lt;0,V2763&lt;50),1,AND(W2763&lt;0,V2763&lt;80),2,AND(W2763&lt;0,V2763&lt;90),3,AND(W2763&lt;0,V2763&lt;100),4,AND(W2763&lt;0,V2763&gt;100),5,AND(W2763&gt;0,U2763&gt;100),5,AND(W2763&gt;0,U2763&gt;10),4,AND(W2763&gt;0,U2763&gt;5),3,AND(W2763&gt;0,U2763&gt;2),2,AND(W2763&gt;0,U2763&gt;0),1)</f>
        <v>5</v>
      </c>
      <c r="Y2763" cm="1">
        <f t="array" ref="Y2763">_xlfn.IFS(W2763=0,0,AND(W2763&lt;0,X2763=1),11,AND(W2763&gt;0,X2763=1),12,AND(W2763&lt;0,X2763=2),11,AND(W2763&gt;0,X2763=2),22,AND(W2763&lt;0,X2763=3),11,AND(W2763&gt;0,X2763=3),32,AND(W2763&lt;0,X2763=4),41,AND(W2763&gt;0,X2763=4),42,AND(W2763&lt;0,X2763=5),51,AND(W2763&gt;0,X2763=5),52)</f>
        <v>52</v>
      </c>
      <c r="Z2763">
        <f t="shared" si="604"/>
        <v>1</v>
      </c>
      <c r="AA2763">
        <f t="shared" si="605"/>
        <v>1</v>
      </c>
      <c r="AB2763">
        <v>0</v>
      </c>
      <c r="AC2763">
        <f t="shared" si="606"/>
        <v>1</v>
      </c>
    </row>
    <row r="2764" spans="1:29" x14ac:dyDescent="0.25">
      <c r="A2764" t="s">
        <v>4574</v>
      </c>
      <c r="B2764" t="s">
        <v>2499</v>
      </c>
      <c r="C2764" t="s">
        <v>6103</v>
      </c>
      <c r="E2764" t="s">
        <v>6122</v>
      </c>
      <c r="F2764" t="s">
        <v>6123</v>
      </c>
      <c r="G2764">
        <v>0</v>
      </c>
      <c r="H2764">
        <v>563892.83180819999</v>
      </c>
      <c r="I2764">
        <v>0</v>
      </c>
      <c r="J2764">
        <f t="shared" si="599"/>
        <v>563892.83180819999</v>
      </c>
      <c r="K2764">
        <v>0</v>
      </c>
      <c r="L2764">
        <v>201480</v>
      </c>
      <c r="M2764">
        <v>22059562.390000001</v>
      </c>
      <c r="N2764">
        <f t="shared" si="600"/>
        <v>22261042.390000001</v>
      </c>
      <c r="O2764">
        <f t="shared" si="601"/>
        <v>1.7880924397773973E-2</v>
      </c>
      <c r="P2764">
        <f t="shared" si="602"/>
        <v>0.70589302352866568</v>
      </c>
      <c r="Q2764" s="42">
        <f t="shared" si="603"/>
        <v>0.68801209913089167</v>
      </c>
      <c r="R2764" s="50">
        <f t="shared" si="597"/>
        <v>0.68801209913089167</v>
      </c>
      <c r="S2764" s="42">
        <v>2.6001916104</v>
      </c>
      <c r="T2764" s="42">
        <v>6.7830341877000002</v>
      </c>
      <c r="U2764">
        <f t="shared" si="598"/>
        <v>10.143131821132449</v>
      </c>
      <c r="V2764">
        <v>-888</v>
      </c>
      <c r="W2764" cm="1">
        <f t="array" ref="W2764">_xlfn.IFS(Q2764&lt;0,-1,Q2764=0,0,Q2764&gt;0,1)</f>
        <v>1</v>
      </c>
      <c r="X2764" cm="1">
        <f t="array" ref="X2764">_xlfn.IFS(W2764=0,0,AND(W2764&lt;0,V2764&lt;50),1,AND(W2764&lt;0,V2764&lt;80),2,AND(W2764&lt;0,V2764&lt;90),3,AND(W2764&lt;0,V2764&lt;100),4,AND(W2764&lt;0,V2764&gt;100),5,AND(W2764&gt;0,U2764&gt;100),5,AND(W2764&gt;0,U2764&gt;10),4,AND(W2764&gt;0,U2764&gt;5),3,AND(W2764&gt;0,U2764&gt;2),2,AND(W2764&gt;0,U2764&gt;0),1)</f>
        <v>4</v>
      </c>
      <c r="Y2764" cm="1">
        <f t="array" ref="Y2764">_xlfn.IFS(W2764=0,0,AND(W2764&lt;0,X2764=1),11,AND(W2764&gt;0,X2764=1),12,AND(W2764&lt;0,X2764=2),11,AND(W2764&gt;0,X2764=2),22,AND(W2764&lt;0,X2764=3),11,AND(W2764&gt;0,X2764=3),32,AND(W2764&lt;0,X2764=4),41,AND(W2764&gt;0,X2764=4),42,AND(W2764&lt;0,X2764=5),51,AND(W2764&gt;0,X2764=5),52)</f>
        <v>42</v>
      </c>
      <c r="Z2764">
        <f t="shared" si="604"/>
        <v>1</v>
      </c>
      <c r="AA2764">
        <f t="shared" si="605"/>
        <v>1</v>
      </c>
      <c r="AB2764">
        <v>0</v>
      </c>
      <c r="AC2764">
        <f t="shared" si="606"/>
        <v>1</v>
      </c>
    </row>
    <row r="2765" spans="1:29" x14ac:dyDescent="0.25">
      <c r="A2765" t="s">
        <v>4757</v>
      </c>
      <c r="B2765" t="s">
        <v>2500</v>
      </c>
      <c r="C2765" t="s">
        <v>6103</v>
      </c>
      <c r="E2765" t="s">
        <v>6122</v>
      </c>
      <c r="F2765" t="s">
        <v>6123</v>
      </c>
      <c r="G2765">
        <v>0</v>
      </c>
      <c r="H2765">
        <v>0</v>
      </c>
      <c r="I2765">
        <v>17875629</v>
      </c>
      <c r="J2765">
        <f t="shared" si="599"/>
        <v>17875629</v>
      </c>
      <c r="K2765">
        <v>0</v>
      </c>
      <c r="L2765">
        <v>0</v>
      </c>
      <c r="M2765">
        <v>1973933</v>
      </c>
      <c r="N2765">
        <f t="shared" si="600"/>
        <v>1973933</v>
      </c>
      <c r="O2765">
        <f t="shared" si="601"/>
        <v>0.5668324771689498</v>
      </c>
      <c r="P2765">
        <f t="shared" si="602"/>
        <v>6.2593004819888387E-2</v>
      </c>
      <c r="Q2765" s="42">
        <f t="shared" si="603"/>
        <v>-0.50423947234906141</v>
      </c>
      <c r="R2765" s="50">
        <f>Q2765*(-1)</f>
        <v>0.50423947234906141</v>
      </c>
      <c r="S2765" s="42">
        <v>2.5413653819999996E-2</v>
      </c>
      <c r="T2765" s="42">
        <v>6.6000691303999992E-2</v>
      </c>
      <c r="U2765">
        <v>-888</v>
      </c>
      <c r="V2765">
        <f>((R2765)/(T2765-S2765))*100</f>
        <v>1242.3657985578275</v>
      </c>
      <c r="W2765" cm="1">
        <f t="array" ref="W2765">_xlfn.IFS(Q2765&lt;0,-1,Q2765=0,0,Q2765&gt;0,1)</f>
        <v>-1</v>
      </c>
      <c r="X2765" cm="1">
        <f t="array" ref="X2765">_xlfn.IFS(W2765=0,0,AND(W2765&lt;0,V2765&lt;50),1,AND(W2765&lt;0,V2765&lt;80),2,AND(W2765&lt;0,V2765&lt;90),3,AND(W2765&lt;0,V2765&lt;100),4,AND(W2765&lt;0,V2765&gt;100),5,AND(W2765&gt;0,U2765&gt;100),5,AND(W2765&gt;0,U2765&gt;10),4,AND(W2765&gt;0,U2765&gt;5),3,AND(W2765&gt;0,U2765&gt;2),2,AND(W2765&gt;0,U2765&gt;0),1)</f>
        <v>5</v>
      </c>
      <c r="Y2765" cm="1">
        <f t="array" ref="Y2765">_xlfn.IFS(W2765=0,0,AND(W2765&lt;0,X2765=1),11,AND(W2765&gt;0,X2765=1),12,AND(W2765&lt;0,X2765=2),11,AND(W2765&gt;0,X2765=2),22,AND(W2765&lt;0,X2765=3),11,AND(W2765&gt;0,X2765=3),32,AND(W2765&lt;0,X2765=4),41,AND(W2765&gt;0,X2765=4),42,AND(W2765&lt;0,X2765=5),51,AND(W2765&gt;0,X2765=5),52)</f>
        <v>51</v>
      </c>
      <c r="Z2765">
        <f t="shared" si="604"/>
        <v>1</v>
      </c>
      <c r="AA2765">
        <f t="shared" si="605"/>
        <v>1</v>
      </c>
      <c r="AB2765">
        <v>0</v>
      </c>
      <c r="AC2765">
        <f t="shared" si="606"/>
        <v>1</v>
      </c>
    </row>
    <row r="2766" spans="1:29" x14ac:dyDescent="0.25">
      <c r="A2766" t="s">
        <v>4084</v>
      </c>
      <c r="B2766" t="s">
        <v>2501</v>
      </c>
      <c r="C2766" t="s">
        <v>6103</v>
      </c>
      <c r="E2766" t="s">
        <v>6122</v>
      </c>
      <c r="F2766" t="s">
        <v>6123</v>
      </c>
      <c r="G2766">
        <v>0</v>
      </c>
      <c r="H2766">
        <v>0</v>
      </c>
      <c r="I2766">
        <v>0</v>
      </c>
      <c r="J2766">
        <f t="shared" si="599"/>
        <v>0</v>
      </c>
      <c r="K2766">
        <v>0</v>
      </c>
      <c r="L2766">
        <v>0</v>
      </c>
      <c r="M2766">
        <v>228730</v>
      </c>
      <c r="N2766">
        <f t="shared" si="600"/>
        <v>228730</v>
      </c>
      <c r="O2766">
        <f t="shared" si="601"/>
        <v>0</v>
      </c>
      <c r="P2766">
        <f t="shared" si="602"/>
        <v>7.2529807204464742E-3</v>
      </c>
      <c r="Q2766" s="42">
        <f t="shared" si="603"/>
        <v>7.2529807204464742E-3</v>
      </c>
      <c r="R2766" s="50">
        <f>Q2766</f>
        <v>7.2529807204464742E-3</v>
      </c>
      <c r="S2766" s="42">
        <v>9.5768491100000006E-2</v>
      </c>
      <c r="T2766" s="42">
        <v>0.32386094370000001</v>
      </c>
      <c r="U2766">
        <f>(Q2766/T2766)*100</f>
        <v>2.239535473954859</v>
      </c>
      <c r="V2766">
        <v>-888</v>
      </c>
      <c r="W2766" cm="1">
        <f t="array" ref="W2766">_xlfn.IFS(Q2766&lt;0,-1,Q2766=0,0,Q2766&gt;0,1)</f>
        <v>1</v>
      </c>
      <c r="X2766" cm="1">
        <f t="array" ref="X2766">_xlfn.IFS(W2766=0,0,AND(W2766&lt;0,V2766&lt;50),1,AND(W2766&lt;0,V2766&lt;80),2,AND(W2766&lt;0,V2766&lt;90),3,AND(W2766&lt;0,V2766&lt;100),4,AND(W2766&lt;0,V2766&gt;100),5,AND(W2766&gt;0,U2766&gt;100),5,AND(W2766&gt;0,U2766&gt;10),4,AND(W2766&gt;0,U2766&gt;5),3,AND(W2766&gt;0,U2766&gt;2),2,AND(W2766&gt;0,U2766&gt;0),1)</f>
        <v>2</v>
      </c>
      <c r="Y2766" cm="1">
        <f t="array" ref="Y2766">_xlfn.IFS(W2766=0,0,AND(W2766&lt;0,X2766=1),11,AND(W2766&gt;0,X2766=1),12,AND(W2766&lt;0,X2766=2),11,AND(W2766&gt;0,X2766=2),22,AND(W2766&lt;0,X2766=3),11,AND(W2766&gt;0,X2766=3),32,AND(W2766&lt;0,X2766=4),41,AND(W2766&gt;0,X2766=4),42,AND(W2766&lt;0,X2766=5),51,AND(W2766&gt;0,X2766=5),52)</f>
        <v>22</v>
      </c>
      <c r="Z2766">
        <f t="shared" si="604"/>
        <v>1</v>
      </c>
      <c r="AA2766">
        <f t="shared" si="605"/>
        <v>1</v>
      </c>
      <c r="AB2766">
        <v>1</v>
      </c>
      <c r="AC2766">
        <f t="shared" si="606"/>
        <v>2</v>
      </c>
    </row>
    <row r="2767" spans="1:29" x14ac:dyDescent="0.25">
      <c r="A2767" t="s">
        <v>4230</v>
      </c>
      <c r="B2767" t="s">
        <v>2502</v>
      </c>
      <c r="C2767" t="s">
        <v>6103</v>
      </c>
      <c r="E2767" t="s">
        <v>6122</v>
      </c>
      <c r="F2767" t="s">
        <v>6123</v>
      </c>
      <c r="G2767">
        <v>0</v>
      </c>
      <c r="H2767">
        <v>0</v>
      </c>
      <c r="I2767">
        <v>0</v>
      </c>
      <c r="J2767">
        <f t="shared" si="599"/>
        <v>0</v>
      </c>
      <c r="K2767">
        <v>0</v>
      </c>
      <c r="L2767">
        <v>0</v>
      </c>
      <c r="M2767">
        <v>935200</v>
      </c>
      <c r="N2767">
        <f t="shared" si="600"/>
        <v>935200</v>
      </c>
      <c r="O2767">
        <f t="shared" si="601"/>
        <v>0</v>
      </c>
      <c r="P2767">
        <f t="shared" si="602"/>
        <v>2.9654997463216641E-2</v>
      </c>
      <c r="Q2767" s="42">
        <f t="shared" si="603"/>
        <v>2.9654997463216641E-2</v>
      </c>
      <c r="R2767" s="50">
        <f>Q2767</f>
        <v>2.9654997463216641E-2</v>
      </c>
      <c r="S2767" s="42">
        <v>3.2927475921</v>
      </c>
      <c r="T2767" s="42">
        <v>6.7519203814999997</v>
      </c>
      <c r="U2767">
        <f>(Q2767/T2767)*100</f>
        <v>0.43920834055552826</v>
      </c>
      <c r="V2767">
        <v>-888</v>
      </c>
      <c r="W2767" cm="1">
        <f t="array" ref="W2767">_xlfn.IFS(Q2767&lt;0,-1,Q2767=0,0,Q2767&gt;0,1)</f>
        <v>1</v>
      </c>
      <c r="X2767" cm="1">
        <f t="array" ref="X2767">_xlfn.IFS(W2767=0,0,AND(W2767&lt;0,V2767&lt;50),1,AND(W2767&lt;0,V2767&lt;80),2,AND(W2767&lt;0,V2767&lt;90),3,AND(W2767&lt;0,V2767&lt;100),4,AND(W2767&lt;0,V2767&gt;100),5,AND(W2767&gt;0,U2767&gt;100),5,AND(W2767&gt;0,U2767&gt;10),4,AND(W2767&gt;0,U2767&gt;5),3,AND(W2767&gt;0,U2767&gt;2),2,AND(W2767&gt;0,U2767&gt;0),1)</f>
        <v>1</v>
      </c>
      <c r="Y2767" cm="1">
        <f t="array" ref="Y2767">_xlfn.IFS(W2767=0,0,AND(W2767&lt;0,X2767=1),11,AND(W2767&gt;0,X2767=1),12,AND(W2767&lt;0,X2767=2),11,AND(W2767&gt;0,X2767=2),22,AND(W2767&lt;0,X2767=3),11,AND(W2767&gt;0,X2767=3),32,AND(W2767&lt;0,X2767=4),41,AND(W2767&gt;0,X2767=4),42,AND(W2767&lt;0,X2767=5),51,AND(W2767&gt;0,X2767=5),52)</f>
        <v>12</v>
      </c>
      <c r="Z2767">
        <f t="shared" si="604"/>
        <v>1</v>
      </c>
      <c r="AA2767">
        <f t="shared" si="605"/>
        <v>1</v>
      </c>
      <c r="AB2767">
        <v>1</v>
      </c>
      <c r="AC2767">
        <f t="shared" si="606"/>
        <v>2</v>
      </c>
    </row>
    <row r="2768" spans="1:29" x14ac:dyDescent="0.25">
      <c r="A2768" t="s">
        <v>5699</v>
      </c>
      <c r="B2768" t="s">
        <v>2503</v>
      </c>
      <c r="C2768" t="s">
        <v>6103</v>
      </c>
      <c r="E2768" t="s">
        <v>6122</v>
      </c>
      <c r="F2768" t="s">
        <v>6123</v>
      </c>
      <c r="G2768">
        <v>0</v>
      </c>
      <c r="H2768">
        <v>0</v>
      </c>
      <c r="I2768">
        <v>0</v>
      </c>
      <c r="J2768">
        <f t="shared" si="599"/>
        <v>0</v>
      </c>
      <c r="K2768">
        <v>0</v>
      </c>
      <c r="L2768">
        <v>0</v>
      </c>
      <c r="M2768">
        <v>0</v>
      </c>
      <c r="N2768">
        <f t="shared" si="600"/>
        <v>0</v>
      </c>
      <c r="O2768">
        <f t="shared" si="601"/>
        <v>0</v>
      </c>
      <c r="P2768">
        <f t="shared" si="602"/>
        <v>0</v>
      </c>
      <c r="Q2768" s="42">
        <f t="shared" si="603"/>
        <v>0</v>
      </c>
      <c r="R2768" s="50">
        <f>Q2768</f>
        <v>0</v>
      </c>
      <c r="S2768" s="42">
        <v>5.4255416499000004</v>
      </c>
      <c r="T2768" s="42">
        <v>10.5773537088</v>
      </c>
      <c r="U2768">
        <f>(Q2768/T2768)*100</f>
        <v>0</v>
      </c>
      <c r="V2768">
        <f>((R2768)/(T2768-S2768))*100</f>
        <v>0</v>
      </c>
      <c r="W2768" cm="1">
        <f t="array" ref="W2768">_xlfn.IFS(Q2768&lt;0,-1,Q2768=0,0,Q2768&gt;0,1)</f>
        <v>0</v>
      </c>
      <c r="X2768" cm="1">
        <f t="array" ref="X2768">_xlfn.IFS(W2768=0,0,AND(W2768&lt;0,V2768&lt;50),1,AND(W2768&lt;0,V2768&lt;80),2,AND(W2768&lt;0,V2768&lt;90),3,AND(W2768&lt;0,V2768&lt;100),4,AND(W2768&lt;0,V2768&gt;100),5,AND(W2768&gt;0,U2768&gt;100),5,AND(W2768&gt;0,U2768&gt;10),4,AND(W2768&gt;0,U2768&gt;5),3,AND(W2768&gt;0,U2768&gt;2),2,AND(W2768&gt;0,U2768&gt;0),1)</f>
        <v>0</v>
      </c>
      <c r="Y2768" cm="1">
        <f t="array" ref="Y2768">_xlfn.IFS(W2768=0,0,AND(W2768&lt;0,X2768=1),11,AND(W2768&gt;0,X2768=1),12,AND(W2768&lt;0,X2768=2),11,AND(W2768&gt;0,X2768=2),22,AND(W2768&lt;0,X2768=3),11,AND(W2768&gt;0,X2768=3),32,AND(W2768&lt;0,X2768=4),41,AND(W2768&gt;0,X2768=4),42,AND(W2768&lt;0,X2768=5),51,AND(W2768&gt;0,X2768=5),52)</f>
        <v>0</v>
      </c>
      <c r="Z2768">
        <f t="shared" si="604"/>
        <v>1</v>
      </c>
      <c r="AA2768">
        <f t="shared" si="605"/>
        <v>1</v>
      </c>
      <c r="AB2768">
        <v>0</v>
      </c>
      <c r="AC2768">
        <f t="shared" si="606"/>
        <v>1</v>
      </c>
    </row>
    <row r="2769" spans="1:29" x14ac:dyDescent="0.25">
      <c r="A2769" t="s">
        <v>3344</v>
      </c>
      <c r="B2769" t="s">
        <v>2504</v>
      </c>
      <c r="C2769" t="s">
        <v>6103</v>
      </c>
      <c r="E2769" t="s">
        <v>6122</v>
      </c>
      <c r="F2769" t="s">
        <v>6123</v>
      </c>
      <c r="G2769">
        <v>0</v>
      </c>
      <c r="H2769">
        <v>0</v>
      </c>
      <c r="I2769">
        <v>0</v>
      </c>
      <c r="J2769">
        <f t="shared" si="599"/>
        <v>0</v>
      </c>
      <c r="K2769">
        <v>0</v>
      </c>
      <c r="L2769">
        <v>0</v>
      </c>
      <c r="M2769">
        <v>33551.839999999997</v>
      </c>
      <c r="N2769">
        <f t="shared" si="600"/>
        <v>33551.839999999997</v>
      </c>
      <c r="O2769">
        <f t="shared" si="601"/>
        <v>0</v>
      </c>
      <c r="P2769">
        <f t="shared" si="602"/>
        <v>1.0639218670725518E-3</v>
      </c>
      <c r="Q2769" s="42">
        <f t="shared" si="603"/>
        <v>1.0639218670725518E-3</v>
      </c>
      <c r="R2769" s="50">
        <f>Q2769</f>
        <v>1.0639218670725518E-3</v>
      </c>
      <c r="S2769" s="42">
        <v>6.1091730897999987</v>
      </c>
      <c r="T2769" s="42">
        <v>11.737081765599999</v>
      </c>
      <c r="U2769">
        <f>(Q2769/T2769)*100</f>
        <v>9.0646200505374447E-3</v>
      </c>
      <c r="V2769">
        <v>-888</v>
      </c>
      <c r="W2769" cm="1">
        <f t="array" ref="W2769">_xlfn.IFS(Q2769&lt;0,-1,Q2769=0,0,Q2769&gt;0,1)</f>
        <v>1</v>
      </c>
      <c r="X2769" cm="1">
        <f t="array" ref="X2769">_xlfn.IFS(W2769=0,0,AND(W2769&lt;0,V2769&lt;50),1,AND(W2769&lt;0,V2769&lt;80),2,AND(W2769&lt;0,V2769&lt;90),3,AND(W2769&lt;0,V2769&lt;100),4,AND(W2769&lt;0,V2769&gt;100),5,AND(W2769&gt;0,U2769&gt;100),5,AND(W2769&gt;0,U2769&gt;10),4,AND(W2769&gt;0,U2769&gt;5),3,AND(W2769&gt;0,U2769&gt;2),2,AND(W2769&gt;0,U2769&gt;0),1)</f>
        <v>1</v>
      </c>
      <c r="Y2769" cm="1">
        <f t="array" ref="Y2769">_xlfn.IFS(W2769=0,0,AND(W2769&lt;0,X2769=1),11,AND(W2769&gt;0,X2769=1),12,AND(W2769&lt;0,X2769=2),11,AND(W2769&gt;0,X2769=2),22,AND(W2769&lt;0,X2769=3),11,AND(W2769&gt;0,X2769=3),32,AND(W2769&lt;0,X2769=4),41,AND(W2769&gt;0,X2769=4),42,AND(W2769&lt;0,X2769=5),51,AND(W2769&gt;0,X2769=5),52)</f>
        <v>12</v>
      </c>
      <c r="Z2769">
        <f t="shared" si="604"/>
        <v>1</v>
      </c>
      <c r="AA2769">
        <f t="shared" si="605"/>
        <v>1</v>
      </c>
      <c r="AB2769">
        <v>0</v>
      </c>
      <c r="AC2769">
        <f t="shared" si="606"/>
        <v>1</v>
      </c>
    </row>
    <row r="2770" spans="1:29" x14ac:dyDescent="0.25">
      <c r="A2770" t="s">
        <v>3032</v>
      </c>
      <c r="B2770" t="s">
        <v>2505</v>
      </c>
      <c r="C2770" t="s">
        <v>6103</v>
      </c>
      <c r="E2770" t="s">
        <v>6122</v>
      </c>
      <c r="F2770" t="s">
        <v>6123</v>
      </c>
      <c r="G2770">
        <v>0</v>
      </c>
      <c r="H2770">
        <v>0</v>
      </c>
      <c r="I2770">
        <v>0</v>
      </c>
      <c r="J2770">
        <f t="shared" si="599"/>
        <v>0</v>
      </c>
      <c r="K2770">
        <v>0</v>
      </c>
      <c r="L2770">
        <v>0</v>
      </c>
      <c r="M2770">
        <v>5840</v>
      </c>
      <c r="N2770">
        <f t="shared" si="600"/>
        <v>5840</v>
      </c>
      <c r="O2770">
        <f t="shared" si="601"/>
        <v>0</v>
      </c>
      <c r="P2770">
        <f t="shared" si="602"/>
        <v>1.8518518518518518E-4</v>
      </c>
      <c r="Q2770" s="42">
        <f t="shared" si="603"/>
        <v>1.8518518518518518E-4</v>
      </c>
      <c r="R2770" s="50">
        <f>Q2770</f>
        <v>1.8518518518518518E-4</v>
      </c>
      <c r="S2770" s="42">
        <v>0.74493293457164489</v>
      </c>
      <c r="T2770" s="42">
        <v>1.4</v>
      </c>
      <c r="U2770">
        <f>(Q2770/T2770)*100</f>
        <v>1.3227513227513229E-2</v>
      </c>
      <c r="V2770">
        <v>-888</v>
      </c>
      <c r="W2770" cm="1">
        <f t="array" ref="W2770">_xlfn.IFS(Q2770&lt;0,-1,Q2770=0,0,Q2770&gt;0,1)</f>
        <v>1</v>
      </c>
      <c r="X2770" cm="1">
        <f t="array" ref="X2770">_xlfn.IFS(W2770=0,0,AND(W2770&lt;0,V2770&lt;50),1,AND(W2770&lt;0,V2770&lt;80),2,AND(W2770&lt;0,V2770&lt;90),3,AND(W2770&lt;0,V2770&lt;100),4,AND(W2770&lt;0,V2770&gt;100),5,AND(W2770&gt;0,U2770&gt;100),5,AND(W2770&gt;0,U2770&gt;10),4,AND(W2770&gt;0,U2770&gt;5),3,AND(W2770&gt;0,U2770&gt;2),2,AND(W2770&gt;0,U2770&gt;0),1)</f>
        <v>1</v>
      </c>
      <c r="Y2770" cm="1">
        <f t="array" ref="Y2770">_xlfn.IFS(W2770=0,0,AND(W2770&lt;0,X2770=1),11,AND(W2770&gt;0,X2770=1),12,AND(W2770&lt;0,X2770=2),11,AND(W2770&gt;0,X2770=2),22,AND(W2770&lt;0,X2770=3),11,AND(W2770&gt;0,X2770=3),32,AND(W2770&lt;0,X2770=4),41,AND(W2770&gt;0,X2770=4),42,AND(W2770&lt;0,X2770=5),51,AND(W2770&gt;0,X2770=5),52)</f>
        <v>12</v>
      </c>
      <c r="Z2770">
        <f t="shared" si="604"/>
        <v>1</v>
      </c>
      <c r="AA2770">
        <f t="shared" si="605"/>
        <v>1</v>
      </c>
      <c r="AB2770">
        <v>0</v>
      </c>
      <c r="AC2770">
        <f t="shared" si="606"/>
        <v>1</v>
      </c>
    </row>
    <row r="2771" spans="1:29" x14ac:dyDescent="0.25">
      <c r="A2771" t="s">
        <v>5299</v>
      </c>
      <c r="B2771" t="s">
        <v>2506</v>
      </c>
      <c r="C2771" t="s">
        <v>6103</v>
      </c>
      <c r="E2771" t="s">
        <v>6122</v>
      </c>
      <c r="F2771" t="s">
        <v>6123</v>
      </c>
      <c r="G2771">
        <v>0</v>
      </c>
      <c r="H2771">
        <v>0</v>
      </c>
      <c r="I2771">
        <v>58400</v>
      </c>
      <c r="J2771">
        <f t="shared" si="599"/>
        <v>58400</v>
      </c>
      <c r="K2771">
        <v>0</v>
      </c>
      <c r="L2771">
        <v>0</v>
      </c>
      <c r="M2771">
        <v>5530</v>
      </c>
      <c r="N2771">
        <f t="shared" si="600"/>
        <v>5530</v>
      </c>
      <c r="O2771">
        <f t="shared" si="601"/>
        <v>1.8518518518518519E-3</v>
      </c>
      <c r="P2771">
        <f t="shared" si="602"/>
        <v>1.7535514967021817E-4</v>
      </c>
      <c r="Q2771" s="42">
        <f t="shared" si="603"/>
        <v>-1.6764967021816338E-3</v>
      </c>
      <c r="R2771" s="50">
        <f>Q2771*(-1)</f>
        <v>1.6764967021816338E-3</v>
      </c>
      <c r="S2771" s="42">
        <v>2.3714086575</v>
      </c>
      <c r="T2771" s="42">
        <v>4.1014286027000004</v>
      </c>
      <c r="U2771">
        <v>-888</v>
      </c>
      <c r="V2771">
        <f>((R2771)/(T2771-S2771))*100</f>
        <v>9.6906206592191679E-2</v>
      </c>
      <c r="W2771" cm="1">
        <f t="array" ref="W2771">_xlfn.IFS(Q2771&lt;0,-1,Q2771=0,0,Q2771&gt;0,1)</f>
        <v>-1</v>
      </c>
      <c r="X2771" cm="1">
        <f t="array" ref="X2771">_xlfn.IFS(W2771=0,0,AND(W2771&lt;0,V2771&lt;50),1,AND(W2771&lt;0,V2771&lt;80),2,AND(W2771&lt;0,V2771&lt;90),3,AND(W2771&lt;0,V2771&lt;100),4,AND(W2771&lt;0,V2771&gt;100),5,AND(W2771&gt;0,U2771&gt;100),5,AND(W2771&gt;0,U2771&gt;10),4,AND(W2771&gt;0,U2771&gt;5),3,AND(W2771&gt;0,U2771&gt;2),2,AND(W2771&gt;0,U2771&gt;0),1)</f>
        <v>1</v>
      </c>
      <c r="Y2771" cm="1">
        <f t="array" ref="Y2771">_xlfn.IFS(W2771=0,0,AND(W2771&lt;0,X2771=1),11,AND(W2771&gt;0,X2771=1),12,AND(W2771&lt;0,X2771=2),11,AND(W2771&gt;0,X2771=2),22,AND(W2771&lt;0,X2771=3),11,AND(W2771&gt;0,X2771=3),32,AND(W2771&lt;0,X2771=4),41,AND(W2771&gt;0,X2771=4),42,AND(W2771&lt;0,X2771=5),51,AND(W2771&gt;0,X2771=5),52)</f>
        <v>11</v>
      </c>
      <c r="Z2771">
        <f t="shared" si="604"/>
        <v>1</v>
      </c>
      <c r="AA2771">
        <f t="shared" si="605"/>
        <v>1</v>
      </c>
      <c r="AB2771">
        <v>1</v>
      </c>
      <c r="AC2771">
        <f t="shared" si="606"/>
        <v>2</v>
      </c>
    </row>
    <row r="2772" spans="1:29" x14ac:dyDescent="0.25">
      <c r="A2772" t="s">
        <v>3355</v>
      </c>
      <c r="B2772" t="s">
        <v>2507</v>
      </c>
      <c r="C2772" t="s">
        <v>6103</v>
      </c>
      <c r="E2772" t="s">
        <v>6122</v>
      </c>
      <c r="F2772" t="s">
        <v>6123</v>
      </c>
      <c r="G2772">
        <v>0</v>
      </c>
      <c r="H2772">
        <v>0</v>
      </c>
      <c r="I2772">
        <v>0</v>
      </c>
      <c r="J2772">
        <f t="shared" si="599"/>
        <v>0</v>
      </c>
      <c r="K2772">
        <v>0</v>
      </c>
      <c r="L2772">
        <v>0</v>
      </c>
      <c r="M2772">
        <v>46892.800000000003</v>
      </c>
      <c r="N2772">
        <f t="shared" si="600"/>
        <v>46892.800000000003</v>
      </c>
      <c r="O2772">
        <f t="shared" si="601"/>
        <v>0</v>
      </c>
      <c r="P2772">
        <f t="shared" si="602"/>
        <v>1.4869609335362761E-3</v>
      </c>
      <c r="Q2772" s="42">
        <f t="shared" si="603"/>
        <v>1.4869609335362761E-3</v>
      </c>
      <c r="R2772" s="50">
        <f t="shared" ref="R2772:R2781" si="607">Q2772</f>
        <v>1.4869609335362761E-3</v>
      </c>
      <c r="S2772" s="42">
        <v>4.0281575321999998</v>
      </c>
      <c r="T2772" s="42">
        <v>6.9591746565000001</v>
      </c>
      <c r="U2772">
        <f t="shared" ref="U2772:U2781" si="608">(Q2772/T2772)*100</f>
        <v>2.1366914999718059E-2</v>
      </c>
      <c r="V2772">
        <v>-888</v>
      </c>
      <c r="W2772" cm="1">
        <f t="array" ref="W2772">_xlfn.IFS(Q2772&lt;0,-1,Q2772=0,0,Q2772&gt;0,1)</f>
        <v>1</v>
      </c>
      <c r="X2772" cm="1">
        <f t="array" ref="X2772">_xlfn.IFS(W2772=0,0,AND(W2772&lt;0,V2772&lt;50),1,AND(W2772&lt;0,V2772&lt;80),2,AND(W2772&lt;0,V2772&lt;90),3,AND(W2772&lt;0,V2772&lt;100),4,AND(W2772&lt;0,V2772&gt;100),5,AND(W2772&gt;0,U2772&gt;100),5,AND(W2772&gt;0,U2772&gt;10),4,AND(W2772&gt;0,U2772&gt;5),3,AND(W2772&gt;0,U2772&gt;2),2,AND(W2772&gt;0,U2772&gt;0),1)</f>
        <v>1</v>
      </c>
      <c r="Y2772" cm="1">
        <f t="array" ref="Y2772">_xlfn.IFS(W2772=0,0,AND(W2772&lt;0,X2772=1),11,AND(W2772&gt;0,X2772=1),12,AND(W2772&lt;0,X2772=2),11,AND(W2772&gt;0,X2772=2),22,AND(W2772&lt;0,X2772=3),11,AND(W2772&gt;0,X2772=3),32,AND(W2772&lt;0,X2772=4),41,AND(W2772&gt;0,X2772=4),42,AND(W2772&lt;0,X2772=5),51,AND(W2772&gt;0,X2772=5),52)</f>
        <v>12</v>
      </c>
      <c r="Z2772">
        <f t="shared" si="604"/>
        <v>1</v>
      </c>
      <c r="AA2772">
        <f t="shared" si="605"/>
        <v>1</v>
      </c>
      <c r="AB2772">
        <v>0</v>
      </c>
      <c r="AC2772">
        <f t="shared" si="606"/>
        <v>1</v>
      </c>
    </row>
    <row r="2773" spans="1:29" x14ac:dyDescent="0.25">
      <c r="A2773" t="s">
        <v>3645</v>
      </c>
      <c r="B2773" t="s">
        <v>2508</v>
      </c>
      <c r="C2773" t="s">
        <v>6103</v>
      </c>
      <c r="E2773" t="s">
        <v>6122</v>
      </c>
      <c r="F2773" t="s">
        <v>6123</v>
      </c>
      <c r="G2773">
        <v>0</v>
      </c>
      <c r="H2773">
        <v>0</v>
      </c>
      <c r="I2773">
        <v>0</v>
      </c>
      <c r="J2773">
        <f t="shared" si="599"/>
        <v>0</v>
      </c>
      <c r="K2773">
        <v>0</v>
      </c>
      <c r="L2773">
        <v>0</v>
      </c>
      <c r="M2773">
        <v>108154.97</v>
      </c>
      <c r="N2773">
        <f t="shared" si="600"/>
        <v>108154.97</v>
      </c>
      <c r="O2773">
        <f t="shared" si="601"/>
        <v>0</v>
      </c>
      <c r="P2773">
        <f t="shared" si="602"/>
        <v>3.4295716007102994E-3</v>
      </c>
      <c r="Q2773" s="42">
        <f t="shared" si="603"/>
        <v>3.4295716007102994E-3</v>
      </c>
      <c r="R2773" s="50">
        <f t="shared" si="607"/>
        <v>3.4295716007102994E-3</v>
      </c>
      <c r="S2773" s="42">
        <v>12.0318482963</v>
      </c>
      <c r="T2773" s="42">
        <v>21.916210135</v>
      </c>
      <c r="U2773">
        <f t="shared" si="608"/>
        <v>1.5648561405392364E-2</v>
      </c>
      <c r="V2773">
        <v>-888</v>
      </c>
      <c r="W2773" cm="1">
        <f t="array" ref="W2773">_xlfn.IFS(Q2773&lt;0,-1,Q2773=0,0,Q2773&gt;0,1)</f>
        <v>1</v>
      </c>
      <c r="X2773" cm="1">
        <f t="array" ref="X2773">_xlfn.IFS(W2773=0,0,AND(W2773&lt;0,V2773&lt;50),1,AND(W2773&lt;0,V2773&lt;80),2,AND(W2773&lt;0,V2773&lt;90),3,AND(W2773&lt;0,V2773&lt;100),4,AND(W2773&lt;0,V2773&gt;100),5,AND(W2773&gt;0,U2773&gt;100),5,AND(W2773&gt;0,U2773&gt;10),4,AND(W2773&gt;0,U2773&gt;5),3,AND(W2773&gt;0,U2773&gt;2),2,AND(W2773&gt;0,U2773&gt;0),1)</f>
        <v>1</v>
      </c>
      <c r="Y2773" cm="1">
        <f t="array" ref="Y2773">_xlfn.IFS(W2773=0,0,AND(W2773&lt;0,X2773=1),11,AND(W2773&gt;0,X2773=1),12,AND(W2773&lt;0,X2773=2),11,AND(W2773&gt;0,X2773=2),22,AND(W2773&lt;0,X2773=3),11,AND(W2773&gt;0,X2773=3),32,AND(W2773&lt;0,X2773=4),41,AND(W2773&gt;0,X2773=4),42,AND(W2773&lt;0,X2773=5),51,AND(W2773&gt;0,X2773=5),52)</f>
        <v>12</v>
      </c>
      <c r="Z2773">
        <f t="shared" si="604"/>
        <v>1</v>
      </c>
      <c r="AA2773">
        <f t="shared" si="605"/>
        <v>1</v>
      </c>
      <c r="AB2773">
        <v>0</v>
      </c>
      <c r="AC2773">
        <f t="shared" si="606"/>
        <v>1</v>
      </c>
    </row>
    <row r="2774" spans="1:29" x14ac:dyDescent="0.25">
      <c r="A2774" t="s">
        <v>3515</v>
      </c>
      <c r="B2774" t="s">
        <v>2509</v>
      </c>
      <c r="C2774" t="s">
        <v>6103</v>
      </c>
      <c r="E2774" t="s">
        <v>6122</v>
      </c>
      <c r="F2774" t="s">
        <v>6123</v>
      </c>
      <c r="G2774">
        <v>0</v>
      </c>
      <c r="H2774">
        <v>0</v>
      </c>
      <c r="I2774">
        <v>0</v>
      </c>
      <c r="J2774">
        <f t="shared" si="599"/>
        <v>0</v>
      </c>
      <c r="K2774">
        <v>0</v>
      </c>
      <c r="L2774">
        <v>0</v>
      </c>
      <c r="M2774">
        <v>40599</v>
      </c>
      <c r="N2774">
        <f t="shared" si="600"/>
        <v>40599</v>
      </c>
      <c r="O2774">
        <f t="shared" si="601"/>
        <v>0</v>
      </c>
      <c r="P2774">
        <f t="shared" si="602"/>
        <v>1.2873858447488584E-3</v>
      </c>
      <c r="Q2774" s="42">
        <f t="shared" si="603"/>
        <v>1.2873858447488584E-3</v>
      </c>
      <c r="R2774" s="50">
        <f t="shared" si="607"/>
        <v>1.2873858447488584E-3</v>
      </c>
      <c r="S2774" s="42">
        <v>0.27002923388488581</v>
      </c>
      <c r="T2774" s="42">
        <v>0.46400000000000002</v>
      </c>
      <c r="U2774">
        <f t="shared" si="608"/>
        <v>0.27745384585104704</v>
      </c>
      <c r="V2774">
        <v>-888</v>
      </c>
      <c r="W2774" cm="1">
        <f t="array" ref="W2774">_xlfn.IFS(Q2774&lt;0,-1,Q2774=0,0,Q2774&gt;0,1)</f>
        <v>1</v>
      </c>
      <c r="X2774" cm="1">
        <f t="array" ref="X2774">_xlfn.IFS(W2774=0,0,AND(W2774&lt;0,V2774&lt;50),1,AND(W2774&lt;0,V2774&lt;80),2,AND(W2774&lt;0,V2774&lt;90),3,AND(W2774&lt;0,V2774&lt;100),4,AND(W2774&lt;0,V2774&gt;100),5,AND(W2774&gt;0,U2774&gt;100),5,AND(W2774&gt;0,U2774&gt;10),4,AND(W2774&gt;0,U2774&gt;5),3,AND(W2774&gt;0,U2774&gt;2),2,AND(W2774&gt;0,U2774&gt;0),1)</f>
        <v>1</v>
      </c>
      <c r="Y2774" cm="1">
        <f t="array" ref="Y2774">_xlfn.IFS(W2774=0,0,AND(W2774&lt;0,X2774=1),11,AND(W2774&gt;0,X2774=1),12,AND(W2774&lt;0,X2774=2),11,AND(W2774&gt;0,X2774=2),22,AND(W2774&lt;0,X2774=3),11,AND(W2774&gt;0,X2774=3),32,AND(W2774&lt;0,X2774=4),41,AND(W2774&gt;0,X2774=4),42,AND(W2774&lt;0,X2774=5),51,AND(W2774&gt;0,X2774=5),52)</f>
        <v>12</v>
      </c>
      <c r="Z2774">
        <f t="shared" si="604"/>
        <v>1</v>
      </c>
      <c r="AA2774">
        <f t="shared" si="605"/>
        <v>1</v>
      </c>
      <c r="AB2774">
        <v>0</v>
      </c>
      <c r="AC2774">
        <f t="shared" si="606"/>
        <v>1</v>
      </c>
    </row>
    <row r="2775" spans="1:29" x14ac:dyDescent="0.25">
      <c r="A2775" t="s">
        <v>4040</v>
      </c>
      <c r="B2775" t="s">
        <v>2510</v>
      </c>
      <c r="C2775" t="s">
        <v>6103</v>
      </c>
      <c r="E2775" t="s">
        <v>6122</v>
      </c>
      <c r="F2775" t="s">
        <v>6123</v>
      </c>
      <c r="G2775">
        <v>0</v>
      </c>
      <c r="H2775">
        <v>0</v>
      </c>
      <c r="I2775">
        <v>0</v>
      </c>
      <c r="J2775">
        <f t="shared" si="599"/>
        <v>0</v>
      </c>
      <c r="K2775">
        <v>0</v>
      </c>
      <c r="L2775">
        <v>0</v>
      </c>
      <c r="M2775">
        <v>1444890</v>
      </c>
      <c r="N2775">
        <f t="shared" si="600"/>
        <v>1444890</v>
      </c>
      <c r="O2775">
        <f t="shared" si="601"/>
        <v>0</v>
      </c>
      <c r="P2775">
        <f t="shared" si="602"/>
        <v>4.5817161339421611E-2</v>
      </c>
      <c r="Q2775" s="42">
        <f t="shared" si="603"/>
        <v>4.5817161339421611E-2</v>
      </c>
      <c r="R2775" s="50">
        <f t="shared" si="607"/>
        <v>4.5817161339421611E-2</v>
      </c>
      <c r="S2775" s="42">
        <v>1.8531223053999997</v>
      </c>
      <c r="T2775" s="42">
        <v>3.1549297128</v>
      </c>
      <c r="U2775">
        <f t="shared" si="608"/>
        <v>1.4522403194446727</v>
      </c>
      <c r="V2775">
        <v>-888</v>
      </c>
      <c r="W2775" cm="1">
        <f t="array" ref="W2775">_xlfn.IFS(Q2775&lt;0,-1,Q2775=0,0,Q2775&gt;0,1)</f>
        <v>1</v>
      </c>
      <c r="X2775" cm="1">
        <f t="array" ref="X2775">_xlfn.IFS(W2775=0,0,AND(W2775&lt;0,V2775&lt;50),1,AND(W2775&lt;0,V2775&lt;80),2,AND(W2775&lt;0,V2775&lt;90),3,AND(W2775&lt;0,V2775&lt;100),4,AND(W2775&lt;0,V2775&gt;100),5,AND(W2775&gt;0,U2775&gt;100),5,AND(W2775&gt;0,U2775&gt;10),4,AND(W2775&gt;0,U2775&gt;5),3,AND(W2775&gt;0,U2775&gt;2),2,AND(W2775&gt;0,U2775&gt;0),1)</f>
        <v>1</v>
      </c>
      <c r="Y2775" cm="1">
        <f t="array" ref="Y2775">_xlfn.IFS(W2775=0,0,AND(W2775&lt;0,X2775=1),11,AND(W2775&gt;0,X2775=1),12,AND(W2775&lt;0,X2775=2),11,AND(W2775&gt;0,X2775=2),22,AND(W2775&lt;0,X2775=3),11,AND(W2775&gt;0,X2775=3),32,AND(W2775&lt;0,X2775=4),41,AND(W2775&gt;0,X2775=4),42,AND(W2775&lt;0,X2775=5),51,AND(W2775&gt;0,X2775=5),52)</f>
        <v>12</v>
      </c>
      <c r="Z2775">
        <f t="shared" si="604"/>
        <v>1</v>
      </c>
      <c r="AA2775">
        <f t="shared" si="605"/>
        <v>1</v>
      </c>
      <c r="AB2775">
        <v>0</v>
      </c>
      <c r="AC2775">
        <f t="shared" si="606"/>
        <v>1</v>
      </c>
    </row>
    <row r="2776" spans="1:29" x14ac:dyDescent="0.25">
      <c r="A2776" t="s">
        <v>4113</v>
      </c>
      <c r="B2776" t="s">
        <v>2511</v>
      </c>
      <c r="C2776" t="s">
        <v>6103</v>
      </c>
      <c r="E2776" t="s">
        <v>6122</v>
      </c>
      <c r="F2776" t="s">
        <v>6123</v>
      </c>
      <c r="G2776">
        <v>0</v>
      </c>
      <c r="H2776">
        <v>0</v>
      </c>
      <c r="I2776">
        <v>0</v>
      </c>
      <c r="J2776">
        <f t="shared" si="599"/>
        <v>0</v>
      </c>
      <c r="K2776">
        <v>0</v>
      </c>
      <c r="L2776">
        <v>0</v>
      </c>
      <c r="M2776">
        <v>554753</v>
      </c>
      <c r="N2776">
        <f t="shared" si="600"/>
        <v>554753</v>
      </c>
      <c r="O2776">
        <f t="shared" si="601"/>
        <v>0</v>
      </c>
      <c r="P2776">
        <f t="shared" si="602"/>
        <v>1.7591102232369357E-2</v>
      </c>
      <c r="Q2776" s="42">
        <f t="shared" si="603"/>
        <v>1.7591102232369357E-2</v>
      </c>
      <c r="R2776" s="50">
        <f t="shared" si="607"/>
        <v>1.7591102232369357E-2</v>
      </c>
      <c r="S2776" s="42">
        <v>0.18939877829999999</v>
      </c>
      <c r="T2776" s="42">
        <v>0.39943971589999999</v>
      </c>
      <c r="U2776">
        <f t="shared" si="608"/>
        <v>4.4039442078847513</v>
      </c>
      <c r="V2776">
        <v>-888</v>
      </c>
      <c r="W2776" cm="1">
        <f t="array" ref="W2776">_xlfn.IFS(Q2776&lt;0,-1,Q2776=0,0,Q2776&gt;0,1)</f>
        <v>1</v>
      </c>
      <c r="X2776" cm="1">
        <f t="array" ref="X2776">_xlfn.IFS(W2776=0,0,AND(W2776&lt;0,V2776&lt;50),1,AND(W2776&lt;0,V2776&lt;80),2,AND(W2776&lt;0,V2776&lt;90),3,AND(W2776&lt;0,V2776&lt;100),4,AND(W2776&lt;0,V2776&gt;100),5,AND(W2776&gt;0,U2776&gt;100),5,AND(W2776&gt;0,U2776&gt;10),4,AND(W2776&gt;0,U2776&gt;5),3,AND(W2776&gt;0,U2776&gt;2),2,AND(W2776&gt;0,U2776&gt;0),1)</f>
        <v>2</v>
      </c>
      <c r="Y2776" cm="1">
        <f t="array" ref="Y2776">_xlfn.IFS(W2776=0,0,AND(W2776&lt;0,X2776=1),11,AND(W2776&gt;0,X2776=1),12,AND(W2776&lt;0,X2776=2),11,AND(W2776&gt;0,X2776=2),22,AND(W2776&lt;0,X2776=3),11,AND(W2776&gt;0,X2776=3),32,AND(W2776&lt;0,X2776=4),41,AND(W2776&gt;0,X2776=4),42,AND(W2776&lt;0,X2776=5),51,AND(W2776&gt;0,X2776=5),52)</f>
        <v>22</v>
      </c>
      <c r="Z2776">
        <f t="shared" si="604"/>
        <v>1</v>
      </c>
      <c r="AA2776">
        <f t="shared" si="605"/>
        <v>1</v>
      </c>
      <c r="AB2776">
        <v>0</v>
      </c>
      <c r="AC2776">
        <f t="shared" si="606"/>
        <v>1</v>
      </c>
    </row>
    <row r="2777" spans="1:29" x14ac:dyDescent="0.25">
      <c r="A2777" t="s">
        <v>4478</v>
      </c>
      <c r="B2777" t="s">
        <v>2512</v>
      </c>
      <c r="C2777" t="s">
        <v>6103</v>
      </c>
      <c r="E2777" t="s">
        <v>6122</v>
      </c>
      <c r="F2777" t="s">
        <v>6123</v>
      </c>
      <c r="G2777">
        <v>0</v>
      </c>
      <c r="H2777">
        <v>0</v>
      </c>
      <c r="I2777">
        <v>359767</v>
      </c>
      <c r="J2777">
        <f t="shared" si="599"/>
        <v>359767</v>
      </c>
      <c r="K2777">
        <v>0</v>
      </c>
      <c r="L2777">
        <v>0</v>
      </c>
      <c r="M2777">
        <v>6957494.4000000004</v>
      </c>
      <c r="N2777">
        <f t="shared" si="600"/>
        <v>6957494.4000000004</v>
      </c>
      <c r="O2777">
        <f t="shared" si="601"/>
        <v>1.1408136732623034E-2</v>
      </c>
      <c r="P2777">
        <f t="shared" si="602"/>
        <v>0.220620700152207</v>
      </c>
      <c r="Q2777" s="42">
        <f t="shared" si="603"/>
        <v>0.20921256341958397</v>
      </c>
      <c r="R2777" s="50">
        <f t="shared" si="607"/>
        <v>0.20921256341958397</v>
      </c>
      <c r="S2777" s="42">
        <v>20.6655440203</v>
      </c>
      <c r="T2777" s="42">
        <v>46.762350790500001</v>
      </c>
      <c r="U2777">
        <f t="shared" si="608"/>
        <v>0.44739530815479561</v>
      </c>
      <c r="V2777">
        <v>-888</v>
      </c>
      <c r="W2777" cm="1">
        <f t="array" ref="W2777">_xlfn.IFS(Q2777&lt;0,-1,Q2777=0,0,Q2777&gt;0,1)</f>
        <v>1</v>
      </c>
      <c r="X2777" cm="1">
        <f t="array" ref="X2777">_xlfn.IFS(W2777=0,0,AND(W2777&lt;0,V2777&lt;50),1,AND(W2777&lt;0,V2777&lt;80),2,AND(W2777&lt;0,V2777&lt;90),3,AND(W2777&lt;0,V2777&lt;100),4,AND(W2777&lt;0,V2777&gt;100),5,AND(W2777&gt;0,U2777&gt;100),5,AND(W2777&gt;0,U2777&gt;10),4,AND(W2777&gt;0,U2777&gt;5),3,AND(W2777&gt;0,U2777&gt;2),2,AND(W2777&gt;0,U2777&gt;0),1)</f>
        <v>1</v>
      </c>
      <c r="Y2777" cm="1">
        <f t="array" ref="Y2777">_xlfn.IFS(W2777=0,0,AND(W2777&lt;0,X2777=1),11,AND(W2777&gt;0,X2777=1),12,AND(W2777&lt;0,X2777=2),11,AND(W2777&gt;0,X2777=2),22,AND(W2777&lt;0,X2777=3),11,AND(W2777&gt;0,X2777=3),32,AND(W2777&lt;0,X2777=4),41,AND(W2777&gt;0,X2777=4),42,AND(W2777&lt;0,X2777=5),51,AND(W2777&gt;0,X2777=5),52)</f>
        <v>12</v>
      </c>
      <c r="Z2777">
        <f t="shared" si="604"/>
        <v>1</v>
      </c>
      <c r="AA2777">
        <f t="shared" si="605"/>
        <v>1</v>
      </c>
      <c r="AB2777">
        <v>0</v>
      </c>
      <c r="AC2777">
        <f t="shared" si="606"/>
        <v>1</v>
      </c>
    </row>
    <row r="2778" spans="1:29" x14ac:dyDescent="0.25">
      <c r="A2778" t="s">
        <v>4179</v>
      </c>
      <c r="B2778" t="s">
        <v>2513</v>
      </c>
      <c r="C2778" t="s">
        <v>6103</v>
      </c>
      <c r="E2778" t="s">
        <v>6122</v>
      </c>
      <c r="F2778" t="s">
        <v>6123</v>
      </c>
      <c r="G2778">
        <v>0</v>
      </c>
      <c r="H2778">
        <v>0</v>
      </c>
      <c r="I2778">
        <v>0</v>
      </c>
      <c r="J2778">
        <f t="shared" si="599"/>
        <v>0</v>
      </c>
      <c r="K2778">
        <v>0</v>
      </c>
      <c r="L2778">
        <v>0</v>
      </c>
      <c r="M2778">
        <v>822692.5</v>
      </c>
      <c r="N2778">
        <f t="shared" si="600"/>
        <v>822692.5</v>
      </c>
      <c r="O2778">
        <f t="shared" si="601"/>
        <v>0</v>
      </c>
      <c r="P2778">
        <f t="shared" si="602"/>
        <v>2.6087408041603248E-2</v>
      </c>
      <c r="Q2778" s="42">
        <f t="shared" si="603"/>
        <v>2.6087408041603248E-2</v>
      </c>
      <c r="R2778" s="50">
        <f t="shared" si="607"/>
        <v>2.6087408041603248E-2</v>
      </c>
      <c r="S2778" s="42">
        <v>1.2873564607000001</v>
      </c>
      <c r="T2778" s="42">
        <v>3.7046774389000001</v>
      </c>
      <c r="U2778">
        <f t="shared" si="608"/>
        <v>0.70417488355880109</v>
      </c>
      <c r="V2778">
        <v>-888</v>
      </c>
      <c r="W2778" cm="1">
        <f t="array" ref="W2778">_xlfn.IFS(Q2778&lt;0,-1,Q2778=0,0,Q2778&gt;0,1)</f>
        <v>1</v>
      </c>
      <c r="X2778" cm="1">
        <f t="array" ref="X2778">_xlfn.IFS(W2778=0,0,AND(W2778&lt;0,V2778&lt;50),1,AND(W2778&lt;0,V2778&lt;80),2,AND(W2778&lt;0,V2778&lt;90),3,AND(W2778&lt;0,V2778&lt;100),4,AND(W2778&lt;0,V2778&gt;100),5,AND(W2778&gt;0,U2778&gt;100),5,AND(W2778&gt;0,U2778&gt;10),4,AND(W2778&gt;0,U2778&gt;5),3,AND(W2778&gt;0,U2778&gt;2),2,AND(W2778&gt;0,U2778&gt;0),1)</f>
        <v>1</v>
      </c>
      <c r="Y2778" cm="1">
        <f t="array" ref="Y2778">_xlfn.IFS(W2778=0,0,AND(W2778&lt;0,X2778=1),11,AND(W2778&gt;0,X2778=1),12,AND(W2778&lt;0,X2778=2),11,AND(W2778&gt;0,X2778=2),22,AND(W2778&lt;0,X2778=3),11,AND(W2778&gt;0,X2778=3),32,AND(W2778&lt;0,X2778=4),41,AND(W2778&gt;0,X2778=4),42,AND(W2778&lt;0,X2778=5),51,AND(W2778&gt;0,X2778=5),52)</f>
        <v>12</v>
      </c>
      <c r="Z2778">
        <f t="shared" si="604"/>
        <v>1</v>
      </c>
      <c r="AA2778">
        <f t="shared" si="605"/>
        <v>1</v>
      </c>
      <c r="AB2778">
        <v>0</v>
      </c>
      <c r="AC2778">
        <f t="shared" si="606"/>
        <v>1</v>
      </c>
    </row>
    <row r="2779" spans="1:29" x14ac:dyDescent="0.25">
      <c r="A2779" t="s">
        <v>3316</v>
      </c>
      <c r="B2779" t="s">
        <v>2514</v>
      </c>
      <c r="C2779" t="s">
        <v>6103</v>
      </c>
      <c r="E2779" t="s">
        <v>6122</v>
      </c>
      <c r="F2779" t="s">
        <v>6123</v>
      </c>
      <c r="G2779">
        <v>0</v>
      </c>
      <c r="H2779">
        <v>0</v>
      </c>
      <c r="I2779">
        <v>0</v>
      </c>
      <c r="J2779">
        <f t="shared" si="599"/>
        <v>0</v>
      </c>
      <c r="K2779">
        <v>0</v>
      </c>
      <c r="L2779">
        <v>0</v>
      </c>
      <c r="M2779">
        <v>119664.63</v>
      </c>
      <c r="N2779">
        <f t="shared" si="600"/>
        <v>119664.63</v>
      </c>
      <c r="O2779">
        <f t="shared" si="601"/>
        <v>0</v>
      </c>
      <c r="P2779">
        <f t="shared" si="602"/>
        <v>3.7945405251141556E-3</v>
      </c>
      <c r="Q2779" s="42">
        <f t="shared" si="603"/>
        <v>3.7945405251141556E-3</v>
      </c>
      <c r="R2779" s="50">
        <f t="shared" si="607"/>
        <v>3.7945405251141556E-3</v>
      </c>
      <c r="S2779" s="42">
        <v>6.1442192430000002</v>
      </c>
      <c r="T2779" s="42">
        <v>12.285121785899999</v>
      </c>
      <c r="U2779">
        <f t="shared" si="608"/>
        <v>3.0887284564563799E-2</v>
      </c>
      <c r="V2779">
        <v>-888</v>
      </c>
      <c r="W2779" cm="1">
        <f t="array" ref="W2779">_xlfn.IFS(Q2779&lt;0,-1,Q2779=0,0,Q2779&gt;0,1)</f>
        <v>1</v>
      </c>
      <c r="X2779" cm="1">
        <f t="array" ref="X2779">_xlfn.IFS(W2779=0,0,AND(W2779&lt;0,V2779&lt;50),1,AND(W2779&lt;0,V2779&lt;80),2,AND(W2779&lt;0,V2779&lt;90),3,AND(W2779&lt;0,V2779&lt;100),4,AND(W2779&lt;0,V2779&gt;100),5,AND(W2779&gt;0,U2779&gt;100),5,AND(W2779&gt;0,U2779&gt;10),4,AND(W2779&gt;0,U2779&gt;5),3,AND(W2779&gt;0,U2779&gt;2),2,AND(W2779&gt;0,U2779&gt;0),1)</f>
        <v>1</v>
      </c>
      <c r="Y2779" cm="1">
        <f t="array" ref="Y2779">_xlfn.IFS(W2779=0,0,AND(W2779&lt;0,X2779=1),11,AND(W2779&gt;0,X2779=1),12,AND(W2779&lt;0,X2779=2),11,AND(W2779&gt;0,X2779=2),22,AND(W2779&lt;0,X2779=3),11,AND(W2779&gt;0,X2779=3),32,AND(W2779&lt;0,X2779=4),41,AND(W2779&gt;0,X2779=4),42,AND(W2779&lt;0,X2779=5),51,AND(W2779&gt;0,X2779=5),52)</f>
        <v>12</v>
      </c>
      <c r="Z2779">
        <f t="shared" si="604"/>
        <v>1</v>
      </c>
      <c r="AA2779">
        <f t="shared" si="605"/>
        <v>1</v>
      </c>
      <c r="AB2779">
        <v>0</v>
      </c>
      <c r="AC2779">
        <f t="shared" si="606"/>
        <v>1</v>
      </c>
    </row>
    <row r="2780" spans="1:29" x14ac:dyDescent="0.25">
      <c r="A2780" t="s">
        <v>5674</v>
      </c>
      <c r="B2780" t="s">
        <v>2515</v>
      </c>
      <c r="C2780" t="s">
        <v>6103</v>
      </c>
      <c r="E2780" t="s">
        <v>6122</v>
      </c>
      <c r="F2780" t="s">
        <v>6123</v>
      </c>
      <c r="G2780">
        <v>0</v>
      </c>
      <c r="H2780">
        <v>0</v>
      </c>
      <c r="I2780">
        <v>0</v>
      </c>
      <c r="J2780">
        <f t="shared" si="599"/>
        <v>0</v>
      </c>
      <c r="K2780">
        <v>0</v>
      </c>
      <c r="L2780">
        <v>0</v>
      </c>
      <c r="M2780">
        <v>0</v>
      </c>
      <c r="N2780">
        <f t="shared" si="600"/>
        <v>0</v>
      </c>
      <c r="O2780">
        <f t="shared" si="601"/>
        <v>0</v>
      </c>
      <c r="P2780">
        <f t="shared" si="602"/>
        <v>0</v>
      </c>
      <c r="Q2780" s="42">
        <f t="shared" si="603"/>
        <v>0</v>
      </c>
      <c r="R2780" s="50">
        <f t="shared" si="607"/>
        <v>0</v>
      </c>
      <c r="S2780" s="42">
        <v>8.8286952491000008</v>
      </c>
      <c r="T2780" s="42">
        <v>17.538190871600001</v>
      </c>
      <c r="U2780">
        <f t="shared" si="608"/>
        <v>0</v>
      </c>
      <c r="V2780">
        <f>((R2780)/(T2780-S2780))*100</f>
        <v>0</v>
      </c>
      <c r="W2780" cm="1">
        <f t="array" ref="W2780">_xlfn.IFS(Q2780&lt;0,-1,Q2780=0,0,Q2780&gt;0,1)</f>
        <v>0</v>
      </c>
      <c r="X2780" cm="1">
        <f t="array" ref="X2780">_xlfn.IFS(W2780=0,0,AND(W2780&lt;0,V2780&lt;50),1,AND(W2780&lt;0,V2780&lt;80),2,AND(W2780&lt;0,V2780&lt;90),3,AND(W2780&lt;0,V2780&lt;100),4,AND(W2780&lt;0,V2780&gt;100),5,AND(W2780&gt;0,U2780&gt;100),5,AND(W2780&gt;0,U2780&gt;10),4,AND(W2780&gt;0,U2780&gt;5),3,AND(W2780&gt;0,U2780&gt;2),2,AND(W2780&gt;0,U2780&gt;0),1)</f>
        <v>0</v>
      </c>
      <c r="Y2780" cm="1">
        <f t="array" ref="Y2780">_xlfn.IFS(W2780=0,0,AND(W2780&lt;0,X2780=1),11,AND(W2780&gt;0,X2780=1),12,AND(W2780&lt;0,X2780=2),11,AND(W2780&gt;0,X2780=2),22,AND(W2780&lt;0,X2780=3),11,AND(W2780&gt;0,X2780=3),32,AND(W2780&lt;0,X2780=4),41,AND(W2780&gt;0,X2780=4),42,AND(W2780&lt;0,X2780=5),51,AND(W2780&gt;0,X2780=5),52)</f>
        <v>0</v>
      </c>
      <c r="Z2780">
        <f t="shared" si="604"/>
        <v>1</v>
      </c>
      <c r="AA2780">
        <f t="shared" si="605"/>
        <v>1</v>
      </c>
      <c r="AB2780">
        <v>1</v>
      </c>
      <c r="AC2780">
        <f t="shared" si="606"/>
        <v>2</v>
      </c>
    </row>
    <row r="2781" spans="1:29" x14ac:dyDescent="0.25">
      <c r="A2781" t="s">
        <v>3712</v>
      </c>
      <c r="B2781" t="s">
        <v>2516</v>
      </c>
      <c r="C2781" t="s">
        <v>6103</v>
      </c>
      <c r="E2781" t="s">
        <v>6122</v>
      </c>
      <c r="F2781" t="s">
        <v>6123</v>
      </c>
      <c r="G2781">
        <v>0</v>
      </c>
      <c r="H2781">
        <v>0</v>
      </c>
      <c r="I2781">
        <v>0</v>
      </c>
      <c r="J2781">
        <f t="shared" si="599"/>
        <v>0</v>
      </c>
      <c r="K2781">
        <v>0</v>
      </c>
      <c r="L2781">
        <v>0</v>
      </c>
      <c r="M2781">
        <v>144000</v>
      </c>
      <c r="N2781">
        <f t="shared" si="600"/>
        <v>144000</v>
      </c>
      <c r="O2781">
        <f t="shared" si="601"/>
        <v>0</v>
      </c>
      <c r="P2781">
        <f t="shared" si="602"/>
        <v>4.5662100456621002E-3</v>
      </c>
      <c r="Q2781" s="42">
        <f t="shared" si="603"/>
        <v>4.5662100456621002E-3</v>
      </c>
      <c r="R2781" s="50">
        <f t="shared" si="607"/>
        <v>4.5662100456621002E-3</v>
      </c>
      <c r="S2781" s="42">
        <v>7.5005188030000003E-2</v>
      </c>
      <c r="T2781" s="42">
        <v>0.20973481237999997</v>
      </c>
      <c r="U2781">
        <f t="shared" si="608"/>
        <v>2.1771350181909654</v>
      </c>
      <c r="V2781">
        <v>-888</v>
      </c>
      <c r="W2781" cm="1">
        <f t="array" ref="W2781">_xlfn.IFS(Q2781&lt;0,-1,Q2781=0,0,Q2781&gt;0,1)</f>
        <v>1</v>
      </c>
      <c r="X2781" cm="1">
        <f t="array" ref="X2781">_xlfn.IFS(W2781=0,0,AND(W2781&lt;0,V2781&lt;50),1,AND(W2781&lt;0,V2781&lt;80),2,AND(W2781&lt;0,V2781&lt;90),3,AND(W2781&lt;0,V2781&lt;100),4,AND(W2781&lt;0,V2781&gt;100),5,AND(W2781&gt;0,U2781&gt;100),5,AND(W2781&gt;0,U2781&gt;10),4,AND(W2781&gt;0,U2781&gt;5),3,AND(W2781&gt;0,U2781&gt;2),2,AND(W2781&gt;0,U2781&gt;0),1)</f>
        <v>2</v>
      </c>
      <c r="Y2781" cm="1">
        <f t="array" ref="Y2781">_xlfn.IFS(W2781=0,0,AND(W2781&lt;0,X2781=1),11,AND(W2781&gt;0,X2781=1),12,AND(W2781&lt;0,X2781=2),11,AND(W2781&gt;0,X2781=2),22,AND(W2781&lt;0,X2781=3),11,AND(W2781&gt;0,X2781=3),32,AND(W2781&lt;0,X2781=4),41,AND(W2781&gt;0,X2781=4),42,AND(W2781&lt;0,X2781=5),51,AND(W2781&gt;0,X2781=5),52)</f>
        <v>22</v>
      </c>
      <c r="Z2781">
        <f t="shared" si="604"/>
        <v>1</v>
      </c>
      <c r="AA2781">
        <f t="shared" si="605"/>
        <v>1</v>
      </c>
      <c r="AB2781">
        <v>0</v>
      </c>
      <c r="AC2781">
        <f t="shared" si="606"/>
        <v>1</v>
      </c>
    </row>
    <row r="2782" spans="1:29" x14ac:dyDescent="0.25">
      <c r="A2782" t="s">
        <v>3131</v>
      </c>
      <c r="B2782" t="s">
        <v>2517</v>
      </c>
      <c r="C2782" t="s">
        <v>6103</v>
      </c>
      <c r="E2782" t="s">
        <v>6122</v>
      </c>
      <c r="F2782" t="s">
        <v>6123</v>
      </c>
      <c r="G2782">
        <v>0</v>
      </c>
      <c r="H2782">
        <v>261314.566043625</v>
      </c>
      <c r="I2782">
        <v>90</v>
      </c>
      <c r="J2782">
        <f t="shared" si="599"/>
        <v>261404.566043625</v>
      </c>
      <c r="K2782">
        <v>0</v>
      </c>
      <c r="L2782">
        <v>0</v>
      </c>
      <c r="M2782">
        <v>20150</v>
      </c>
      <c r="N2782">
        <f t="shared" si="600"/>
        <v>20150</v>
      </c>
      <c r="O2782">
        <f t="shared" si="601"/>
        <v>8.2890844128496004E-3</v>
      </c>
      <c r="P2782">
        <f t="shared" si="602"/>
        <v>6.3895230847285645E-4</v>
      </c>
      <c r="Q2782" s="42">
        <f t="shared" si="603"/>
        <v>-7.6501321043767438E-3</v>
      </c>
      <c r="R2782" s="50">
        <f>Q2782*(-1)</f>
        <v>7.6501321043767438E-3</v>
      </c>
      <c r="S2782" s="42">
        <v>0.78333714050000003</v>
      </c>
      <c r="T2782" s="42">
        <v>1.6343855667</v>
      </c>
      <c r="U2782">
        <v>-888</v>
      </c>
      <c r="V2782">
        <f>((R2782)/(T2782-S2782))*100</f>
        <v>0.89890679177155663</v>
      </c>
      <c r="W2782" cm="1">
        <f t="array" ref="W2782">_xlfn.IFS(Q2782&lt;0,-1,Q2782=0,0,Q2782&gt;0,1)</f>
        <v>-1</v>
      </c>
      <c r="X2782" cm="1">
        <f t="array" ref="X2782">_xlfn.IFS(W2782=0,0,AND(W2782&lt;0,V2782&lt;50),1,AND(W2782&lt;0,V2782&lt;80),2,AND(W2782&lt;0,V2782&lt;90),3,AND(W2782&lt;0,V2782&lt;100),4,AND(W2782&lt;0,V2782&gt;100),5,AND(W2782&gt;0,U2782&gt;100),5,AND(W2782&gt;0,U2782&gt;10),4,AND(W2782&gt;0,U2782&gt;5),3,AND(W2782&gt;0,U2782&gt;2),2,AND(W2782&gt;0,U2782&gt;0),1)</f>
        <v>1</v>
      </c>
      <c r="Y2782" cm="1">
        <f t="array" ref="Y2782">_xlfn.IFS(W2782=0,0,AND(W2782&lt;0,X2782=1),11,AND(W2782&gt;0,X2782=1),12,AND(W2782&lt;0,X2782=2),11,AND(W2782&gt;0,X2782=2),22,AND(W2782&lt;0,X2782=3),11,AND(W2782&gt;0,X2782=3),32,AND(W2782&lt;0,X2782=4),41,AND(W2782&gt;0,X2782=4),42,AND(W2782&lt;0,X2782=5),51,AND(W2782&gt;0,X2782=5),52)</f>
        <v>11</v>
      </c>
      <c r="Z2782">
        <f t="shared" si="604"/>
        <v>1</v>
      </c>
      <c r="AA2782">
        <f t="shared" si="605"/>
        <v>1</v>
      </c>
      <c r="AB2782">
        <v>0</v>
      </c>
      <c r="AC2782">
        <f t="shared" si="606"/>
        <v>1</v>
      </c>
    </row>
    <row r="2783" spans="1:29" x14ac:dyDescent="0.25">
      <c r="A2783" t="s">
        <v>3196</v>
      </c>
      <c r="B2783" t="s">
        <v>2518</v>
      </c>
      <c r="C2783" t="s">
        <v>6103</v>
      </c>
      <c r="E2783" t="s">
        <v>6126</v>
      </c>
      <c r="F2783" t="s">
        <v>6127</v>
      </c>
      <c r="G2783">
        <v>0</v>
      </c>
      <c r="H2783">
        <v>3290.5211174999999</v>
      </c>
      <c r="I2783">
        <v>0</v>
      </c>
      <c r="J2783">
        <f t="shared" si="599"/>
        <v>3290.5211174999999</v>
      </c>
      <c r="K2783">
        <v>0</v>
      </c>
      <c r="L2783">
        <v>0</v>
      </c>
      <c r="M2783">
        <v>3415</v>
      </c>
      <c r="N2783">
        <f t="shared" si="600"/>
        <v>3415</v>
      </c>
      <c r="O2783">
        <f t="shared" si="601"/>
        <v>1.0434174015410959E-4</v>
      </c>
      <c r="P2783">
        <f t="shared" si="602"/>
        <v>1.0828893962455606E-4</v>
      </c>
      <c r="Q2783" s="42">
        <f t="shared" si="603"/>
        <v>3.9471994704464754E-6</v>
      </c>
      <c r="R2783" s="50">
        <f>Q2783</f>
        <v>3.9471994704464754E-6</v>
      </c>
      <c r="S2783" s="42">
        <v>4.6823216600000002E-2</v>
      </c>
      <c r="T2783" s="42">
        <v>0.21422757989999999</v>
      </c>
      <c r="U2783">
        <f>(Q2783/T2783)*100</f>
        <v>1.8425262854992815E-3</v>
      </c>
      <c r="V2783">
        <v>-888</v>
      </c>
      <c r="W2783" cm="1">
        <f t="array" ref="W2783">_xlfn.IFS(Q2783&lt;0,-1,Q2783=0,0,Q2783&gt;0,1)</f>
        <v>1</v>
      </c>
      <c r="X2783" cm="1">
        <f t="array" ref="X2783">_xlfn.IFS(W2783=0,0,AND(W2783&lt;0,V2783&lt;50),1,AND(W2783&lt;0,V2783&lt;80),2,AND(W2783&lt;0,V2783&lt;90),3,AND(W2783&lt;0,V2783&lt;100),4,AND(W2783&lt;0,V2783&gt;100),5,AND(W2783&gt;0,U2783&gt;100),5,AND(W2783&gt;0,U2783&gt;10),4,AND(W2783&gt;0,U2783&gt;5),3,AND(W2783&gt;0,U2783&gt;2),2,AND(W2783&gt;0,U2783&gt;0),1)</f>
        <v>1</v>
      </c>
      <c r="Y2783" cm="1">
        <f t="array" ref="Y2783">_xlfn.IFS(W2783=0,0,AND(W2783&lt;0,X2783=1),11,AND(W2783&gt;0,X2783=1),12,AND(W2783&lt;0,X2783=2),11,AND(W2783&gt;0,X2783=2),22,AND(W2783&lt;0,X2783=3),11,AND(W2783&gt;0,X2783=3),32,AND(W2783&lt;0,X2783=4),41,AND(W2783&gt;0,X2783=4),42,AND(W2783&lt;0,X2783=5),51,AND(W2783&gt;0,X2783=5),52)</f>
        <v>12</v>
      </c>
      <c r="Z2783">
        <f t="shared" si="604"/>
        <v>1</v>
      </c>
      <c r="AA2783">
        <f t="shared" si="605"/>
        <v>1</v>
      </c>
      <c r="AB2783">
        <v>1</v>
      </c>
      <c r="AC2783">
        <f t="shared" si="606"/>
        <v>2</v>
      </c>
    </row>
    <row r="2784" spans="1:29" x14ac:dyDescent="0.25">
      <c r="A2784" t="s">
        <v>5048</v>
      </c>
      <c r="B2784" t="s">
        <v>2519</v>
      </c>
      <c r="C2784" t="s">
        <v>6103</v>
      </c>
      <c r="E2784" t="s">
        <v>6126</v>
      </c>
      <c r="F2784" t="s">
        <v>6127</v>
      </c>
      <c r="G2784">
        <v>0</v>
      </c>
      <c r="H2784">
        <v>322093.6946325</v>
      </c>
      <c r="I2784">
        <v>0</v>
      </c>
      <c r="J2784">
        <f t="shared" si="599"/>
        <v>322093.6946325</v>
      </c>
      <c r="K2784">
        <v>0</v>
      </c>
      <c r="L2784">
        <v>0</v>
      </c>
      <c r="M2784">
        <v>42235.65</v>
      </c>
      <c r="N2784">
        <f t="shared" si="600"/>
        <v>42235.65</v>
      </c>
      <c r="O2784">
        <f t="shared" si="601"/>
        <v>1.0213524056078766E-2</v>
      </c>
      <c r="P2784">
        <f t="shared" si="602"/>
        <v>1.3392836757990868E-3</v>
      </c>
      <c r="Q2784" s="42">
        <f t="shared" si="603"/>
        <v>-8.8742403802796795E-3</v>
      </c>
      <c r="R2784" s="50">
        <f>Q2784*(-1)</f>
        <v>8.8742403802796795E-3</v>
      </c>
      <c r="S2784" s="42">
        <v>9.6952856399999995E-2</v>
      </c>
      <c r="T2784" s="42">
        <v>0.44309401520000002</v>
      </c>
      <c r="U2784">
        <v>-888</v>
      </c>
      <c r="V2784">
        <f>((R2784)/(T2784-S2784))*100</f>
        <v>2.5637634111600134</v>
      </c>
      <c r="W2784" cm="1">
        <f t="array" ref="W2784">_xlfn.IFS(Q2784&lt;0,-1,Q2784=0,0,Q2784&gt;0,1)</f>
        <v>-1</v>
      </c>
      <c r="X2784" cm="1">
        <f t="array" ref="X2784">_xlfn.IFS(W2784=0,0,AND(W2784&lt;0,V2784&lt;50),1,AND(W2784&lt;0,V2784&lt;80),2,AND(W2784&lt;0,V2784&lt;90),3,AND(W2784&lt;0,V2784&lt;100),4,AND(W2784&lt;0,V2784&gt;100),5,AND(W2784&gt;0,U2784&gt;100),5,AND(W2784&gt;0,U2784&gt;10),4,AND(W2784&gt;0,U2784&gt;5),3,AND(W2784&gt;0,U2784&gt;2),2,AND(W2784&gt;0,U2784&gt;0),1)</f>
        <v>1</v>
      </c>
      <c r="Y2784" cm="1">
        <f t="array" ref="Y2784">_xlfn.IFS(W2784=0,0,AND(W2784&lt;0,X2784=1),11,AND(W2784&gt;0,X2784=1),12,AND(W2784&lt;0,X2784=2),11,AND(W2784&gt;0,X2784=2),22,AND(W2784&lt;0,X2784=3),11,AND(W2784&gt;0,X2784=3),32,AND(W2784&lt;0,X2784=4),41,AND(W2784&gt;0,X2784=4),42,AND(W2784&lt;0,X2784=5),51,AND(W2784&gt;0,X2784=5),52)</f>
        <v>11</v>
      </c>
      <c r="Z2784">
        <f t="shared" si="604"/>
        <v>1</v>
      </c>
      <c r="AA2784">
        <f t="shared" si="605"/>
        <v>1</v>
      </c>
      <c r="AB2784">
        <v>1</v>
      </c>
      <c r="AC2784">
        <f t="shared" si="606"/>
        <v>2</v>
      </c>
    </row>
    <row r="2785" spans="1:29" x14ac:dyDescent="0.25">
      <c r="A2785" t="s">
        <v>2992</v>
      </c>
      <c r="B2785" t="s">
        <v>2520</v>
      </c>
      <c r="C2785" t="s">
        <v>6103</v>
      </c>
      <c r="E2785" t="s">
        <v>6126</v>
      </c>
      <c r="F2785" t="s">
        <v>6127</v>
      </c>
      <c r="G2785">
        <v>0</v>
      </c>
      <c r="H2785">
        <v>0</v>
      </c>
      <c r="I2785">
        <v>0</v>
      </c>
      <c r="J2785">
        <f t="shared" si="599"/>
        <v>0</v>
      </c>
      <c r="K2785">
        <v>0</v>
      </c>
      <c r="L2785">
        <v>0</v>
      </c>
      <c r="M2785">
        <v>244</v>
      </c>
      <c r="N2785">
        <f t="shared" si="600"/>
        <v>244</v>
      </c>
      <c r="O2785">
        <f t="shared" si="601"/>
        <v>0</v>
      </c>
      <c r="P2785">
        <f t="shared" si="602"/>
        <v>7.7371892440385584E-6</v>
      </c>
      <c r="Q2785" s="42">
        <f t="shared" si="603"/>
        <v>7.7371892440385584E-6</v>
      </c>
      <c r="R2785" s="50">
        <f>Q2785</f>
        <v>7.7371892440385584E-6</v>
      </c>
      <c r="S2785" s="42">
        <v>0.2137470279</v>
      </c>
      <c r="T2785" s="42">
        <v>0.955406482</v>
      </c>
      <c r="U2785">
        <f>(Q2785/T2785)*100</f>
        <v>8.0983219078040116E-4</v>
      </c>
      <c r="V2785">
        <v>-888</v>
      </c>
      <c r="W2785" cm="1">
        <f t="array" ref="W2785">_xlfn.IFS(Q2785&lt;0,-1,Q2785=0,0,Q2785&gt;0,1)</f>
        <v>1</v>
      </c>
      <c r="X2785" cm="1">
        <f t="array" ref="X2785">_xlfn.IFS(W2785=0,0,AND(W2785&lt;0,V2785&lt;50),1,AND(W2785&lt;0,V2785&lt;80),2,AND(W2785&lt;0,V2785&lt;90),3,AND(W2785&lt;0,V2785&lt;100),4,AND(W2785&lt;0,V2785&gt;100),5,AND(W2785&gt;0,U2785&gt;100),5,AND(W2785&gt;0,U2785&gt;10),4,AND(W2785&gt;0,U2785&gt;5),3,AND(W2785&gt;0,U2785&gt;2),2,AND(W2785&gt;0,U2785&gt;0),1)</f>
        <v>1</v>
      </c>
      <c r="Y2785" cm="1">
        <f t="array" ref="Y2785">_xlfn.IFS(W2785=0,0,AND(W2785&lt;0,X2785=1),11,AND(W2785&gt;0,X2785=1),12,AND(W2785&lt;0,X2785=2),11,AND(W2785&gt;0,X2785=2),22,AND(W2785&lt;0,X2785=3),11,AND(W2785&gt;0,X2785=3),32,AND(W2785&lt;0,X2785=4),41,AND(W2785&gt;0,X2785=4),42,AND(W2785&lt;0,X2785=5),51,AND(W2785&gt;0,X2785=5),52)</f>
        <v>12</v>
      </c>
      <c r="Z2785">
        <f t="shared" si="604"/>
        <v>1</v>
      </c>
      <c r="AA2785">
        <f t="shared" si="605"/>
        <v>1</v>
      </c>
      <c r="AB2785">
        <v>1</v>
      </c>
      <c r="AC2785">
        <f t="shared" si="606"/>
        <v>2</v>
      </c>
    </row>
    <row r="2786" spans="1:29" x14ac:dyDescent="0.25">
      <c r="A2786" t="s">
        <v>3680</v>
      </c>
      <c r="B2786" t="s">
        <v>2521</v>
      </c>
      <c r="C2786" t="s">
        <v>6103</v>
      </c>
      <c r="E2786" t="s">
        <v>6126</v>
      </c>
      <c r="F2786" t="s">
        <v>6127</v>
      </c>
      <c r="G2786">
        <v>0</v>
      </c>
      <c r="H2786">
        <v>0</v>
      </c>
      <c r="I2786">
        <v>0</v>
      </c>
      <c r="J2786">
        <f t="shared" si="599"/>
        <v>0</v>
      </c>
      <c r="K2786">
        <v>0</v>
      </c>
      <c r="L2786">
        <v>0</v>
      </c>
      <c r="M2786">
        <v>33214</v>
      </c>
      <c r="N2786">
        <f t="shared" si="600"/>
        <v>33214</v>
      </c>
      <c r="O2786">
        <f t="shared" si="601"/>
        <v>0</v>
      </c>
      <c r="P2786">
        <f t="shared" si="602"/>
        <v>1.0532090309487571E-3</v>
      </c>
      <c r="Q2786" s="42">
        <f t="shared" si="603"/>
        <v>1.0532090309487571E-3</v>
      </c>
      <c r="R2786" s="50">
        <f>Q2786</f>
        <v>1.0532090309487571E-3</v>
      </c>
      <c r="S2786" s="42">
        <v>3.7809968499999999E-2</v>
      </c>
      <c r="T2786" s="42">
        <v>0.1718033729</v>
      </c>
      <c r="U2786">
        <f>(Q2786/T2786)*100</f>
        <v>0.613031637953807</v>
      </c>
      <c r="V2786">
        <v>-888</v>
      </c>
      <c r="W2786" cm="1">
        <f t="array" ref="W2786">_xlfn.IFS(Q2786&lt;0,-1,Q2786=0,0,Q2786&gt;0,1)</f>
        <v>1</v>
      </c>
      <c r="X2786" cm="1">
        <f t="array" ref="X2786">_xlfn.IFS(W2786=0,0,AND(W2786&lt;0,V2786&lt;50),1,AND(W2786&lt;0,V2786&lt;80),2,AND(W2786&lt;0,V2786&lt;90),3,AND(W2786&lt;0,V2786&lt;100),4,AND(W2786&lt;0,V2786&gt;100),5,AND(W2786&gt;0,U2786&gt;100),5,AND(W2786&gt;0,U2786&gt;10),4,AND(W2786&gt;0,U2786&gt;5),3,AND(W2786&gt;0,U2786&gt;2),2,AND(W2786&gt;0,U2786&gt;0),1)</f>
        <v>1</v>
      </c>
      <c r="Y2786" cm="1">
        <f t="array" ref="Y2786">_xlfn.IFS(W2786=0,0,AND(W2786&lt;0,X2786=1),11,AND(W2786&gt;0,X2786=1),12,AND(W2786&lt;0,X2786=2),11,AND(W2786&gt;0,X2786=2),22,AND(W2786&lt;0,X2786=3),11,AND(W2786&gt;0,X2786=3),32,AND(W2786&lt;0,X2786=4),41,AND(W2786&gt;0,X2786=4),42,AND(W2786&lt;0,X2786=5),51,AND(W2786&gt;0,X2786=5),52)</f>
        <v>12</v>
      </c>
      <c r="Z2786">
        <f t="shared" si="604"/>
        <v>1</v>
      </c>
      <c r="AA2786">
        <f t="shared" si="605"/>
        <v>1</v>
      </c>
      <c r="AB2786">
        <v>1</v>
      </c>
      <c r="AC2786">
        <f t="shared" si="606"/>
        <v>2</v>
      </c>
    </row>
    <row r="2787" spans="1:29" x14ac:dyDescent="0.25">
      <c r="A2787" t="s">
        <v>5300</v>
      </c>
      <c r="B2787" t="s">
        <v>847</v>
      </c>
      <c r="C2787" t="s">
        <v>6103</v>
      </c>
      <c r="E2787" t="s">
        <v>6126</v>
      </c>
      <c r="F2787" t="s">
        <v>6127</v>
      </c>
      <c r="G2787">
        <v>0</v>
      </c>
      <c r="H2787">
        <v>0</v>
      </c>
      <c r="I2787">
        <v>0</v>
      </c>
      <c r="J2787">
        <f t="shared" si="599"/>
        <v>0</v>
      </c>
      <c r="K2787">
        <v>0</v>
      </c>
      <c r="L2787">
        <v>0</v>
      </c>
      <c r="M2787">
        <v>397882.75</v>
      </c>
      <c r="N2787">
        <f t="shared" si="600"/>
        <v>397882.75</v>
      </c>
      <c r="O2787">
        <f t="shared" si="601"/>
        <v>0</v>
      </c>
      <c r="P2787">
        <f t="shared" si="602"/>
        <v>1.2616779236428208E-2</v>
      </c>
      <c r="Q2787" s="42">
        <f t="shared" si="603"/>
        <v>1.2616779236428208E-2</v>
      </c>
      <c r="R2787" s="50">
        <f>Q2787</f>
        <v>1.2616779236428208E-2</v>
      </c>
      <c r="S2787" s="42">
        <v>0.18729702279999996</v>
      </c>
      <c r="T2787" s="42">
        <v>0.83454486859999999</v>
      </c>
      <c r="U2787">
        <f>(Q2787/T2787)*100</f>
        <v>1.5118155669201616</v>
      </c>
      <c r="V2787">
        <v>-888</v>
      </c>
      <c r="W2787" cm="1">
        <f t="array" ref="W2787">_xlfn.IFS(Q2787&lt;0,-1,Q2787=0,0,Q2787&gt;0,1)</f>
        <v>1</v>
      </c>
      <c r="X2787" cm="1">
        <f t="array" ref="X2787">_xlfn.IFS(W2787=0,0,AND(W2787&lt;0,V2787&lt;50),1,AND(W2787&lt;0,V2787&lt;80),2,AND(W2787&lt;0,V2787&lt;90),3,AND(W2787&lt;0,V2787&lt;100),4,AND(W2787&lt;0,V2787&gt;100),5,AND(W2787&gt;0,U2787&gt;100),5,AND(W2787&gt;0,U2787&gt;10),4,AND(W2787&gt;0,U2787&gt;5),3,AND(W2787&gt;0,U2787&gt;2),2,AND(W2787&gt;0,U2787&gt;0),1)</f>
        <v>1</v>
      </c>
      <c r="Y2787" cm="1">
        <f t="array" ref="Y2787">_xlfn.IFS(W2787=0,0,AND(W2787&lt;0,X2787=1),11,AND(W2787&gt;0,X2787=1),12,AND(W2787&lt;0,X2787=2),11,AND(W2787&gt;0,X2787=2),22,AND(W2787&lt;0,X2787=3),11,AND(W2787&gt;0,X2787=3),32,AND(W2787&lt;0,X2787=4),41,AND(W2787&gt;0,X2787=4),42,AND(W2787&lt;0,X2787=5),51,AND(W2787&gt;0,X2787=5),52)</f>
        <v>12</v>
      </c>
      <c r="Z2787">
        <f t="shared" si="604"/>
        <v>1</v>
      </c>
      <c r="AA2787">
        <f t="shared" si="605"/>
        <v>1</v>
      </c>
      <c r="AB2787">
        <v>0</v>
      </c>
      <c r="AC2787">
        <f t="shared" si="606"/>
        <v>1</v>
      </c>
    </row>
    <row r="2788" spans="1:29" x14ac:dyDescent="0.25">
      <c r="A2788" t="s">
        <v>4990</v>
      </c>
      <c r="B2788" t="s">
        <v>2522</v>
      </c>
      <c r="C2788" t="s">
        <v>6103</v>
      </c>
      <c r="E2788" t="s">
        <v>6126</v>
      </c>
      <c r="F2788" t="s">
        <v>6127</v>
      </c>
      <c r="G2788">
        <v>0</v>
      </c>
      <c r="H2788">
        <v>182329.2650367</v>
      </c>
      <c r="I2788">
        <v>12648.960000000001</v>
      </c>
      <c r="J2788">
        <f t="shared" si="599"/>
        <v>194978.22503669999</v>
      </c>
      <c r="K2788">
        <v>0</v>
      </c>
      <c r="L2788">
        <v>0</v>
      </c>
      <c r="M2788">
        <v>864179.1</v>
      </c>
      <c r="N2788">
        <f t="shared" si="600"/>
        <v>864179.1</v>
      </c>
      <c r="O2788">
        <f t="shared" si="601"/>
        <v>6.1827189572773973E-3</v>
      </c>
      <c r="P2788">
        <f t="shared" si="602"/>
        <v>2.7402939497716893E-2</v>
      </c>
      <c r="Q2788" s="42">
        <f t="shared" si="603"/>
        <v>2.1220220540439497E-2</v>
      </c>
      <c r="R2788" s="50">
        <f>Q2788</f>
        <v>2.1220220540439497E-2</v>
      </c>
      <c r="S2788" s="42">
        <v>1.8832914703000001</v>
      </c>
      <c r="T2788" s="42">
        <v>5.1545832490999999</v>
      </c>
      <c r="U2788">
        <f>(Q2788/T2788)*100</f>
        <v>0.4116767450432503</v>
      </c>
      <c r="V2788">
        <v>-888</v>
      </c>
      <c r="W2788" cm="1">
        <f t="array" ref="W2788">_xlfn.IFS(Q2788&lt;0,-1,Q2788=0,0,Q2788&gt;0,1)</f>
        <v>1</v>
      </c>
      <c r="X2788" cm="1">
        <f t="array" ref="X2788">_xlfn.IFS(W2788=0,0,AND(W2788&lt;0,V2788&lt;50),1,AND(W2788&lt;0,V2788&lt;80),2,AND(W2788&lt;0,V2788&lt;90),3,AND(W2788&lt;0,V2788&lt;100),4,AND(W2788&lt;0,V2788&gt;100),5,AND(W2788&gt;0,U2788&gt;100),5,AND(W2788&gt;0,U2788&gt;10),4,AND(W2788&gt;0,U2788&gt;5),3,AND(W2788&gt;0,U2788&gt;2),2,AND(W2788&gt;0,U2788&gt;0),1)</f>
        <v>1</v>
      </c>
      <c r="Y2788" cm="1">
        <f t="array" ref="Y2788">_xlfn.IFS(W2788=0,0,AND(W2788&lt;0,X2788=1),11,AND(W2788&gt;0,X2788=1),12,AND(W2788&lt;0,X2788=2),11,AND(W2788&gt;0,X2788=2),22,AND(W2788&lt;0,X2788=3),11,AND(W2788&gt;0,X2788=3),32,AND(W2788&lt;0,X2788=4),41,AND(W2788&gt;0,X2788=4),42,AND(W2788&lt;0,X2788=5),51,AND(W2788&gt;0,X2788=5),52)</f>
        <v>12</v>
      </c>
      <c r="Z2788">
        <f t="shared" si="604"/>
        <v>1</v>
      </c>
      <c r="AA2788">
        <f t="shared" si="605"/>
        <v>1</v>
      </c>
      <c r="AB2788">
        <v>0</v>
      </c>
      <c r="AC2788">
        <f t="shared" si="606"/>
        <v>1</v>
      </c>
    </row>
    <row r="2789" spans="1:29" x14ac:dyDescent="0.25">
      <c r="A2789" t="s">
        <v>4120</v>
      </c>
      <c r="B2789" t="s">
        <v>2523</v>
      </c>
      <c r="C2789" t="s">
        <v>6103</v>
      </c>
      <c r="E2789" t="s">
        <v>6126</v>
      </c>
      <c r="F2789" t="s">
        <v>6127</v>
      </c>
      <c r="G2789">
        <v>0</v>
      </c>
      <c r="H2789">
        <v>34023.523814550004</v>
      </c>
      <c r="I2789">
        <v>12846.88</v>
      </c>
      <c r="J2789">
        <f t="shared" si="599"/>
        <v>46870.403814550002</v>
      </c>
      <c r="K2789">
        <v>0</v>
      </c>
      <c r="L2789">
        <v>0</v>
      </c>
      <c r="M2789">
        <v>70478.7</v>
      </c>
      <c r="N2789">
        <f t="shared" si="600"/>
        <v>70478.7</v>
      </c>
      <c r="O2789">
        <f t="shared" si="601"/>
        <v>1.4862507551544268E-3</v>
      </c>
      <c r="P2789">
        <f t="shared" si="602"/>
        <v>2.234864916286149E-3</v>
      </c>
      <c r="Q2789" s="42">
        <f t="shared" si="603"/>
        <v>7.4861416113172221E-4</v>
      </c>
      <c r="R2789" s="50">
        <f>Q2789</f>
        <v>7.4861416113172221E-4</v>
      </c>
      <c r="S2789" s="42">
        <v>1.0879792186999999</v>
      </c>
      <c r="T2789" s="42">
        <v>3.9586533373999999</v>
      </c>
      <c r="U2789">
        <f>(Q2789/T2789)*100</f>
        <v>1.8910828944254152E-2</v>
      </c>
      <c r="V2789">
        <v>-888</v>
      </c>
      <c r="W2789" cm="1">
        <f t="array" ref="W2789">_xlfn.IFS(Q2789&lt;0,-1,Q2789=0,0,Q2789&gt;0,1)</f>
        <v>1</v>
      </c>
      <c r="X2789" cm="1">
        <f t="array" ref="X2789">_xlfn.IFS(W2789=0,0,AND(W2789&lt;0,V2789&lt;50),1,AND(W2789&lt;0,V2789&lt;80),2,AND(W2789&lt;0,V2789&lt;90),3,AND(W2789&lt;0,V2789&lt;100),4,AND(W2789&lt;0,V2789&gt;100),5,AND(W2789&gt;0,U2789&gt;100),5,AND(W2789&gt;0,U2789&gt;10),4,AND(W2789&gt;0,U2789&gt;5),3,AND(W2789&gt;0,U2789&gt;2),2,AND(W2789&gt;0,U2789&gt;0),1)</f>
        <v>1</v>
      </c>
      <c r="Y2789" cm="1">
        <f t="array" ref="Y2789">_xlfn.IFS(W2789=0,0,AND(W2789&lt;0,X2789=1),11,AND(W2789&gt;0,X2789=1),12,AND(W2789&lt;0,X2789=2),11,AND(W2789&gt;0,X2789=2),22,AND(W2789&lt;0,X2789=3),11,AND(W2789&gt;0,X2789=3),32,AND(W2789&lt;0,X2789=4),41,AND(W2789&gt;0,X2789=4),42,AND(W2789&lt;0,X2789=5),51,AND(W2789&gt;0,X2789=5),52)</f>
        <v>12</v>
      </c>
      <c r="Z2789">
        <f t="shared" si="604"/>
        <v>1</v>
      </c>
      <c r="AA2789">
        <f t="shared" si="605"/>
        <v>1</v>
      </c>
      <c r="AB2789">
        <v>1</v>
      </c>
      <c r="AC2789">
        <f t="shared" si="606"/>
        <v>2</v>
      </c>
    </row>
    <row r="2790" spans="1:29" x14ac:dyDescent="0.25">
      <c r="A2790" t="s">
        <v>5169</v>
      </c>
      <c r="B2790" t="s">
        <v>2524</v>
      </c>
      <c r="C2790" t="s">
        <v>6103</v>
      </c>
      <c r="E2790" t="s">
        <v>6126</v>
      </c>
      <c r="F2790" t="s">
        <v>6127</v>
      </c>
      <c r="G2790">
        <v>0</v>
      </c>
      <c r="H2790">
        <v>1314037.1111519251</v>
      </c>
      <c r="I2790">
        <v>965527.00799999991</v>
      </c>
      <c r="J2790">
        <f t="shared" si="599"/>
        <v>2279564.1191519247</v>
      </c>
      <c r="K2790">
        <v>0</v>
      </c>
      <c r="L2790">
        <v>0</v>
      </c>
      <c r="M2790">
        <v>50356.15</v>
      </c>
      <c r="N2790">
        <f t="shared" si="600"/>
        <v>50356.15</v>
      </c>
      <c r="O2790">
        <f t="shared" si="601"/>
        <v>7.2284504031961086E-2</v>
      </c>
      <c r="P2790">
        <f t="shared" si="602"/>
        <v>1.5967830416032472E-3</v>
      </c>
      <c r="Q2790" s="42">
        <f t="shared" si="603"/>
        <v>-7.0687720990357833E-2</v>
      </c>
      <c r="R2790" s="50">
        <f>Q2790*(-1)</f>
        <v>7.0687720990357833E-2</v>
      </c>
      <c r="S2790" s="42">
        <v>2.3745126087999999</v>
      </c>
      <c r="T2790" s="42">
        <v>9.0497701471000003</v>
      </c>
      <c r="U2790">
        <v>-888</v>
      </c>
      <c r="V2790">
        <f>((R2790)/(T2790-S2790))*100</f>
        <v>1.0589512177587084</v>
      </c>
      <c r="W2790" cm="1">
        <f t="array" ref="W2790">_xlfn.IFS(Q2790&lt;0,-1,Q2790=0,0,Q2790&gt;0,1)</f>
        <v>-1</v>
      </c>
      <c r="X2790" cm="1">
        <f t="array" ref="X2790">_xlfn.IFS(W2790=0,0,AND(W2790&lt;0,V2790&lt;50),1,AND(W2790&lt;0,V2790&lt;80),2,AND(W2790&lt;0,V2790&lt;90),3,AND(W2790&lt;0,V2790&lt;100),4,AND(W2790&lt;0,V2790&gt;100),5,AND(W2790&gt;0,U2790&gt;100),5,AND(W2790&gt;0,U2790&gt;10),4,AND(W2790&gt;0,U2790&gt;5),3,AND(W2790&gt;0,U2790&gt;2),2,AND(W2790&gt;0,U2790&gt;0),1)</f>
        <v>1</v>
      </c>
      <c r="Y2790" cm="1">
        <f t="array" ref="Y2790">_xlfn.IFS(W2790=0,0,AND(W2790&lt;0,X2790=1),11,AND(W2790&gt;0,X2790=1),12,AND(W2790&lt;0,X2790=2),11,AND(W2790&gt;0,X2790=2),22,AND(W2790&lt;0,X2790=3),11,AND(W2790&gt;0,X2790=3),32,AND(W2790&lt;0,X2790=4),41,AND(W2790&gt;0,X2790=4),42,AND(W2790&lt;0,X2790=5),51,AND(W2790&gt;0,X2790=5),52)</f>
        <v>11</v>
      </c>
      <c r="Z2790">
        <f t="shared" si="604"/>
        <v>1</v>
      </c>
      <c r="AA2790">
        <f t="shared" si="605"/>
        <v>1</v>
      </c>
      <c r="AB2790">
        <v>1</v>
      </c>
      <c r="AC2790">
        <f t="shared" si="606"/>
        <v>2</v>
      </c>
    </row>
    <row r="2791" spans="1:29" x14ac:dyDescent="0.25">
      <c r="A2791" t="s">
        <v>4343</v>
      </c>
      <c r="B2791" t="s">
        <v>2525</v>
      </c>
      <c r="C2791" t="s">
        <v>6103</v>
      </c>
      <c r="E2791" t="s">
        <v>6126</v>
      </c>
      <c r="F2791" t="s">
        <v>6127</v>
      </c>
      <c r="G2791">
        <v>0</v>
      </c>
      <c r="H2791">
        <v>0</v>
      </c>
      <c r="I2791">
        <v>370310.40000000002</v>
      </c>
      <c r="J2791">
        <f t="shared" si="599"/>
        <v>370310.40000000002</v>
      </c>
      <c r="K2791">
        <v>0</v>
      </c>
      <c r="L2791">
        <v>0</v>
      </c>
      <c r="M2791">
        <v>5772488.2000000002</v>
      </c>
      <c r="N2791">
        <f t="shared" si="600"/>
        <v>5772488.2000000002</v>
      </c>
      <c r="O2791">
        <f t="shared" si="601"/>
        <v>1.1742465753424658E-2</v>
      </c>
      <c r="P2791">
        <f t="shared" si="602"/>
        <v>0.18304440005073566</v>
      </c>
      <c r="Q2791" s="42">
        <f t="shared" si="603"/>
        <v>0.171301934297311</v>
      </c>
      <c r="R2791" s="50">
        <f>Q2791</f>
        <v>0.171301934297311</v>
      </c>
      <c r="S2791" s="42">
        <v>3.0770727225000001</v>
      </c>
      <c r="T2791" s="42">
        <v>11.203571011699999</v>
      </c>
      <c r="U2791">
        <f>(Q2791/T2791)*100</f>
        <v>1.5289940512575741</v>
      </c>
      <c r="V2791">
        <v>-888</v>
      </c>
      <c r="W2791" cm="1">
        <f t="array" ref="W2791">_xlfn.IFS(Q2791&lt;0,-1,Q2791=0,0,Q2791&gt;0,1)</f>
        <v>1</v>
      </c>
      <c r="X2791" cm="1">
        <f t="array" ref="X2791">_xlfn.IFS(W2791=0,0,AND(W2791&lt;0,V2791&lt;50),1,AND(W2791&lt;0,V2791&lt;80),2,AND(W2791&lt;0,V2791&lt;90),3,AND(W2791&lt;0,V2791&lt;100),4,AND(W2791&lt;0,V2791&gt;100),5,AND(W2791&gt;0,U2791&gt;100),5,AND(W2791&gt;0,U2791&gt;10),4,AND(W2791&gt;0,U2791&gt;5),3,AND(W2791&gt;0,U2791&gt;2),2,AND(W2791&gt;0,U2791&gt;0),1)</f>
        <v>1</v>
      </c>
      <c r="Y2791" cm="1">
        <f t="array" ref="Y2791">_xlfn.IFS(W2791=0,0,AND(W2791&lt;0,X2791=1),11,AND(W2791&gt;0,X2791=1),12,AND(W2791&lt;0,X2791=2),11,AND(W2791&gt;0,X2791=2),22,AND(W2791&lt;0,X2791=3),11,AND(W2791&gt;0,X2791=3),32,AND(W2791&lt;0,X2791=4),41,AND(W2791&gt;0,X2791=4),42,AND(W2791&lt;0,X2791=5),51,AND(W2791&gt;0,X2791=5),52)</f>
        <v>12</v>
      </c>
      <c r="Z2791">
        <f t="shared" si="604"/>
        <v>1</v>
      </c>
      <c r="AA2791">
        <f t="shared" si="605"/>
        <v>1</v>
      </c>
      <c r="AB2791">
        <v>0</v>
      </c>
      <c r="AC2791">
        <f t="shared" si="606"/>
        <v>1</v>
      </c>
    </row>
    <row r="2792" spans="1:29" x14ac:dyDescent="0.25">
      <c r="A2792" t="s">
        <v>4551</v>
      </c>
      <c r="B2792" t="s">
        <v>2526</v>
      </c>
      <c r="C2792" t="s">
        <v>6103</v>
      </c>
      <c r="E2792" t="s">
        <v>6126</v>
      </c>
      <c r="F2792" t="s">
        <v>6127</v>
      </c>
      <c r="G2792">
        <v>0</v>
      </c>
      <c r="H2792">
        <v>0</v>
      </c>
      <c r="I2792">
        <v>5366468.1600000011</v>
      </c>
      <c r="J2792">
        <f t="shared" si="599"/>
        <v>5366468.1600000011</v>
      </c>
      <c r="K2792">
        <v>0</v>
      </c>
      <c r="L2792">
        <v>0</v>
      </c>
      <c r="M2792">
        <v>1459788</v>
      </c>
      <c r="N2792">
        <f t="shared" si="600"/>
        <v>1459788</v>
      </c>
      <c r="O2792">
        <f t="shared" si="601"/>
        <v>0.17016958904109591</v>
      </c>
      <c r="P2792">
        <f t="shared" si="602"/>
        <v>4.6289573820395738E-2</v>
      </c>
      <c r="Q2792" s="42">
        <f t="shared" si="603"/>
        <v>-0.12388001522070018</v>
      </c>
      <c r="R2792" s="50">
        <f>Q2792*(-1)</f>
        <v>0.12388001522070018</v>
      </c>
      <c r="S2792" s="42">
        <v>1E-4</v>
      </c>
      <c r="T2792" s="42">
        <v>1E-3</v>
      </c>
      <c r="U2792">
        <v>-888</v>
      </c>
      <c r="V2792">
        <f>((R2792)/(T2792-S2792))*100</f>
        <v>13764.446135633352</v>
      </c>
      <c r="W2792" cm="1">
        <f t="array" ref="W2792">_xlfn.IFS(Q2792&lt;0,-1,Q2792=0,0,Q2792&gt;0,1)</f>
        <v>-1</v>
      </c>
      <c r="X2792" cm="1">
        <f t="array" ref="X2792">_xlfn.IFS(W2792=0,0,AND(W2792&lt;0,V2792&lt;50),1,AND(W2792&lt;0,V2792&lt;80),2,AND(W2792&lt;0,V2792&lt;90),3,AND(W2792&lt;0,V2792&lt;100),4,AND(W2792&lt;0,V2792&gt;100),5,AND(W2792&gt;0,U2792&gt;100),5,AND(W2792&gt;0,U2792&gt;10),4,AND(W2792&gt;0,U2792&gt;5),3,AND(W2792&gt;0,U2792&gt;2),2,AND(W2792&gt;0,U2792&gt;0),1)</f>
        <v>5</v>
      </c>
      <c r="Y2792" cm="1">
        <f t="array" ref="Y2792">_xlfn.IFS(W2792=0,0,AND(W2792&lt;0,X2792=1),11,AND(W2792&gt;0,X2792=1),12,AND(W2792&lt;0,X2792=2),11,AND(W2792&gt;0,X2792=2),22,AND(W2792&lt;0,X2792=3),11,AND(W2792&gt;0,X2792=3),32,AND(W2792&lt;0,X2792=4),41,AND(W2792&gt;0,X2792=4),42,AND(W2792&lt;0,X2792=5),51,AND(W2792&gt;0,X2792=5),52)</f>
        <v>51</v>
      </c>
      <c r="Z2792">
        <f t="shared" si="604"/>
        <v>0</v>
      </c>
      <c r="AA2792">
        <f t="shared" si="605"/>
        <v>0</v>
      </c>
      <c r="AB2792">
        <v>0</v>
      </c>
      <c r="AC2792">
        <f t="shared" si="606"/>
        <v>0</v>
      </c>
    </row>
    <row r="2793" spans="1:29" x14ac:dyDescent="0.25">
      <c r="A2793" t="s">
        <v>4015</v>
      </c>
      <c r="B2793" t="s">
        <v>2527</v>
      </c>
      <c r="C2793" t="s">
        <v>6103</v>
      </c>
      <c r="E2793" t="s">
        <v>6126</v>
      </c>
      <c r="F2793" t="s">
        <v>6127</v>
      </c>
      <c r="G2793">
        <v>0</v>
      </c>
      <c r="H2793">
        <v>0</v>
      </c>
      <c r="I2793">
        <v>0</v>
      </c>
      <c r="J2793">
        <f t="shared" si="599"/>
        <v>0</v>
      </c>
      <c r="K2793">
        <v>0</v>
      </c>
      <c r="L2793">
        <v>0</v>
      </c>
      <c r="M2793">
        <v>209183.7</v>
      </c>
      <c r="N2793">
        <f t="shared" si="600"/>
        <v>209183.7</v>
      </c>
      <c r="O2793">
        <f t="shared" si="601"/>
        <v>0</v>
      </c>
      <c r="P2793">
        <f t="shared" si="602"/>
        <v>6.6331716133942167E-3</v>
      </c>
      <c r="Q2793" s="42">
        <f t="shared" si="603"/>
        <v>6.6331716133942167E-3</v>
      </c>
      <c r="R2793" s="50">
        <f t="shared" ref="R2793:R2799" si="609">Q2793</f>
        <v>6.6331716133942167E-3</v>
      </c>
      <c r="S2793" s="42">
        <v>0.45884161950000002</v>
      </c>
      <c r="T2793" s="42">
        <v>1.7872184759</v>
      </c>
      <c r="U2793">
        <f t="shared" ref="U2793:U2799" si="610">(Q2793/T2793)*100</f>
        <v>0.37114497767565385</v>
      </c>
      <c r="V2793">
        <v>-888</v>
      </c>
      <c r="W2793" cm="1">
        <f t="array" ref="W2793">_xlfn.IFS(Q2793&lt;0,-1,Q2793=0,0,Q2793&gt;0,1)</f>
        <v>1</v>
      </c>
      <c r="X2793" cm="1">
        <f t="array" ref="X2793">_xlfn.IFS(W2793=0,0,AND(W2793&lt;0,V2793&lt;50),1,AND(W2793&lt;0,V2793&lt;80),2,AND(W2793&lt;0,V2793&lt;90),3,AND(W2793&lt;0,V2793&lt;100),4,AND(W2793&lt;0,V2793&gt;100),5,AND(W2793&gt;0,U2793&gt;100),5,AND(W2793&gt;0,U2793&gt;10),4,AND(W2793&gt;0,U2793&gt;5),3,AND(W2793&gt;0,U2793&gt;2),2,AND(W2793&gt;0,U2793&gt;0),1)</f>
        <v>1</v>
      </c>
      <c r="Y2793" cm="1">
        <f t="array" ref="Y2793">_xlfn.IFS(W2793=0,0,AND(W2793&lt;0,X2793=1),11,AND(W2793&gt;0,X2793=1),12,AND(W2793&lt;0,X2793=2),11,AND(W2793&gt;0,X2793=2),22,AND(W2793&lt;0,X2793=3),11,AND(W2793&gt;0,X2793=3),32,AND(W2793&lt;0,X2793=4),41,AND(W2793&gt;0,X2793=4),42,AND(W2793&lt;0,X2793=5),51,AND(W2793&gt;0,X2793=5),52)</f>
        <v>12</v>
      </c>
      <c r="Z2793">
        <f t="shared" si="604"/>
        <v>1</v>
      </c>
      <c r="AA2793">
        <f t="shared" si="605"/>
        <v>1</v>
      </c>
      <c r="AB2793">
        <v>1</v>
      </c>
      <c r="AC2793">
        <f t="shared" si="606"/>
        <v>2</v>
      </c>
    </row>
    <row r="2794" spans="1:29" x14ac:dyDescent="0.25">
      <c r="A2794" t="s">
        <v>5281</v>
      </c>
      <c r="B2794" t="s">
        <v>2528</v>
      </c>
      <c r="C2794" t="s">
        <v>6103</v>
      </c>
      <c r="E2794" t="s">
        <v>6126</v>
      </c>
      <c r="F2794" t="s">
        <v>6127</v>
      </c>
      <c r="G2794">
        <v>0</v>
      </c>
      <c r="H2794">
        <v>0</v>
      </c>
      <c r="I2794">
        <v>0</v>
      </c>
      <c r="J2794">
        <f t="shared" si="599"/>
        <v>0</v>
      </c>
      <c r="K2794">
        <v>0</v>
      </c>
      <c r="L2794">
        <v>0</v>
      </c>
      <c r="M2794">
        <v>13314</v>
      </c>
      <c r="N2794">
        <f t="shared" si="600"/>
        <v>13314</v>
      </c>
      <c r="O2794">
        <f t="shared" si="601"/>
        <v>0</v>
      </c>
      <c r="P2794">
        <f t="shared" si="602"/>
        <v>4.221841704718417E-4</v>
      </c>
      <c r="Q2794" s="42">
        <f t="shared" si="603"/>
        <v>4.221841704718417E-4</v>
      </c>
      <c r="R2794" s="50">
        <f t="shared" si="609"/>
        <v>4.221841704718417E-4</v>
      </c>
      <c r="S2794" s="42">
        <v>1.02868097E-2</v>
      </c>
      <c r="T2794" s="42">
        <v>3.7447618500000002E-2</v>
      </c>
      <c r="U2794">
        <f t="shared" si="610"/>
        <v>1.1273992509612907</v>
      </c>
      <c r="V2794">
        <v>-888</v>
      </c>
      <c r="W2794" cm="1">
        <f t="array" ref="W2794">_xlfn.IFS(Q2794&lt;0,-1,Q2794=0,0,Q2794&gt;0,1)</f>
        <v>1</v>
      </c>
      <c r="X2794" cm="1">
        <f t="array" ref="X2794">_xlfn.IFS(W2794=0,0,AND(W2794&lt;0,V2794&lt;50),1,AND(W2794&lt;0,V2794&lt;80),2,AND(W2794&lt;0,V2794&lt;90),3,AND(W2794&lt;0,V2794&lt;100),4,AND(W2794&lt;0,V2794&gt;100),5,AND(W2794&gt;0,U2794&gt;100),5,AND(W2794&gt;0,U2794&gt;10),4,AND(W2794&gt;0,U2794&gt;5),3,AND(W2794&gt;0,U2794&gt;2),2,AND(W2794&gt;0,U2794&gt;0),1)</f>
        <v>1</v>
      </c>
      <c r="Y2794" cm="1">
        <f t="array" ref="Y2794">_xlfn.IFS(W2794=0,0,AND(W2794&lt;0,X2794=1),11,AND(W2794&gt;0,X2794=1),12,AND(W2794&lt;0,X2794=2),11,AND(W2794&gt;0,X2794=2),22,AND(W2794&lt;0,X2794=3),11,AND(W2794&gt;0,X2794=3),32,AND(W2794&lt;0,X2794=4),41,AND(W2794&gt;0,X2794=4),42,AND(W2794&lt;0,X2794=5),51,AND(W2794&gt;0,X2794=5),52)</f>
        <v>12</v>
      </c>
      <c r="Z2794">
        <f t="shared" si="604"/>
        <v>1</v>
      </c>
      <c r="AA2794">
        <f t="shared" si="605"/>
        <v>1</v>
      </c>
      <c r="AB2794">
        <v>0</v>
      </c>
      <c r="AC2794">
        <f t="shared" si="606"/>
        <v>1</v>
      </c>
    </row>
    <row r="2795" spans="1:29" x14ac:dyDescent="0.25">
      <c r="A2795" t="s">
        <v>4794</v>
      </c>
      <c r="B2795" t="s">
        <v>2529</v>
      </c>
      <c r="C2795" t="s">
        <v>6103</v>
      </c>
      <c r="E2795" t="s">
        <v>6126</v>
      </c>
      <c r="F2795" t="s">
        <v>6127</v>
      </c>
      <c r="G2795">
        <v>0</v>
      </c>
      <c r="H2795">
        <v>0</v>
      </c>
      <c r="I2795">
        <v>0</v>
      </c>
      <c r="J2795">
        <f t="shared" si="599"/>
        <v>0</v>
      </c>
      <c r="K2795">
        <v>0</v>
      </c>
      <c r="L2795">
        <v>0</v>
      </c>
      <c r="M2795">
        <v>245</v>
      </c>
      <c r="N2795">
        <f t="shared" si="600"/>
        <v>245</v>
      </c>
      <c r="O2795">
        <f t="shared" si="601"/>
        <v>0</v>
      </c>
      <c r="P2795">
        <f t="shared" si="602"/>
        <v>7.7688990360223241E-6</v>
      </c>
      <c r="Q2795" s="42">
        <f t="shared" si="603"/>
        <v>7.7688990360223241E-6</v>
      </c>
      <c r="R2795" s="50">
        <f t="shared" si="609"/>
        <v>7.7688990360223241E-6</v>
      </c>
      <c r="S2795" s="42">
        <v>0.5449345753</v>
      </c>
      <c r="T2795" s="42">
        <v>1.091846624</v>
      </c>
      <c r="U2795">
        <f t="shared" si="610"/>
        <v>7.1153757911169072E-4</v>
      </c>
      <c r="V2795">
        <v>-888</v>
      </c>
      <c r="W2795" cm="1">
        <f t="array" ref="W2795">_xlfn.IFS(Q2795&lt;0,-1,Q2795=0,0,Q2795&gt;0,1)</f>
        <v>1</v>
      </c>
      <c r="X2795" cm="1">
        <f t="array" ref="X2795">_xlfn.IFS(W2795=0,0,AND(W2795&lt;0,V2795&lt;50),1,AND(W2795&lt;0,V2795&lt;80),2,AND(W2795&lt;0,V2795&lt;90),3,AND(W2795&lt;0,V2795&lt;100),4,AND(W2795&lt;0,V2795&gt;100),5,AND(W2795&gt;0,U2795&gt;100),5,AND(W2795&gt;0,U2795&gt;10),4,AND(W2795&gt;0,U2795&gt;5),3,AND(W2795&gt;0,U2795&gt;2),2,AND(W2795&gt;0,U2795&gt;0),1)</f>
        <v>1</v>
      </c>
      <c r="Y2795" cm="1">
        <f t="array" ref="Y2795">_xlfn.IFS(W2795=0,0,AND(W2795&lt;0,X2795=1),11,AND(W2795&gt;0,X2795=1),12,AND(W2795&lt;0,X2795=2),11,AND(W2795&gt;0,X2795=2),22,AND(W2795&lt;0,X2795=3),11,AND(W2795&gt;0,X2795=3),32,AND(W2795&lt;0,X2795=4),41,AND(W2795&gt;0,X2795=4),42,AND(W2795&lt;0,X2795=5),51,AND(W2795&gt;0,X2795=5),52)</f>
        <v>12</v>
      </c>
      <c r="Z2795">
        <f t="shared" si="604"/>
        <v>1</v>
      </c>
      <c r="AA2795">
        <f t="shared" si="605"/>
        <v>1</v>
      </c>
      <c r="AB2795">
        <v>1</v>
      </c>
      <c r="AC2795">
        <f t="shared" si="606"/>
        <v>2</v>
      </c>
    </row>
    <row r="2796" spans="1:29" x14ac:dyDescent="0.25">
      <c r="A2796" t="s">
        <v>5174</v>
      </c>
      <c r="B2796" t="s">
        <v>2530</v>
      </c>
      <c r="C2796" t="s">
        <v>6103</v>
      </c>
      <c r="E2796" t="s">
        <v>6126</v>
      </c>
      <c r="F2796" t="s">
        <v>6127</v>
      </c>
      <c r="G2796">
        <v>0</v>
      </c>
      <c r="H2796">
        <v>0</v>
      </c>
      <c r="I2796">
        <v>0</v>
      </c>
      <c r="J2796">
        <f t="shared" si="599"/>
        <v>0</v>
      </c>
      <c r="K2796">
        <v>0</v>
      </c>
      <c r="L2796">
        <v>0</v>
      </c>
      <c r="M2796">
        <v>946800</v>
      </c>
      <c r="N2796">
        <f t="shared" si="600"/>
        <v>946800</v>
      </c>
      <c r="O2796">
        <f t="shared" si="601"/>
        <v>0</v>
      </c>
      <c r="P2796">
        <f t="shared" si="602"/>
        <v>3.0022831050228311E-2</v>
      </c>
      <c r="Q2796" s="42">
        <f t="shared" si="603"/>
        <v>3.0022831050228311E-2</v>
      </c>
      <c r="R2796" s="50">
        <f t="shared" si="609"/>
        <v>3.0022831050228311E-2</v>
      </c>
      <c r="S2796" s="42">
        <v>1.6169250938999999</v>
      </c>
      <c r="T2796" s="42">
        <v>3.1449422060000001</v>
      </c>
      <c r="U2796">
        <f t="shared" si="610"/>
        <v>0.95463856197261743</v>
      </c>
      <c r="V2796">
        <v>-888</v>
      </c>
      <c r="W2796" cm="1">
        <f t="array" ref="W2796">_xlfn.IFS(Q2796&lt;0,-1,Q2796=0,0,Q2796&gt;0,1)</f>
        <v>1</v>
      </c>
      <c r="X2796" cm="1">
        <f t="array" ref="X2796">_xlfn.IFS(W2796=0,0,AND(W2796&lt;0,V2796&lt;50),1,AND(W2796&lt;0,V2796&lt;80),2,AND(W2796&lt;0,V2796&lt;90),3,AND(W2796&lt;0,V2796&lt;100),4,AND(W2796&lt;0,V2796&gt;100),5,AND(W2796&gt;0,U2796&gt;100),5,AND(W2796&gt;0,U2796&gt;10),4,AND(W2796&gt;0,U2796&gt;5),3,AND(W2796&gt;0,U2796&gt;2),2,AND(W2796&gt;0,U2796&gt;0),1)</f>
        <v>1</v>
      </c>
      <c r="Y2796" cm="1">
        <f t="array" ref="Y2796">_xlfn.IFS(W2796=0,0,AND(W2796&lt;0,X2796=1),11,AND(W2796&gt;0,X2796=1),12,AND(W2796&lt;0,X2796=2),11,AND(W2796&gt;0,X2796=2),22,AND(W2796&lt;0,X2796=3),11,AND(W2796&gt;0,X2796=3),32,AND(W2796&lt;0,X2796=4),41,AND(W2796&gt;0,X2796=4),42,AND(W2796&lt;0,X2796=5),51,AND(W2796&gt;0,X2796=5),52)</f>
        <v>12</v>
      </c>
      <c r="Z2796">
        <f t="shared" si="604"/>
        <v>1</v>
      </c>
      <c r="AA2796">
        <f t="shared" si="605"/>
        <v>1</v>
      </c>
      <c r="AB2796">
        <v>0</v>
      </c>
      <c r="AC2796">
        <f t="shared" si="606"/>
        <v>1</v>
      </c>
    </row>
    <row r="2797" spans="1:29" x14ac:dyDescent="0.25">
      <c r="A2797" t="s">
        <v>5100</v>
      </c>
      <c r="B2797" t="s">
        <v>2531</v>
      </c>
      <c r="C2797" t="s">
        <v>6103</v>
      </c>
      <c r="E2797" t="s">
        <v>6126</v>
      </c>
      <c r="F2797" t="s">
        <v>6127</v>
      </c>
      <c r="G2797">
        <v>0</v>
      </c>
      <c r="H2797">
        <v>0</v>
      </c>
      <c r="I2797">
        <v>0</v>
      </c>
      <c r="J2797">
        <f t="shared" si="599"/>
        <v>0</v>
      </c>
      <c r="K2797">
        <v>0</v>
      </c>
      <c r="L2797">
        <v>0</v>
      </c>
      <c r="M2797">
        <v>3675</v>
      </c>
      <c r="N2797">
        <f t="shared" si="600"/>
        <v>3675</v>
      </c>
      <c r="O2797">
        <f t="shared" si="601"/>
        <v>0</v>
      </c>
      <c r="P2797">
        <f t="shared" si="602"/>
        <v>1.1653348554033486E-4</v>
      </c>
      <c r="Q2797" s="42">
        <f t="shared" si="603"/>
        <v>1.1653348554033486E-4</v>
      </c>
      <c r="R2797" s="50">
        <f t="shared" si="609"/>
        <v>1.1653348554033486E-4</v>
      </c>
      <c r="S2797" s="42">
        <v>1.2548597869</v>
      </c>
      <c r="T2797" s="42">
        <v>2.3937452095</v>
      </c>
      <c r="U2797">
        <f t="shared" si="610"/>
        <v>4.8682493474180612E-3</v>
      </c>
      <c r="V2797">
        <v>-888</v>
      </c>
      <c r="W2797" cm="1">
        <f t="array" ref="W2797">_xlfn.IFS(Q2797&lt;0,-1,Q2797=0,0,Q2797&gt;0,1)</f>
        <v>1</v>
      </c>
      <c r="X2797" cm="1">
        <f t="array" ref="X2797">_xlfn.IFS(W2797=0,0,AND(W2797&lt;0,V2797&lt;50),1,AND(W2797&lt;0,V2797&lt;80),2,AND(W2797&lt;0,V2797&lt;90),3,AND(W2797&lt;0,V2797&lt;100),4,AND(W2797&lt;0,V2797&gt;100),5,AND(W2797&gt;0,U2797&gt;100),5,AND(W2797&gt;0,U2797&gt;10),4,AND(W2797&gt;0,U2797&gt;5),3,AND(W2797&gt;0,U2797&gt;2),2,AND(W2797&gt;0,U2797&gt;0),1)</f>
        <v>1</v>
      </c>
      <c r="Y2797" cm="1">
        <f t="array" ref="Y2797">_xlfn.IFS(W2797=0,0,AND(W2797&lt;0,X2797=1),11,AND(W2797&gt;0,X2797=1),12,AND(W2797&lt;0,X2797=2),11,AND(W2797&gt;0,X2797=2),22,AND(W2797&lt;0,X2797=3),11,AND(W2797&gt;0,X2797=3),32,AND(W2797&lt;0,X2797=4),41,AND(W2797&gt;0,X2797=4),42,AND(W2797&lt;0,X2797=5),51,AND(W2797&gt;0,X2797=5),52)</f>
        <v>12</v>
      </c>
      <c r="Z2797">
        <f t="shared" si="604"/>
        <v>1</v>
      </c>
      <c r="AA2797">
        <f t="shared" si="605"/>
        <v>1</v>
      </c>
      <c r="AB2797">
        <v>0</v>
      </c>
      <c r="AC2797">
        <f t="shared" si="606"/>
        <v>1</v>
      </c>
    </row>
    <row r="2798" spans="1:29" x14ac:dyDescent="0.25">
      <c r="A2798" t="s">
        <v>5359</v>
      </c>
      <c r="B2798" t="s">
        <v>2532</v>
      </c>
      <c r="C2798" t="s">
        <v>6103</v>
      </c>
      <c r="E2798" t="s">
        <v>6126</v>
      </c>
      <c r="F2798" t="s">
        <v>6127</v>
      </c>
      <c r="G2798">
        <v>0</v>
      </c>
      <c r="H2798">
        <v>171499.42425870002</v>
      </c>
      <c r="I2798">
        <v>459050</v>
      </c>
      <c r="J2798">
        <f t="shared" si="599"/>
        <v>630549.42425869999</v>
      </c>
      <c r="K2798">
        <v>0</v>
      </c>
      <c r="L2798">
        <v>0</v>
      </c>
      <c r="M2798">
        <v>830874.2</v>
      </c>
      <c r="N2798">
        <f t="shared" si="600"/>
        <v>830874.2</v>
      </c>
      <c r="O2798">
        <f t="shared" si="601"/>
        <v>1.99945910787259E-2</v>
      </c>
      <c r="P2798">
        <f t="shared" si="602"/>
        <v>2.6346848046676811E-2</v>
      </c>
      <c r="Q2798" s="42">
        <f t="shared" si="603"/>
        <v>6.352256967950911E-3</v>
      </c>
      <c r="R2798" s="50">
        <f t="shared" si="609"/>
        <v>6.352256967950911E-3</v>
      </c>
      <c r="S2798" s="42">
        <v>5.6787450025000004</v>
      </c>
      <c r="T2798" s="42">
        <v>11.7604888158</v>
      </c>
      <c r="U2798">
        <f t="shared" si="610"/>
        <v>5.4013545418424874E-2</v>
      </c>
      <c r="V2798">
        <v>-888</v>
      </c>
      <c r="W2798" cm="1">
        <f t="array" ref="W2798">_xlfn.IFS(Q2798&lt;0,-1,Q2798=0,0,Q2798&gt;0,1)</f>
        <v>1</v>
      </c>
      <c r="X2798" cm="1">
        <f t="array" ref="X2798">_xlfn.IFS(W2798=0,0,AND(W2798&lt;0,V2798&lt;50),1,AND(W2798&lt;0,V2798&lt;80),2,AND(W2798&lt;0,V2798&lt;90),3,AND(W2798&lt;0,V2798&lt;100),4,AND(W2798&lt;0,V2798&gt;100),5,AND(W2798&gt;0,U2798&gt;100),5,AND(W2798&gt;0,U2798&gt;10),4,AND(W2798&gt;0,U2798&gt;5),3,AND(W2798&gt;0,U2798&gt;2),2,AND(W2798&gt;0,U2798&gt;0),1)</f>
        <v>1</v>
      </c>
      <c r="Y2798" cm="1">
        <f t="array" ref="Y2798">_xlfn.IFS(W2798=0,0,AND(W2798&lt;0,X2798=1),11,AND(W2798&gt;0,X2798=1),12,AND(W2798&lt;0,X2798=2),11,AND(W2798&gt;0,X2798=2),22,AND(W2798&lt;0,X2798=3),11,AND(W2798&gt;0,X2798=3),32,AND(W2798&lt;0,X2798=4),41,AND(W2798&gt;0,X2798=4),42,AND(W2798&lt;0,X2798=5),51,AND(W2798&gt;0,X2798=5),52)</f>
        <v>12</v>
      </c>
      <c r="Z2798">
        <f t="shared" si="604"/>
        <v>1</v>
      </c>
      <c r="AA2798">
        <f t="shared" si="605"/>
        <v>1</v>
      </c>
      <c r="AB2798">
        <v>0</v>
      </c>
      <c r="AC2798">
        <f t="shared" si="606"/>
        <v>1</v>
      </c>
    </row>
    <row r="2799" spans="1:29" x14ac:dyDescent="0.25">
      <c r="A2799" t="s">
        <v>2943</v>
      </c>
      <c r="B2799" t="s">
        <v>2533</v>
      </c>
      <c r="C2799" t="s">
        <v>6103</v>
      </c>
      <c r="E2799" t="s">
        <v>6126</v>
      </c>
      <c r="F2799" t="s">
        <v>6127</v>
      </c>
      <c r="G2799">
        <v>0</v>
      </c>
      <c r="H2799">
        <v>0</v>
      </c>
      <c r="I2799">
        <v>0</v>
      </c>
      <c r="J2799">
        <f t="shared" si="599"/>
        <v>0</v>
      </c>
      <c r="K2799">
        <v>0</v>
      </c>
      <c r="L2799">
        <v>0</v>
      </c>
      <c r="M2799">
        <v>2247</v>
      </c>
      <c r="N2799">
        <f t="shared" si="600"/>
        <v>2247</v>
      </c>
      <c r="O2799">
        <f t="shared" si="601"/>
        <v>0</v>
      </c>
      <c r="P2799">
        <f t="shared" si="602"/>
        <v>7.125190258751902E-5</v>
      </c>
      <c r="Q2799" s="42">
        <f t="shared" si="603"/>
        <v>7.125190258751902E-5</v>
      </c>
      <c r="R2799" s="50">
        <f t="shared" si="609"/>
        <v>7.125190258751902E-5</v>
      </c>
      <c r="S2799" s="42">
        <v>0.74549102789999999</v>
      </c>
      <c r="T2799" s="42">
        <v>1.6374847123</v>
      </c>
      <c r="U2799">
        <f t="shared" si="610"/>
        <v>4.3513018504727947E-3</v>
      </c>
      <c r="V2799">
        <v>-888</v>
      </c>
      <c r="W2799" cm="1">
        <f t="array" ref="W2799">_xlfn.IFS(Q2799&lt;0,-1,Q2799=0,0,Q2799&gt;0,1)</f>
        <v>1</v>
      </c>
      <c r="X2799" cm="1">
        <f t="array" ref="X2799">_xlfn.IFS(W2799=0,0,AND(W2799&lt;0,V2799&lt;50),1,AND(W2799&lt;0,V2799&lt;80),2,AND(W2799&lt;0,V2799&lt;90),3,AND(W2799&lt;0,V2799&lt;100),4,AND(W2799&lt;0,V2799&gt;100),5,AND(W2799&gt;0,U2799&gt;100),5,AND(W2799&gt;0,U2799&gt;10),4,AND(W2799&gt;0,U2799&gt;5),3,AND(W2799&gt;0,U2799&gt;2),2,AND(W2799&gt;0,U2799&gt;0),1)</f>
        <v>1</v>
      </c>
      <c r="Y2799" cm="1">
        <f t="array" ref="Y2799">_xlfn.IFS(W2799=0,0,AND(W2799&lt;0,X2799=1),11,AND(W2799&gt;0,X2799=1),12,AND(W2799&lt;0,X2799=2),11,AND(W2799&gt;0,X2799=2),22,AND(W2799&lt;0,X2799=3),11,AND(W2799&gt;0,X2799=3),32,AND(W2799&lt;0,X2799=4),41,AND(W2799&gt;0,X2799=4),42,AND(W2799&lt;0,X2799=5),51,AND(W2799&gt;0,X2799=5),52)</f>
        <v>12</v>
      </c>
      <c r="Z2799">
        <f t="shared" si="604"/>
        <v>1</v>
      </c>
      <c r="AA2799">
        <f t="shared" si="605"/>
        <v>1</v>
      </c>
      <c r="AB2799">
        <v>1</v>
      </c>
      <c r="AC2799">
        <f t="shared" si="606"/>
        <v>2</v>
      </c>
    </row>
    <row r="2800" spans="1:29" x14ac:dyDescent="0.25">
      <c r="A2800" t="s">
        <v>4835</v>
      </c>
      <c r="B2800" t="s">
        <v>2534</v>
      </c>
      <c r="C2800" t="s">
        <v>6103</v>
      </c>
      <c r="E2800" t="s">
        <v>6126</v>
      </c>
      <c r="F2800" t="s">
        <v>6127</v>
      </c>
      <c r="G2800">
        <v>0</v>
      </c>
      <c r="H2800">
        <v>0</v>
      </c>
      <c r="I2800">
        <v>55468.799999999996</v>
      </c>
      <c r="J2800">
        <f t="shared" si="599"/>
        <v>55468.799999999996</v>
      </c>
      <c r="K2800">
        <v>0</v>
      </c>
      <c r="L2800">
        <v>0</v>
      </c>
      <c r="M2800">
        <v>38463.199999999997</v>
      </c>
      <c r="N2800">
        <f t="shared" si="600"/>
        <v>38463.199999999997</v>
      </c>
      <c r="O2800">
        <f t="shared" si="601"/>
        <v>1.7589041095890409E-3</v>
      </c>
      <c r="P2800">
        <f t="shared" si="602"/>
        <v>1.2196600710299339E-3</v>
      </c>
      <c r="Q2800" s="42">
        <f t="shared" si="603"/>
        <v>-5.39244038559107E-4</v>
      </c>
      <c r="R2800" s="50">
        <f>Q2800*(-1)</f>
        <v>5.39244038559107E-4</v>
      </c>
      <c r="S2800" s="42">
        <v>1.2545180639</v>
      </c>
      <c r="T2800" s="42">
        <v>3.0896371141999999</v>
      </c>
      <c r="U2800">
        <v>-888</v>
      </c>
      <c r="V2800">
        <f>((R2800)/(T2800-S2800))*100</f>
        <v>2.9384689700156126E-2</v>
      </c>
      <c r="W2800" cm="1">
        <f t="array" ref="W2800">_xlfn.IFS(Q2800&lt;0,-1,Q2800=0,0,Q2800&gt;0,1)</f>
        <v>-1</v>
      </c>
      <c r="X2800" cm="1">
        <f t="array" ref="X2800">_xlfn.IFS(W2800=0,0,AND(W2800&lt;0,V2800&lt;50),1,AND(W2800&lt;0,V2800&lt;80),2,AND(W2800&lt;0,V2800&lt;90),3,AND(W2800&lt;0,V2800&lt;100),4,AND(W2800&lt;0,V2800&gt;100),5,AND(W2800&gt;0,U2800&gt;100),5,AND(W2800&gt;0,U2800&gt;10),4,AND(W2800&gt;0,U2800&gt;5),3,AND(W2800&gt;0,U2800&gt;2),2,AND(W2800&gt;0,U2800&gt;0),1)</f>
        <v>1</v>
      </c>
      <c r="Y2800" cm="1">
        <f t="array" ref="Y2800">_xlfn.IFS(W2800=0,0,AND(W2800&lt;0,X2800=1),11,AND(W2800&gt;0,X2800=1),12,AND(W2800&lt;0,X2800=2),11,AND(W2800&gt;0,X2800=2),22,AND(W2800&lt;0,X2800=3),11,AND(W2800&gt;0,X2800=3),32,AND(W2800&lt;0,X2800=4),41,AND(W2800&gt;0,X2800=4),42,AND(W2800&lt;0,X2800=5),51,AND(W2800&gt;0,X2800=5),52)</f>
        <v>11</v>
      </c>
      <c r="Z2800">
        <f t="shared" si="604"/>
        <v>1</v>
      </c>
      <c r="AA2800">
        <f t="shared" si="605"/>
        <v>1</v>
      </c>
      <c r="AB2800">
        <v>1</v>
      </c>
      <c r="AC2800">
        <f t="shared" si="606"/>
        <v>2</v>
      </c>
    </row>
    <row r="2801" spans="1:29" x14ac:dyDescent="0.25">
      <c r="A2801" t="s">
        <v>4789</v>
      </c>
      <c r="B2801" t="s">
        <v>2535</v>
      </c>
      <c r="C2801" t="s">
        <v>6103</v>
      </c>
      <c r="E2801" t="s">
        <v>6126</v>
      </c>
      <c r="F2801" t="s">
        <v>6127</v>
      </c>
      <c r="G2801">
        <v>0</v>
      </c>
      <c r="H2801">
        <v>0</v>
      </c>
      <c r="I2801">
        <v>15776854.272</v>
      </c>
      <c r="J2801">
        <f t="shared" si="599"/>
        <v>15776854.272</v>
      </c>
      <c r="K2801">
        <v>0</v>
      </c>
      <c r="L2801">
        <v>0</v>
      </c>
      <c r="M2801">
        <v>172668.35</v>
      </c>
      <c r="N2801">
        <f t="shared" si="600"/>
        <v>172668.35</v>
      </c>
      <c r="O2801">
        <f t="shared" si="601"/>
        <v>0.50028076712328762</v>
      </c>
      <c r="P2801">
        <f t="shared" si="602"/>
        <v>5.4752774606798577E-3</v>
      </c>
      <c r="Q2801" s="42">
        <f t="shared" si="603"/>
        <v>-0.49480548966260773</v>
      </c>
      <c r="R2801" s="50">
        <f>Q2801*(-1)</f>
        <v>0.49480548966260773</v>
      </c>
      <c r="S2801" s="42">
        <v>6.6308582283000002</v>
      </c>
      <c r="T2801" s="42">
        <v>13.851593448999999</v>
      </c>
      <c r="U2801">
        <v>-888</v>
      </c>
      <c r="V2801">
        <f>((R2801)/(T2801-S2801))*100</f>
        <v>6.8525638254138874</v>
      </c>
      <c r="W2801" cm="1">
        <f t="array" ref="W2801">_xlfn.IFS(Q2801&lt;0,-1,Q2801=0,0,Q2801&gt;0,1)</f>
        <v>-1</v>
      </c>
      <c r="X2801" cm="1">
        <f t="array" ref="X2801">_xlfn.IFS(W2801=0,0,AND(W2801&lt;0,V2801&lt;50),1,AND(W2801&lt;0,V2801&lt;80),2,AND(W2801&lt;0,V2801&lt;90),3,AND(W2801&lt;0,V2801&lt;100),4,AND(W2801&lt;0,V2801&gt;100),5,AND(W2801&gt;0,U2801&gt;100),5,AND(W2801&gt;0,U2801&gt;10),4,AND(W2801&gt;0,U2801&gt;5),3,AND(W2801&gt;0,U2801&gt;2),2,AND(W2801&gt;0,U2801&gt;0),1)</f>
        <v>1</v>
      </c>
      <c r="Y2801" cm="1">
        <f t="array" ref="Y2801">_xlfn.IFS(W2801=0,0,AND(W2801&lt;0,X2801=1),11,AND(W2801&gt;0,X2801=1),12,AND(W2801&lt;0,X2801=2),11,AND(W2801&gt;0,X2801=2),22,AND(W2801&lt;0,X2801=3),11,AND(W2801&gt;0,X2801=3),32,AND(W2801&lt;0,X2801=4),41,AND(W2801&gt;0,X2801=4),42,AND(W2801&lt;0,X2801=5),51,AND(W2801&gt;0,X2801=5),52)</f>
        <v>11</v>
      </c>
      <c r="Z2801">
        <f t="shared" si="604"/>
        <v>1</v>
      </c>
      <c r="AA2801">
        <f t="shared" si="605"/>
        <v>1</v>
      </c>
      <c r="AB2801">
        <v>1</v>
      </c>
      <c r="AC2801">
        <f t="shared" si="606"/>
        <v>2</v>
      </c>
    </row>
    <row r="2802" spans="1:29" x14ac:dyDescent="0.25">
      <c r="A2802" t="s">
        <v>4196</v>
      </c>
      <c r="B2802" t="s">
        <v>2536</v>
      </c>
      <c r="C2802" t="s">
        <v>6103</v>
      </c>
      <c r="E2802" t="s">
        <v>6126</v>
      </c>
      <c r="F2802" t="s">
        <v>6127</v>
      </c>
      <c r="G2802">
        <v>0</v>
      </c>
      <c r="H2802">
        <v>0</v>
      </c>
      <c r="I2802">
        <v>565662.52799999993</v>
      </c>
      <c r="J2802">
        <f t="shared" si="599"/>
        <v>565662.52799999993</v>
      </c>
      <c r="K2802">
        <v>0</v>
      </c>
      <c r="L2802">
        <v>0</v>
      </c>
      <c r="M2802">
        <v>1042649.75</v>
      </c>
      <c r="N2802">
        <f t="shared" si="600"/>
        <v>1042649.75</v>
      </c>
      <c r="O2802">
        <f t="shared" si="601"/>
        <v>1.7937041095890408E-2</v>
      </c>
      <c r="P2802">
        <f t="shared" si="602"/>
        <v>3.3062206684424153E-2</v>
      </c>
      <c r="Q2802" s="42">
        <f t="shared" si="603"/>
        <v>1.5125165588533745E-2</v>
      </c>
      <c r="R2802" s="50">
        <f>Q2802</f>
        <v>1.5125165588533745E-2</v>
      </c>
      <c r="S2802" s="42">
        <v>7.2352712410000004</v>
      </c>
      <c r="T2802" s="42">
        <v>15.179346865599999</v>
      </c>
      <c r="U2802">
        <f>(Q2802/T2802)*100</f>
        <v>9.9643059233404552E-2</v>
      </c>
      <c r="V2802">
        <v>-888</v>
      </c>
      <c r="W2802" cm="1">
        <f t="array" ref="W2802">_xlfn.IFS(Q2802&lt;0,-1,Q2802=0,0,Q2802&gt;0,1)</f>
        <v>1</v>
      </c>
      <c r="X2802" cm="1">
        <f t="array" ref="X2802">_xlfn.IFS(W2802=0,0,AND(W2802&lt;0,V2802&lt;50),1,AND(W2802&lt;0,V2802&lt;80),2,AND(W2802&lt;0,V2802&lt;90),3,AND(W2802&lt;0,V2802&lt;100),4,AND(W2802&lt;0,V2802&gt;100),5,AND(W2802&gt;0,U2802&gt;100),5,AND(W2802&gt;0,U2802&gt;10),4,AND(W2802&gt;0,U2802&gt;5),3,AND(W2802&gt;0,U2802&gt;2),2,AND(W2802&gt;0,U2802&gt;0),1)</f>
        <v>1</v>
      </c>
      <c r="Y2802" cm="1">
        <f t="array" ref="Y2802">_xlfn.IFS(W2802=0,0,AND(W2802&lt;0,X2802=1),11,AND(W2802&gt;0,X2802=1),12,AND(W2802&lt;0,X2802=2),11,AND(W2802&gt;0,X2802=2),22,AND(W2802&lt;0,X2802=3),11,AND(W2802&gt;0,X2802=3),32,AND(W2802&lt;0,X2802=4),41,AND(W2802&gt;0,X2802=4),42,AND(W2802&lt;0,X2802=5),51,AND(W2802&gt;0,X2802=5),52)</f>
        <v>12</v>
      </c>
      <c r="Z2802">
        <f t="shared" si="604"/>
        <v>1</v>
      </c>
      <c r="AA2802">
        <f t="shared" si="605"/>
        <v>1</v>
      </c>
      <c r="AB2802">
        <v>1</v>
      </c>
      <c r="AC2802">
        <f t="shared" si="606"/>
        <v>2</v>
      </c>
    </row>
    <row r="2803" spans="1:29" x14ac:dyDescent="0.25">
      <c r="A2803" t="s">
        <v>3090</v>
      </c>
      <c r="B2803" t="s">
        <v>2537</v>
      </c>
      <c r="C2803" t="s">
        <v>6103</v>
      </c>
      <c r="E2803" t="s">
        <v>6126</v>
      </c>
      <c r="F2803" t="s">
        <v>6127</v>
      </c>
      <c r="G2803">
        <v>0</v>
      </c>
      <c r="H2803">
        <v>0</v>
      </c>
      <c r="I2803">
        <v>0</v>
      </c>
      <c r="J2803">
        <f t="shared" si="599"/>
        <v>0</v>
      </c>
      <c r="K2803">
        <v>0</v>
      </c>
      <c r="L2803">
        <v>0</v>
      </c>
      <c r="M2803">
        <v>5512</v>
      </c>
      <c r="N2803">
        <f t="shared" si="600"/>
        <v>5512</v>
      </c>
      <c r="O2803">
        <f t="shared" si="601"/>
        <v>0</v>
      </c>
      <c r="P2803">
        <f t="shared" si="602"/>
        <v>1.747843734145104E-4</v>
      </c>
      <c r="Q2803" s="42">
        <f t="shared" si="603"/>
        <v>1.747843734145104E-4</v>
      </c>
      <c r="R2803" s="50">
        <f>Q2803</f>
        <v>1.747843734145104E-4</v>
      </c>
      <c r="S2803" s="42">
        <v>1.1537503075</v>
      </c>
      <c r="T2803" s="42">
        <v>2.5287729356000002</v>
      </c>
      <c r="U2803">
        <f>(Q2803/T2803)*100</f>
        <v>6.9118255322136871E-3</v>
      </c>
      <c r="V2803">
        <v>-888</v>
      </c>
      <c r="W2803" cm="1">
        <f t="array" ref="W2803">_xlfn.IFS(Q2803&lt;0,-1,Q2803=0,0,Q2803&gt;0,1)</f>
        <v>1</v>
      </c>
      <c r="X2803" cm="1">
        <f t="array" ref="X2803">_xlfn.IFS(W2803=0,0,AND(W2803&lt;0,V2803&lt;50),1,AND(W2803&lt;0,V2803&lt;80),2,AND(W2803&lt;0,V2803&lt;90),3,AND(W2803&lt;0,V2803&lt;100),4,AND(W2803&lt;0,V2803&gt;100),5,AND(W2803&gt;0,U2803&gt;100),5,AND(W2803&gt;0,U2803&gt;10),4,AND(W2803&gt;0,U2803&gt;5),3,AND(W2803&gt;0,U2803&gt;2),2,AND(W2803&gt;0,U2803&gt;0),1)</f>
        <v>1</v>
      </c>
      <c r="Y2803" cm="1">
        <f t="array" ref="Y2803">_xlfn.IFS(W2803=0,0,AND(W2803&lt;0,X2803=1),11,AND(W2803&gt;0,X2803=1),12,AND(W2803&lt;0,X2803=2),11,AND(W2803&gt;0,X2803=2),22,AND(W2803&lt;0,X2803=3),11,AND(W2803&gt;0,X2803=3),32,AND(W2803&lt;0,X2803=4),41,AND(W2803&gt;0,X2803=4),42,AND(W2803&lt;0,X2803=5),51,AND(W2803&gt;0,X2803=5),52)</f>
        <v>12</v>
      </c>
      <c r="Z2803">
        <f t="shared" si="604"/>
        <v>1</v>
      </c>
      <c r="AA2803">
        <f t="shared" si="605"/>
        <v>1</v>
      </c>
      <c r="AB2803">
        <v>1</v>
      </c>
      <c r="AC2803">
        <f t="shared" si="606"/>
        <v>2</v>
      </c>
    </row>
    <row r="2804" spans="1:29" x14ac:dyDescent="0.25">
      <c r="A2804" t="s">
        <v>4325</v>
      </c>
      <c r="B2804" t="s">
        <v>2538</v>
      </c>
      <c r="C2804" t="s">
        <v>6103</v>
      </c>
      <c r="E2804" t="s">
        <v>6126</v>
      </c>
      <c r="F2804" t="s">
        <v>6127</v>
      </c>
      <c r="G2804">
        <v>0</v>
      </c>
      <c r="H2804">
        <v>0</v>
      </c>
      <c r="I2804">
        <v>0</v>
      </c>
      <c r="J2804">
        <f t="shared" si="599"/>
        <v>0</v>
      </c>
      <c r="K2804">
        <v>0</v>
      </c>
      <c r="L2804">
        <v>0</v>
      </c>
      <c r="M2804">
        <v>1201300</v>
      </c>
      <c r="N2804">
        <f t="shared" si="600"/>
        <v>1201300</v>
      </c>
      <c r="O2804">
        <f t="shared" si="601"/>
        <v>0</v>
      </c>
      <c r="P2804">
        <f t="shared" si="602"/>
        <v>3.8092973110096399E-2</v>
      </c>
      <c r="Q2804" s="42">
        <f t="shared" si="603"/>
        <v>3.8092973110096399E-2</v>
      </c>
      <c r="R2804" s="50">
        <f>Q2804</f>
        <v>3.8092973110096399E-2</v>
      </c>
      <c r="S2804" s="42">
        <v>8.5147470320000007</v>
      </c>
      <c r="T2804" s="42">
        <v>17.984210151199999</v>
      </c>
      <c r="U2804">
        <f>(Q2804/T2804)*100</f>
        <v>0.21181343406151557</v>
      </c>
      <c r="V2804">
        <v>-888</v>
      </c>
      <c r="W2804" cm="1">
        <f t="array" ref="W2804">_xlfn.IFS(Q2804&lt;0,-1,Q2804=0,0,Q2804&gt;0,1)</f>
        <v>1</v>
      </c>
      <c r="X2804" cm="1">
        <f t="array" ref="X2804">_xlfn.IFS(W2804=0,0,AND(W2804&lt;0,V2804&lt;50),1,AND(W2804&lt;0,V2804&lt;80),2,AND(W2804&lt;0,V2804&lt;90),3,AND(W2804&lt;0,V2804&lt;100),4,AND(W2804&lt;0,V2804&gt;100),5,AND(W2804&gt;0,U2804&gt;100),5,AND(W2804&gt;0,U2804&gt;10),4,AND(W2804&gt;0,U2804&gt;5),3,AND(W2804&gt;0,U2804&gt;2),2,AND(W2804&gt;0,U2804&gt;0),1)</f>
        <v>1</v>
      </c>
      <c r="Y2804" cm="1">
        <f t="array" ref="Y2804">_xlfn.IFS(W2804=0,0,AND(W2804&lt;0,X2804=1),11,AND(W2804&gt;0,X2804=1),12,AND(W2804&lt;0,X2804=2),11,AND(W2804&gt;0,X2804=2),22,AND(W2804&lt;0,X2804=3),11,AND(W2804&gt;0,X2804=3),32,AND(W2804&lt;0,X2804=4),41,AND(W2804&gt;0,X2804=4),42,AND(W2804&lt;0,X2804=5),51,AND(W2804&gt;0,X2804=5),52)</f>
        <v>12</v>
      </c>
      <c r="Z2804">
        <f t="shared" si="604"/>
        <v>1</v>
      </c>
      <c r="AA2804">
        <f t="shared" si="605"/>
        <v>1</v>
      </c>
      <c r="AB2804">
        <v>1</v>
      </c>
      <c r="AC2804">
        <f t="shared" si="606"/>
        <v>2</v>
      </c>
    </row>
    <row r="2805" spans="1:29" x14ac:dyDescent="0.25">
      <c r="A2805" t="s">
        <v>2989</v>
      </c>
      <c r="B2805" t="s">
        <v>2539</v>
      </c>
      <c r="C2805" t="s">
        <v>6103</v>
      </c>
      <c r="E2805" t="s">
        <v>6126</v>
      </c>
      <c r="F2805" t="s">
        <v>6127</v>
      </c>
      <c r="G2805">
        <v>0</v>
      </c>
      <c r="H2805">
        <v>140623.44899625002</v>
      </c>
      <c r="I2805">
        <v>423740.16000000003</v>
      </c>
      <c r="J2805">
        <f t="shared" si="599"/>
        <v>564363.60899625008</v>
      </c>
      <c r="K2805">
        <v>0</v>
      </c>
      <c r="L2805">
        <v>0</v>
      </c>
      <c r="M2805">
        <v>385</v>
      </c>
      <c r="N2805">
        <f t="shared" si="600"/>
        <v>385</v>
      </c>
      <c r="O2805">
        <f t="shared" si="601"/>
        <v>1.7895852644477742E-2</v>
      </c>
      <c r="P2805">
        <f t="shared" si="602"/>
        <v>1.2208269913749365E-5</v>
      </c>
      <c r="Q2805" s="42">
        <f t="shared" si="603"/>
        <v>-1.7883644374563992E-2</v>
      </c>
      <c r="R2805" s="50">
        <f>Q2805*(-1)</f>
        <v>1.7883644374563992E-2</v>
      </c>
      <c r="S2805" s="42">
        <v>1.1141835657000001</v>
      </c>
      <c r="T2805" s="42">
        <v>2.4145849863</v>
      </c>
      <c r="U2805">
        <v>-888</v>
      </c>
      <c r="V2805">
        <f>((R2805)/(T2805-S2805))*100</f>
        <v>1.3752402982082679</v>
      </c>
      <c r="W2805" cm="1">
        <f t="array" ref="W2805">_xlfn.IFS(Q2805&lt;0,-1,Q2805=0,0,Q2805&gt;0,1)</f>
        <v>-1</v>
      </c>
      <c r="X2805" cm="1">
        <f t="array" ref="X2805">_xlfn.IFS(W2805=0,0,AND(W2805&lt;0,V2805&lt;50),1,AND(W2805&lt;0,V2805&lt;80),2,AND(W2805&lt;0,V2805&lt;90),3,AND(W2805&lt;0,V2805&lt;100),4,AND(W2805&lt;0,V2805&gt;100),5,AND(W2805&gt;0,U2805&gt;100),5,AND(W2805&gt;0,U2805&gt;10),4,AND(W2805&gt;0,U2805&gt;5),3,AND(W2805&gt;0,U2805&gt;2),2,AND(W2805&gt;0,U2805&gt;0),1)</f>
        <v>1</v>
      </c>
      <c r="Y2805" cm="1">
        <f t="array" ref="Y2805">_xlfn.IFS(W2805=0,0,AND(W2805&lt;0,X2805=1),11,AND(W2805&gt;0,X2805=1),12,AND(W2805&lt;0,X2805=2),11,AND(W2805&gt;0,X2805=2),22,AND(W2805&lt;0,X2805=3),11,AND(W2805&gt;0,X2805=3),32,AND(W2805&lt;0,X2805=4),41,AND(W2805&gt;0,X2805=4),42,AND(W2805&lt;0,X2805=5),51,AND(W2805&gt;0,X2805=5),52)</f>
        <v>11</v>
      </c>
      <c r="Z2805">
        <f t="shared" si="604"/>
        <v>1</v>
      </c>
      <c r="AA2805">
        <f t="shared" si="605"/>
        <v>1</v>
      </c>
      <c r="AB2805">
        <v>1</v>
      </c>
      <c r="AC2805">
        <f t="shared" si="606"/>
        <v>2</v>
      </c>
    </row>
    <row r="2806" spans="1:29" x14ac:dyDescent="0.25">
      <c r="A2806" t="s">
        <v>4346</v>
      </c>
      <c r="B2806" t="s">
        <v>2540</v>
      </c>
      <c r="C2806" t="s">
        <v>6103</v>
      </c>
      <c r="E2806" t="s">
        <v>6126</v>
      </c>
      <c r="F2806" t="s">
        <v>6127</v>
      </c>
      <c r="G2806">
        <v>0</v>
      </c>
      <c r="H2806">
        <v>61329.751107750009</v>
      </c>
      <c r="I2806">
        <v>2392076.4479999999</v>
      </c>
      <c r="J2806">
        <f t="shared" si="599"/>
        <v>2453406.1991077499</v>
      </c>
      <c r="K2806">
        <v>0</v>
      </c>
      <c r="L2806">
        <v>0</v>
      </c>
      <c r="M2806">
        <v>1578037.35</v>
      </c>
      <c r="N2806">
        <f t="shared" si="600"/>
        <v>1578037.35</v>
      </c>
      <c r="O2806">
        <f t="shared" si="601"/>
        <v>7.7797000225385271E-2</v>
      </c>
      <c r="P2806">
        <f t="shared" si="602"/>
        <v>5.0039236111111114E-2</v>
      </c>
      <c r="Q2806" s="42">
        <f t="shared" si="603"/>
        <v>-2.7757764114274157E-2</v>
      </c>
      <c r="R2806" s="50">
        <f>Q2806*(-1)</f>
        <v>2.7757764114274157E-2</v>
      </c>
      <c r="S2806" s="42">
        <v>4.4831831801000002</v>
      </c>
      <c r="T2806" s="42">
        <v>9.6208254895999996</v>
      </c>
      <c r="U2806">
        <v>-888</v>
      </c>
      <c r="V2806">
        <f>((R2806)/(T2806-S2806))*100</f>
        <v>0.54028214581905321</v>
      </c>
      <c r="W2806" cm="1">
        <f t="array" ref="W2806">_xlfn.IFS(Q2806&lt;0,-1,Q2806=0,0,Q2806&gt;0,1)</f>
        <v>-1</v>
      </c>
      <c r="X2806" cm="1">
        <f t="array" ref="X2806">_xlfn.IFS(W2806=0,0,AND(W2806&lt;0,V2806&lt;50),1,AND(W2806&lt;0,V2806&lt;80),2,AND(W2806&lt;0,V2806&lt;90),3,AND(W2806&lt;0,V2806&lt;100),4,AND(W2806&lt;0,V2806&gt;100),5,AND(W2806&gt;0,U2806&gt;100),5,AND(W2806&gt;0,U2806&gt;10),4,AND(W2806&gt;0,U2806&gt;5),3,AND(W2806&gt;0,U2806&gt;2),2,AND(W2806&gt;0,U2806&gt;0),1)</f>
        <v>1</v>
      </c>
      <c r="Y2806" cm="1">
        <f t="array" ref="Y2806">_xlfn.IFS(W2806=0,0,AND(W2806&lt;0,X2806=1),11,AND(W2806&gt;0,X2806=1),12,AND(W2806&lt;0,X2806=2),11,AND(W2806&gt;0,X2806=2),22,AND(W2806&lt;0,X2806=3),11,AND(W2806&gt;0,X2806=3),32,AND(W2806&lt;0,X2806=4),41,AND(W2806&gt;0,X2806=4),42,AND(W2806&lt;0,X2806=5),51,AND(W2806&gt;0,X2806=5),52)</f>
        <v>11</v>
      </c>
      <c r="Z2806">
        <f t="shared" si="604"/>
        <v>1</v>
      </c>
      <c r="AA2806">
        <f t="shared" si="605"/>
        <v>1</v>
      </c>
      <c r="AB2806">
        <v>1</v>
      </c>
      <c r="AC2806">
        <f t="shared" si="606"/>
        <v>2</v>
      </c>
    </row>
    <row r="2807" spans="1:29" x14ac:dyDescent="0.25">
      <c r="A2807" t="s">
        <v>5401</v>
      </c>
      <c r="B2807" t="s">
        <v>2541</v>
      </c>
      <c r="C2807" t="s">
        <v>6103</v>
      </c>
      <c r="E2807" t="s">
        <v>6126</v>
      </c>
      <c r="F2807" t="s">
        <v>6127</v>
      </c>
      <c r="G2807">
        <v>0</v>
      </c>
      <c r="H2807">
        <v>0</v>
      </c>
      <c r="I2807">
        <v>848</v>
      </c>
      <c r="J2807">
        <f t="shared" si="599"/>
        <v>848</v>
      </c>
      <c r="K2807">
        <v>0</v>
      </c>
      <c r="L2807">
        <v>0</v>
      </c>
      <c r="M2807">
        <v>0</v>
      </c>
      <c r="N2807">
        <f t="shared" si="600"/>
        <v>0</v>
      </c>
      <c r="O2807">
        <f t="shared" si="601"/>
        <v>2.6889903602232368E-5</v>
      </c>
      <c r="P2807">
        <f t="shared" si="602"/>
        <v>0</v>
      </c>
      <c r="Q2807" s="42">
        <f t="shared" si="603"/>
        <v>-2.6889903602232368E-5</v>
      </c>
      <c r="R2807" s="50">
        <f>Q2807*(-1)</f>
        <v>2.6889903602232368E-5</v>
      </c>
      <c r="S2807" s="42">
        <v>0.85881226590000015</v>
      </c>
      <c r="T2807" s="42">
        <v>1.6434431090999999</v>
      </c>
      <c r="U2807">
        <v>-888</v>
      </c>
      <c r="V2807">
        <f>((R2807)/(T2807-S2807))*100</f>
        <v>3.4270770560797625E-3</v>
      </c>
      <c r="W2807" cm="1">
        <f t="array" ref="W2807">_xlfn.IFS(Q2807&lt;0,-1,Q2807=0,0,Q2807&gt;0,1)</f>
        <v>-1</v>
      </c>
      <c r="X2807" cm="1">
        <f t="array" ref="X2807">_xlfn.IFS(W2807=0,0,AND(W2807&lt;0,V2807&lt;50),1,AND(W2807&lt;0,V2807&lt;80),2,AND(W2807&lt;0,V2807&lt;90),3,AND(W2807&lt;0,V2807&lt;100),4,AND(W2807&lt;0,V2807&gt;100),5,AND(W2807&gt;0,U2807&gt;100),5,AND(W2807&gt;0,U2807&gt;10),4,AND(W2807&gt;0,U2807&gt;5),3,AND(W2807&gt;0,U2807&gt;2),2,AND(W2807&gt;0,U2807&gt;0),1)</f>
        <v>1</v>
      </c>
      <c r="Y2807" cm="1">
        <f t="array" ref="Y2807">_xlfn.IFS(W2807=0,0,AND(W2807&lt;0,X2807=1),11,AND(W2807&gt;0,X2807=1),12,AND(W2807&lt;0,X2807=2),11,AND(W2807&gt;0,X2807=2),22,AND(W2807&lt;0,X2807=3),11,AND(W2807&gt;0,X2807=3),32,AND(W2807&lt;0,X2807=4),41,AND(W2807&gt;0,X2807=4),42,AND(W2807&lt;0,X2807=5),51,AND(W2807&gt;0,X2807=5),52)</f>
        <v>11</v>
      </c>
      <c r="Z2807">
        <f t="shared" si="604"/>
        <v>1</v>
      </c>
      <c r="AA2807">
        <f t="shared" si="605"/>
        <v>1</v>
      </c>
      <c r="AB2807">
        <v>1</v>
      </c>
      <c r="AC2807">
        <f t="shared" si="606"/>
        <v>2</v>
      </c>
    </row>
    <row r="2808" spans="1:29" x14ac:dyDescent="0.25">
      <c r="A2808" t="s">
        <v>2981</v>
      </c>
      <c r="B2808" t="s">
        <v>2542</v>
      </c>
      <c r="C2808" t="s">
        <v>6103</v>
      </c>
      <c r="E2808" t="s">
        <v>6126</v>
      </c>
      <c r="F2808" t="s">
        <v>6127</v>
      </c>
      <c r="G2808">
        <v>0</v>
      </c>
      <c r="H2808">
        <v>0</v>
      </c>
      <c r="I2808">
        <v>0</v>
      </c>
      <c r="J2808">
        <f t="shared" si="599"/>
        <v>0</v>
      </c>
      <c r="K2808">
        <v>0</v>
      </c>
      <c r="L2808">
        <v>0</v>
      </c>
      <c r="M2808">
        <v>511</v>
      </c>
      <c r="N2808">
        <f t="shared" si="600"/>
        <v>511</v>
      </c>
      <c r="O2808">
        <f t="shared" si="601"/>
        <v>0</v>
      </c>
      <c r="P2808">
        <f t="shared" si="602"/>
        <v>1.6203703703703704E-5</v>
      </c>
      <c r="Q2808" s="42">
        <f t="shared" si="603"/>
        <v>1.6203703703703704E-5</v>
      </c>
      <c r="R2808" s="50">
        <f>Q2808</f>
        <v>1.6203703703703704E-5</v>
      </c>
      <c r="S2808" s="42">
        <v>5.9403980436000001</v>
      </c>
      <c r="T2808" s="42">
        <v>12.4047702892</v>
      </c>
      <c r="U2808">
        <f>(Q2808/T2808)*100</f>
        <v>1.3062477841940516E-4</v>
      </c>
      <c r="V2808">
        <v>-888</v>
      </c>
      <c r="W2808" cm="1">
        <f t="array" ref="W2808">_xlfn.IFS(Q2808&lt;0,-1,Q2808=0,0,Q2808&gt;0,1)</f>
        <v>1</v>
      </c>
      <c r="X2808" cm="1">
        <f t="array" ref="X2808">_xlfn.IFS(W2808=0,0,AND(W2808&lt;0,V2808&lt;50),1,AND(W2808&lt;0,V2808&lt;80),2,AND(W2808&lt;0,V2808&lt;90),3,AND(W2808&lt;0,V2808&lt;100),4,AND(W2808&lt;0,V2808&gt;100),5,AND(W2808&gt;0,U2808&gt;100),5,AND(W2808&gt;0,U2808&gt;10),4,AND(W2808&gt;0,U2808&gt;5),3,AND(W2808&gt;0,U2808&gt;2),2,AND(W2808&gt;0,U2808&gt;0),1)</f>
        <v>1</v>
      </c>
      <c r="Y2808" cm="1">
        <f t="array" ref="Y2808">_xlfn.IFS(W2808=0,0,AND(W2808&lt;0,X2808=1),11,AND(W2808&gt;0,X2808=1),12,AND(W2808&lt;0,X2808=2),11,AND(W2808&gt;0,X2808=2),22,AND(W2808&lt;0,X2808=3),11,AND(W2808&gt;0,X2808=3),32,AND(W2808&lt;0,X2808=4),41,AND(W2808&gt;0,X2808=4),42,AND(W2808&lt;0,X2808=5),51,AND(W2808&gt;0,X2808=5),52)</f>
        <v>12</v>
      </c>
      <c r="Z2808">
        <f t="shared" si="604"/>
        <v>1</v>
      </c>
      <c r="AA2808">
        <f t="shared" si="605"/>
        <v>1</v>
      </c>
      <c r="AB2808">
        <v>1</v>
      </c>
      <c r="AC2808">
        <f t="shared" si="606"/>
        <v>2</v>
      </c>
    </row>
    <row r="2809" spans="1:29" x14ac:dyDescent="0.25">
      <c r="A2809" t="s">
        <v>4501</v>
      </c>
      <c r="B2809" t="s">
        <v>2543</v>
      </c>
      <c r="C2809" t="s">
        <v>6103</v>
      </c>
      <c r="E2809" t="s">
        <v>6126</v>
      </c>
      <c r="F2809" t="s">
        <v>6127</v>
      </c>
      <c r="G2809">
        <v>0</v>
      </c>
      <c r="H2809">
        <v>197762.16855375</v>
      </c>
      <c r="I2809">
        <v>0</v>
      </c>
      <c r="J2809">
        <f t="shared" si="599"/>
        <v>197762.16855375</v>
      </c>
      <c r="K2809">
        <v>0</v>
      </c>
      <c r="L2809">
        <v>0</v>
      </c>
      <c r="M2809">
        <v>2818980</v>
      </c>
      <c r="N2809">
        <f t="shared" si="600"/>
        <v>2818980</v>
      </c>
      <c r="O2809">
        <f t="shared" si="601"/>
        <v>6.2709972270976024E-3</v>
      </c>
      <c r="P2809">
        <f t="shared" si="602"/>
        <v>8.9389269406392691E-2</v>
      </c>
      <c r="Q2809" s="42">
        <f t="shared" si="603"/>
        <v>8.3118272179295086E-2</v>
      </c>
      <c r="R2809" s="50">
        <f>Q2809</f>
        <v>8.3118272179295086E-2</v>
      </c>
      <c r="S2809" s="42">
        <v>7.1570768137999989</v>
      </c>
      <c r="T2809" s="42">
        <v>14.734753185200001</v>
      </c>
      <c r="U2809">
        <f>(Q2809/T2809)*100</f>
        <v>0.56409680660807682</v>
      </c>
      <c r="V2809">
        <v>-888</v>
      </c>
      <c r="W2809" cm="1">
        <f t="array" ref="W2809">_xlfn.IFS(Q2809&lt;0,-1,Q2809=0,0,Q2809&gt;0,1)</f>
        <v>1</v>
      </c>
      <c r="X2809" cm="1">
        <f t="array" ref="X2809">_xlfn.IFS(W2809=0,0,AND(W2809&lt;0,V2809&lt;50),1,AND(W2809&lt;0,V2809&lt;80),2,AND(W2809&lt;0,V2809&lt;90),3,AND(W2809&lt;0,V2809&lt;100),4,AND(W2809&lt;0,V2809&gt;100),5,AND(W2809&gt;0,U2809&gt;100),5,AND(W2809&gt;0,U2809&gt;10),4,AND(W2809&gt;0,U2809&gt;5),3,AND(W2809&gt;0,U2809&gt;2),2,AND(W2809&gt;0,U2809&gt;0),1)</f>
        <v>1</v>
      </c>
      <c r="Y2809" cm="1">
        <f t="array" ref="Y2809">_xlfn.IFS(W2809=0,0,AND(W2809&lt;0,X2809=1),11,AND(W2809&gt;0,X2809=1),12,AND(W2809&lt;0,X2809=2),11,AND(W2809&gt;0,X2809=2),22,AND(W2809&lt;0,X2809=3),11,AND(W2809&gt;0,X2809=3),32,AND(W2809&lt;0,X2809=4),41,AND(W2809&gt;0,X2809=4),42,AND(W2809&lt;0,X2809=5),51,AND(W2809&gt;0,X2809=5),52)</f>
        <v>12</v>
      </c>
      <c r="Z2809">
        <f t="shared" si="604"/>
        <v>1</v>
      </c>
      <c r="AA2809">
        <f t="shared" si="605"/>
        <v>1</v>
      </c>
      <c r="AB2809">
        <v>0</v>
      </c>
      <c r="AC2809">
        <f t="shared" si="606"/>
        <v>1</v>
      </c>
    </row>
    <row r="2810" spans="1:29" x14ac:dyDescent="0.25">
      <c r="A2810" t="s">
        <v>3774</v>
      </c>
      <c r="B2810" t="s">
        <v>2544</v>
      </c>
      <c r="C2810" t="s">
        <v>6103</v>
      </c>
      <c r="E2810" t="s">
        <v>6126</v>
      </c>
      <c r="F2810" t="s">
        <v>6127</v>
      </c>
      <c r="G2810">
        <v>0</v>
      </c>
      <c r="H2810">
        <v>0</v>
      </c>
      <c r="I2810">
        <v>15863.039999999999</v>
      </c>
      <c r="J2810">
        <f t="shared" si="599"/>
        <v>15863.039999999999</v>
      </c>
      <c r="K2810">
        <v>0</v>
      </c>
      <c r="L2810">
        <v>0</v>
      </c>
      <c r="M2810">
        <v>223932</v>
      </c>
      <c r="N2810">
        <f t="shared" si="600"/>
        <v>223932</v>
      </c>
      <c r="O2810">
        <f t="shared" si="601"/>
        <v>5.0301369863013699E-4</v>
      </c>
      <c r="P2810">
        <f t="shared" si="602"/>
        <v>7.100837138508371E-3</v>
      </c>
      <c r="Q2810" s="42">
        <f t="shared" si="603"/>
        <v>6.5978234398782337E-3</v>
      </c>
      <c r="R2810" s="50">
        <f>Q2810</f>
        <v>6.5978234398782337E-3</v>
      </c>
      <c r="S2810" s="42">
        <v>3.9615998701000001</v>
      </c>
      <c r="T2810" s="42">
        <v>6.6560420821999999</v>
      </c>
      <c r="U2810">
        <f>(Q2810/T2810)*100</f>
        <v>9.9125326408655692E-2</v>
      </c>
      <c r="V2810">
        <v>-888</v>
      </c>
      <c r="W2810" cm="1">
        <f t="array" ref="W2810">_xlfn.IFS(Q2810&lt;0,-1,Q2810=0,0,Q2810&gt;0,1)</f>
        <v>1</v>
      </c>
      <c r="X2810" cm="1">
        <f t="array" ref="X2810">_xlfn.IFS(W2810=0,0,AND(W2810&lt;0,V2810&lt;50),1,AND(W2810&lt;0,V2810&lt;80),2,AND(W2810&lt;0,V2810&lt;90),3,AND(W2810&lt;0,V2810&lt;100),4,AND(W2810&lt;0,V2810&gt;100),5,AND(W2810&gt;0,U2810&gt;100),5,AND(W2810&gt;0,U2810&gt;10),4,AND(W2810&gt;0,U2810&gt;5),3,AND(W2810&gt;0,U2810&gt;2),2,AND(W2810&gt;0,U2810&gt;0),1)</f>
        <v>1</v>
      </c>
      <c r="Y2810" cm="1">
        <f t="array" ref="Y2810">_xlfn.IFS(W2810=0,0,AND(W2810&lt;0,X2810=1),11,AND(W2810&gt;0,X2810=1),12,AND(W2810&lt;0,X2810=2),11,AND(W2810&gt;0,X2810=2),22,AND(W2810&lt;0,X2810=3),11,AND(W2810&gt;0,X2810=3),32,AND(W2810&lt;0,X2810=4),41,AND(W2810&gt;0,X2810=4),42,AND(W2810&lt;0,X2810=5),51,AND(W2810&gt;0,X2810=5),52)</f>
        <v>12</v>
      </c>
      <c r="Z2810">
        <f t="shared" si="604"/>
        <v>1</v>
      </c>
      <c r="AA2810">
        <f t="shared" si="605"/>
        <v>1</v>
      </c>
      <c r="AB2810">
        <v>1</v>
      </c>
      <c r="AC2810">
        <f t="shared" si="606"/>
        <v>2</v>
      </c>
    </row>
    <row r="2811" spans="1:29" x14ac:dyDescent="0.25">
      <c r="A2811" t="s">
        <v>3816</v>
      </c>
      <c r="B2811" t="s">
        <v>2545</v>
      </c>
      <c r="C2811" t="s">
        <v>6103</v>
      </c>
      <c r="E2811" t="s">
        <v>6126</v>
      </c>
      <c r="F2811" t="s">
        <v>6127</v>
      </c>
      <c r="G2811">
        <v>0</v>
      </c>
      <c r="H2811">
        <v>0</v>
      </c>
      <c r="I2811">
        <v>48066.048000000003</v>
      </c>
      <c r="J2811">
        <f t="shared" si="599"/>
        <v>48066.048000000003</v>
      </c>
      <c r="K2811">
        <v>0</v>
      </c>
      <c r="L2811">
        <v>0</v>
      </c>
      <c r="M2811">
        <v>364148</v>
      </c>
      <c r="N2811">
        <f t="shared" si="600"/>
        <v>364148</v>
      </c>
      <c r="O2811">
        <f t="shared" si="601"/>
        <v>1.524164383561644E-3</v>
      </c>
      <c r="P2811">
        <f t="shared" si="602"/>
        <v>1.1547057331303907E-2</v>
      </c>
      <c r="Q2811" s="42">
        <f t="shared" si="603"/>
        <v>1.0022892947742263E-2</v>
      </c>
      <c r="R2811" s="50">
        <f>Q2811</f>
        <v>1.0022892947742263E-2</v>
      </c>
      <c r="S2811" s="42">
        <v>13.462251088800002</v>
      </c>
      <c r="T2811" s="42">
        <v>25.610386508400001</v>
      </c>
      <c r="U2811">
        <f>(Q2811/T2811)*100</f>
        <v>3.9136047183258381E-2</v>
      </c>
      <c r="V2811">
        <v>-888</v>
      </c>
      <c r="W2811" cm="1">
        <f t="array" ref="W2811">_xlfn.IFS(Q2811&lt;0,-1,Q2811=0,0,Q2811&gt;0,1)</f>
        <v>1</v>
      </c>
      <c r="X2811" cm="1">
        <f t="array" ref="X2811">_xlfn.IFS(W2811=0,0,AND(W2811&lt;0,V2811&lt;50),1,AND(W2811&lt;0,V2811&lt;80),2,AND(W2811&lt;0,V2811&lt;90),3,AND(W2811&lt;0,V2811&lt;100),4,AND(W2811&lt;0,V2811&gt;100),5,AND(W2811&gt;0,U2811&gt;100),5,AND(W2811&gt;0,U2811&gt;10),4,AND(W2811&gt;0,U2811&gt;5),3,AND(W2811&gt;0,U2811&gt;2),2,AND(W2811&gt;0,U2811&gt;0),1)</f>
        <v>1</v>
      </c>
      <c r="Y2811" cm="1">
        <f t="array" ref="Y2811">_xlfn.IFS(W2811=0,0,AND(W2811&lt;0,X2811=1),11,AND(W2811&gt;0,X2811=1),12,AND(W2811&lt;0,X2811=2),11,AND(W2811&gt;0,X2811=2),22,AND(W2811&lt;0,X2811=3),11,AND(W2811&gt;0,X2811=3),32,AND(W2811&lt;0,X2811=4),41,AND(W2811&gt;0,X2811=4),42,AND(W2811&lt;0,X2811=5),51,AND(W2811&gt;0,X2811=5),52)</f>
        <v>12</v>
      </c>
      <c r="Z2811">
        <f t="shared" si="604"/>
        <v>1</v>
      </c>
      <c r="AA2811">
        <f t="shared" si="605"/>
        <v>1</v>
      </c>
      <c r="AB2811">
        <v>1</v>
      </c>
      <c r="AC2811">
        <f t="shared" si="606"/>
        <v>2</v>
      </c>
    </row>
    <row r="2812" spans="1:29" x14ac:dyDescent="0.25">
      <c r="A2812" t="s">
        <v>5262</v>
      </c>
      <c r="B2812" t="s">
        <v>2546</v>
      </c>
      <c r="C2812" t="s">
        <v>6103</v>
      </c>
      <c r="E2812" t="s">
        <v>6126</v>
      </c>
      <c r="F2812" t="s">
        <v>6127</v>
      </c>
      <c r="G2812">
        <v>0</v>
      </c>
      <c r="H2812">
        <v>0</v>
      </c>
      <c r="I2812">
        <v>453657</v>
      </c>
      <c r="J2812">
        <f t="shared" si="599"/>
        <v>453657</v>
      </c>
      <c r="K2812">
        <v>0</v>
      </c>
      <c r="L2812">
        <v>0</v>
      </c>
      <c r="M2812">
        <v>224291.75</v>
      </c>
      <c r="N2812">
        <f t="shared" si="600"/>
        <v>224291.75</v>
      </c>
      <c r="O2812">
        <f t="shared" si="601"/>
        <v>1.4385369101978691E-2</v>
      </c>
      <c r="P2812">
        <f t="shared" si="602"/>
        <v>7.1122447361745304E-3</v>
      </c>
      <c r="Q2812" s="42">
        <f t="shared" si="603"/>
        <v>-7.273124365804161E-3</v>
      </c>
      <c r="R2812" s="50">
        <f>Q2812*(-1)</f>
        <v>7.273124365804161E-3</v>
      </c>
      <c r="S2812" s="42">
        <v>14.1613277321</v>
      </c>
      <c r="T2812" s="42">
        <v>26.9433030462</v>
      </c>
      <c r="U2812">
        <v>-888</v>
      </c>
      <c r="V2812">
        <f>((R2812)/(T2812-S2812))*100</f>
        <v>5.6901411456968323E-2</v>
      </c>
      <c r="W2812" cm="1">
        <f t="array" ref="W2812">_xlfn.IFS(Q2812&lt;0,-1,Q2812=0,0,Q2812&gt;0,1)</f>
        <v>-1</v>
      </c>
      <c r="X2812" cm="1">
        <f t="array" ref="X2812">_xlfn.IFS(W2812=0,0,AND(W2812&lt;0,V2812&lt;50),1,AND(W2812&lt;0,V2812&lt;80),2,AND(W2812&lt;0,V2812&lt;90),3,AND(W2812&lt;0,V2812&lt;100),4,AND(W2812&lt;0,V2812&gt;100),5,AND(W2812&gt;0,U2812&gt;100),5,AND(W2812&gt;0,U2812&gt;10),4,AND(W2812&gt;0,U2812&gt;5),3,AND(W2812&gt;0,U2812&gt;2),2,AND(W2812&gt;0,U2812&gt;0),1)</f>
        <v>1</v>
      </c>
      <c r="Y2812" cm="1">
        <f t="array" ref="Y2812">_xlfn.IFS(W2812=0,0,AND(W2812&lt;0,X2812=1),11,AND(W2812&gt;0,X2812=1),12,AND(W2812&lt;0,X2812=2),11,AND(W2812&gt;0,X2812=2),22,AND(W2812&lt;0,X2812=3),11,AND(W2812&gt;0,X2812=3),32,AND(W2812&lt;0,X2812=4),41,AND(W2812&gt;0,X2812=4),42,AND(W2812&lt;0,X2812=5),51,AND(W2812&gt;0,X2812=5),52)</f>
        <v>11</v>
      </c>
      <c r="Z2812">
        <f t="shared" si="604"/>
        <v>1</v>
      </c>
      <c r="AA2812">
        <f t="shared" si="605"/>
        <v>1</v>
      </c>
      <c r="AB2812">
        <v>1</v>
      </c>
      <c r="AC2812">
        <f t="shared" si="606"/>
        <v>2</v>
      </c>
    </row>
    <row r="2813" spans="1:29" x14ac:dyDescent="0.25">
      <c r="A2813" t="s">
        <v>5902</v>
      </c>
      <c r="B2813" t="s">
        <v>2547</v>
      </c>
      <c r="C2813" t="s">
        <v>6103</v>
      </c>
      <c r="E2813" t="s">
        <v>6126</v>
      </c>
      <c r="F2813" t="s">
        <v>6127</v>
      </c>
      <c r="G2813">
        <v>0</v>
      </c>
      <c r="H2813">
        <v>0</v>
      </c>
      <c r="I2813">
        <v>0</v>
      </c>
      <c r="J2813">
        <f t="shared" si="599"/>
        <v>0</v>
      </c>
      <c r="K2813">
        <v>0</v>
      </c>
      <c r="L2813">
        <v>0</v>
      </c>
      <c r="M2813">
        <v>0</v>
      </c>
      <c r="N2813">
        <f t="shared" si="600"/>
        <v>0</v>
      </c>
      <c r="O2813">
        <f t="shared" si="601"/>
        <v>0</v>
      </c>
      <c r="P2813">
        <f t="shared" si="602"/>
        <v>0</v>
      </c>
      <c r="Q2813" s="42">
        <f t="shared" si="603"/>
        <v>0</v>
      </c>
      <c r="R2813" s="50">
        <f>Q2813</f>
        <v>0</v>
      </c>
      <c r="S2813" s="42">
        <v>1.3020599006</v>
      </c>
      <c r="T2813" s="42">
        <v>1.9911478681000001</v>
      </c>
      <c r="U2813">
        <f>(Q2813/T2813)*100</f>
        <v>0</v>
      </c>
      <c r="V2813">
        <f>((R2813)/(T2813-S2813))*100</f>
        <v>0</v>
      </c>
      <c r="W2813" cm="1">
        <f t="array" ref="W2813">_xlfn.IFS(Q2813&lt;0,-1,Q2813=0,0,Q2813&gt;0,1)</f>
        <v>0</v>
      </c>
      <c r="X2813" cm="1">
        <f t="array" ref="X2813">_xlfn.IFS(W2813=0,0,AND(W2813&lt;0,V2813&lt;50),1,AND(W2813&lt;0,V2813&lt;80),2,AND(W2813&lt;0,V2813&lt;90),3,AND(W2813&lt;0,V2813&lt;100),4,AND(W2813&lt;0,V2813&gt;100),5,AND(W2813&gt;0,U2813&gt;100),5,AND(W2813&gt;0,U2813&gt;10),4,AND(W2813&gt;0,U2813&gt;5),3,AND(W2813&gt;0,U2813&gt;2),2,AND(W2813&gt;0,U2813&gt;0),1)</f>
        <v>0</v>
      </c>
      <c r="Y2813" cm="1">
        <f t="array" ref="Y2813">_xlfn.IFS(W2813=0,0,AND(W2813&lt;0,X2813=1),11,AND(W2813&gt;0,X2813=1),12,AND(W2813&lt;0,X2813=2),11,AND(W2813&gt;0,X2813=2),22,AND(W2813&lt;0,X2813=3),11,AND(W2813&gt;0,X2813=3),32,AND(W2813&lt;0,X2813=4),41,AND(W2813&gt;0,X2813=4),42,AND(W2813&lt;0,X2813=5),51,AND(W2813&gt;0,X2813=5),52)</f>
        <v>0</v>
      </c>
      <c r="Z2813">
        <f t="shared" si="604"/>
        <v>1</v>
      </c>
      <c r="AA2813">
        <f t="shared" si="605"/>
        <v>1</v>
      </c>
      <c r="AB2813">
        <v>1</v>
      </c>
      <c r="AC2813">
        <f t="shared" si="606"/>
        <v>2</v>
      </c>
    </row>
    <row r="2814" spans="1:29" x14ac:dyDescent="0.25">
      <c r="A2814" t="s">
        <v>5448</v>
      </c>
      <c r="B2814" t="s">
        <v>2548</v>
      </c>
      <c r="C2814" t="s">
        <v>6103</v>
      </c>
      <c r="E2814" t="s">
        <v>6126</v>
      </c>
      <c r="F2814" t="s">
        <v>6127</v>
      </c>
      <c r="G2814">
        <v>0</v>
      </c>
      <c r="H2814">
        <v>0</v>
      </c>
      <c r="I2814">
        <v>0</v>
      </c>
      <c r="J2814">
        <f t="shared" si="599"/>
        <v>0</v>
      </c>
      <c r="K2814">
        <v>0</v>
      </c>
      <c r="L2814">
        <v>0</v>
      </c>
      <c r="M2814">
        <v>0</v>
      </c>
      <c r="N2814">
        <f t="shared" si="600"/>
        <v>0</v>
      </c>
      <c r="O2814">
        <f t="shared" si="601"/>
        <v>0</v>
      </c>
      <c r="P2814">
        <f t="shared" si="602"/>
        <v>0</v>
      </c>
      <c r="Q2814" s="42">
        <f t="shared" si="603"/>
        <v>0</v>
      </c>
      <c r="R2814" s="50">
        <f>Q2814</f>
        <v>0</v>
      </c>
      <c r="S2814" s="42">
        <v>2.5476335505000001</v>
      </c>
      <c r="T2814" s="42">
        <v>4.0638798578999999</v>
      </c>
      <c r="U2814">
        <f>(Q2814/T2814)*100</f>
        <v>0</v>
      </c>
      <c r="V2814">
        <f>((R2814)/(T2814-S2814))*100</f>
        <v>0</v>
      </c>
      <c r="W2814" cm="1">
        <f t="array" ref="W2814">_xlfn.IFS(Q2814&lt;0,-1,Q2814=0,0,Q2814&gt;0,1)</f>
        <v>0</v>
      </c>
      <c r="X2814" cm="1">
        <f t="array" ref="X2814">_xlfn.IFS(W2814=0,0,AND(W2814&lt;0,V2814&lt;50),1,AND(W2814&lt;0,V2814&lt;80),2,AND(W2814&lt;0,V2814&lt;90),3,AND(W2814&lt;0,V2814&lt;100),4,AND(W2814&lt;0,V2814&gt;100),5,AND(W2814&gt;0,U2814&gt;100),5,AND(W2814&gt;0,U2814&gt;10),4,AND(W2814&gt;0,U2814&gt;5),3,AND(W2814&gt;0,U2814&gt;2),2,AND(W2814&gt;0,U2814&gt;0),1)</f>
        <v>0</v>
      </c>
      <c r="Y2814" cm="1">
        <f t="array" ref="Y2814">_xlfn.IFS(W2814=0,0,AND(W2814&lt;0,X2814=1),11,AND(W2814&gt;0,X2814=1),12,AND(W2814&lt;0,X2814=2),11,AND(W2814&gt;0,X2814=2),22,AND(W2814&lt;0,X2814=3),11,AND(W2814&gt;0,X2814=3),32,AND(W2814&lt;0,X2814=4),41,AND(W2814&gt;0,X2814=4),42,AND(W2814&lt;0,X2814=5),51,AND(W2814&gt;0,X2814=5),52)</f>
        <v>0</v>
      </c>
      <c r="Z2814">
        <f t="shared" si="604"/>
        <v>1</v>
      </c>
      <c r="AA2814">
        <f t="shared" si="605"/>
        <v>1</v>
      </c>
      <c r="AB2814">
        <v>1</v>
      </c>
      <c r="AC2814">
        <f t="shared" si="606"/>
        <v>2</v>
      </c>
    </row>
    <row r="2815" spans="1:29" x14ac:dyDescent="0.25">
      <c r="A2815" t="s">
        <v>5419</v>
      </c>
      <c r="B2815" t="s">
        <v>2549</v>
      </c>
      <c r="C2815" t="s">
        <v>6103</v>
      </c>
      <c r="E2815" t="s">
        <v>6126</v>
      </c>
      <c r="F2815" t="s">
        <v>6127</v>
      </c>
      <c r="G2815">
        <v>0</v>
      </c>
      <c r="H2815">
        <v>0</v>
      </c>
      <c r="I2815">
        <v>0</v>
      </c>
      <c r="J2815">
        <f t="shared" si="599"/>
        <v>0</v>
      </c>
      <c r="K2815">
        <v>0</v>
      </c>
      <c r="L2815">
        <v>0</v>
      </c>
      <c r="M2815">
        <v>12762</v>
      </c>
      <c r="N2815">
        <f t="shared" si="600"/>
        <v>12762</v>
      </c>
      <c r="O2815">
        <f t="shared" si="601"/>
        <v>0</v>
      </c>
      <c r="P2815">
        <f t="shared" si="602"/>
        <v>4.0468036529680364E-4</v>
      </c>
      <c r="Q2815" s="42">
        <f t="shared" si="603"/>
        <v>4.0468036529680364E-4</v>
      </c>
      <c r="R2815" s="50">
        <f>Q2815</f>
        <v>4.0468036529680364E-4</v>
      </c>
      <c r="S2815" s="42">
        <v>2.3488601359999999</v>
      </c>
      <c r="T2815" s="42">
        <v>3.3993643836</v>
      </c>
      <c r="U2815">
        <f>(Q2815/T2815)*100</f>
        <v>1.190458920053279E-2</v>
      </c>
      <c r="V2815">
        <v>-888</v>
      </c>
      <c r="W2815" cm="1">
        <f t="array" ref="W2815">_xlfn.IFS(Q2815&lt;0,-1,Q2815=0,0,Q2815&gt;0,1)</f>
        <v>1</v>
      </c>
      <c r="X2815" cm="1">
        <f t="array" ref="X2815">_xlfn.IFS(W2815=0,0,AND(W2815&lt;0,V2815&lt;50),1,AND(W2815&lt;0,V2815&lt;80),2,AND(W2815&lt;0,V2815&lt;90),3,AND(W2815&lt;0,V2815&lt;100),4,AND(W2815&lt;0,V2815&gt;100),5,AND(W2815&gt;0,U2815&gt;100),5,AND(W2815&gt;0,U2815&gt;10),4,AND(W2815&gt;0,U2815&gt;5),3,AND(W2815&gt;0,U2815&gt;2),2,AND(W2815&gt;0,U2815&gt;0),1)</f>
        <v>1</v>
      </c>
      <c r="Y2815" cm="1">
        <f t="array" ref="Y2815">_xlfn.IFS(W2815=0,0,AND(W2815&lt;0,X2815=1),11,AND(W2815&gt;0,X2815=1),12,AND(W2815&lt;0,X2815=2),11,AND(W2815&gt;0,X2815=2),22,AND(W2815&lt;0,X2815=3),11,AND(W2815&gt;0,X2815=3),32,AND(W2815&lt;0,X2815=4),41,AND(W2815&gt;0,X2815=4),42,AND(W2815&lt;0,X2815=5),51,AND(W2815&gt;0,X2815=5),52)</f>
        <v>12</v>
      </c>
      <c r="Z2815">
        <f t="shared" si="604"/>
        <v>1</v>
      </c>
      <c r="AA2815">
        <f t="shared" si="605"/>
        <v>1</v>
      </c>
      <c r="AB2815">
        <v>1</v>
      </c>
      <c r="AC2815">
        <f t="shared" si="606"/>
        <v>2</v>
      </c>
    </row>
    <row r="2816" spans="1:29" x14ac:dyDescent="0.25">
      <c r="A2816" t="s">
        <v>3721</v>
      </c>
      <c r="B2816" t="s">
        <v>2550</v>
      </c>
      <c r="C2816" t="s">
        <v>6103</v>
      </c>
      <c r="E2816" t="s">
        <v>6126</v>
      </c>
      <c r="F2816" t="s">
        <v>6127</v>
      </c>
      <c r="G2816">
        <v>0</v>
      </c>
      <c r="H2816">
        <v>0</v>
      </c>
      <c r="I2816">
        <v>630720</v>
      </c>
      <c r="J2816">
        <f t="shared" si="599"/>
        <v>630720</v>
      </c>
      <c r="K2816">
        <v>0</v>
      </c>
      <c r="L2816">
        <v>0</v>
      </c>
      <c r="M2816">
        <v>274317</v>
      </c>
      <c r="N2816">
        <f t="shared" si="600"/>
        <v>274317</v>
      </c>
      <c r="O2816">
        <f t="shared" si="601"/>
        <v>0.02</v>
      </c>
      <c r="P2816">
        <f t="shared" si="602"/>
        <v>8.6985350076103501E-3</v>
      </c>
      <c r="Q2816" s="42">
        <f t="shared" si="603"/>
        <v>-1.130146499238965E-2</v>
      </c>
      <c r="R2816" s="50">
        <f>Q2816*(-1)</f>
        <v>1.130146499238965E-2</v>
      </c>
      <c r="S2816" s="42">
        <v>7.2901178447000001</v>
      </c>
      <c r="T2816" s="42">
        <v>11.441566068</v>
      </c>
      <c r="U2816">
        <v>-888</v>
      </c>
      <c r="V2816">
        <f>((R2816)/(T2816-S2816))*100</f>
        <v>0.27222945787834196</v>
      </c>
      <c r="W2816" cm="1">
        <f t="array" ref="W2816">_xlfn.IFS(Q2816&lt;0,-1,Q2816=0,0,Q2816&gt;0,1)</f>
        <v>-1</v>
      </c>
      <c r="X2816" cm="1">
        <f t="array" ref="X2816">_xlfn.IFS(W2816=0,0,AND(W2816&lt;0,V2816&lt;50),1,AND(W2816&lt;0,V2816&lt;80),2,AND(W2816&lt;0,V2816&lt;90),3,AND(W2816&lt;0,V2816&lt;100),4,AND(W2816&lt;0,V2816&gt;100),5,AND(W2816&gt;0,U2816&gt;100),5,AND(W2816&gt;0,U2816&gt;10),4,AND(W2816&gt;0,U2816&gt;5),3,AND(W2816&gt;0,U2816&gt;2),2,AND(W2816&gt;0,U2816&gt;0),1)</f>
        <v>1</v>
      </c>
      <c r="Y2816" cm="1">
        <f t="array" ref="Y2816">_xlfn.IFS(W2816=0,0,AND(W2816&lt;0,X2816=1),11,AND(W2816&gt;0,X2816=1),12,AND(W2816&lt;0,X2816=2),11,AND(W2816&gt;0,X2816=2),22,AND(W2816&lt;0,X2816=3),11,AND(W2816&gt;0,X2816=3),32,AND(W2816&lt;0,X2816=4),41,AND(W2816&gt;0,X2816=4),42,AND(W2816&lt;0,X2816=5),51,AND(W2816&gt;0,X2816=5),52)</f>
        <v>11</v>
      </c>
      <c r="Z2816">
        <f t="shared" si="604"/>
        <v>1</v>
      </c>
      <c r="AA2816">
        <f t="shared" si="605"/>
        <v>1</v>
      </c>
      <c r="AB2816">
        <v>0</v>
      </c>
      <c r="AC2816">
        <f t="shared" si="606"/>
        <v>1</v>
      </c>
    </row>
    <row r="2817" spans="1:29" x14ac:dyDescent="0.25">
      <c r="A2817" t="s">
        <v>3890</v>
      </c>
      <c r="B2817" t="s">
        <v>2551</v>
      </c>
      <c r="C2817" t="s">
        <v>6103</v>
      </c>
      <c r="E2817" t="s">
        <v>6126</v>
      </c>
      <c r="F2817" t="s">
        <v>6127</v>
      </c>
      <c r="G2817">
        <v>0</v>
      </c>
      <c r="H2817">
        <v>0</v>
      </c>
      <c r="I2817">
        <v>31622.399999999998</v>
      </c>
      <c r="J2817">
        <f t="shared" si="599"/>
        <v>31622.399999999998</v>
      </c>
      <c r="K2817">
        <v>0</v>
      </c>
      <c r="L2817">
        <v>0</v>
      </c>
      <c r="M2817">
        <v>633549.35</v>
      </c>
      <c r="N2817">
        <f t="shared" si="600"/>
        <v>633549.35</v>
      </c>
      <c r="O2817">
        <f t="shared" si="601"/>
        <v>1.0027397260273972E-3</v>
      </c>
      <c r="P2817">
        <f t="shared" si="602"/>
        <v>2.0089718099949264E-2</v>
      </c>
      <c r="Q2817" s="42">
        <f t="shared" si="603"/>
        <v>1.9086978373921867E-2</v>
      </c>
      <c r="R2817" s="50">
        <f>Q2817</f>
        <v>1.9086978373921867E-2</v>
      </c>
      <c r="S2817" s="42">
        <v>9.0973438051999995</v>
      </c>
      <c r="T2817" s="42">
        <v>14.813775228800001</v>
      </c>
      <c r="U2817">
        <f>(Q2817/T2817)*100</f>
        <v>0.1288461454229046</v>
      </c>
      <c r="V2817">
        <v>-888</v>
      </c>
      <c r="W2817" cm="1">
        <f t="array" ref="W2817">_xlfn.IFS(Q2817&lt;0,-1,Q2817=0,0,Q2817&gt;0,1)</f>
        <v>1</v>
      </c>
      <c r="X2817" cm="1">
        <f t="array" ref="X2817">_xlfn.IFS(W2817=0,0,AND(W2817&lt;0,V2817&lt;50),1,AND(W2817&lt;0,V2817&lt;80),2,AND(W2817&lt;0,V2817&lt;90),3,AND(W2817&lt;0,V2817&lt;100),4,AND(W2817&lt;0,V2817&gt;100),5,AND(W2817&gt;0,U2817&gt;100),5,AND(W2817&gt;0,U2817&gt;10),4,AND(W2817&gt;0,U2817&gt;5),3,AND(W2817&gt;0,U2817&gt;2),2,AND(W2817&gt;0,U2817&gt;0),1)</f>
        <v>1</v>
      </c>
      <c r="Y2817" cm="1">
        <f t="array" ref="Y2817">_xlfn.IFS(W2817=0,0,AND(W2817&lt;0,X2817=1),11,AND(W2817&gt;0,X2817=1),12,AND(W2817&lt;0,X2817=2),11,AND(W2817&gt;0,X2817=2),22,AND(W2817&lt;0,X2817=3),11,AND(W2817&gt;0,X2817=3),32,AND(W2817&lt;0,X2817=4),41,AND(W2817&gt;0,X2817=4),42,AND(W2817&lt;0,X2817=5),51,AND(W2817&gt;0,X2817=5),52)</f>
        <v>12</v>
      </c>
      <c r="Z2817">
        <f t="shared" si="604"/>
        <v>1</v>
      </c>
      <c r="AA2817">
        <f t="shared" si="605"/>
        <v>1</v>
      </c>
      <c r="AB2817">
        <v>0</v>
      </c>
      <c r="AC2817">
        <f t="shared" si="606"/>
        <v>1</v>
      </c>
    </row>
    <row r="2818" spans="1:29" x14ac:dyDescent="0.25">
      <c r="A2818" t="s">
        <v>4651</v>
      </c>
      <c r="B2818" t="s">
        <v>2552</v>
      </c>
      <c r="C2818" t="s">
        <v>6103</v>
      </c>
      <c r="E2818" t="s">
        <v>6124</v>
      </c>
      <c r="F2818" t="s">
        <v>6105</v>
      </c>
      <c r="G2818">
        <v>0</v>
      </c>
      <c r="H2818">
        <v>0</v>
      </c>
      <c r="I2818">
        <v>4718005.5323999999</v>
      </c>
      <c r="J2818">
        <f t="shared" si="599"/>
        <v>4718005.5323999999</v>
      </c>
      <c r="K2818">
        <v>0</v>
      </c>
      <c r="L2818">
        <v>0</v>
      </c>
      <c r="M2818">
        <v>41203138.299999997</v>
      </c>
      <c r="N2818">
        <f t="shared" si="600"/>
        <v>41203138.299999997</v>
      </c>
      <c r="O2818">
        <f t="shared" si="601"/>
        <v>0.14960697401065448</v>
      </c>
      <c r="P2818">
        <f t="shared" si="602"/>
        <v>1.3065429445712835</v>
      </c>
      <c r="Q2818" s="42">
        <f t="shared" si="603"/>
        <v>1.156935970560629</v>
      </c>
      <c r="R2818" s="50">
        <f>Q2818</f>
        <v>1.156935970560629</v>
      </c>
      <c r="S2818" s="42">
        <v>15.8791342303</v>
      </c>
      <c r="T2818" s="42">
        <v>45.631011068500001</v>
      </c>
      <c r="U2818">
        <f>(Q2818/T2818)*100</f>
        <v>2.5354160328024928</v>
      </c>
      <c r="V2818">
        <v>-888</v>
      </c>
      <c r="W2818" cm="1">
        <f t="array" ref="W2818">_xlfn.IFS(Q2818&lt;0,-1,Q2818=0,0,Q2818&gt;0,1)</f>
        <v>1</v>
      </c>
      <c r="X2818" cm="1">
        <f t="array" ref="X2818">_xlfn.IFS(W2818=0,0,AND(W2818&lt;0,V2818&lt;50),1,AND(W2818&lt;0,V2818&lt;80),2,AND(W2818&lt;0,V2818&lt;90),3,AND(W2818&lt;0,V2818&lt;100),4,AND(W2818&lt;0,V2818&gt;100),5,AND(W2818&gt;0,U2818&gt;100),5,AND(W2818&gt;0,U2818&gt;10),4,AND(W2818&gt;0,U2818&gt;5),3,AND(W2818&gt;0,U2818&gt;2),2,AND(W2818&gt;0,U2818&gt;0),1)</f>
        <v>2</v>
      </c>
      <c r="Y2818" cm="1">
        <f t="array" ref="Y2818">_xlfn.IFS(W2818=0,0,AND(W2818&lt;0,X2818=1),11,AND(W2818&gt;0,X2818=1),12,AND(W2818&lt;0,X2818=2),11,AND(W2818&gt;0,X2818=2),22,AND(W2818&lt;0,X2818=3),11,AND(W2818&gt;0,X2818=3),32,AND(W2818&lt;0,X2818=4),41,AND(W2818&gt;0,X2818=4),42,AND(W2818&lt;0,X2818=5),51,AND(W2818&gt;0,X2818=5),52)</f>
        <v>22</v>
      </c>
      <c r="Z2818">
        <f t="shared" si="604"/>
        <v>1</v>
      </c>
      <c r="AA2818">
        <f t="shared" si="605"/>
        <v>1</v>
      </c>
      <c r="AB2818">
        <v>0</v>
      </c>
      <c r="AC2818">
        <f t="shared" si="606"/>
        <v>1</v>
      </c>
    </row>
    <row r="2819" spans="1:29" x14ac:dyDescent="0.25">
      <c r="A2819" t="s">
        <v>4369</v>
      </c>
      <c r="B2819" t="s">
        <v>2553</v>
      </c>
      <c r="C2819" t="s">
        <v>6103</v>
      </c>
      <c r="E2819" t="s">
        <v>6108</v>
      </c>
      <c r="F2819" t="s">
        <v>6109</v>
      </c>
      <c r="G2819">
        <v>0</v>
      </c>
      <c r="H2819">
        <v>0</v>
      </c>
      <c r="I2819">
        <v>4952902.4000000004</v>
      </c>
      <c r="J2819">
        <f t="shared" si="599"/>
        <v>4952902.4000000004</v>
      </c>
      <c r="K2819">
        <v>0</v>
      </c>
      <c r="L2819">
        <v>0</v>
      </c>
      <c r="M2819">
        <v>3943344</v>
      </c>
      <c r="N2819">
        <f t="shared" si="600"/>
        <v>3943344</v>
      </c>
      <c r="O2819">
        <f t="shared" si="601"/>
        <v>0.15705550481988839</v>
      </c>
      <c r="P2819">
        <f t="shared" si="602"/>
        <v>0.12504261796042618</v>
      </c>
      <c r="Q2819" s="42">
        <f t="shared" si="603"/>
        <v>-3.2012886859462214E-2</v>
      </c>
      <c r="R2819" s="50">
        <f>Q2819*(-1)</f>
        <v>3.2012886859462214E-2</v>
      </c>
      <c r="S2819" s="42">
        <v>25.3913803917</v>
      </c>
      <c r="T2819" s="42">
        <v>79.053174063900002</v>
      </c>
      <c r="U2819">
        <v>-888</v>
      </c>
      <c r="V2819">
        <f>((R2819)/(T2819-S2819))*100</f>
        <v>5.9656758875815938E-2</v>
      </c>
      <c r="W2819" cm="1">
        <f t="array" ref="W2819">_xlfn.IFS(Q2819&lt;0,-1,Q2819=0,0,Q2819&gt;0,1)</f>
        <v>-1</v>
      </c>
      <c r="X2819" cm="1">
        <f t="array" ref="X2819">_xlfn.IFS(W2819=0,0,AND(W2819&lt;0,V2819&lt;50),1,AND(W2819&lt;0,V2819&lt;80),2,AND(W2819&lt;0,V2819&lt;90),3,AND(W2819&lt;0,V2819&lt;100),4,AND(W2819&lt;0,V2819&gt;100),5,AND(W2819&gt;0,U2819&gt;100),5,AND(W2819&gt;0,U2819&gt;10),4,AND(W2819&gt;0,U2819&gt;5),3,AND(W2819&gt;0,U2819&gt;2),2,AND(W2819&gt;0,U2819&gt;0),1)</f>
        <v>1</v>
      </c>
      <c r="Y2819" cm="1">
        <f t="array" ref="Y2819">_xlfn.IFS(W2819=0,0,AND(W2819&lt;0,X2819=1),11,AND(W2819&gt;0,X2819=1),12,AND(W2819&lt;0,X2819=2),11,AND(W2819&gt;0,X2819=2),22,AND(W2819&lt;0,X2819=3),11,AND(W2819&gt;0,X2819=3),32,AND(W2819&lt;0,X2819=4),41,AND(W2819&gt;0,X2819=4),42,AND(W2819&lt;0,X2819=5),51,AND(W2819&gt;0,X2819=5),52)</f>
        <v>11</v>
      </c>
      <c r="Z2819">
        <f t="shared" si="604"/>
        <v>1</v>
      </c>
      <c r="AA2819">
        <f t="shared" si="605"/>
        <v>1</v>
      </c>
      <c r="AB2819">
        <v>0</v>
      </c>
      <c r="AC2819">
        <f t="shared" si="606"/>
        <v>1</v>
      </c>
    </row>
    <row r="2820" spans="1:29" x14ac:dyDescent="0.25">
      <c r="A2820" t="s">
        <v>4598</v>
      </c>
      <c r="B2820" t="s">
        <v>2554</v>
      </c>
      <c r="C2820" t="s">
        <v>6103</v>
      </c>
      <c r="E2820" t="s">
        <v>6108</v>
      </c>
      <c r="F2820" t="s">
        <v>6109</v>
      </c>
      <c r="G2820">
        <v>0</v>
      </c>
      <c r="H2820">
        <v>0</v>
      </c>
      <c r="I2820">
        <v>1540.3</v>
      </c>
      <c r="J2820">
        <f t="shared" ref="J2820:J2883" si="611">I2820+H2820+G2820</f>
        <v>1540.3</v>
      </c>
      <c r="K2820">
        <v>0</v>
      </c>
      <c r="L2820">
        <v>0</v>
      </c>
      <c r="M2820">
        <v>4245073.5</v>
      </c>
      <c r="N2820">
        <f t="shared" ref="N2820:N2883" si="612">K2820+L2820+M2820</f>
        <v>4245073.5</v>
      </c>
      <c r="O2820">
        <f t="shared" ref="O2820:O2883" si="613">J2820/31536000</f>
        <v>4.8842592592592588E-5</v>
      </c>
      <c r="P2820">
        <f t="shared" ref="P2820:P2883" si="614">N2820/31536000</f>
        <v>0.13461039764079147</v>
      </c>
      <c r="Q2820" s="42">
        <f t="shared" ref="Q2820:Q2883" si="615">P2820-O2820</f>
        <v>0.13456155504819889</v>
      </c>
      <c r="R2820" s="50">
        <f>Q2820</f>
        <v>0.13456155504819889</v>
      </c>
      <c r="S2820" s="42">
        <v>26.817270518499999</v>
      </c>
      <c r="T2820" s="42">
        <v>83.435125154700003</v>
      </c>
      <c r="U2820">
        <f>(Q2820/T2820)*100</f>
        <v>0.16127686606654401</v>
      </c>
      <c r="V2820">
        <v>-888</v>
      </c>
      <c r="W2820" cm="1">
        <f t="array" ref="W2820">_xlfn.IFS(Q2820&lt;0,-1,Q2820=0,0,Q2820&gt;0,1)</f>
        <v>1</v>
      </c>
      <c r="X2820" cm="1">
        <f t="array" ref="X2820">_xlfn.IFS(W2820=0,0,AND(W2820&lt;0,V2820&lt;50),1,AND(W2820&lt;0,V2820&lt;80),2,AND(W2820&lt;0,V2820&lt;90),3,AND(W2820&lt;0,V2820&lt;100),4,AND(W2820&lt;0,V2820&gt;100),5,AND(W2820&gt;0,U2820&gt;100),5,AND(W2820&gt;0,U2820&gt;10),4,AND(W2820&gt;0,U2820&gt;5),3,AND(W2820&gt;0,U2820&gt;2),2,AND(W2820&gt;0,U2820&gt;0),1)</f>
        <v>1</v>
      </c>
      <c r="Y2820" cm="1">
        <f t="array" ref="Y2820">_xlfn.IFS(W2820=0,0,AND(W2820&lt;0,X2820=1),11,AND(W2820&gt;0,X2820=1),12,AND(W2820&lt;0,X2820=2),11,AND(W2820&gt;0,X2820=2),22,AND(W2820&lt;0,X2820=3),11,AND(W2820&gt;0,X2820=3),32,AND(W2820&lt;0,X2820=4),41,AND(W2820&gt;0,X2820=4),42,AND(W2820&lt;0,X2820=5),51,AND(W2820&gt;0,X2820=5),52)</f>
        <v>12</v>
      </c>
      <c r="Z2820">
        <f t="shared" ref="Z2820:Z2883" si="616">IF(S2820&lt;0.01,0,1)</f>
        <v>1</v>
      </c>
      <c r="AA2820">
        <f t="shared" ref="AA2820:AA2883" si="617">IF(T2820&lt;0.01,0,1)</f>
        <v>1</v>
      </c>
      <c r="AB2820">
        <v>0</v>
      </c>
      <c r="AC2820">
        <f t="shared" ref="AC2820:AC2883" si="618">IF(AND(Z2820=1,AA2820=1,AB2820=1),2,IF(AND(Z2820=1,AA2820=1,AB2820=0),1,IF(AND(Z2820=0,AA2820=0,AB2820=0),0,IF(AND(Z2820=0,AA2820=0),0,1))))</f>
        <v>1</v>
      </c>
    </row>
    <row r="2821" spans="1:29" x14ac:dyDescent="0.25">
      <c r="A2821" t="s">
        <v>4683</v>
      </c>
      <c r="B2821" t="s">
        <v>2555</v>
      </c>
      <c r="C2821" t="s">
        <v>6103</v>
      </c>
      <c r="E2821" t="s">
        <v>6108</v>
      </c>
      <c r="F2821" t="s">
        <v>6109</v>
      </c>
      <c r="G2821">
        <v>0</v>
      </c>
      <c r="H2821">
        <v>0</v>
      </c>
      <c r="I2821">
        <v>99085206</v>
      </c>
      <c r="J2821">
        <f t="shared" si="611"/>
        <v>99085206</v>
      </c>
      <c r="K2821">
        <v>0</v>
      </c>
      <c r="L2821">
        <v>0</v>
      </c>
      <c r="M2821">
        <v>35481306.799999997</v>
      </c>
      <c r="N2821">
        <f t="shared" si="612"/>
        <v>35481306.799999997</v>
      </c>
      <c r="O2821">
        <f t="shared" si="613"/>
        <v>3.1419712709284626</v>
      </c>
      <c r="P2821">
        <f t="shared" si="614"/>
        <v>1.1251048579401317</v>
      </c>
      <c r="Q2821" s="42">
        <f t="shared" si="615"/>
        <v>-2.0168664129883309</v>
      </c>
      <c r="R2821" s="50">
        <f>Q2821*(-1)</f>
        <v>2.0168664129883309</v>
      </c>
      <c r="S2821" s="42">
        <v>29.295894989299999</v>
      </c>
      <c r="T2821" s="42">
        <v>91.342171567700007</v>
      </c>
      <c r="U2821">
        <v>-888</v>
      </c>
      <c r="V2821">
        <f>((R2821)/(T2821-S2821))*100</f>
        <v>3.2505841191612399</v>
      </c>
      <c r="W2821" cm="1">
        <f t="array" ref="W2821">_xlfn.IFS(Q2821&lt;0,-1,Q2821=0,0,Q2821&gt;0,1)</f>
        <v>-1</v>
      </c>
      <c r="X2821" cm="1">
        <f t="array" ref="X2821">_xlfn.IFS(W2821=0,0,AND(W2821&lt;0,V2821&lt;50),1,AND(W2821&lt;0,V2821&lt;80),2,AND(W2821&lt;0,V2821&lt;90),3,AND(W2821&lt;0,V2821&lt;100),4,AND(W2821&lt;0,V2821&gt;100),5,AND(W2821&gt;0,U2821&gt;100),5,AND(W2821&gt;0,U2821&gt;10),4,AND(W2821&gt;0,U2821&gt;5),3,AND(W2821&gt;0,U2821&gt;2),2,AND(W2821&gt;0,U2821&gt;0),1)</f>
        <v>1</v>
      </c>
      <c r="Y2821" cm="1">
        <f t="array" ref="Y2821">_xlfn.IFS(W2821=0,0,AND(W2821&lt;0,X2821=1),11,AND(W2821&gt;0,X2821=1),12,AND(W2821&lt;0,X2821=2),11,AND(W2821&gt;0,X2821=2),22,AND(W2821&lt;0,X2821=3),11,AND(W2821&gt;0,X2821=3),32,AND(W2821&lt;0,X2821=4),41,AND(W2821&gt;0,X2821=4),42,AND(W2821&lt;0,X2821=5),51,AND(W2821&gt;0,X2821=5),52)</f>
        <v>11</v>
      </c>
      <c r="Z2821">
        <f t="shared" si="616"/>
        <v>1</v>
      </c>
      <c r="AA2821">
        <f t="shared" si="617"/>
        <v>1</v>
      </c>
      <c r="AB2821">
        <v>0</v>
      </c>
      <c r="AC2821">
        <f t="shared" si="618"/>
        <v>1</v>
      </c>
    </row>
    <row r="2822" spans="1:29" x14ac:dyDescent="0.25">
      <c r="A2822" t="s">
        <v>4662</v>
      </c>
      <c r="B2822" t="s">
        <v>2556</v>
      </c>
      <c r="C2822" t="s">
        <v>6103</v>
      </c>
      <c r="E2822" t="s">
        <v>6108</v>
      </c>
      <c r="F2822" t="s">
        <v>6109</v>
      </c>
      <c r="G2822">
        <v>0</v>
      </c>
      <c r="H2822">
        <v>0</v>
      </c>
      <c r="I2822">
        <v>0</v>
      </c>
      <c r="J2822">
        <f t="shared" si="611"/>
        <v>0</v>
      </c>
      <c r="K2822">
        <v>0</v>
      </c>
      <c r="L2822">
        <v>0</v>
      </c>
      <c r="M2822">
        <v>61382286.450000003</v>
      </c>
      <c r="N2822">
        <f t="shared" si="612"/>
        <v>61382286.450000003</v>
      </c>
      <c r="O2822">
        <f t="shared" si="613"/>
        <v>0</v>
      </c>
      <c r="P2822">
        <f t="shared" si="614"/>
        <v>1.9464195348173516</v>
      </c>
      <c r="Q2822" s="42">
        <f t="shared" si="615"/>
        <v>1.9464195348173516</v>
      </c>
      <c r="R2822" s="50">
        <f>Q2822</f>
        <v>1.9464195348173516</v>
      </c>
      <c r="S2822" s="42">
        <v>39.762114305399997</v>
      </c>
      <c r="T2822" s="42">
        <v>129.09946116290001</v>
      </c>
      <c r="U2822">
        <f>(Q2822/T2822)*100</f>
        <v>1.5076898983810045</v>
      </c>
      <c r="V2822">
        <v>-888</v>
      </c>
      <c r="W2822" cm="1">
        <f t="array" ref="W2822">_xlfn.IFS(Q2822&lt;0,-1,Q2822=0,0,Q2822&gt;0,1)</f>
        <v>1</v>
      </c>
      <c r="X2822" cm="1">
        <f t="array" ref="X2822">_xlfn.IFS(W2822=0,0,AND(W2822&lt;0,V2822&lt;50),1,AND(W2822&lt;0,V2822&lt;80),2,AND(W2822&lt;0,V2822&lt;90),3,AND(W2822&lt;0,V2822&lt;100),4,AND(W2822&lt;0,V2822&gt;100),5,AND(W2822&gt;0,U2822&gt;100),5,AND(W2822&gt;0,U2822&gt;10),4,AND(W2822&gt;0,U2822&gt;5),3,AND(W2822&gt;0,U2822&gt;2),2,AND(W2822&gt;0,U2822&gt;0),1)</f>
        <v>1</v>
      </c>
      <c r="Y2822" cm="1">
        <f t="array" ref="Y2822">_xlfn.IFS(W2822=0,0,AND(W2822&lt;0,X2822=1),11,AND(W2822&gt;0,X2822=1),12,AND(W2822&lt;0,X2822=2),11,AND(W2822&gt;0,X2822=2),22,AND(W2822&lt;0,X2822=3),11,AND(W2822&gt;0,X2822=3),32,AND(W2822&lt;0,X2822=4),41,AND(W2822&gt;0,X2822=4),42,AND(W2822&lt;0,X2822=5),51,AND(W2822&gt;0,X2822=5),52)</f>
        <v>12</v>
      </c>
      <c r="Z2822">
        <f t="shared" si="616"/>
        <v>1</v>
      </c>
      <c r="AA2822">
        <f t="shared" si="617"/>
        <v>1</v>
      </c>
      <c r="AB2822">
        <v>0</v>
      </c>
      <c r="AC2822">
        <f t="shared" si="618"/>
        <v>1</v>
      </c>
    </row>
    <row r="2823" spans="1:29" x14ac:dyDescent="0.25">
      <c r="A2823" t="s">
        <v>4602</v>
      </c>
      <c r="B2823" t="s">
        <v>2557</v>
      </c>
      <c r="C2823" t="s">
        <v>6103</v>
      </c>
      <c r="E2823" t="s">
        <v>6108</v>
      </c>
      <c r="F2823" t="s">
        <v>6109</v>
      </c>
      <c r="G2823">
        <v>0</v>
      </c>
      <c r="H2823">
        <v>11317.193245125001</v>
      </c>
      <c r="I2823">
        <v>11551008.800000001</v>
      </c>
      <c r="J2823">
        <f t="shared" si="611"/>
        <v>11562325.993245125</v>
      </c>
      <c r="K2823">
        <v>0</v>
      </c>
      <c r="L2823">
        <v>0</v>
      </c>
      <c r="M2823">
        <v>25000527.5</v>
      </c>
      <c r="N2823">
        <f t="shared" si="612"/>
        <v>25000527.5</v>
      </c>
      <c r="O2823">
        <f t="shared" si="613"/>
        <v>0.36663895209427716</v>
      </c>
      <c r="P2823">
        <f t="shared" si="614"/>
        <v>0.79276152650938614</v>
      </c>
      <c r="Q2823" s="42">
        <f t="shared" si="615"/>
        <v>0.42612257441510898</v>
      </c>
      <c r="R2823" s="50">
        <f>Q2823</f>
        <v>0.42612257441510898</v>
      </c>
      <c r="S2823" s="42">
        <v>52.158110717399992</v>
      </c>
      <c r="T2823" s="42">
        <v>171.82536708679999</v>
      </c>
      <c r="U2823">
        <f>(Q2823/T2823)*100</f>
        <v>0.24799747653083565</v>
      </c>
      <c r="V2823">
        <v>-888</v>
      </c>
      <c r="W2823" cm="1">
        <f t="array" ref="W2823">_xlfn.IFS(Q2823&lt;0,-1,Q2823=0,0,Q2823&gt;0,1)</f>
        <v>1</v>
      </c>
      <c r="X2823" cm="1">
        <f t="array" ref="X2823">_xlfn.IFS(W2823=0,0,AND(W2823&lt;0,V2823&lt;50),1,AND(W2823&lt;0,V2823&lt;80),2,AND(W2823&lt;0,V2823&lt;90),3,AND(W2823&lt;0,V2823&lt;100),4,AND(W2823&lt;0,V2823&gt;100),5,AND(W2823&gt;0,U2823&gt;100),5,AND(W2823&gt;0,U2823&gt;10),4,AND(W2823&gt;0,U2823&gt;5),3,AND(W2823&gt;0,U2823&gt;2),2,AND(W2823&gt;0,U2823&gt;0),1)</f>
        <v>1</v>
      </c>
      <c r="Y2823" cm="1">
        <f t="array" ref="Y2823">_xlfn.IFS(W2823=0,0,AND(W2823&lt;0,X2823=1),11,AND(W2823&gt;0,X2823=1),12,AND(W2823&lt;0,X2823=2),11,AND(W2823&gt;0,X2823=2),22,AND(W2823&lt;0,X2823=3),11,AND(W2823&gt;0,X2823=3),32,AND(W2823&lt;0,X2823=4),41,AND(W2823&gt;0,X2823=4),42,AND(W2823&lt;0,X2823=5),51,AND(W2823&gt;0,X2823=5),52)</f>
        <v>12</v>
      </c>
      <c r="Z2823">
        <f t="shared" si="616"/>
        <v>1</v>
      </c>
      <c r="AA2823">
        <f t="shared" si="617"/>
        <v>1</v>
      </c>
      <c r="AB2823">
        <v>0</v>
      </c>
      <c r="AC2823">
        <f t="shared" si="618"/>
        <v>1</v>
      </c>
    </row>
    <row r="2824" spans="1:29" x14ac:dyDescent="0.25">
      <c r="A2824" t="s">
        <v>4926</v>
      </c>
      <c r="B2824" t="s">
        <v>2558</v>
      </c>
      <c r="C2824" t="s">
        <v>6103</v>
      </c>
      <c r="E2824" t="s">
        <v>6108</v>
      </c>
      <c r="F2824" t="s">
        <v>6109</v>
      </c>
      <c r="G2824">
        <v>0</v>
      </c>
      <c r="H2824">
        <v>0</v>
      </c>
      <c r="I2824">
        <v>630720</v>
      </c>
      <c r="J2824">
        <f t="shared" si="611"/>
        <v>630720</v>
      </c>
      <c r="K2824">
        <v>0</v>
      </c>
      <c r="L2824">
        <v>0</v>
      </c>
      <c r="M2824">
        <v>0</v>
      </c>
      <c r="N2824">
        <f t="shared" si="612"/>
        <v>0</v>
      </c>
      <c r="O2824">
        <f t="shared" si="613"/>
        <v>0.02</v>
      </c>
      <c r="P2824">
        <f t="shared" si="614"/>
        <v>0</v>
      </c>
      <c r="Q2824" s="42">
        <f t="shared" si="615"/>
        <v>-0.02</v>
      </c>
      <c r="R2824" s="50">
        <f>Q2824*(-1)</f>
        <v>0.02</v>
      </c>
      <c r="S2824" s="42">
        <v>65.540563579899995</v>
      </c>
      <c r="T2824" s="42">
        <v>218.6005482699</v>
      </c>
      <c r="U2824">
        <v>-888</v>
      </c>
      <c r="V2824">
        <f>((R2824)/(T2824-S2824))*100</f>
        <v>1.3066772507855005E-2</v>
      </c>
      <c r="W2824" cm="1">
        <f t="array" ref="W2824">_xlfn.IFS(Q2824&lt;0,-1,Q2824=0,0,Q2824&gt;0,1)</f>
        <v>-1</v>
      </c>
      <c r="X2824" cm="1">
        <f t="array" ref="X2824">_xlfn.IFS(W2824=0,0,AND(W2824&lt;0,V2824&lt;50),1,AND(W2824&lt;0,V2824&lt;80),2,AND(W2824&lt;0,V2824&lt;90),3,AND(W2824&lt;0,V2824&lt;100),4,AND(W2824&lt;0,V2824&gt;100),5,AND(W2824&gt;0,U2824&gt;100),5,AND(W2824&gt;0,U2824&gt;10),4,AND(W2824&gt;0,U2824&gt;5),3,AND(W2824&gt;0,U2824&gt;2),2,AND(W2824&gt;0,U2824&gt;0),1)</f>
        <v>1</v>
      </c>
      <c r="Y2824" cm="1">
        <f t="array" ref="Y2824">_xlfn.IFS(W2824=0,0,AND(W2824&lt;0,X2824=1),11,AND(W2824&gt;0,X2824=1),12,AND(W2824&lt;0,X2824=2),11,AND(W2824&gt;0,X2824=2),22,AND(W2824&lt;0,X2824=3),11,AND(W2824&gt;0,X2824=3),32,AND(W2824&lt;0,X2824=4),41,AND(W2824&gt;0,X2824=4),42,AND(W2824&lt;0,X2824=5),51,AND(W2824&gt;0,X2824=5),52)</f>
        <v>11</v>
      </c>
      <c r="Z2824">
        <f t="shared" si="616"/>
        <v>1</v>
      </c>
      <c r="AA2824">
        <f t="shared" si="617"/>
        <v>1</v>
      </c>
      <c r="AB2824">
        <v>0</v>
      </c>
      <c r="AC2824">
        <f t="shared" si="618"/>
        <v>1</v>
      </c>
    </row>
    <row r="2825" spans="1:29" x14ac:dyDescent="0.25">
      <c r="A2825" t="s">
        <v>3079</v>
      </c>
      <c r="B2825" t="s">
        <v>2559</v>
      </c>
      <c r="C2825" t="s">
        <v>6103</v>
      </c>
      <c r="E2825" t="s">
        <v>6108</v>
      </c>
      <c r="F2825" t="s">
        <v>6109</v>
      </c>
      <c r="G2825">
        <v>0</v>
      </c>
      <c r="H2825">
        <v>0</v>
      </c>
      <c r="I2825">
        <v>0</v>
      </c>
      <c r="J2825">
        <f t="shared" si="611"/>
        <v>0</v>
      </c>
      <c r="K2825">
        <v>0</v>
      </c>
      <c r="L2825">
        <v>0</v>
      </c>
      <c r="M2825">
        <v>29312</v>
      </c>
      <c r="N2825">
        <f t="shared" si="612"/>
        <v>29312</v>
      </c>
      <c r="O2825">
        <f t="shared" si="613"/>
        <v>0</v>
      </c>
      <c r="P2825">
        <f t="shared" si="614"/>
        <v>9.2947742262810759E-4</v>
      </c>
      <c r="Q2825" s="42">
        <f t="shared" si="615"/>
        <v>9.2947742262810759E-4</v>
      </c>
      <c r="R2825" s="50">
        <f t="shared" ref="R2825:R2847" si="619">Q2825</f>
        <v>9.2947742262810759E-4</v>
      </c>
      <c r="S2825" s="42">
        <v>133.72437508679999</v>
      </c>
      <c r="T2825" s="42">
        <v>242.2558190076</v>
      </c>
      <c r="U2825">
        <f t="shared" ref="U2825:U2847" si="620">(Q2825/T2825)*100</f>
        <v>3.8367599442428596E-4</v>
      </c>
      <c r="V2825">
        <v>-888</v>
      </c>
      <c r="W2825" cm="1">
        <f t="array" ref="W2825">_xlfn.IFS(Q2825&lt;0,-1,Q2825=0,0,Q2825&gt;0,1)</f>
        <v>1</v>
      </c>
      <c r="X2825" cm="1">
        <f t="array" ref="X2825">_xlfn.IFS(W2825=0,0,AND(W2825&lt;0,V2825&lt;50),1,AND(W2825&lt;0,V2825&lt;80),2,AND(W2825&lt;0,V2825&lt;90),3,AND(W2825&lt;0,V2825&lt;100),4,AND(W2825&lt;0,V2825&gt;100),5,AND(W2825&gt;0,U2825&gt;100),5,AND(W2825&gt;0,U2825&gt;10),4,AND(W2825&gt;0,U2825&gt;5),3,AND(W2825&gt;0,U2825&gt;2),2,AND(W2825&gt;0,U2825&gt;0),1)</f>
        <v>1</v>
      </c>
      <c r="Y2825" cm="1">
        <f t="array" ref="Y2825">_xlfn.IFS(W2825=0,0,AND(W2825&lt;0,X2825=1),11,AND(W2825&gt;0,X2825=1),12,AND(W2825&lt;0,X2825=2),11,AND(W2825&gt;0,X2825=2),22,AND(W2825&lt;0,X2825=3),11,AND(W2825&gt;0,X2825=3),32,AND(W2825&lt;0,X2825=4),41,AND(W2825&gt;0,X2825=4),42,AND(W2825&lt;0,X2825=5),51,AND(W2825&gt;0,X2825=5),52)</f>
        <v>12</v>
      </c>
      <c r="Z2825">
        <f t="shared" si="616"/>
        <v>1</v>
      </c>
      <c r="AA2825">
        <f t="shared" si="617"/>
        <v>1</v>
      </c>
      <c r="AB2825">
        <v>1</v>
      </c>
      <c r="AC2825">
        <f t="shared" si="618"/>
        <v>2</v>
      </c>
    </row>
    <row r="2826" spans="1:29" x14ac:dyDescent="0.25">
      <c r="A2826" t="s">
        <v>4659</v>
      </c>
      <c r="B2826" t="s">
        <v>2560</v>
      </c>
      <c r="C2826" t="s">
        <v>6103</v>
      </c>
      <c r="E2826" t="s">
        <v>6112</v>
      </c>
      <c r="F2826" t="s">
        <v>6113</v>
      </c>
      <c r="G2826">
        <v>0</v>
      </c>
      <c r="H2826">
        <v>0</v>
      </c>
      <c r="I2826">
        <v>0</v>
      </c>
      <c r="J2826">
        <f t="shared" si="611"/>
        <v>0</v>
      </c>
      <c r="K2826">
        <v>0</v>
      </c>
      <c r="L2826">
        <v>0</v>
      </c>
      <c r="M2826">
        <v>6775690</v>
      </c>
      <c r="N2826">
        <f t="shared" si="612"/>
        <v>6775690</v>
      </c>
      <c r="O2826">
        <f t="shared" si="613"/>
        <v>0</v>
      </c>
      <c r="P2826">
        <f t="shared" si="614"/>
        <v>0.21485572044647386</v>
      </c>
      <c r="Q2826" s="42">
        <f t="shared" si="615"/>
        <v>0.21485572044647386</v>
      </c>
      <c r="R2826" s="50">
        <f t="shared" si="619"/>
        <v>0.21485572044647386</v>
      </c>
      <c r="S2826" s="42">
        <v>27.9291589163</v>
      </c>
      <c r="T2826" s="42">
        <v>68.763672937600006</v>
      </c>
      <c r="U2826">
        <f t="shared" si="620"/>
        <v>0.31245527073785878</v>
      </c>
      <c r="V2826">
        <v>-888</v>
      </c>
      <c r="W2826" cm="1">
        <f t="array" ref="W2826">_xlfn.IFS(Q2826&lt;0,-1,Q2826=0,0,Q2826&gt;0,1)</f>
        <v>1</v>
      </c>
      <c r="X2826" cm="1">
        <f t="array" ref="X2826">_xlfn.IFS(W2826=0,0,AND(W2826&lt;0,V2826&lt;50),1,AND(W2826&lt;0,V2826&lt;80),2,AND(W2826&lt;0,V2826&lt;90),3,AND(W2826&lt;0,V2826&lt;100),4,AND(W2826&lt;0,V2826&gt;100),5,AND(W2826&gt;0,U2826&gt;100),5,AND(W2826&gt;0,U2826&gt;10),4,AND(W2826&gt;0,U2826&gt;5),3,AND(W2826&gt;0,U2826&gt;2),2,AND(W2826&gt;0,U2826&gt;0),1)</f>
        <v>1</v>
      </c>
      <c r="Y2826" cm="1">
        <f t="array" ref="Y2826">_xlfn.IFS(W2826=0,0,AND(W2826&lt;0,X2826=1),11,AND(W2826&gt;0,X2826=1),12,AND(W2826&lt;0,X2826=2),11,AND(W2826&gt;0,X2826=2),22,AND(W2826&lt;0,X2826=3),11,AND(W2826&gt;0,X2826=3),32,AND(W2826&lt;0,X2826=4),41,AND(W2826&gt;0,X2826=4),42,AND(W2826&lt;0,X2826=5),51,AND(W2826&gt;0,X2826=5),52)</f>
        <v>12</v>
      </c>
      <c r="Z2826">
        <f t="shared" si="616"/>
        <v>1</v>
      </c>
      <c r="AA2826">
        <f t="shared" si="617"/>
        <v>1</v>
      </c>
      <c r="AB2826">
        <v>0</v>
      </c>
      <c r="AC2826">
        <f t="shared" si="618"/>
        <v>1</v>
      </c>
    </row>
    <row r="2827" spans="1:29" x14ac:dyDescent="0.25">
      <c r="A2827" t="s">
        <v>3952</v>
      </c>
      <c r="B2827" t="s">
        <v>2561</v>
      </c>
      <c r="C2827" t="s">
        <v>6103</v>
      </c>
      <c r="E2827" t="s">
        <v>6112</v>
      </c>
      <c r="F2827" t="s">
        <v>6113</v>
      </c>
      <c r="G2827">
        <v>0</v>
      </c>
      <c r="H2827">
        <v>32600.517206400003</v>
      </c>
      <c r="I2827">
        <v>0</v>
      </c>
      <c r="J2827">
        <f t="shared" si="611"/>
        <v>32600.517206400003</v>
      </c>
      <c r="K2827">
        <v>0</v>
      </c>
      <c r="L2827">
        <v>0</v>
      </c>
      <c r="M2827">
        <v>720499.51</v>
      </c>
      <c r="N2827">
        <f t="shared" si="612"/>
        <v>720499.51</v>
      </c>
      <c r="O2827">
        <f t="shared" si="613"/>
        <v>1.0337556191780822E-3</v>
      </c>
      <c r="P2827">
        <f t="shared" si="614"/>
        <v>2.2846889586504313E-2</v>
      </c>
      <c r="Q2827" s="42">
        <f t="shared" si="615"/>
        <v>2.1813133967326231E-2</v>
      </c>
      <c r="R2827" s="50">
        <f t="shared" si="619"/>
        <v>2.1813133967326231E-2</v>
      </c>
      <c r="S2827" s="42">
        <v>30.355005045199995</v>
      </c>
      <c r="T2827" s="42">
        <v>76.367927070500002</v>
      </c>
      <c r="U2827">
        <f t="shared" si="620"/>
        <v>2.8563213385626094E-2</v>
      </c>
      <c r="V2827">
        <v>-888</v>
      </c>
      <c r="W2827" cm="1">
        <f t="array" ref="W2827">_xlfn.IFS(Q2827&lt;0,-1,Q2827=0,0,Q2827&gt;0,1)</f>
        <v>1</v>
      </c>
      <c r="X2827" cm="1">
        <f t="array" ref="X2827">_xlfn.IFS(W2827=0,0,AND(W2827&lt;0,V2827&lt;50),1,AND(W2827&lt;0,V2827&lt;80),2,AND(W2827&lt;0,V2827&lt;90),3,AND(W2827&lt;0,V2827&lt;100),4,AND(W2827&lt;0,V2827&gt;100),5,AND(W2827&gt;0,U2827&gt;100),5,AND(W2827&gt;0,U2827&gt;10),4,AND(W2827&gt;0,U2827&gt;5),3,AND(W2827&gt;0,U2827&gt;2),2,AND(W2827&gt;0,U2827&gt;0),1)</f>
        <v>1</v>
      </c>
      <c r="Y2827" cm="1">
        <f t="array" ref="Y2827">_xlfn.IFS(W2827=0,0,AND(W2827&lt;0,X2827=1),11,AND(W2827&gt;0,X2827=1),12,AND(W2827&lt;0,X2827=2),11,AND(W2827&gt;0,X2827=2),22,AND(W2827&lt;0,X2827=3),11,AND(W2827&gt;0,X2827=3),32,AND(W2827&lt;0,X2827=4),41,AND(W2827&gt;0,X2827=4),42,AND(W2827&lt;0,X2827=5),51,AND(W2827&gt;0,X2827=5),52)</f>
        <v>12</v>
      </c>
      <c r="Z2827">
        <f t="shared" si="616"/>
        <v>1</v>
      </c>
      <c r="AA2827">
        <f t="shared" si="617"/>
        <v>1</v>
      </c>
      <c r="AB2827">
        <v>0</v>
      </c>
      <c r="AC2827">
        <f t="shared" si="618"/>
        <v>1</v>
      </c>
    </row>
    <row r="2828" spans="1:29" x14ac:dyDescent="0.25">
      <c r="A2828" t="s">
        <v>3941</v>
      </c>
      <c r="B2828" t="s">
        <v>2562</v>
      </c>
      <c r="C2828" t="s">
        <v>6103</v>
      </c>
      <c r="E2828" t="s">
        <v>6112</v>
      </c>
      <c r="F2828" t="s">
        <v>6113</v>
      </c>
      <c r="G2828">
        <v>0</v>
      </c>
      <c r="H2828">
        <v>0</v>
      </c>
      <c r="I2828">
        <v>0</v>
      </c>
      <c r="J2828">
        <f t="shared" si="611"/>
        <v>0</v>
      </c>
      <c r="K2828">
        <v>0</v>
      </c>
      <c r="L2828">
        <v>0</v>
      </c>
      <c r="M2828">
        <v>96775</v>
      </c>
      <c r="N2828">
        <f t="shared" si="612"/>
        <v>96775</v>
      </c>
      <c r="O2828">
        <f t="shared" si="613"/>
        <v>0</v>
      </c>
      <c r="P2828">
        <f t="shared" si="614"/>
        <v>3.0687151192288179E-3</v>
      </c>
      <c r="Q2828" s="42">
        <f t="shared" si="615"/>
        <v>3.0687151192288179E-3</v>
      </c>
      <c r="R2828" s="50">
        <f t="shared" si="619"/>
        <v>3.0687151192288179E-3</v>
      </c>
      <c r="S2828" s="42">
        <v>35.110471435800001</v>
      </c>
      <c r="T2828" s="42">
        <v>94.712113485499998</v>
      </c>
      <c r="U2828">
        <f t="shared" si="620"/>
        <v>3.2400450230673232E-3</v>
      </c>
      <c r="V2828">
        <v>-888</v>
      </c>
      <c r="W2828" cm="1">
        <f t="array" ref="W2828">_xlfn.IFS(Q2828&lt;0,-1,Q2828=0,0,Q2828&gt;0,1)</f>
        <v>1</v>
      </c>
      <c r="X2828" cm="1">
        <f t="array" ref="X2828">_xlfn.IFS(W2828=0,0,AND(W2828&lt;0,V2828&lt;50),1,AND(W2828&lt;0,V2828&lt;80),2,AND(W2828&lt;0,V2828&lt;90),3,AND(W2828&lt;0,V2828&lt;100),4,AND(W2828&lt;0,V2828&gt;100),5,AND(W2828&gt;0,U2828&gt;100),5,AND(W2828&gt;0,U2828&gt;10),4,AND(W2828&gt;0,U2828&gt;5),3,AND(W2828&gt;0,U2828&gt;2),2,AND(W2828&gt;0,U2828&gt;0),1)</f>
        <v>1</v>
      </c>
      <c r="Y2828" cm="1">
        <f t="array" ref="Y2828">_xlfn.IFS(W2828=0,0,AND(W2828&lt;0,X2828=1),11,AND(W2828&gt;0,X2828=1),12,AND(W2828&lt;0,X2828=2),11,AND(W2828&gt;0,X2828=2),22,AND(W2828&lt;0,X2828=3),11,AND(W2828&gt;0,X2828=3),32,AND(W2828&lt;0,X2828=4),41,AND(W2828&gt;0,X2828=4),42,AND(W2828&lt;0,X2828=5),51,AND(W2828&gt;0,X2828=5),52)</f>
        <v>12</v>
      </c>
      <c r="Z2828">
        <f t="shared" si="616"/>
        <v>1</v>
      </c>
      <c r="AA2828">
        <f t="shared" si="617"/>
        <v>1</v>
      </c>
      <c r="AB2828">
        <v>0</v>
      </c>
      <c r="AC2828">
        <f t="shared" si="618"/>
        <v>1</v>
      </c>
    </row>
    <row r="2829" spans="1:29" x14ac:dyDescent="0.25">
      <c r="A2829" t="s">
        <v>4443</v>
      </c>
      <c r="B2829" t="s">
        <v>2563</v>
      </c>
      <c r="C2829" t="s">
        <v>6103</v>
      </c>
      <c r="E2829" t="s">
        <v>6112</v>
      </c>
      <c r="F2829" t="s">
        <v>6113</v>
      </c>
      <c r="G2829">
        <v>0</v>
      </c>
      <c r="H2829">
        <v>0</v>
      </c>
      <c r="I2829">
        <v>55000</v>
      </c>
      <c r="J2829">
        <f t="shared" si="611"/>
        <v>55000</v>
      </c>
      <c r="K2829">
        <v>0</v>
      </c>
      <c r="L2829">
        <v>0</v>
      </c>
      <c r="M2829">
        <v>2803643.8</v>
      </c>
      <c r="N2829">
        <f t="shared" si="612"/>
        <v>2803643.8</v>
      </c>
      <c r="O2829">
        <f t="shared" si="613"/>
        <v>1.7440385591070522E-3</v>
      </c>
      <c r="P2829">
        <f t="shared" si="614"/>
        <v>8.8902961694571278E-2</v>
      </c>
      <c r="Q2829" s="42">
        <f t="shared" si="615"/>
        <v>8.7158923135464222E-2</v>
      </c>
      <c r="R2829" s="50">
        <f t="shared" si="619"/>
        <v>8.7158923135464222E-2</v>
      </c>
      <c r="S2829" s="42">
        <v>37.843760706200001</v>
      </c>
      <c r="T2829" s="42">
        <v>101.17378519739999</v>
      </c>
      <c r="U2829">
        <f t="shared" si="620"/>
        <v>8.6147733788360895E-2</v>
      </c>
      <c r="V2829">
        <v>-888</v>
      </c>
      <c r="W2829" cm="1">
        <f t="array" ref="W2829">_xlfn.IFS(Q2829&lt;0,-1,Q2829=0,0,Q2829&gt;0,1)</f>
        <v>1</v>
      </c>
      <c r="X2829" cm="1">
        <f t="array" ref="X2829">_xlfn.IFS(W2829=0,0,AND(W2829&lt;0,V2829&lt;50),1,AND(W2829&lt;0,V2829&lt;80),2,AND(W2829&lt;0,V2829&lt;90),3,AND(W2829&lt;0,V2829&lt;100),4,AND(W2829&lt;0,V2829&gt;100),5,AND(W2829&gt;0,U2829&gt;100),5,AND(W2829&gt;0,U2829&gt;10),4,AND(W2829&gt;0,U2829&gt;5),3,AND(W2829&gt;0,U2829&gt;2),2,AND(W2829&gt;0,U2829&gt;0),1)</f>
        <v>1</v>
      </c>
      <c r="Y2829" cm="1">
        <f t="array" ref="Y2829">_xlfn.IFS(W2829=0,0,AND(W2829&lt;0,X2829=1),11,AND(W2829&gt;0,X2829=1),12,AND(W2829&lt;0,X2829=2),11,AND(W2829&gt;0,X2829=2),22,AND(W2829&lt;0,X2829=3),11,AND(W2829&gt;0,X2829=3),32,AND(W2829&lt;0,X2829=4),41,AND(W2829&gt;0,X2829=4),42,AND(W2829&lt;0,X2829=5),51,AND(W2829&gt;0,X2829=5),52)</f>
        <v>12</v>
      </c>
      <c r="Z2829">
        <f t="shared" si="616"/>
        <v>1</v>
      </c>
      <c r="AA2829">
        <f t="shared" si="617"/>
        <v>1</v>
      </c>
      <c r="AB2829">
        <v>0</v>
      </c>
      <c r="AC2829">
        <f t="shared" si="618"/>
        <v>1</v>
      </c>
    </row>
    <row r="2830" spans="1:29" x14ac:dyDescent="0.25">
      <c r="A2830" t="s">
        <v>4267</v>
      </c>
      <c r="B2830" t="s">
        <v>2564</v>
      </c>
      <c r="C2830" t="s">
        <v>6103</v>
      </c>
      <c r="E2830" t="s">
        <v>6112</v>
      </c>
      <c r="F2830" t="s">
        <v>6113</v>
      </c>
      <c r="G2830">
        <v>0</v>
      </c>
      <c r="H2830">
        <v>0</v>
      </c>
      <c r="I2830">
        <v>3681532</v>
      </c>
      <c r="J2830">
        <f t="shared" si="611"/>
        <v>3681532</v>
      </c>
      <c r="K2830">
        <v>0</v>
      </c>
      <c r="L2830">
        <v>0</v>
      </c>
      <c r="M2830">
        <v>5782807</v>
      </c>
      <c r="N2830">
        <f t="shared" si="612"/>
        <v>5782807</v>
      </c>
      <c r="O2830">
        <f t="shared" si="613"/>
        <v>0.11674061390157281</v>
      </c>
      <c r="P2830">
        <f t="shared" si="614"/>
        <v>0.18337160705225775</v>
      </c>
      <c r="Q2830" s="42">
        <f t="shared" si="615"/>
        <v>6.6630993150684936E-2</v>
      </c>
      <c r="R2830" s="50">
        <f t="shared" si="619"/>
        <v>6.6630993150684936E-2</v>
      </c>
      <c r="S2830" s="42">
        <v>38.864277755499998</v>
      </c>
      <c r="T2830" s="42">
        <v>104.284284688</v>
      </c>
      <c r="U2830">
        <f t="shared" si="620"/>
        <v>6.3893609041892549E-2</v>
      </c>
      <c r="V2830">
        <v>-888</v>
      </c>
      <c r="W2830" cm="1">
        <f t="array" ref="W2830">_xlfn.IFS(Q2830&lt;0,-1,Q2830=0,0,Q2830&gt;0,1)</f>
        <v>1</v>
      </c>
      <c r="X2830" cm="1">
        <f t="array" ref="X2830">_xlfn.IFS(W2830=0,0,AND(W2830&lt;0,V2830&lt;50),1,AND(W2830&lt;0,V2830&lt;80),2,AND(W2830&lt;0,V2830&lt;90),3,AND(W2830&lt;0,V2830&lt;100),4,AND(W2830&lt;0,V2830&gt;100),5,AND(W2830&gt;0,U2830&gt;100),5,AND(W2830&gt;0,U2830&gt;10),4,AND(W2830&gt;0,U2830&gt;5),3,AND(W2830&gt;0,U2830&gt;2),2,AND(W2830&gt;0,U2830&gt;0),1)</f>
        <v>1</v>
      </c>
      <c r="Y2830" cm="1">
        <f t="array" ref="Y2830">_xlfn.IFS(W2830=0,0,AND(W2830&lt;0,X2830=1),11,AND(W2830&gt;0,X2830=1),12,AND(W2830&lt;0,X2830=2),11,AND(W2830&gt;0,X2830=2),22,AND(W2830&lt;0,X2830=3),11,AND(W2830&gt;0,X2830=3),32,AND(W2830&lt;0,X2830=4),41,AND(W2830&gt;0,X2830=4),42,AND(W2830&lt;0,X2830=5),51,AND(W2830&gt;0,X2830=5),52)</f>
        <v>12</v>
      </c>
      <c r="Z2830">
        <f t="shared" si="616"/>
        <v>1</v>
      </c>
      <c r="AA2830">
        <f t="shared" si="617"/>
        <v>1</v>
      </c>
      <c r="AB2830">
        <v>0</v>
      </c>
      <c r="AC2830">
        <f t="shared" si="618"/>
        <v>1</v>
      </c>
    </row>
    <row r="2831" spans="1:29" x14ac:dyDescent="0.25">
      <c r="A2831" t="s">
        <v>4640</v>
      </c>
      <c r="B2831" t="s">
        <v>2565</v>
      </c>
      <c r="C2831" t="s">
        <v>6103</v>
      </c>
      <c r="E2831" t="s">
        <v>6112</v>
      </c>
      <c r="F2831" t="s">
        <v>6113</v>
      </c>
      <c r="G2831">
        <v>0</v>
      </c>
      <c r="H2831">
        <v>0</v>
      </c>
      <c r="I2831">
        <v>17987714</v>
      </c>
      <c r="J2831">
        <f t="shared" si="611"/>
        <v>17987714</v>
      </c>
      <c r="K2831">
        <v>0</v>
      </c>
      <c r="L2831">
        <v>0</v>
      </c>
      <c r="M2831">
        <v>62009219.5</v>
      </c>
      <c r="N2831">
        <f t="shared" si="612"/>
        <v>62009219.5</v>
      </c>
      <c r="O2831">
        <f t="shared" si="613"/>
        <v>0.57038666920345005</v>
      </c>
      <c r="P2831">
        <f t="shared" si="614"/>
        <v>1.9662994514205987</v>
      </c>
      <c r="Q2831" s="42">
        <f t="shared" si="615"/>
        <v>1.3959127822171487</v>
      </c>
      <c r="R2831" s="50">
        <f t="shared" si="619"/>
        <v>1.3959127822171487</v>
      </c>
      <c r="S2831" s="42">
        <v>40.167258788399998</v>
      </c>
      <c r="T2831" s="42">
        <v>108.82756539419999</v>
      </c>
      <c r="U2831">
        <f t="shared" si="620"/>
        <v>1.2826830933512221</v>
      </c>
      <c r="V2831">
        <v>-888</v>
      </c>
      <c r="W2831" cm="1">
        <f t="array" ref="W2831">_xlfn.IFS(Q2831&lt;0,-1,Q2831=0,0,Q2831&gt;0,1)</f>
        <v>1</v>
      </c>
      <c r="X2831" cm="1">
        <f t="array" ref="X2831">_xlfn.IFS(W2831=0,0,AND(W2831&lt;0,V2831&lt;50),1,AND(W2831&lt;0,V2831&lt;80),2,AND(W2831&lt;0,V2831&lt;90),3,AND(W2831&lt;0,V2831&lt;100),4,AND(W2831&lt;0,V2831&gt;100),5,AND(W2831&gt;0,U2831&gt;100),5,AND(W2831&gt;0,U2831&gt;10),4,AND(W2831&gt;0,U2831&gt;5),3,AND(W2831&gt;0,U2831&gt;2),2,AND(W2831&gt;0,U2831&gt;0),1)</f>
        <v>1</v>
      </c>
      <c r="Y2831" cm="1">
        <f t="array" ref="Y2831">_xlfn.IFS(W2831=0,0,AND(W2831&lt;0,X2831=1),11,AND(W2831&gt;0,X2831=1),12,AND(W2831&lt;0,X2831=2),11,AND(W2831&gt;0,X2831=2),22,AND(W2831&lt;0,X2831=3),11,AND(W2831&gt;0,X2831=3),32,AND(W2831&lt;0,X2831=4),41,AND(W2831&gt;0,X2831=4),42,AND(W2831&lt;0,X2831=5),51,AND(W2831&gt;0,X2831=5),52)</f>
        <v>12</v>
      </c>
      <c r="Z2831">
        <f t="shared" si="616"/>
        <v>1</v>
      </c>
      <c r="AA2831">
        <f t="shared" si="617"/>
        <v>1</v>
      </c>
      <c r="AB2831">
        <v>0</v>
      </c>
      <c r="AC2831">
        <f t="shared" si="618"/>
        <v>1</v>
      </c>
    </row>
    <row r="2832" spans="1:29" x14ac:dyDescent="0.25">
      <c r="A2832" t="s">
        <v>3314</v>
      </c>
      <c r="B2832" t="s">
        <v>2566</v>
      </c>
      <c r="C2832" t="s">
        <v>6103</v>
      </c>
      <c r="E2832" t="s">
        <v>6112</v>
      </c>
      <c r="F2832" t="s">
        <v>6113</v>
      </c>
      <c r="G2832">
        <v>0</v>
      </c>
      <c r="H2832">
        <v>0</v>
      </c>
      <c r="I2832">
        <v>0</v>
      </c>
      <c r="J2832">
        <f t="shared" si="611"/>
        <v>0</v>
      </c>
      <c r="K2832">
        <v>0</v>
      </c>
      <c r="L2832">
        <v>0</v>
      </c>
      <c r="M2832">
        <v>22422.65</v>
      </c>
      <c r="N2832">
        <f t="shared" si="612"/>
        <v>22422.65</v>
      </c>
      <c r="O2832">
        <f t="shared" si="613"/>
        <v>0</v>
      </c>
      <c r="P2832">
        <f t="shared" si="614"/>
        <v>7.1101756722475901E-4</v>
      </c>
      <c r="Q2832" s="42">
        <f t="shared" si="615"/>
        <v>7.1101756722475901E-4</v>
      </c>
      <c r="R2832" s="50">
        <f t="shared" si="619"/>
        <v>7.1101756722475901E-4</v>
      </c>
      <c r="S2832" s="42">
        <v>42.589663529200003</v>
      </c>
      <c r="T2832" s="42">
        <v>120.0243211689</v>
      </c>
      <c r="U2832">
        <f t="shared" si="620"/>
        <v>5.9239457494969256E-4</v>
      </c>
      <c r="V2832">
        <v>-888</v>
      </c>
      <c r="W2832" cm="1">
        <f t="array" ref="W2832">_xlfn.IFS(Q2832&lt;0,-1,Q2832=0,0,Q2832&gt;0,1)</f>
        <v>1</v>
      </c>
      <c r="X2832" cm="1">
        <f t="array" ref="X2832">_xlfn.IFS(W2832=0,0,AND(W2832&lt;0,V2832&lt;50),1,AND(W2832&lt;0,V2832&lt;80),2,AND(W2832&lt;0,V2832&lt;90),3,AND(W2832&lt;0,V2832&lt;100),4,AND(W2832&lt;0,V2832&gt;100),5,AND(W2832&gt;0,U2832&gt;100),5,AND(W2832&gt;0,U2832&gt;10),4,AND(W2832&gt;0,U2832&gt;5),3,AND(W2832&gt;0,U2832&gt;2),2,AND(W2832&gt;0,U2832&gt;0),1)</f>
        <v>1</v>
      </c>
      <c r="Y2832" cm="1">
        <f t="array" ref="Y2832">_xlfn.IFS(W2832=0,0,AND(W2832&lt;0,X2832=1),11,AND(W2832&gt;0,X2832=1),12,AND(W2832&lt;0,X2832=2),11,AND(W2832&gt;0,X2832=2),22,AND(W2832&lt;0,X2832=3),11,AND(W2832&gt;0,X2832=3),32,AND(W2832&lt;0,X2832=4),41,AND(W2832&gt;0,X2832=4),42,AND(W2832&lt;0,X2832=5),51,AND(W2832&gt;0,X2832=5),52)</f>
        <v>12</v>
      </c>
      <c r="Z2832">
        <f t="shared" si="616"/>
        <v>1</v>
      </c>
      <c r="AA2832">
        <f t="shared" si="617"/>
        <v>1</v>
      </c>
      <c r="AB2832">
        <v>0</v>
      </c>
      <c r="AC2832">
        <f t="shared" si="618"/>
        <v>1</v>
      </c>
    </row>
    <row r="2833" spans="1:29" x14ac:dyDescent="0.25">
      <c r="A2833" t="s">
        <v>3995</v>
      </c>
      <c r="B2833" t="s">
        <v>2567</v>
      </c>
      <c r="C2833" t="s">
        <v>6103</v>
      </c>
      <c r="E2833" t="s">
        <v>6112</v>
      </c>
      <c r="F2833" t="s">
        <v>6113</v>
      </c>
      <c r="G2833">
        <v>0</v>
      </c>
      <c r="H2833">
        <v>887532.32578927511</v>
      </c>
      <c r="I2833">
        <v>1119</v>
      </c>
      <c r="J2833">
        <f t="shared" si="611"/>
        <v>888651.32578927511</v>
      </c>
      <c r="K2833">
        <v>0</v>
      </c>
      <c r="L2833">
        <v>0</v>
      </c>
      <c r="M2833">
        <v>2430598.0180000002</v>
      </c>
      <c r="N2833">
        <f t="shared" si="612"/>
        <v>2430598.0180000002</v>
      </c>
      <c r="O2833">
        <f t="shared" si="613"/>
        <v>2.8178948686874528E-2</v>
      </c>
      <c r="P2833">
        <f t="shared" si="614"/>
        <v>7.7073757546930494E-2</v>
      </c>
      <c r="Q2833" s="42">
        <f t="shared" si="615"/>
        <v>4.8894808860055969E-2</v>
      </c>
      <c r="R2833" s="50">
        <f t="shared" si="619"/>
        <v>4.8894808860055969E-2</v>
      </c>
      <c r="S2833" s="42">
        <v>44.233936332799999</v>
      </c>
      <c r="T2833" s="42">
        <v>123.9172875819</v>
      </c>
      <c r="U2833">
        <f t="shared" si="620"/>
        <v>3.9457617104264146E-2</v>
      </c>
      <c r="V2833">
        <v>-888</v>
      </c>
      <c r="W2833" cm="1">
        <f t="array" ref="W2833">_xlfn.IFS(Q2833&lt;0,-1,Q2833=0,0,Q2833&gt;0,1)</f>
        <v>1</v>
      </c>
      <c r="X2833" cm="1">
        <f t="array" ref="X2833">_xlfn.IFS(W2833=0,0,AND(W2833&lt;0,V2833&lt;50),1,AND(W2833&lt;0,V2833&lt;80),2,AND(W2833&lt;0,V2833&lt;90),3,AND(W2833&lt;0,V2833&lt;100),4,AND(W2833&lt;0,V2833&gt;100),5,AND(W2833&gt;0,U2833&gt;100),5,AND(W2833&gt;0,U2833&gt;10),4,AND(W2833&gt;0,U2833&gt;5),3,AND(W2833&gt;0,U2833&gt;2),2,AND(W2833&gt;0,U2833&gt;0),1)</f>
        <v>1</v>
      </c>
      <c r="Y2833" cm="1">
        <f t="array" ref="Y2833">_xlfn.IFS(W2833=0,0,AND(W2833&lt;0,X2833=1),11,AND(W2833&gt;0,X2833=1),12,AND(W2833&lt;0,X2833=2),11,AND(W2833&gt;0,X2833=2),22,AND(W2833&lt;0,X2833=3),11,AND(W2833&gt;0,X2833=3),32,AND(W2833&lt;0,X2833=4),41,AND(W2833&gt;0,X2833=4),42,AND(W2833&lt;0,X2833=5),51,AND(W2833&gt;0,X2833=5),52)</f>
        <v>12</v>
      </c>
      <c r="Z2833">
        <f t="shared" si="616"/>
        <v>1</v>
      </c>
      <c r="AA2833">
        <f t="shared" si="617"/>
        <v>1</v>
      </c>
      <c r="AB2833">
        <v>0</v>
      </c>
      <c r="AC2833">
        <f t="shared" si="618"/>
        <v>1</v>
      </c>
    </row>
    <row r="2834" spans="1:29" x14ac:dyDescent="0.25">
      <c r="A2834" t="s">
        <v>4090</v>
      </c>
      <c r="B2834" t="s">
        <v>2568</v>
      </c>
      <c r="C2834" t="s">
        <v>6103</v>
      </c>
      <c r="E2834" t="s">
        <v>6112</v>
      </c>
      <c r="F2834" t="s">
        <v>6113</v>
      </c>
      <c r="G2834">
        <v>0</v>
      </c>
      <c r="H2834">
        <v>0</v>
      </c>
      <c r="I2834">
        <v>37576.75</v>
      </c>
      <c r="J2834">
        <f t="shared" si="611"/>
        <v>37576.75</v>
      </c>
      <c r="K2834">
        <v>0</v>
      </c>
      <c r="L2834">
        <v>0</v>
      </c>
      <c r="M2834">
        <v>1536220.74</v>
      </c>
      <c r="N2834">
        <f t="shared" si="612"/>
        <v>1536220.74</v>
      </c>
      <c r="O2834">
        <f t="shared" si="613"/>
        <v>1.191550925925926E-3</v>
      </c>
      <c r="P2834">
        <f t="shared" si="614"/>
        <v>4.8713240106544903E-2</v>
      </c>
      <c r="Q2834" s="42">
        <f t="shared" si="615"/>
        <v>4.7521689180618977E-2</v>
      </c>
      <c r="R2834" s="50">
        <f t="shared" si="619"/>
        <v>4.7521689180618977E-2</v>
      </c>
      <c r="S2834" s="42">
        <v>45.217541584999999</v>
      </c>
      <c r="T2834" s="42">
        <v>126.22069011870001</v>
      </c>
      <c r="U2834">
        <f t="shared" si="620"/>
        <v>3.7649682580509429E-2</v>
      </c>
      <c r="V2834">
        <v>-888</v>
      </c>
      <c r="W2834" cm="1">
        <f t="array" ref="W2834">_xlfn.IFS(Q2834&lt;0,-1,Q2834=0,0,Q2834&gt;0,1)</f>
        <v>1</v>
      </c>
      <c r="X2834" cm="1">
        <f t="array" ref="X2834">_xlfn.IFS(W2834=0,0,AND(W2834&lt;0,V2834&lt;50),1,AND(W2834&lt;0,V2834&lt;80),2,AND(W2834&lt;0,V2834&lt;90),3,AND(W2834&lt;0,V2834&lt;100),4,AND(W2834&lt;0,V2834&gt;100),5,AND(W2834&gt;0,U2834&gt;100),5,AND(W2834&gt;0,U2834&gt;10),4,AND(W2834&gt;0,U2834&gt;5),3,AND(W2834&gt;0,U2834&gt;2),2,AND(W2834&gt;0,U2834&gt;0),1)</f>
        <v>1</v>
      </c>
      <c r="Y2834" cm="1">
        <f t="array" ref="Y2834">_xlfn.IFS(W2834=0,0,AND(W2834&lt;0,X2834=1),11,AND(W2834&gt;0,X2834=1),12,AND(W2834&lt;0,X2834=2),11,AND(W2834&gt;0,X2834=2),22,AND(W2834&lt;0,X2834=3),11,AND(W2834&gt;0,X2834=3),32,AND(W2834&lt;0,X2834=4),41,AND(W2834&gt;0,X2834=4),42,AND(W2834&lt;0,X2834=5),51,AND(W2834&gt;0,X2834=5),52)</f>
        <v>12</v>
      </c>
      <c r="Z2834">
        <f t="shared" si="616"/>
        <v>1</v>
      </c>
      <c r="AA2834">
        <f t="shared" si="617"/>
        <v>1</v>
      </c>
      <c r="AB2834">
        <v>0</v>
      </c>
      <c r="AC2834">
        <f t="shared" si="618"/>
        <v>1</v>
      </c>
    </row>
    <row r="2835" spans="1:29" x14ac:dyDescent="0.25">
      <c r="A2835" t="s">
        <v>2933</v>
      </c>
      <c r="B2835" t="s">
        <v>2569</v>
      </c>
      <c r="C2835" t="s">
        <v>6103</v>
      </c>
      <c r="E2835" t="s">
        <v>6112</v>
      </c>
      <c r="F2835" t="s">
        <v>6113</v>
      </c>
      <c r="G2835">
        <v>0</v>
      </c>
      <c r="H2835">
        <v>0</v>
      </c>
      <c r="I2835">
        <v>0</v>
      </c>
      <c r="J2835">
        <f t="shared" si="611"/>
        <v>0</v>
      </c>
      <c r="K2835">
        <v>0</v>
      </c>
      <c r="L2835">
        <v>0</v>
      </c>
      <c r="M2835">
        <v>93.17</v>
      </c>
      <c r="N2835">
        <f t="shared" si="612"/>
        <v>93.17</v>
      </c>
      <c r="O2835">
        <f t="shared" si="613"/>
        <v>0</v>
      </c>
      <c r="P2835">
        <f t="shared" si="614"/>
        <v>2.9544013191273466E-6</v>
      </c>
      <c r="Q2835" s="42">
        <f t="shared" si="615"/>
        <v>2.9544013191273466E-6</v>
      </c>
      <c r="R2835" s="50">
        <f t="shared" si="619"/>
        <v>2.9544013191273466E-6</v>
      </c>
      <c r="S2835" s="42">
        <v>48.316686157299998</v>
      </c>
      <c r="T2835" s="42">
        <v>140.5814199006</v>
      </c>
      <c r="U2835">
        <f t="shared" si="620"/>
        <v>2.1015588839665272E-6</v>
      </c>
      <c r="V2835">
        <v>-888</v>
      </c>
      <c r="W2835" cm="1">
        <f t="array" ref="W2835">_xlfn.IFS(Q2835&lt;0,-1,Q2835=0,0,Q2835&gt;0,1)</f>
        <v>1</v>
      </c>
      <c r="X2835" cm="1">
        <f t="array" ref="X2835">_xlfn.IFS(W2835=0,0,AND(W2835&lt;0,V2835&lt;50),1,AND(W2835&lt;0,V2835&lt;80),2,AND(W2835&lt;0,V2835&lt;90),3,AND(W2835&lt;0,V2835&lt;100),4,AND(W2835&lt;0,V2835&gt;100),5,AND(W2835&gt;0,U2835&gt;100),5,AND(W2835&gt;0,U2835&gt;10),4,AND(W2835&gt;0,U2835&gt;5),3,AND(W2835&gt;0,U2835&gt;2),2,AND(W2835&gt;0,U2835&gt;0),1)</f>
        <v>1</v>
      </c>
      <c r="Y2835" cm="1">
        <f t="array" ref="Y2835">_xlfn.IFS(W2835=0,0,AND(W2835&lt;0,X2835=1),11,AND(W2835&gt;0,X2835=1),12,AND(W2835&lt;0,X2835=2),11,AND(W2835&gt;0,X2835=2),22,AND(W2835&lt;0,X2835=3),11,AND(W2835&gt;0,X2835=3),32,AND(W2835&lt;0,X2835=4),41,AND(W2835&gt;0,X2835=4),42,AND(W2835&lt;0,X2835=5),51,AND(W2835&gt;0,X2835=5),52)</f>
        <v>12</v>
      </c>
      <c r="Z2835">
        <f t="shared" si="616"/>
        <v>1</v>
      </c>
      <c r="AA2835">
        <f t="shared" si="617"/>
        <v>1</v>
      </c>
      <c r="AB2835">
        <v>0</v>
      </c>
      <c r="AC2835">
        <f t="shared" si="618"/>
        <v>1</v>
      </c>
    </row>
    <row r="2836" spans="1:29" x14ac:dyDescent="0.25">
      <c r="A2836" t="s">
        <v>3985</v>
      </c>
      <c r="B2836" t="s">
        <v>2570</v>
      </c>
      <c r="C2836" t="s">
        <v>6103</v>
      </c>
      <c r="E2836" t="s">
        <v>6122</v>
      </c>
      <c r="F2836" t="s">
        <v>6123</v>
      </c>
      <c r="G2836">
        <v>0</v>
      </c>
      <c r="H2836">
        <v>0</v>
      </c>
      <c r="I2836">
        <v>140286</v>
      </c>
      <c r="J2836">
        <f t="shared" si="611"/>
        <v>140286</v>
      </c>
      <c r="K2836">
        <v>0</v>
      </c>
      <c r="L2836">
        <v>0</v>
      </c>
      <c r="M2836">
        <v>496080.9</v>
      </c>
      <c r="N2836">
        <f t="shared" si="612"/>
        <v>496080.9</v>
      </c>
      <c r="O2836">
        <f t="shared" si="613"/>
        <v>4.4484398782343986E-3</v>
      </c>
      <c r="P2836">
        <f t="shared" si="614"/>
        <v>1.5730622146118721E-2</v>
      </c>
      <c r="Q2836" s="42">
        <f t="shared" si="615"/>
        <v>1.1282182267884322E-2</v>
      </c>
      <c r="R2836" s="50">
        <f t="shared" si="619"/>
        <v>1.1282182267884322E-2</v>
      </c>
      <c r="S2836" s="42">
        <v>21.787170548999995</v>
      </c>
      <c r="T2836" s="42">
        <v>49.117340898999998</v>
      </c>
      <c r="U2836">
        <f t="shared" si="620"/>
        <v>2.2969855577246897E-2</v>
      </c>
      <c r="V2836">
        <v>-888</v>
      </c>
      <c r="W2836" cm="1">
        <f t="array" ref="W2836">_xlfn.IFS(Q2836&lt;0,-1,Q2836=0,0,Q2836&gt;0,1)</f>
        <v>1</v>
      </c>
      <c r="X2836" cm="1">
        <f t="array" ref="X2836">_xlfn.IFS(W2836=0,0,AND(W2836&lt;0,V2836&lt;50),1,AND(W2836&lt;0,V2836&lt;80),2,AND(W2836&lt;0,V2836&lt;90),3,AND(W2836&lt;0,V2836&lt;100),4,AND(W2836&lt;0,V2836&gt;100),5,AND(W2836&gt;0,U2836&gt;100),5,AND(W2836&gt;0,U2836&gt;10),4,AND(W2836&gt;0,U2836&gt;5),3,AND(W2836&gt;0,U2836&gt;2),2,AND(W2836&gt;0,U2836&gt;0),1)</f>
        <v>1</v>
      </c>
      <c r="Y2836" cm="1">
        <f t="array" ref="Y2836">_xlfn.IFS(W2836=0,0,AND(W2836&lt;0,X2836=1),11,AND(W2836&gt;0,X2836=1),12,AND(W2836&lt;0,X2836=2),11,AND(W2836&gt;0,X2836=2),22,AND(W2836&lt;0,X2836=3),11,AND(W2836&gt;0,X2836=3),32,AND(W2836&lt;0,X2836=4),41,AND(W2836&gt;0,X2836=4),42,AND(W2836&lt;0,X2836=5),51,AND(W2836&gt;0,X2836=5),52)</f>
        <v>12</v>
      </c>
      <c r="Z2836">
        <f t="shared" si="616"/>
        <v>1</v>
      </c>
      <c r="AA2836">
        <f t="shared" si="617"/>
        <v>1</v>
      </c>
      <c r="AB2836">
        <v>0</v>
      </c>
      <c r="AC2836">
        <f t="shared" si="618"/>
        <v>1</v>
      </c>
    </row>
    <row r="2837" spans="1:29" x14ac:dyDescent="0.25">
      <c r="A2837" t="s">
        <v>3976</v>
      </c>
      <c r="B2837" t="s">
        <v>2571</v>
      </c>
      <c r="C2837" t="s">
        <v>6103</v>
      </c>
      <c r="E2837" t="s">
        <v>6122</v>
      </c>
      <c r="F2837" t="s">
        <v>6123</v>
      </c>
      <c r="G2837">
        <v>0</v>
      </c>
      <c r="H2837">
        <v>240336.99711382503</v>
      </c>
      <c r="I2837">
        <v>654661</v>
      </c>
      <c r="J2837">
        <f t="shared" si="611"/>
        <v>894997.99711382505</v>
      </c>
      <c r="K2837">
        <v>0</v>
      </c>
      <c r="L2837">
        <v>0</v>
      </c>
      <c r="M2837">
        <v>1765240</v>
      </c>
      <c r="N2837">
        <f t="shared" si="612"/>
        <v>1765240</v>
      </c>
      <c r="O2837">
        <f t="shared" si="613"/>
        <v>2.838020031436533E-2</v>
      </c>
      <c r="P2837">
        <f t="shared" si="614"/>
        <v>5.5975393201420601E-2</v>
      </c>
      <c r="Q2837" s="42">
        <f t="shared" si="615"/>
        <v>2.7595192887055271E-2</v>
      </c>
      <c r="R2837" s="50">
        <f t="shared" si="619"/>
        <v>2.7595192887055271E-2</v>
      </c>
      <c r="S2837" s="42">
        <v>23.238939665100002</v>
      </c>
      <c r="T2837" s="42">
        <v>52.157163088799997</v>
      </c>
      <c r="U2837">
        <f t="shared" si="620"/>
        <v>5.2907771920173589E-2</v>
      </c>
      <c r="V2837">
        <v>-888</v>
      </c>
      <c r="W2837" cm="1">
        <f t="array" ref="W2837">_xlfn.IFS(Q2837&lt;0,-1,Q2837=0,0,Q2837&gt;0,1)</f>
        <v>1</v>
      </c>
      <c r="X2837" cm="1">
        <f t="array" ref="X2837">_xlfn.IFS(W2837=0,0,AND(W2837&lt;0,V2837&lt;50),1,AND(W2837&lt;0,V2837&lt;80),2,AND(W2837&lt;0,V2837&lt;90),3,AND(W2837&lt;0,V2837&lt;100),4,AND(W2837&lt;0,V2837&gt;100),5,AND(W2837&gt;0,U2837&gt;100),5,AND(W2837&gt;0,U2837&gt;10),4,AND(W2837&gt;0,U2837&gt;5),3,AND(W2837&gt;0,U2837&gt;2),2,AND(W2837&gt;0,U2837&gt;0),1)</f>
        <v>1</v>
      </c>
      <c r="Y2837" cm="1">
        <f t="array" ref="Y2837">_xlfn.IFS(W2837=0,0,AND(W2837&lt;0,X2837=1),11,AND(W2837&gt;0,X2837=1),12,AND(W2837&lt;0,X2837=2),11,AND(W2837&gt;0,X2837=2),22,AND(W2837&lt;0,X2837=3),11,AND(W2837&gt;0,X2837=3),32,AND(W2837&lt;0,X2837=4),41,AND(W2837&gt;0,X2837=4),42,AND(W2837&lt;0,X2837=5),51,AND(W2837&gt;0,X2837=5),52)</f>
        <v>12</v>
      </c>
      <c r="Z2837">
        <f t="shared" si="616"/>
        <v>1</v>
      </c>
      <c r="AA2837">
        <f t="shared" si="617"/>
        <v>1</v>
      </c>
      <c r="AB2837">
        <v>0</v>
      </c>
      <c r="AC2837">
        <f t="shared" si="618"/>
        <v>1</v>
      </c>
    </row>
    <row r="2838" spans="1:29" x14ac:dyDescent="0.25">
      <c r="A2838" t="s">
        <v>4207</v>
      </c>
      <c r="B2838" t="s">
        <v>2572</v>
      </c>
      <c r="C2838" t="s">
        <v>6103</v>
      </c>
      <c r="E2838" t="s">
        <v>6122</v>
      </c>
      <c r="F2838" t="s">
        <v>6123</v>
      </c>
      <c r="G2838">
        <v>0</v>
      </c>
      <c r="H2838">
        <v>0</v>
      </c>
      <c r="I2838">
        <v>0</v>
      </c>
      <c r="J2838">
        <f t="shared" si="611"/>
        <v>0</v>
      </c>
      <c r="K2838">
        <v>0</v>
      </c>
      <c r="L2838">
        <v>0</v>
      </c>
      <c r="M2838">
        <v>616435</v>
      </c>
      <c r="N2838">
        <f t="shared" si="612"/>
        <v>616435</v>
      </c>
      <c r="O2838">
        <f t="shared" si="613"/>
        <v>0</v>
      </c>
      <c r="P2838">
        <f t="shared" si="614"/>
        <v>1.9547025621511924E-2</v>
      </c>
      <c r="Q2838" s="42">
        <f t="shared" si="615"/>
        <v>1.9547025621511924E-2</v>
      </c>
      <c r="R2838" s="50">
        <f t="shared" si="619"/>
        <v>1.9547025621511924E-2</v>
      </c>
      <c r="S2838" s="42">
        <v>34.452239456100003</v>
      </c>
      <c r="T2838" s="42">
        <v>74.053119740200003</v>
      </c>
      <c r="U2838">
        <f t="shared" si="620"/>
        <v>2.6395951568399287E-2</v>
      </c>
      <c r="V2838">
        <v>-888</v>
      </c>
      <c r="W2838" cm="1">
        <f t="array" ref="W2838">_xlfn.IFS(Q2838&lt;0,-1,Q2838=0,0,Q2838&gt;0,1)</f>
        <v>1</v>
      </c>
      <c r="X2838" cm="1">
        <f t="array" ref="X2838">_xlfn.IFS(W2838=0,0,AND(W2838&lt;0,V2838&lt;50),1,AND(W2838&lt;0,V2838&lt;80),2,AND(W2838&lt;0,V2838&lt;90),3,AND(W2838&lt;0,V2838&lt;100),4,AND(W2838&lt;0,V2838&gt;100),5,AND(W2838&gt;0,U2838&gt;100),5,AND(W2838&gt;0,U2838&gt;10),4,AND(W2838&gt;0,U2838&gt;5),3,AND(W2838&gt;0,U2838&gt;2),2,AND(W2838&gt;0,U2838&gt;0),1)</f>
        <v>1</v>
      </c>
      <c r="Y2838" cm="1">
        <f t="array" ref="Y2838">_xlfn.IFS(W2838=0,0,AND(W2838&lt;0,X2838=1),11,AND(W2838&gt;0,X2838=1),12,AND(W2838&lt;0,X2838=2),11,AND(W2838&gt;0,X2838=2),22,AND(W2838&lt;0,X2838=3),11,AND(W2838&gt;0,X2838=3),32,AND(W2838&lt;0,X2838=4),41,AND(W2838&gt;0,X2838=4),42,AND(W2838&lt;0,X2838=5),51,AND(W2838&gt;0,X2838=5),52)</f>
        <v>12</v>
      </c>
      <c r="Z2838">
        <f t="shared" si="616"/>
        <v>1</v>
      </c>
      <c r="AA2838">
        <f t="shared" si="617"/>
        <v>1</v>
      </c>
      <c r="AB2838">
        <v>1</v>
      </c>
      <c r="AC2838">
        <f t="shared" si="618"/>
        <v>2</v>
      </c>
    </row>
    <row r="2839" spans="1:29" x14ac:dyDescent="0.25">
      <c r="A2839" t="s">
        <v>3000</v>
      </c>
      <c r="B2839" t="s">
        <v>2573</v>
      </c>
      <c r="C2839" t="s">
        <v>6103</v>
      </c>
      <c r="E2839" t="s">
        <v>6122</v>
      </c>
      <c r="F2839" t="s">
        <v>6123</v>
      </c>
      <c r="G2839">
        <v>0</v>
      </c>
      <c r="H2839">
        <v>0</v>
      </c>
      <c r="I2839">
        <v>0</v>
      </c>
      <c r="J2839">
        <f t="shared" si="611"/>
        <v>0</v>
      </c>
      <c r="K2839">
        <v>0</v>
      </c>
      <c r="L2839">
        <v>0</v>
      </c>
      <c r="M2839">
        <v>2977</v>
      </c>
      <c r="N2839">
        <f t="shared" si="612"/>
        <v>2977</v>
      </c>
      <c r="O2839">
        <f t="shared" si="613"/>
        <v>0</v>
      </c>
      <c r="P2839">
        <f t="shared" si="614"/>
        <v>9.4400050735667177E-5</v>
      </c>
      <c r="Q2839" s="42">
        <f t="shared" si="615"/>
        <v>9.4400050735667177E-5</v>
      </c>
      <c r="R2839" s="50">
        <f t="shared" si="619"/>
        <v>9.4400050735667177E-5</v>
      </c>
      <c r="S2839" s="42">
        <v>36.234192722499998</v>
      </c>
      <c r="T2839" s="42">
        <v>77.8320631558</v>
      </c>
      <c r="U2839">
        <f t="shared" si="620"/>
        <v>1.2128684106279218E-4</v>
      </c>
      <c r="V2839">
        <v>-888</v>
      </c>
      <c r="W2839" cm="1">
        <f t="array" ref="W2839">_xlfn.IFS(Q2839&lt;0,-1,Q2839=0,0,Q2839&gt;0,1)</f>
        <v>1</v>
      </c>
      <c r="X2839" cm="1">
        <f t="array" ref="X2839">_xlfn.IFS(W2839=0,0,AND(W2839&lt;0,V2839&lt;50),1,AND(W2839&lt;0,V2839&lt;80),2,AND(W2839&lt;0,V2839&lt;90),3,AND(W2839&lt;0,V2839&lt;100),4,AND(W2839&lt;0,V2839&gt;100),5,AND(W2839&gt;0,U2839&gt;100),5,AND(W2839&gt;0,U2839&gt;10),4,AND(W2839&gt;0,U2839&gt;5),3,AND(W2839&gt;0,U2839&gt;2),2,AND(W2839&gt;0,U2839&gt;0),1)</f>
        <v>1</v>
      </c>
      <c r="Y2839" cm="1">
        <f t="array" ref="Y2839">_xlfn.IFS(W2839=0,0,AND(W2839&lt;0,X2839=1),11,AND(W2839&gt;0,X2839=1),12,AND(W2839&lt;0,X2839=2),11,AND(W2839&gt;0,X2839=2),22,AND(W2839&lt;0,X2839=3),11,AND(W2839&gt;0,X2839=3),32,AND(W2839&lt;0,X2839=4),41,AND(W2839&gt;0,X2839=4),42,AND(W2839&lt;0,X2839=5),51,AND(W2839&gt;0,X2839=5),52)</f>
        <v>12</v>
      </c>
      <c r="Z2839">
        <f t="shared" si="616"/>
        <v>1</v>
      </c>
      <c r="AA2839">
        <f t="shared" si="617"/>
        <v>1</v>
      </c>
      <c r="AB2839">
        <v>1</v>
      </c>
      <c r="AC2839">
        <f t="shared" si="618"/>
        <v>2</v>
      </c>
    </row>
    <row r="2840" spans="1:29" x14ac:dyDescent="0.25">
      <c r="A2840" t="s">
        <v>4448</v>
      </c>
      <c r="B2840" t="s">
        <v>2574</v>
      </c>
      <c r="C2840" t="s">
        <v>6103</v>
      </c>
      <c r="E2840" t="s">
        <v>6112</v>
      </c>
      <c r="F2840" t="s">
        <v>6113</v>
      </c>
      <c r="G2840">
        <v>0</v>
      </c>
      <c r="H2840">
        <v>0</v>
      </c>
      <c r="I2840">
        <v>3677085</v>
      </c>
      <c r="J2840">
        <f t="shared" si="611"/>
        <v>3677085</v>
      </c>
      <c r="K2840">
        <v>0</v>
      </c>
      <c r="L2840">
        <v>0</v>
      </c>
      <c r="M2840">
        <v>8735775.9000000004</v>
      </c>
      <c r="N2840">
        <f t="shared" si="612"/>
        <v>8735775.9000000004</v>
      </c>
      <c r="O2840">
        <f t="shared" si="613"/>
        <v>0.116599600456621</v>
      </c>
      <c r="P2840">
        <f t="shared" si="614"/>
        <v>0.27700963660578387</v>
      </c>
      <c r="Q2840" s="42">
        <f t="shared" si="615"/>
        <v>0.16041003614916288</v>
      </c>
      <c r="R2840" s="50">
        <f t="shared" si="619"/>
        <v>0.16041003614916288</v>
      </c>
      <c r="S2840" s="42">
        <v>133.72422546120001</v>
      </c>
      <c r="T2840" s="42">
        <v>227.9029695058</v>
      </c>
      <c r="U2840">
        <f t="shared" si="620"/>
        <v>7.038523302131898E-2</v>
      </c>
      <c r="V2840">
        <v>-888</v>
      </c>
      <c r="W2840" cm="1">
        <f t="array" ref="W2840">_xlfn.IFS(Q2840&lt;0,-1,Q2840=0,0,Q2840&gt;0,1)</f>
        <v>1</v>
      </c>
      <c r="X2840" cm="1">
        <f t="array" ref="X2840">_xlfn.IFS(W2840=0,0,AND(W2840&lt;0,V2840&lt;50),1,AND(W2840&lt;0,V2840&lt;80),2,AND(W2840&lt;0,V2840&lt;90),3,AND(W2840&lt;0,V2840&lt;100),4,AND(W2840&lt;0,V2840&gt;100),5,AND(W2840&gt;0,U2840&gt;100),5,AND(W2840&gt;0,U2840&gt;10),4,AND(W2840&gt;0,U2840&gt;5),3,AND(W2840&gt;0,U2840&gt;2),2,AND(W2840&gt;0,U2840&gt;0),1)</f>
        <v>1</v>
      </c>
      <c r="Y2840" cm="1">
        <f t="array" ref="Y2840">_xlfn.IFS(W2840=0,0,AND(W2840&lt;0,X2840=1),11,AND(W2840&gt;0,X2840=1),12,AND(W2840&lt;0,X2840=2),11,AND(W2840&gt;0,X2840=2),22,AND(W2840&lt;0,X2840=3),11,AND(W2840&gt;0,X2840=3),32,AND(W2840&lt;0,X2840=4),41,AND(W2840&gt;0,X2840=4),42,AND(W2840&lt;0,X2840=5),51,AND(W2840&gt;0,X2840=5),52)</f>
        <v>12</v>
      </c>
      <c r="Z2840">
        <f t="shared" si="616"/>
        <v>1</v>
      </c>
      <c r="AA2840">
        <f t="shared" si="617"/>
        <v>1</v>
      </c>
      <c r="AB2840">
        <v>0</v>
      </c>
      <c r="AC2840">
        <f t="shared" si="618"/>
        <v>1</v>
      </c>
    </row>
    <row r="2841" spans="1:29" x14ac:dyDescent="0.25">
      <c r="A2841" t="s">
        <v>4078</v>
      </c>
      <c r="B2841" t="s">
        <v>2575</v>
      </c>
      <c r="C2841" t="s">
        <v>6103</v>
      </c>
      <c r="E2841" t="s">
        <v>6126</v>
      </c>
      <c r="F2841" t="s">
        <v>6127</v>
      </c>
      <c r="G2841">
        <v>0</v>
      </c>
      <c r="H2841">
        <v>133589.32265497503</v>
      </c>
      <c r="I2841">
        <v>0</v>
      </c>
      <c r="J2841">
        <f t="shared" si="611"/>
        <v>133589.32265497503</v>
      </c>
      <c r="K2841">
        <v>0</v>
      </c>
      <c r="L2841">
        <v>0</v>
      </c>
      <c r="M2841">
        <v>1942378.6</v>
      </c>
      <c r="N2841">
        <f t="shared" si="612"/>
        <v>1942378.6</v>
      </c>
      <c r="O2841">
        <f t="shared" si="613"/>
        <v>4.2360896326412677E-3</v>
      </c>
      <c r="P2841">
        <f t="shared" si="614"/>
        <v>6.1592421359715883E-2</v>
      </c>
      <c r="Q2841" s="42">
        <f t="shared" si="615"/>
        <v>5.7356331727074619E-2</v>
      </c>
      <c r="R2841" s="50">
        <f t="shared" si="619"/>
        <v>5.7356331727074619E-2</v>
      </c>
      <c r="S2841" s="42">
        <v>249.03009178694998</v>
      </c>
      <c r="T2841" s="42">
        <v>476.85383455300001</v>
      </c>
      <c r="U2841">
        <f t="shared" si="620"/>
        <v>1.2028073923499034E-2</v>
      </c>
      <c r="V2841">
        <v>-888</v>
      </c>
      <c r="W2841" cm="1">
        <f t="array" ref="W2841">_xlfn.IFS(Q2841&lt;0,-1,Q2841=0,0,Q2841&gt;0,1)</f>
        <v>1</v>
      </c>
      <c r="X2841" cm="1">
        <f t="array" ref="X2841">_xlfn.IFS(W2841=0,0,AND(W2841&lt;0,V2841&lt;50),1,AND(W2841&lt;0,V2841&lt;80),2,AND(W2841&lt;0,V2841&lt;90),3,AND(W2841&lt;0,V2841&lt;100),4,AND(W2841&lt;0,V2841&gt;100),5,AND(W2841&gt;0,U2841&gt;100),5,AND(W2841&gt;0,U2841&gt;10),4,AND(W2841&gt;0,U2841&gt;5),3,AND(W2841&gt;0,U2841&gt;2),2,AND(W2841&gt;0,U2841&gt;0),1)</f>
        <v>1</v>
      </c>
      <c r="Y2841" cm="1">
        <f t="array" ref="Y2841">_xlfn.IFS(W2841=0,0,AND(W2841&lt;0,X2841=1),11,AND(W2841&gt;0,X2841=1),12,AND(W2841&lt;0,X2841=2),11,AND(W2841&gt;0,X2841=2),22,AND(W2841&lt;0,X2841=3),11,AND(W2841&gt;0,X2841=3),32,AND(W2841&lt;0,X2841=4),41,AND(W2841&gt;0,X2841=4),42,AND(W2841&lt;0,X2841=5),51,AND(W2841&gt;0,X2841=5),52)</f>
        <v>12</v>
      </c>
      <c r="Z2841">
        <f t="shared" si="616"/>
        <v>1</v>
      </c>
      <c r="AA2841">
        <f t="shared" si="617"/>
        <v>1</v>
      </c>
      <c r="AB2841">
        <v>1</v>
      </c>
      <c r="AC2841">
        <f t="shared" si="618"/>
        <v>2</v>
      </c>
    </row>
    <row r="2842" spans="1:29" x14ac:dyDescent="0.25">
      <c r="A2842" t="s">
        <v>3353</v>
      </c>
      <c r="B2842" t="s">
        <v>2576</v>
      </c>
      <c r="C2842" t="s">
        <v>6103</v>
      </c>
      <c r="E2842" t="s">
        <v>6126</v>
      </c>
      <c r="F2842" t="s">
        <v>6127</v>
      </c>
      <c r="G2842">
        <v>0</v>
      </c>
      <c r="H2842">
        <v>0</v>
      </c>
      <c r="I2842">
        <v>763616.9</v>
      </c>
      <c r="J2842">
        <f t="shared" si="611"/>
        <v>763616.9</v>
      </c>
      <c r="K2842">
        <v>0</v>
      </c>
      <c r="L2842">
        <v>0</v>
      </c>
      <c r="M2842">
        <v>2360521.35</v>
      </c>
      <c r="N2842">
        <f t="shared" si="612"/>
        <v>2360521.35</v>
      </c>
      <c r="O2842">
        <f t="shared" si="613"/>
        <v>2.4214133054287164E-2</v>
      </c>
      <c r="P2842">
        <f t="shared" si="614"/>
        <v>7.4851640981735162E-2</v>
      </c>
      <c r="Q2842" s="42">
        <f t="shared" si="615"/>
        <v>5.0637507927447999E-2</v>
      </c>
      <c r="R2842" s="50">
        <f t="shared" si="619"/>
        <v>5.0637507927447999E-2</v>
      </c>
      <c r="S2842" s="42">
        <v>251.83735871822086</v>
      </c>
      <c r="T2842" s="42">
        <v>520</v>
      </c>
      <c r="U2842">
        <f t="shared" si="620"/>
        <v>9.7379822937399985E-3</v>
      </c>
      <c r="V2842">
        <v>-888</v>
      </c>
      <c r="W2842" cm="1">
        <f t="array" ref="W2842">_xlfn.IFS(Q2842&lt;0,-1,Q2842=0,0,Q2842&gt;0,1)</f>
        <v>1</v>
      </c>
      <c r="X2842" cm="1">
        <f t="array" ref="X2842">_xlfn.IFS(W2842=0,0,AND(W2842&lt;0,V2842&lt;50),1,AND(W2842&lt;0,V2842&lt;80),2,AND(W2842&lt;0,V2842&lt;90),3,AND(W2842&lt;0,V2842&lt;100),4,AND(W2842&lt;0,V2842&gt;100),5,AND(W2842&gt;0,U2842&gt;100),5,AND(W2842&gt;0,U2842&gt;10),4,AND(W2842&gt;0,U2842&gt;5),3,AND(W2842&gt;0,U2842&gt;2),2,AND(W2842&gt;0,U2842&gt;0),1)</f>
        <v>1</v>
      </c>
      <c r="Y2842" cm="1">
        <f t="array" ref="Y2842">_xlfn.IFS(W2842=0,0,AND(W2842&lt;0,X2842=1),11,AND(W2842&gt;0,X2842=1),12,AND(W2842&lt;0,X2842=2),11,AND(W2842&gt;0,X2842=2),22,AND(W2842&lt;0,X2842=3),11,AND(W2842&gt;0,X2842=3),32,AND(W2842&lt;0,X2842=4),41,AND(W2842&gt;0,X2842=4),42,AND(W2842&lt;0,X2842=5),51,AND(W2842&gt;0,X2842=5),52)</f>
        <v>12</v>
      </c>
      <c r="Z2842">
        <f t="shared" si="616"/>
        <v>1</v>
      </c>
      <c r="AA2842">
        <f t="shared" si="617"/>
        <v>1</v>
      </c>
      <c r="AB2842">
        <v>0</v>
      </c>
      <c r="AC2842">
        <f t="shared" si="618"/>
        <v>1</v>
      </c>
    </row>
    <row r="2843" spans="1:29" x14ac:dyDescent="0.25">
      <c r="A2843" t="s">
        <v>4667</v>
      </c>
      <c r="B2843" t="s">
        <v>2577</v>
      </c>
      <c r="C2843" t="s">
        <v>6103</v>
      </c>
      <c r="E2843" t="s">
        <v>6126</v>
      </c>
      <c r="F2843" t="s">
        <v>6127</v>
      </c>
      <c r="G2843">
        <v>0</v>
      </c>
      <c r="H2843">
        <v>515120.02778250002</v>
      </c>
      <c r="I2843">
        <v>27671181.183999997</v>
      </c>
      <c r="J2843">
        <f t="shared" si="611"/>
        <v>28186301.211782496</v>
      </c>
      <c r="K2843">
        <v>0</v>
      </c>
      <c r="L2843">
        <v>0</v>
      </c>
      <c r="M2843">
        <v>34329766.850000001</v>
      </c>
      <c r="N2843">
        <f t="shared" si="612"/>
        <v>34329766.850000001</v>
      </c>
      <c r="O2843">
        <f t="shared" si="613"/>
        <v>0.89378174821735468</v>
      </c>
      <c r="P2843">
        <f t="shared" si="614"/>
        <v>1.0885897656646373</v>
      </c>
      <c r="Q2843" s="42">
        <f t="shared" si="615"/>
        <v>0.1948080174472826</v>
      </c>
      <c r="R2843" s="50">
        <f t="shared" si="619"/>
        <v>0.1948080174472826</v>
      </c>
      <c r="S2843" s="42">
        <v>156.10425789325819</v>
      </c>
      <c r="T2843" s="42">
        <v>568</v>
      </c>
      <c r="U2843">
        <f t="shared" si="620"/>
        <v>3.4297186170296229E-2</v>
      </c>
      <c r="V2843">
        <v>-888</v>
      </c>
      <c r="W2843" cm="1">
        <f t="array" ref="W2843">_xlfn.IFS(Q2843&lt;0,-1,Q2843=0,0,Q2843&gt;0,1)</f>
        <v>1</v>
      </c>
      <c r="X2843" cm="1">
        <f t="array" ref="X2843">_xlfn.IFS(W2843=0,0,AND(W2843&lt;0,V2843&lt;50),1,AND(W2843&lt;0,V2843&lt;80),2,AND(W2843&lt;0,V2843&lt;90),3,AND(W2843&lt;0,V2843&lt;100),4,AND(W2843&lt;0,V2843&gt;100),5,AND(W2843&gt;0,U2843&gt;100),5,AND(W2843&gt;0,U2843&gt;10),4,AND(W2843&gt;0,U2843&gt;5),3,AND(W2843&gt;0,U2843&gt;2),2,AND(W2843&gt;0,U2843&gt;0),1)</f>
        <v>1</v>
      </c>
      <c r="Y2843" cm="1">
        <f t="array" ref="Y2843">_xlfn.IFS(W2843=0,0,AND(W2843&lt;0,X2843=1),11,AND(W2843&gt;0,X2843=1),12,AND(W2843&lt;0,X2843=2),11,AND(W2843&gt;0,X2843=2),22,AND(W2843&lt;0,X2843=3),11,AND(W2843&gt;0,X2843=3),32,AND(W2843&lt;0,X2843=4),41,AND(W2843&gt;0,X2843=4),42,AND(W2843&lt;0,X2843=5),51,AND(W2843&gt;0,X2843=5),52)</f>
        <v>12</v>
      </c>
      <c r="Z2843">
        <f t="shared" si="616"/>
        <v>1</v>
      </c>
      <c r="AA2843">
        <f t="shared" si="617"/>
        <v>1</v>
      </c>
      <c r="AB2843">
        <v>0</v>
      </c>
      <c r="AC2843">
        <f t="shared" si="618"/>
        <v>1</v>
      </c>
    </row>
    <row r="2844" spans="1:29" x14ac:dyDescent="0.25">
      <c r="A2844" t="s">
        <v>3138</v>
      </c>
      <c r="B2844" t="s">
        <v>2578</v>
      </c>
      <c r="C2844" t="s">
        <v>6103</v>
      </c>
      <c r="E2844" t="s">
        <v>6126</v>
      </c>
      <c r="F2844" t="s">
        <v>6127</v>
      </c>
      <c r="G2844">
        <v>0</v>
      </c>
      <c r="H2844">
        <v>0</v>
      </c>
      <c r="I2844">
        <v>0</v>
      </c>
      <c r="J2844">
        <f t="shared" si="611"/>
        <v>0</v>
      </c>
      <c r="K2844">
        <v>0</v>
      </c>
      <c r="L2844">
        <v>0</v>
      </c>
      <c r="M2844">
        <v>3290</v>
      </c>
      <c r="N2844">
        <f t="shared" si="612"/>
        <v>3290</v>
      </c>
      <c r="O2844">
        <f t="shared" si="613"/>
        <v>0</v>
      </c>
      <c r="P2844">
        <f t="shared" si="614"/>
        <v>1.0432521562658549E-4</v>
      </c>
      <c r="Q2844" s="42">
        <f t="shared" si="615"/>
        <v>1.0432521562658549E-4</v>
      </c>
      <c r="R2844" s="50">
        <f t="shared" si="619"/>
        <v>1.0432521562658549E-4</v>
      </c>
      <c r="S2844" s="42">
        <v>1.7013959999999999E-4</v>
      </c>
      <c r="T2844" s="42">
        <v>3.1296040000000001E-4</v>
      </c>
      <c r="U2844">
        <f t="shared" si="620"/>
        <v>33.334957274653753</v>
      </c>
      <c r="V2844">
        <v>-888</v>
      </c>
      <c r="W2844" cm="1">
        <f t="array" ref="W2844">_xlfn.IFS(Q2844&lt;0,-1,Q2844=0,0,Q2844&gt;0,1)</f>
        <v>1</v>
      </c>
      <c r="X2844" cm="1">
        <f t="array" ref="X2844">_xlfn.IFS(W2844=0,0,AND(W2844&lt;0,V2844&lt;50),1,AND(W2844&lt;0,V2844&lt;80),2,AND(W2844&lt;0,V2844&lt;90),3,AND(W2844&lt;0,V2844&lt;100),4,AND(W2844&lt;0,V2844&gt;100),5,AND(W2844&gt;0,U2844&gt;100),5,AND(W2844&gt;0,U2844&gt;10),4,AND(W2844&gt;0,U2844&gt;5),3,AND(W2844&gt;0,U2844&gt;2),2,AND(W2844&gt;0,U2844&gt;0),1)</f>
        <v>4</v>
      </c>
      <c r="Y2844" cm="1">
        <f t="array" ref="Y2844">_xlfn.IFS(W2844=0,0,AND(W2844&lt;0,X2844=1),11,AND(W2844&gt;0,X2844=1),12,AND(W2844&lt;0,X2844=2),11,AND(W2844&gt;0,X2844=2),22,AND(W2844&lt;0,X2844=3),11,AND(W2844&gt;0,X2844=3),32,AND(W2844&lt;0,X2844=4),41,AND(W2844&gt;0,X2844=4),42,AND(W2844&lt;0,X2844=5),51,AND(W2844&gt;0,X2844=5),52)</f>
        <v>42</v>
      </c>
      <c r="Z2844">
        <f t="shared" si="616"/>
        <v>0</v>
      </c>
      <c r="AA2844">
        <f t="shared" si="617"/>
        <v>0</v>
      </c>
      <c r="AB2844">
        <v>1</v>
      </c>
      <c r="AC2844">
        <f t="shared" si="618"/>
        <v>0</v>
      </c>
    </row>
    <row r="2845" spans="1:29" x14ac:dyDescent="0.25">
      <c r="A2845" t="s">
        <v>5899</v>
      </c>
      <c r="B2845" t="s">
        <v>1084</v>
      </c>
      <c r="C2845" t="s">
        <v>6103</v>
      </c>
      <c r="E2845" t="s">
        <v>6126</v>
      </c>
      <c r="F2845" t="s">
        <v>6127</v>
      </c>
      <c r="G2845">
        <v>0</v>
      </c>
      <c r="H2845">
        <v>0</v>
      </c>
      <c r="I2845">
        <v>0</v>
      </c>
      <c r="J2845">
        <f t="shared" si="611"/>
        <v>0</v>
      </c>
      <c r="K2845">
        <v>0</v>
      </c>
      <c r="L2845">
        <v>0</v>
      </c>
      <c r="M2845">
        <v>0</v>
      </c>
      <c r="N2845">
        <f t="shared" si="612"/>
        <v>0</v>
      </c>
      <c r="O2845">
        <f t="shared" si="613"/>
        <v>0</v>
      </c>
      <c r="P2845">
        <f t="shared" si="614"/>
        <v>0</v>
      </c>
      <c r="Q2845" s="42">
        <f t="shared" si="615"/>
        <v>0</v>
      </c>
      <c r="R2845" s="50">
        <f t="shared" si="619"/>
        <v>0</v>
      </c>
      <c r="S2845" s="42">
        <v>1E-4</v>
      </c>
      <c r="T2845" s="42">
        <v>1E-3</v>
      </c>
      <c r="U2845">
        <f t="shared" si="620"/>
        <v>0</v>
      </c>
      <c r="V2845">
        <f>((R2845)/(T2845-S2845))*100</f>
        <v>0</v>
      </c>
      <c r="W2845" cm="1">
        <f t="array" ref="W2845">_xlfn.IFS(Q2845&lt;0,-1,Q2845=0,0,Q2845&gt;0,1)</f>
        <v>0</v>
      </c>
      <c r="X2845" cm="1">
        <f t="array" ref="X2845">_xlfn.IFS(W2845=0,0,AND(W2845&lt;0,V2845&lt;50),1,AND(W2845&lt;0,V2845&lt;80),2,AND(W2845&lt;0,V2845&lt;90),3,AND(W2845&lt;0,V2845&lt;100),4,AND(W2845&lt;0,V2845&gt;100),5,AND(W2845&gt;0,U2845&gt;100),5,AND(W2845&gt;0,U2845&gt;10),4,AND(W2845&gt;0,U2845&gt;5),3,AND(W2845&gt;0,U2845&gt;2),2,AND(W2845&gt;0,U2845&gt;0),1)</f>
        <v>0</v>
      </c>
      <c r="Y2845" cm="1">
        <f t="array" ref="Y2845">_xlfn.IFS(W2845=0,0,AND(W2845&lt;0,X2845=1),11,AND(W2845&gt;0,X2845=1),12,AND(W2845&lt;0,X2845=2),11,AND(W2845&gt;0,X2845=2),22,AND(W2845&lt;0,X2845=3),11,AND(W2845&gt;0,X2845=3),32,AND(W2845&lt;0,X2845=4),41,AND(W2845&gt;0,X2845=4),42,AND(W2845&lt;0,X2845=5),51,AND(W2845&gt;0,X2845=5),52)</f>
        <v>0</v>
      </c>
      <c r="Z2845">
        <f t="shared" si="616"/>
        <v>0</v>
      </c>
      <c r="AA2845">
        <f t="shared" si="617"/>
        <v>0</v>
      </c>
      <c r="AB2845">
        <v>1</v>
      </c>
      <c r="AC2845">
        <f t="shared" si="618"/>
        <v>0</v>
      </c>
    </row>
    <row r="2846" spans="1:29" x14ac:dyDescent="0.25">
      <c r="A2846" t="s">
        <v>5926</v>
      </c>
      <c r="B2846" t="s">
        <v>2579</v>
      </c>
      <c r="C2846" t="s">
        <v>6103</v>
      </c>
      <c r="E2846" t="s">
        <v>6126</v>
      </c>
      <c r="F2846" t="s">
        <v>6127</v>
      </c>
      <c r="G2846">
        <v>0</v>
      </c>
      <c r="H2846">
        <v>0</v>
      </c>
      <c r="I2846">
        <v>0</v>
      </c>
      <c r="J2846">
        <f t="shared" si="611"/>
        <v>0</v>
      </c>
      <c r="K2846">
        <v>0</v>
      </c>
      <c r="L2846">
        <v>0</v>
      </c>
      <c r="M2846">
        <v>0</v>
      </c>
      <c r="N2846">
        <f t="shared" si="612"/>
        <v>0</v>
      </c>
      <c r="O2846">
        <f t="shared" si="613"/>
        <v>0</v>
      </c>
      <c r="P2846">
        <f t="shared" si="614"/>
        <v>0</v>
      </c>
      <c r="Q2846" s="42">
        <f t="shared" si="615"/>
        <v>0</v>
      </c>
      <c r="R2846" s="50">
        <f t="shared" si="619"/>
        <v>0</v>
      </c>
      <c r="S2846" s="42">
        <v>1.7999999999999998</v>
      </c>
      <c r="T2846" s="42">
        <v>18</v>
      </c>
      <c r="U2846">
        <f t="shared" si="620"/>
        <v>0</v>
      </c>
      <c r="V2846">
        <f>((R2846)/(T2846-S2846))*100</f>
        <v>0</v>
      </c>
      <c r="W2846" cm="1">
        <f t="array" ref="W2846">_xlfn.IFS(Q2846&lt;0,-1,Q2846=0,0,Q2846&gt;0,1)</f>
        <v>0</v>
      </c>
      <c r="X2846" cm="1">
        <f t="array" ref="X2846">_xlfn.IFS(W2846=0,0,AND(W2846&lt;0,V2846&lt;50),1,AND(W2846&lt;0,V2846&lt;80),2,AND(W2846&lt;0,V2846&lt;90),3,AND(W2846&lt;0,V2846&lt;100),4,AND(W2846&lt;0,V2846&gt;100),5,AND(W2846&gt;0,U2846&gt;100),5,AND(W2846&gt;0,U2846&gt;10),4,AND(W2846&gt;0,U2846&gt;5),3,AND(W2846&gt;0,U2846&gt;2),2,AND(W2846&gt;0,U2846&gt;0),1)</f>
        <v>0</v>
      </c>
      <c r="Y2846" cm="1">
        <f t="array" ref="Y2846">_xlfn.IFS(W2846=0,0,AND(W2846&lt;0,X2846=1),11,AND(W2846&gt;0,X2846=1),12,AND(W2846&lt;0,X2846=2),11,AND(W2846&gt;0,X2846=2),22,AND(W2846&lt;0,X2846=3),11,AND(W2846&gt;0,X2846=3),32,AND(W2846&lt;0,X2846=4),41,AND(W2846&gt;0,X2846=4),42,AND(W2846&lt;0,X2846=5),51,AND(W2846&gt;0,X2846=5),52)</f>
        <v>0</v>
      </c>
      <c r="Z2846">
        <f t="shared" si="616"/>
        <v>1</v>
      </c>
      <c r="AA2846">
        <f t="shared" si="617"/>
        <v>1</v>
      </c>
      <c r="AB2846">
        <v>1</v>
      </c>
      <c r="AC2846">
        <f t="shared" si="618"/>
        <v>2</v>
      </c>
    </row>
    <row r="2847" spans="1:29" x14ac:dyDescent="0.25">
      <c r="A2847" t="s">
        <v>5764</v>
      </c>
      <c r="B2847" t="s">
        <v>2580</v>
      </c>
      <c r="C2847" t="s">
        <v>6103</v>
      </c>
      <c r="E2847" t="s">
        <v>6126</v>
      </c>
      <c r="F2847" t="s">
        <v>6127</v>
      </c>
      <c r="G2847">
        <v>0</v>
      </c>
      <c r="H2847">
        <v>0</v>
      </c>
      <c r="I2847">
        <v>0</v>
      </c>
      <c r="J2847">
        <f t="shared" si="611"/>
        <v>0</v>
      </c>
      <c r="K2847">
        <v>0</v>
      </c>
      <c r="L2847">
        <v>0</v>
      </c>
      <c r="M2847">
        <v>0</v>
      </c>
      <c r="N2847">
        <f t="shared" si="612"/>
        <v>0</v>
      </c>
      <c r="O2847">
        <f t="shared" si="613"/>
        <v>0</v>
      </c>
      <c r="P2847">
        <f t="shared" si="614"/>
        <v>0</v>
      </c>
      <c r="Q2847" s="42">
        <f t="shared" si="615"/>
        <v>0</v>
      </c>
      <c r="R2847" s="50">
        <f t="shared" si="619"/>
        <v>0</v>
      </c>
      <c r="S2847" s="42">
        <v>1E-4</v>
      </c>
      <c r="T2847" s="42">
        <v>1E-3</v>
      </c>
      <c r="U2847">
        <f t="shared" si="620"/>
        <v>0</v>
      </c>
      <c r="V2847">
        <f>((R2847)/(T2847-S2847))*100</f>
        <v>0</v>
      </c>
      <c r="W2847" cm="1">
        <f t="array" ref="W2847">_xlfn.IFS(Q2847&lt;0,-1,Q2847=0,0,Q2847&gt;0,1)</f>
        <v>0</v>
      </c>
      <c r="X2847" cm="1">
        <f t="array" ref="X2847">_xlfn.IFS(W2847=0,0,AND(W2847&lt;0,V2847&lt;50),1,AND(W2847&lt;0,V2847&lt;80),2,AND(W2847&lt;0,V2847&lt;90),3,AND(W2847&lt;0,V2847&lt;100),4,AND(W2847&lt;0,V2847&gt;100),5,AND(W2847&gt;0,U2847&gt;100),5,AND(W2847&gt;0,U2847&gt;10),4,AND(W2847&gt;0,U2847&gt;5),3,AND(W2847&gt;0,U2847&gt;2),2,AND(W2847&gt;0,U2847&gt;0),1)</f>
        <v>0</v>
      </c>
      <c r="Y2847" cm="1">
        <f t="array" ref="Y2847">_xlfn.IFS(W2847=0,0,AND(W2847&lt;0,X2847=1),11,AND(W2847&gt;0,X2847=1),12,AND(W2847&lt;0,X2847=2),11,AND(W2847&gt;0,X2847=2),22,AND(W2847&lt;0,X2847=3),11,AND(W2847&gt;0,X2847=3),32,AND(W2847&lt;0,X2847=4),41,AND(W2847&gt;0,X2847=4),42,AND(W2847&lt;0,X2847=5),51,AND(W2847&gt;0,X2847=5),52)</f>
        <v>0</v>
      </c>
      <c r="Z2847">
        <f t="shared" si="616"/>
        <v>0</v>
      </c>
      <c r="AA2847">
        <f t="shared" si="617"/>
        <v>0</v>
      </c>
      <c r="AB2847">
        <v>1</v>
      </c>
      <c r="AC2847">
        <f t="shared" si="618"/>
        <v>0</v>
      </c>
    </row>
    <row r="2848" spans="1:29" x14ac:dyDescent="0.25">
      <c r="A2848" t="s">
        <v>4535</v>
      </c>
      <c r="B2848" t="s">
        <v>2581</v>
      </c>
      <c r="C2848" t="s">
        <v>6103</v>
      </c>
      <c r="E2848" t="s">
        <v>6126</v>
      </c>
      <c r="F2848" t="s">
        <v>6127</v>
      </c>
      <c r="G2848">
        <v>0</v>
      </c>
      <c r="H2848">
        <v>0</v>
      </c>
      <c r="I2848">
        <v>4396636.8000000007</v>
      </c>
      <c r="J2848">
        <f t="shared" si="611"/>
        <v>4396636.8000000007</v>
      </c>
      <c r="K2848">
        <v>0</v>
      </c>
      <c r="L2848">
        <v>0</v>
      </c>
      <c r="M2848">
        <v>3151899.1</v>
      </c>
      <c r="N2848">
        <f t="shared" si="612"/>
        <v>3151899.1</v>
      </c>
      <c r="O2848">
        <f t="shared" si="613"/>
        <v>0.13941643835616441</v>
      </c>
      <c r="P2848">
        <f t="shared" si="614"/>
        <v>9.9946064814814814E-2</v>
      </c>
      <c r="Q2848" s="42">
        <f t="shared" si="615"/>
        <v>-3.9470373541349593E-2</v>
      </c>
      <c r="R2848" s="50">
        <f>Q2848*(-1)</f>
        <v>3.9470373541349593E-2</v>
      </c>
      <c r="S2848" s="42">
        <v>14.1653312552</v>
      </c>
      <c r="T2848" s="42">
        <v>26.950929794</v>
      </c>
      <c r="U2848">
        <v>-888</v>
      </c>
      <c r="V2848">
        <f>((R2848)/(T2848-S2848))*100</f>
        <v>0.30870962686314807</v>
      </c>
      <c r="W2848" cm="1">
        <f t="array" ref="W2848">_xlfn.IFS(Q2848&lt;0,-1,Q2848=0,0,Q2848&gt;0,1)</f>
        <v>-1</v>
      </c>
      <c r="X2848" cm="1">
        <f t="array" ref="X2848">_xlfn.IFS(W2848=0,0,AND(W2848&lt;0,V2848&lt;50),1,AND(W2848&lt;0,V2848&lt;80),2,AND(W2848&lt;0,V2848&lt;90),3,AND(W2848&lt;0,V2848&lt;100),4,AND(W2848&lt;0,V2848&gt;100),5,AND(W2848&gt;0,U2848&gt;100),5,AND(W2848&gt;0,U2848&gt;10),4,AND(W2848&gt;0,U2848&gt;5),3,AND(W2848&gt;0,U2848&gt;2),2,AND(W2848&gt;0,U2848&gt;0),1)</f>
        <v>1</v>
      </c>
      <c r="Y2848" cm="1">
        <f t="array" ref="Y2848">_xlfn.IFS(W2848=0,0,AND(W2848&lt;0,X2848=1),11,AND(W2848&gt;0,X2848=1),12,AND(W2848&lt;0,X2848=2),11,AND(W2848&gt;0,X2848=2),22,AND(W2848&lt;0,X2848=3),11,AND(W2848&gt;0,X2848=3),32,AND(W2848&lt;0,X2848=4),41,AND(W2848&gt;0,X2848=4),42,AND(W2848&lt;0,X2848=5),51,AND(W2848&gt;0,X2848=5),52)</f>
        <v>11</v>
      </c>
      <c r="Z2848">
        <f t="shared" si="616"/>
        <v>1</v>
      </c>
      <c r="AA2848">
        <f t="shared" si="617"/>
        <v>1</v>
      </c>
      <c r="AB2848">
        <v>1</v>
      </c>
      <c r="AC2848">
        <f t="shared" si="618"/>
        <v>2</v>
      </c>
    </row>
    <row r="2849" spans="1:29" x14ac:dyDescent="0.25">
      <c r="A2849" t="s">
        <v>3038</v>
      </c>
      <c r="B2849" t="s">
        <v>2582</v>
      </c>
      <c r="C2849" t="s">
        <v>6103</v>
      </c>
      <c r="E2849" t="s">
        <v>6126</v>
      </c>
      <c r="F2849" t="s">
        <v>6127</v>
      </c>
      <c r="G2849">
        <v>0</v>
      </c>
      <c r="H2849">
        <v>0</v>
      </c>
      <c r="I2849">
        <v>0</v>
      </c>
      <c r="J2849">
        <f t="shared" si="611"/>
        <v>0</v>
      </c>
      <c r="K2849">
        <v>0</v>
      </c>
      <c r="L2849">
        <v>0</v>
      </c>
      <c r="M2849">
        <v>467</v>
      </c>
      <c r="N2849">
        <f t="shared" si="612"/>
        <v>467</v>
      </c>
      <c r="O2849">
        <f t="shared" si="613"/>
        <v>0</v>
      </c>
      <c r="P2849">
        <f t="shared" si="614"/>
        <v>1.4808472856418061E-5</v>
      </c>
      <c r="Q2849" s="42">
        <f t="shared" si="615"/>
        <v>1.4808472856418061E-5</v>
      </c>
      <c r="R2849" s="50">
        <f t="shared" ref="R2849:R2854" si="621">Q2849</f>
        <v>1.4808472856418061E-5</v>
      </c>
      <c r="S2849" s="42">
        <v>4.6855861968966928E-3</v>
      </c>
      <c r="T2849" s="42">
        <v>8.9999999999999993E-3</v>
      </c>
      <c r="U2849">
        <f t="shared" ref="U2849:U2854" si="622">(Q2849/T2849)*100</f>
        <v>0.16453858729353402</v>
      </c>
      <c r="V2849">
        <v>-888</v>
      </c>
      <c r="W2849" cm="1">
        <f t="array" ref="W2849">_xlfn.IFS(Q2849&lt;0,-1,Q2849=0,0,Q2849&gt;0,1)</f>
        <v>1</v>
      </c>
      <c r="X2849" cm="1">
        <f t="array" ref="X2849">_xlfn.IFS(W2849=0,0,AND(W2849&lt;0,V2849&lt;50),1,AND(W2849&lt;0,V2849&lt;80),2,AND(W2849&lt;0,V2849&lt;90),3,AND(W2849&lt;0,V2849&lt;100),4,AND(W2849&lt;0,V2849&gt;100),5,AND(W2849&gt;0,U2849&gt;100),5,AND(W2849&gt;0,U2849&gt;10),4,AND(W2849&gt;0,U2849&gt;5),3,AND(W2849&gt;0,U2849&gt;2),2,AND(W2849&gt;0,U2849&gt;0),1)</f>
        <v>1</v>
      </c>
      <c r="Y2849" cm="1">
        <f t="array" ref="Y2849">_xlfn.IFS(W2849=0,0,AND(W2849&lt;0,X2849=1),11,AND(W2849&gt;0,X2849=1),12,AND(W2849&lt;0,X2849=2),11,AND(W2849&gt;0,X2849=2),22,AND(W2849&lt;0,X2849=3),11,AND(W2849&gt;0,X2849=3),32,AND(W2849&lt;0,X2849=4),41,AND(W2849&gt;0,X2849=4),42,AND(W2849&lt;0,X2849=5),51,AND(W2849&gt;0,X2849=5),52)</f>
        <v>12</v>
      </c>
      <c r="Z2849">
        <f t="shared" si="616"/>
        <v>0</v>
      </c>
      <c r="AA2849">
        <f t="shared" si="617"/>
        <v>0</v>
      </c>
      <c r="AB2849">
        <v>1</v>
      </c>
      <c r="AC2849">
        <f t="shared" si="618"/>
        <v>0</v>
      </c>
    </row>
    <row r="2850" spans="1:29" x14ac:dyDescent="0.25">
      <c r="A2850" t="s">
        <v>5711</v>
      </c>
      <c r="B2850" t="s">
        <v>2583</v>
      </c>
      <c r="C2850" t="s">
        <v>6103</v>
      </c>
      <c r="E2850" t="s">
        <v>6126</v>
      </c>
      <c r="F2850" t="s">
        <v>6127</v>
      </c>
      <c r="G2850">
        <v>0</v>
      </c>
      <c r="H2850">
        <v>0</v>
      </c>
      <c r="I2850">
        <v>0</v>
      </c>
      <c r="J2850">
        <f t="shared" si="611"/>
        <v>0</v>
      </c>
      <c r="K2850">
        <v>0</v>
      </c>
      <c r="L2850">
        <v>0</v>
      </c>
      <c r="M2850">
        <v>0</v>
      </c>
      <c r="N2850">
        <f t="shared" si="612"/>
        <v>0</v>
      </c>
      <c r="O2850">
        <f t="shared" si="613"/>
        <v>0</v>
      </c>
      <c r="P2850">
        <f t="shared" si="614"/>
        <v>0</v>
      </c>
      <c r="Q2850" s="42">
        <f t="shared" si="615"/>
        <v>0</v>
      </c>
      <c r="R2850" s="50">
        <f t="shared" si="621"/>
        <v>0</v>
      </c>
      <c r="S2850" s="42">
        <v>1E-4</v>
      </c>
      <c r="T2850" s="42">
        <v>1E-3</v>
      </c>
      <c r="U2850">
        <f t="shared" si="622"/>
        <v>0</v>
      </c>
      <c r="V2850">
        <f>((R2850)/(T2850-S2850))*100</f>
        <v>0</v>
      </c>
      <c r="W2850" cm="1">
        <f t="array" ref="W2850">_xlfn.IFS(Q2850&lt;0,-1,Q2850=0,0,Q2850&gt;0,1)</f>
        <v>0</v>
      </c>
      <c r="X2850" cm="1">
        <f t="array" ref="X2850">_xlfn.IFS(W2850=0,0,AND(W2850&lt;0,V2850&lt;50),1,AND(W2850&lt;0,V2850&lt;80),2,AND(W2850&lt;0,V2850&lt;90),3,AND(W2850&lt;0,V2850&lt;100),4,AND(W2850&lt;0,V2850&gt;100),5,AND(W2850&gt;0,U2850&gt;100),5,AND(W2850&gt;0,U2850&gt;10),4,AND(W2850&gt;0,U2850&gt;5),3,AND(W2850&gt;0,U2850&gt;2),2,AND(W2850&gt;0,U2850&gt;0),1)</f>
        <v>0</v>
      </c>
      <c r="Y2850" cm="1">
        <f t="array" ref="Y2850">_xlfn.IFS(W2850=0,0,AND(W2850&lt;0,X2850=1),11,AND(W2850&gt;0,X2850=1),12,AND(W2850&lt;0,X2850=2),11,AND(W2850&gt;0,X2850=2),22,AND(W2850&lt;0,X2850=3),11,AND(W2850&gt;0,X2850=3),32,AND(W2850&lt;0,X2850=4),41,AND(W2850&gt;0,X2850=4),42,AND(W2850&lt;0,X2850=5),51,AND(W2850&gt;0,X2850=5),52)</f>
        <v>0</v>
      </c>
      <c r="Z2850">
        <f t="shared" si="616"/>
        <v>0</v>
      </c>
      <c r="AA2850">
        <f t="shared" si="617"/>
        <v>0</v>
      </c>
      <c r="AB2850">
        <v>1</v>
      </c>
      <c r="AC2850">
        <f t="shared" si="618"/>
        <v>0</v>
      </c>
    </row>
    <row r="2851" spans="1:29" x14ac:dyDescent="0.25">
      <c r="A2851" t="s">
        <v>5767</v>
      </c>
      <c r="B2851" t="s">
        <v>2584</v>
      </c>
      <c r="C2851" t="s">
        <v>6103</v>
      </c>
      <c r="E2851" t="s">
        <v>6126</v>
      </c>
      <c r="F2851" t="s">
        <v>6127</v>
      </c>
      <c r="G2851">
        <v>0</v>
      </c>
      <c r="H2851">
        <v>0</v>
      </c>
      <c r="I2851">
        <v>0</v>
      </c>
      <c r="J2851">
        <f t="shared" si="611"/>
        <v>0</v>
      </c>
      <c r="K2851">
        <v>0</v>
      </c>
      <c r="L2851">
        <v>0</v>
      </c>
      <c r="M2851">
        <v>0</v>
      </c>
      <c r="N2851">
        <f t="shared" si="612"/>
        <v>0</v>
      </c>
      <c r="O2851">
        <f t="shared" si="613"/>
        <v>0</v>
      </c>
      <c r="P2851">
        <f t="shared" si="614"/>
        <v>0</v>
      </c>
      <c r="Q2851" s="42">
        <f t="shared" si="615"/>
        <v>0</v>
      </c>
      <c r="R2851" s="50">
        <f t="shared" si="621"/>
        <v>0</v>
      </c>
      <c r="S2851" s="42">
        <v>1E-4</v>
      </c>
      <c r="T2851" s="42">
        <v>1E-3</v>
      </c>
      <c r="U2851">
        <f t="shared" si="622"/>
        <v>0</v>
      </c>
      <c r="V2851">
        <f>((R2851)/(T2851-S2851))*100</f>
        <v>0</v>
      </c>
      <c r="W2851" cm="1">
        <f t="array" ref="W2851">_xlfn.IFS(Q2851&lt;0,-1,Q2851=0,0,Q2851&gt;0,1)</f>
        <v>0</v>
      </c>
      <c r="X2851" cm="1">
        <f t="array" ref="X2851">_xlfn.IFS(W2851=0,0,AND(W2851&lt;0,V2851&lt;50),1,AND(W2851&lt;0,V2851&lt;80),2,AND(W2851&lt;0,V2851&lt;90),3,AND(W2851&lt;0,V2851&lt;100),4,AND(W2851&lt;0,V2851&gt;100),5,AND(W2851&gt;0,U2851&gt;100),5,AND(W2851&gt;0,U2851&gt;10),4,AND(W2851&gt;0,U2851&gt;5),3,AND(W2851&gt;0,U2851&gt;2),2,AND(W2851&gt;0,U2851&gt;0),1)</f>
        <v>0</v>
      </c>
      <c r="Y2851" cm="1">
        <f t="array" ref="Y2851">_xlfn.IFS(W2851=0,0,AND(W2851&lt;0,X2851=1),11,AND(W2851&gt;0,X2851=1),12,AND(W2851&lt;0,X2851=2),11,AND(W2851&gt;0,X2851=2),22,AND(W2851&lt;0,X2851=3),11,AND(W2851&gt;0,X2851=3),32,AND(W2851&lt;0,X2851=4),41,AND(W2851&gt;0,X2851=4),42,AND(W2851&lt;0,X2851=5),51,AND(W2851&gt;0,X2851=5),52)</f>
        <v>0</v>
      </c>
      <c r="Z2851">
        <f t="shared" si="616"/>
        <v>0</v>
      </c>
      <c r="AA2851">
        <f t="shared" si="617"/>
        <v>0</v>
      </c>
      <c r="AB2851">
        <v>1</v>
      </c>
      <c r="AC2851">
        <f t="shared" si="618"/>
        <v>0</v>
      </c>
    </row>
    <row r="2852" spans="1:29" x14ac:dyDescent="0.25">
      <c r="A2852" t="s">
        <v>4420</v>
      </c>
      <c r="B2852" t="s">
        <v>2585</v>
      </c>
      <c r="C2852" t="s">
        <v>6103</v>
      </c>
      <c r="E2852" t="s">
        <v>6126</v>
      </c>
      <c r="F2852" t="s">
        <v>6127</v>
      </c>
      <c r="G2852">
        <v>0</v>
      </c>
      <c r="H2852">
        <v>0</v>
      </c>
      <c r="I2852">
        <v>0</v>
      </c>
      <c r="J2852">
        <f t="shared" si="611"/>
        <v>0</v>
      </c>
      <c r="K2852">
        <v>0</v>
      </c>
      <c r="L2852">
        <v>0</v>
      </c>
      <c r="M2852">
        <v>1270803</v>
      </c>
      <c r="N2852">
        <f t="shared" si="612"/>
        <v>1270803</v>
      </c>
      <c r="O2852">
        <f t="shared" si="613"/>
        <v>0</v>
      </c>
      <c r="P2852">
        <f t="shared" si="614"/>
        <v>4.0296898782343986E-2</v>
      </c>
      <c r="Q2852" s="42">
        <f t="shared" si="615"/>
        <v>4.0296898782343986E-2</v>
      </c>
      <c r="R2852" s="50">
        <f t="shared" si="621"/>
        <v>4.0296898782343986E-2</v>
      </c>
      <c r="S2852" s="42">
        <v>9.0995601339000007</v>
      </c>
      <c r="T2852" s="42">
        <v>14.817460797600001</v>
      </c>
      <c r="U2852">
        <f t="shared" si="622"/>
        <v>0.27195549448574152</v>
      </c>
      <c r="V2852">
        <v>-888</v>
      </c>
      <c r="W2852" cm="1">
        <f t="array" ref="W2852">_xlfn.IFS(Q2852&lt;0,-1,Q2852=0,0,Q2852&gt;0,1)</f>
        <v>1</v>
      </c>
      <c r="X2852" cm="1">
        <f t="array" ref="X2852">_xlfn.IFS(W2852=0,0,AND(W2852&lt;0,V2852&lt;50),1,AND(W2852&lt;0,V2852&lt;80),2,AND(W2852&lt;0,V2852&lt;90),3,AND(W2852&lt;0,V2852&lt;100),4,AND(W2852&lt;0,V2852&gt;100),5,AND(W2852&gt;0,U2852&gt;100),5,AND(W2852&gt;0,U2852&gt;10),4,AND(W2852&gt;0,U2852&gt;5),3,AND(W2852&gt;0,U2852&gt;2),2,AND(W2852&gt;0,U2852&gt;0),1)</f>
        <v>1</v>
      </c>
      <c r="Y2852" cm="1">
        <f t="array" ref="Y2852">_xlfn.IFS(W2852=0,0,AND(W2852&lt;0,X2852=1),11,AND(W2852&gt;0,X2852=1),12,AND(W2852&lt;0,X2852=2),11,AND(W2852&gt;0,X2852=2),22,AND(W2852&lt;0,X2852=3),11,AND(W2852&gt;0,X2852=3),32,AND(W2852&lt;0,X2852=4),41,AND(W2852&gt;0,X2852=4),42,AND(W2852&lt;0,X2852=5),51,AND(W2852&gt;0,X2852=5),52)</f>
        <v>12</v>
      </c>
      <c r="Z2852">
        <f t="shared" si="616"/>
        <v>1</v>
      </c>
      <c r="AA2852">
        <f t="shared" si="617"/>
        <v>1</v>
      </c>
      <c r="AB2852">
        <v>1</v>
      </c>
      <c r="AC2852">
        <f t="shared" si="618"/>
        <v>2</v>
      </c>
    </row>
    <row r="2853" spans="1:29" x14ac:dyDescent="0.25">
      <c r="A2853" t="s">
        <v>4303</v>
      </c>
      <c r="B2853" t="s">
        <v>2586</v>
      </c>
      <c r="C2853" t="s">
        <v>6103</v>
      </c>
      <c r="E2853" t="s">
        <v>6126</v>
      </c>
      <c r="F2853" t="s">
        <v>6127</v>
      </c>
      <c r="G2853">
        <v>0</v>
      </c>
      <c r="H2853">
        <v>0</v>
      </c>
      <c r="I2853">
        <v>0</v>
      </c>
      <c r="J2853">
        <f t="shared" si="611"/>
        <v>0</v>
      </c>
      <c r="K2853">
        <v>0</v>
      </c>
      <c r="L2853">
        <v>0</v>
      </c>
      <c r="M2853">
        <v>537218</v>
      </c>
      <c r="N2853">
        <f t="shared" si="612"/>
        <v>537218</v>
      </c>
      <c r="O2853">
        <f t="shared" si="613"/>
        <v>0</v>
      </c>
      <c r="P2853">
        <f t="shared" si="614"/>
        <v>1.7035071029934044E-2</v>
      </c>
      <c r="Q2853" s="42">
        <f t="shared" si="615"/>
        <v>1.7035071029934044E-2</v>
      </c>
      <c r="R2853" s="50">
        <f t="shared" si="621"/>
        <v>1.7035071029934044E-2</v>
      </c>
      <c r="S2853" s="42">
        <v>1.0960162000000001E-3</v>
      </c>
      <c r="T2853" s="42">
        <v>1.9153894999999999E-3</v>
      </c>
      <c r="U2853">
        <f t="shared" si="622"/>
        <v>889.37895033537802</v>
      </c>
      <c r="V2853">
        <v>-888</v>
      </c>
      <c r="W2853" cm="1">
        <f t="array" ref="W2853">_xlfn.IFS(Q2853&lt;0,-1,Q2853=0,0,Q2853&gt;0,1)</f>
        <v>1</v>
      </c>
      <c r="X2853" cm="1">
        <f t="array" ref="X2853">_xlfn.IFS(W2853=0,0,AND(W2853&lt;0,V2853&lt;50),1,AND(W2853&lt;0,V2853&lt;80),2,AND(W2853&lt;0,V2853&lt;90),3,AND(W2853&lt;0,V2853&lt;100),4,AND(W2853&lt;0,V2853&gt;100),5,AND(W2853&gt;0,U2853&gt;100),5,AND(W2853&gt;0,U2853&gt;10),4,AND(W2853&gt;0,U2853&gt;5),3,AND(W2853&gt;0,U2853&gt;2),2,AND(W2853&gt;0,U2853&gt;0),1)</f>
        <v>5</v>
      </c>
      <c r="Y2853" cm="1">
        <f t="array" ref="Y2853">_xlfn.IFS(W2853=0,0,AND(W2853&lt;0,X2853=1),11,AND(W2853&gt;0,X2853=1),12,AND(W2853&lt;0,X2853=2),11,AND(W2853&gt;0,X2853=2),22,AND(W2853&lt;0,X2853=3),11,AND(W2853&gt;0,X2853=3),32,AND(W2853&lt;0,X2853=4),41,AND(W2853&gt;0,X2853=4),42,AND(W2853&lt;0,X2853=5),51,AND(W2853&gt;0,X2853=5),52)</f>
        <v>52</v>
      </c>
      <c r="Z2853">
        <f t="shared" si="616"/>
        <v>0</v>
      </c>
      <c r="AA2853">
        <f t="shared" si="617"/>
        <v>0</v>
      </c>
      <c r="AB2853">
        <v>1</v>
      </c>
      <c r="AC2853">
        <f t="shared" si="618"/>
        <v>0</v>
      </c>
    </row>
    <row r="2854" spans="1:29" x14ac:dyDescent="0.25">
      <c r="A2854" t="s">
        <v>4808</v>
      </c>
      <c r="B2854" t="s">
        <v>2587</v>
      </c>
      <c r="C2854" t="s">
        <v>6103</v>
      </c>
      <c r="E2854" t="s">
        <v>6104</v>
      </c>
      <c r="F2854" t="s">
        <v>6105</v>
      </c>
      <c r="G2854">
        <v>0</v>
      </c>
      <c r="H2854">
        <v>0</v>
      </c>
      <c r="I2854">
        <v>0</v>
      </c>
      <c r="J2854">
        <f t="shared" si="611"/>
        <v>0</v>
      </c>
      <c r="K2854">
        <v>0</v>
      </c>
      <c r="L2854">
        <v>0</v>
      </c>
      <c r="M2854">
        <v>19727</v>
      </c>
      <c r="N2854">
        <f t="shared" si="612"/>
        <v>19727</v>
      </c>
      <c r="O2854">
        <f t="shared" si="613"/>
        <v>0</v>
      </c>
      <c r="P2854">
        <f t="shared" si="614"/>
        <v>6.25539066463724E-4</v>
      </c>
      <c r="Q2854" s="42">
        <f t="shared" si="615"/>
        <v>6.25539066463724E-4</v>
      </c>
      <c r="R2854" s="50">
        <f t="shared" si="621"/>
        <v>6.25539066463724E-4</v>
      </c>
      <c r="S2854" s="42">
        <v>1.7090396349999999E-3</v>
      </c>
      <c r="T2854" s="42">
        <v>6.3706788430000008E-3</v>
      </c>
      <c r="U2854">
        <f t="shared" si="622"/>
        <v>9.8190331341385431</v>
      </c>
      <c r="V2854">
        <v>-888</v>
      </c>
      <c r="W2854" cm="1">
        <f t="array" ref="W2854">_xlfn.IFS(Q2854&lt;0,-1,Q2854=0,0,Q2854&gt;0,1)</f>
        <v>1</v>
      </c>
      <c r="X2854" cm="1">
        <f t="array" ref="X2854">_xlfn.IFS(W2854=0,0,AND(W2854&lt;0,V2854&lt;50),1,AND(W2854&lt;0,V2854&lt;80),2,AND(W2854&lt;0,V2854&lt;90),3,AND(W2854&lt;0,V2854&lt;100),4,AND(W2854&lt;0,V2854&gt;100),5,AND(W2854&gt;0,U2854&gt;100),5,AND(W2854&gt;0,U2854&gt;10),4,AND(W2854&gt;0,U2854&gt;5),3,AND(W2854&gt;0,U2854&gt;2),2,AND(W2854&gt;0,U2854&gt;0),1)</f>
        <v>3</v>
      </c>
      <c r="Y2854" cm="1">
        <f t="array" ref="Y2854">_xlfn.IFS(W2854=0,0,AND(W2854&lt;0,X2854=1),11,AND(W2854&gt;0,X2854=1),12,AND(W2854&lt;0,X2854=2),11,AND(W2854&gt;0,X2854=2),22,AND(W2854&lt;0,X2854=3),11,AND(W2854&gt;0,X2854=3),32,AND(W2854&lt;0,X2854=4),41,AND(W2854&gt;0,X2854=4),42,AND(W2854&lt;0,X2854=5),51,AND(W2854&gt;0,X2854=5),52)</f>
        <v>32</v>
      </c>
      <c r="Z2854">
        <f t="shared" si="616"/>
        <v>0</v>
      </c>
      <c r="AA2854">
        <f t="shared" si="617"/>
        <v>0</v>
      </c>
      <c r="AB2854">
        <v>1</v>
      </c>
      <c r="AC2854">
        <f t="shared" si="618"/>
        <v>0</v>
      </c>
    </row>
    <row r="2855" spans="1:29" x14ac:dyDescent="0.25">
      <c r="A2855" t="s">
        <v>4902</v>
      </c>
      <c r="B2855" t="s">
        <v>2588</v>
      </c>
      <c r="C2855" t="s">
        <v>6103</v>
      </c>
      <c r="E2855" t="s">
        <v>6104</v>
      </c>
      <c r="F2855" t="s">
        <v>6105</v>
      </c>
      <c r="G2855">
        <v>0</v>
      </c>
      <c r="H2855">
        <v>2152347.9280587002</v>
      </c>
      <c r="I2855">
        <v>0</v>
      </c>
      <c r="J2855">
        <f t="shared" si="611"/>
        <v>2152347.9280587002</v>
      </c>
      <c r="K2855">
        <v>0</v>
      </c>
      <c r="L2855">
        <v>0</v>
      </c>
      <c r="M2855">
        <v>33032</v>
      </c>
      <c r="N2855">
        <f t="shared" si="612"/>
        <v>33032</v>
      </c>
      <c r="O2855">
        <f t="shared" si="613"/>
        <v>6.8250505075428083E-2</v>
      </c>
      <c r="P2855">
        <f t="shared" si="614"/>
        <v>1.0474378488077119E-3</v>
      </c>
      <c r="Q2855" s="42">
        <f t="shared" si="615"/>
        <v>-6.7203067226620367E-2</v>
      </c>
      <c r="R2855" s="50">
        <f>Q2855*(-1)</f>
        <v>6.7203067226620367E-2</v>
      </c>
      <c r="S2855" s="42">
        <v>7.7520316600000012E-4</v>
      </c>
      <c r="T2855" s="42">
        <v>2.8465404360000003E-3</v>
      </c>
      <c r="U2855">
        <v>-888</v>
      </c>
      <c r="V2855">
        <f>((R2855)/(T2855-S2855))*100</f>
        <v>3244.4290072866961</v>
      </c>
      <c r="W2855" cm="1">
        <f t="array" ref="W2855">_xlfn.IFS(Q2855&lt;0,-1,Q2855=0,0,Q2855&gt;0,1)</f>
        <v>-1</v>
      </c>
      <c r="X2855" cm="1">
        <f t="array" ref="X2855">_xlfn.IFS(W2855=0,0,AND(W2855&lt;0,V2855&lt;50),1,AND(W2855&lt;0,V2855&lt;80),2,AND(W2855&lt;0,V2855&lt;90),3,AND(W2855&lt;0,V2855&lt;100),4,AND(W2855&lt;0,V2855&gt;100),5,AND(W2855&gt;0,U2855&gt;100),5,AND(W2855&gt;0,U2855&gt;10),4,AND(W2855&gt;0,U2855&gt;5),3,AND(W2855&gt;0,U2855&gt;2),2,AND(W2855&gt;0,U2855&gt;0),1)</f>
        <v>5</v>
      </c>
      <c r="Y2855" cm="1">
        <f t="array" ref="Y2855">_xlfn.IFS(W2855=0,0,AND(W2855&lt;0,X2855=1),11,AND(W2855&gt;0,X2855=1),12,AND(W2855&lt;0,X2855=2),11,AND(W2855&gt;0,X2855=2),22,AND(W2855&lt;0,X2855=3),11,AND(W2855&gt;0,X2855=3),32,AND(W2855&lt;0,X2855=4),41,AND(W2855&gt;0,X2855=4),42,AND(W2855&lt;0,X2855=5),51,AND(W2855&gt;0,X2855=5),52)</f>
        <v>51</v>
      </c>
      <c r="Z2855">
        <f t="shared" si="616"/>
        <v>0</v>
      </c>
      <c r="AA2855">
        <f t="shared" si="617"/>
        <v>0</v>
      </c>
      <c r="AB2855">
        <v>0</v>
      </c>
      <c r="AC2855">
        <f t="shared" si="618"/>
        <v>0</v>
      </c>
    </row>
    <row r="2856" spans="1:29" x14ac:dyDescent="0.25">
      <c r="A2856" t="s">
        <v>4521</v>
      </c>
      <c r="B2856" t="s">
        <v>2589</v>
      </c>
      <c r="C2856" t="s">
        <v>6103</v>
      </c>
      <c r="E2856" t="s">
        <v>6104</v>
      </c>
      <c r="F2856" t="s">
        <v>6105</v>
      </c>
      <c r="G2856">
        <v>0</v>
      </c>
      <c r="H2856">
        <v>1674716.960762775</v>
      </c>
      <c r="I2856">
        <v>0</v>
      </c>
      <c r="J2856">
        <f t="shared" si="611"/>
        <v>1674716.960762775</v>
      </c>
      <c r="K2856">
        <v>0</v>
      </c>
      <c r="L2856">
        <v>0</v>
      </c>
      <c r="M2856">
        <v>5475</v>
      </c>
      <c r="N2856">
        <f t="shared" si="612"/>
        <v>5475</v>
      </c>
      <c r="O2856">
        <f t="shared" si="613"/>
        <v>5.3104926457470038E-2</v>
      </c>
      <c r="P2856">
        <f t="shared" si="614"/>
        <v>1.7361111111111112E-4</v>
      </c>
      <c r="Q2856" s="42">
        <f t="shared" si="615"/>
        <v>-5.2931315346358927E-2</v>
      </c>
      <c r="R2856" s="50">
        <f>Q2856*(-1)</f>
        <v>5.2931315346358927E-2</v>
      </c>
      <c r="S2856" s="42">
        <v>1.3796313750000001E-3</v>
      </c>
      <c r="T2856" s="42">
        <v>6.0138056220000007E-3</v>
      </c>
      <c r="U2856">
        <v>-888</v>
      </c>
      <c r="V2856">
        <f>((R2856)/(T2856-S2856))*100</f>
        <v>1142.1951900195547</v>
      </c>
      <c r="W2856" cm="1">
        <f t="array" ref="W2856">_xlfn.IFS(Q2856&lt;0,-1,Q2856=0,0,Q2856&gt;0,1)</f>
        <v>-1</v>
      </c>
      <c r="X2856" cm="1">
        <f t="array" ref="X2856">_xlfn.IFS(W2856=0,0,AND(W2856&lt;0,V2856&lt;50),1,AND(W2856&lt;0,V2856&lt;80),2,AND(W2856&lt;0,V2856&lt;90),3,AND(W2856&lt;0,V2856&lt;100),4,AND(W2856&lt;0,V2856&gt;100),5,AND(W2856&gt;0,U2856&gt;100),5,AND(W2856&gt;0,U2856&gt;10),4,AND(W2856&gt;0,U2856&gt;5),3,AND(W2856&gt;0,U2856&gt;2),2,AND(W2856&gt;0,U2856&gt;0),1)</f>
        <v>5</v>
      </c>
      <c r="Y2856" cm="1">
        <f t="array" ref="Y2856">_xlfn.IFS(W2856=0,0,AND(W2856&lt;0,X2856=1),11,AND(W2856&gt;0,X2856=1),12,AND(W2856&lt;0,X2856=2),11,AND(W2856&gt;0,X2856=2),22,AND(W2856&lt;0,X2856=3),11,AND(W2856&gt;0,X2856=3),32,AND(W2856&lt;0,X2856=4),41,AND(W2856&gt;0,X2856=4),42,AND(W2856&lt;0,X2856=5),51,AND(W2856&gt;0,X2856=5),52)</f>
        <v>51</v>
      </c>
      <c r="Z2856">
        <f t="shared" si="616"/>
        <v>0</v>
      </c>
      <c r="AA2856">
        <f t="shared" si="617"/>
        <v>0</v>
      </c>
      <c r="AB2856">
        <v>1</v>
      </c>
      <c r="AC2856">
        <f t="shared" si="618"/>
        <v>0</v>
      </c>
    </row>
    <row r="2857" spans="1:29" x14ac:dyDescent="0.25">
      <c r="A2857" t="s">
        <v>5770</v>
      </c>
      <c r="B2857" t="s">
        <v>2590</v>
      </c>
      <c r="C2857" t="s">
        <v>6103</v>
      </c>
      <c r="E2857" t="s">
        <v>6104</v>
      </c>
      <c r="F2857" t="s">
        <v>6105</v>
      </c>
      <c r="G2857">
        <v>0</v>
      </c>
      <c r="H2857">
        <v>0</v>
      </c>
      <c r="I2857">
        <v>0</v>
      </c>
      <c r="J2857">
        <f t="shared" si="611"/>
        <v>0</v>
      </c>
      <c r="K2857">
        <v>0</v>
      </c>
      <c r="L2857">
        <v>0</v>
      </c>
      <c r="M2857">
        <v>0</v>
      </c>
      <c r="N2857">
        <f t="shared" si="612"/>
        <v>0</v>
      </c>
      <c r="O2857">
        <f t="shared" si="613"/>
        <v>0</v>
      </c>
      <c r="P2857">
        <f t="shared" si="614"/>
        <v>0</v>
      </c>
      <c r="Q2857" s="42">
        <f t="shared" si="615"/>
        <v>0</v>
      </c>
      <c r="R2857" s="50">
        <f>Q2857</f>
        <v>0</v>
      </c>
      <c r="S2857" s="42">
        <v>4.3371324199999998E-2</v>
      </c>
      <c r="T2857" s="42">
        <v>0.13800622630000001</v>
      </c>
      <c r="U2857">
        <f>(Q2857/T2857)*100</f>
        <v>0</v>
      </c>
      <c r="V2857">
        <f>((R2857)/(T2857-S2857))*100</f>
        <v>0</v>
      </c>
      <c r="W2857" cm="1">
        <f t="array" ref="W2857">_xlfn.IFS(Q2857&lt;0,-1,Q2857=0,0,Q2857&gt;0,1)</f>
        <v>0</v>
      </c>
      <c r="X2857" cm="1">
        <f t="array" ref="X2857">_xlfn.IFS(W2857=0,0,AND(W2857&lt;0,V2857&lt;50),1,AND(W2857&lt;0,V2857&lt;80),2,AND(W2857&lt;0,V2857&lt;90),3,AND(W2857&lt;0,V2857&lt;100),4,AND(W2857&lt;0,V2857&gt;100),5,AND(W2857&gt;0,U2857&gt;100),5,AND(W2857&gt;0,U2857&gt;10),4,AND(W2857&gt;0,U2857&gt;5),3,AND(W2857&gt;0,U2857&gt;2),2,AND(W2857&gt;0,U2857&gt;0),1)</f>
        <v>0</v>
      </c>
      <c r="Y2857" cm="1">
        <f t="array" ref="Y2857">_xlfn.IFS(W2857=0,0,AND(W2857&lt;0,X2857=1),11,AND(W2857&gt;0,X2857=1),12,AND(W2857&lt;0,X2857=2),11,AND(W2857&gt;0,X2857=2),22,AND(W2857&lt;0,X2857=3),11,AND(W2857&gt;0,X2857=3),32,AND(W2857&lt;0,X2857=4),41,AND(W2857&gt;0,X2857=4),42,AND(W2857&lt;0,X2857=5),51,AND(W2857&gt;0,X2857=5),52)</f>
        <v>0</v>
      </c>
      <c r="Z2857">
        <f t="shared" si="616"/>
        <v>1</v>
      </c>
      <c r="AA2857">
        <f t="shared" si="617"/>
        <v>1</v>
      </c>
      <c r="AB2857">
        <v>1</v>
      </c>
      <c r="AC2857">
        <f t="shared" si="618"/>
        <v>2</v>
      </c>
    </row>
    <row r="2858" spans="1:29" x14ac:dyDescent="0.25">
      <c r="A2858" t="s">
        <v>3933</v>
      </c>
      <c r="B2858" t="s">
        <v>2591</v>
      </c>
      <c r="C2858" t="s">
        <v>6103</v>
      </c>
      <c r="E2858" t="s">
        <v>6104</v>
      </c>
      <c r="F2858" t="s">
        <v>6105</v>
      </c>
      <c r="G2858">
        <v>0</v>
      </c>
      <c r="H2858">
        <v>0</v>
      </c>
      <c r="I2858">
        <v>74259</v>
      </c>
      <c r="J2858">
        <f t="shared" si="611"/>
        <v>74259</v>
      </c>
      <c r="K2858">
        <v>0</v>
      </c>
      <c r="L2858">
        <v>0</v>
      </c>
      <c r="M2858">
        <v>267334.5</v>
      </c>
      <c r="N2858">
        <f t="shared" si="612"/>
        <v>267334.5</v>
      </c>
      <c r="O2858">
        <f t="shared" si="613"/>
        <v>2.3547374429223745E-3</v>
      </c>
      <c r="P2858">
        <f t="shared" si="614"/>
        <v>8.4771213850837138E-3</v>
      </c>
      <c r="Q2858" s="42">
        <f t="shared" si="615"/>
        <v>6.1223839421613389E-3</v>
      </c>
      <c r="R2858" s="50">
        <f>Q2858</f>
        <v>6.1223839421613389E-3</v>
      </c>
      <c r="S2858" s="42">
        <v>0.102220412</v>
      </c>
      <c r="T2858" s="42">
        <v>0.3201731994</v>
      </c>
      <c r="U2858">
        <f>(Q2858/T2858)*100</f>
        <v>1.9122100018473123</v>
      </c>
      <c r="V2858">
        <v>-888</v>
      </c>
      <c r="W2858" cm="1">
        <f t="array" ref="W2858">_xlfn.IFS(Q2858&lt;0,-1,Q2858=0,0,Q2858&gt;0,1)</f>
        <v>1</v>
      </c>
      <c r="X2858" cm="1">
        <f t="array" ref="X2858">_xlfn.IFS(W2858=0,0,AND(W2858&lt;0,V2858&lt;50),1,AND(W2858&lt;0,V2858&lt;80),2,AND(W2858&lt;0,V2858&lt;90),3,AND(W2858&lt;0,V2858&lt;100),4,AND(W2858&lt;0,V2858&gt;100),5,AND(W2858&gt;0,U2858&gt;100),5,AND(W2858&gt;0,U2858&gt;10),4,AND(W2858&gt;0,U2858&gt;5),3,AND(W2858&gt;0,U2858&gt;2),2,AND(W2858&gt;0,U2858&gt;0),1)</f>
        <v>1</v>
      </c>
      <c r="Y2858" cm="1">
        <f t="array" ref="Y2858">_xlfn.IFS(W2858=0,0,AND(W2858&lt;0,X2858=1),11,AND(W2858&gt;0,X2858=1),12,AND(W2858&lt;0,X2858=2),11,AND(W2858&gt;0,X2858=2),22,AND(W2858&lt;0,X2858=3),11,AND(W2858&gt;0,X2858=3),32,AND(W2858&lt;0,X2858=4),41,AND(W2858&gt;0,X2858=4),42,AND(W2858&lt;0,X2858=5),51,AND(W2858&gt;0,X2858=5),52)</f>
        <v>12</v>
      </c>
      <c r="Z2858">
        <f t="shared" si="616"/>
        <v>1</v>
      </c>
      <c r="AA2858">
        <f t="shared" si="617"/>
        <v>1</v>
      </c>
      <c r="AB2858">
        <v>1</v>
      </c>
      <c r="AC2858">
        <f t="shared" si="618"/>
        <v>2</v>
      </c>
    </row>
    <row r="2859" spans="1:29" x14ac:dyDescent="0.25">
      <c r="A2859" t="s">
        <v>4541</v>
      </c>
      <c r="B2859" t="s">
        <v>2592</v>
      </c>
      <c r="C2859" t="s">
        <v>6103</v>
      </c>
      <c r="E2859" t="s">
        <v>6104</v>
      </c>
      <c r="F2859" t="s">
        <v>6105</v>
      </c>
      <c r="G2859">
        <v>0</v>
      </c>
      <c r="H2859">
        <v>0</v>
      </c>
      <c r="I2859">
        <v>0</v>
      </c>
      <c r="J2859">
        <f t="shared" si="611"/>
        <v>0</v>
      </c>
      <c r="K2859">
        <v>0</v>
      </c>
      <c r="L2859">
        <v>0</v>
      </c>
      <c r="M2859">
        <v>661800</v>
      </c>
      <c r="N2859">
        <f t="shared" si="612"/>
        <v>661800</v>
      </c>
      <c r="O2859">
        <f t="shared" si="613"/>
        <v>0</v>
      </c>
      <c r="P2859">
        <f t="shared" si="614"/>
        <v>2.0985540334855404E-2</v>
      </c>
      <c r="Q2859" s="42">
        <f t="shared" si="615"/>
        <v>2.0985540334855404E-2</v>
      </c>
      <c r="R2859" s="50">
        <f>Q2859</f>
        <v>2.0985540334855404E-2</v>
      </c>
      <c r="S2859" s="42">
        <v>9.9455634700000004E-2</v>
      </c>
      <c r="T2859" s="42">
        <v>0.3162548798</v>
      </c>
      <c r="U2859">
        <f>(Q2859/T2859)*100</f>
        <v>6.63564159013979</v>
      </c>
      <c r="V2859">
        <v>-888</v>
      </c>
      <c r="W2859" cm="1">
        <f t="array" ref="W2859">_xlfn.IFS(Q2859&lt;0,-1,Q2859=0,0,Q2859&gt;0,1)</f>
        <v>1</v>
      </c>
      <c r="X2859" cm="1">
        <f t="array" ref="X2859">_xlfn.IFS(W2859=0,0,AND(W2859&lt;0,V2859&lt;50),1,AND(W2859&lt;0,V2859&lt;80),2,AND(W2859&lt;0,V2859&lt;90),3,AND(W2859&lt;0,V2859&lt;100),4,AND(W2859&lt;0,V2859&gt;100),5,AND(W2859&gt;0,U2859&gt;100),5,AND(W2859&gt;0,U2859&gt;10),4,AND(W2859&gt;0,U2859&gt;5),3,AND(W2859&gt;0,U2859&gt;2),2,AND(W2859&gt;0,U2859&gt;0),1)</f>
        <v>3</v>
      </c>
      <c r="Y2859" cm="1">
        <f t="array" ref="Y2859">_xlfn.IFS(W2859=0,0,AND(W2859&lt;0,X2859=1),11,AND(W2859&gt;0,X2859=1),12,AND(W2859&lt;0,X2859=2),11,AND(W2859&gt;0,X2859=2),22,AND(W2859&lt;0,X2859=3),11,AND(W2859&gt;0,X2859=3),32,AND(W2859&lt;0,X2859=4),41,AND(W2859&gt;0,X2859=4),42,AND(W2859&lt;0,X2859=5),51,AND(W2859&gt;0,X2859=5),52)</f>
        <v>32</v>
      </c>
      <c r="Z2859">
        <f t="shared" si="616"/>
        <v>1</v>
      </c>
      <c r="AA2859">
        <f t="shared" si="617"/>
        <v>1</v>
      </c>
      <c r="AB2859">
        <v>1</v>
      </c>
      <c r="AC2859">
        <f t="shared" si="618"/>
        <v>2</v>
      </c>
    </row>
    <row r="2860" spans="1:29" x14ac:dyDescent="0.25">
      <c r="A2860" t="s">
        <v>5885</v>
      </c>
      <c r="B2860" t="s">
        <v>2593</v>
      </c>
      <c r="C2860" t="s">
        <v>6103</v>
      </c>
      <c r="E2860" t="s">
        <v>6108</v>
      </c>
      <c r="F2860" t="s">
        <v>6109</v>
      </c>
      <c r="G2860">
        <v>0</v>
      </c>
      <c r="H2860">
        <v>0</v>
      </c>
      <c r="I2860">
        <v>0</v>
      </c>
      <c r="J2860">
        <f t="shared" si="611"/>
        <v>0</v>
      </c>
      <c r="K2860">
        <v>0</v>
      </c>
      <c r="L2860">
        <v>0</v>
      </c>
      <c r="M2860">
        <v>0</v>
      </c>
      <c r="N2860">
        <f t="shared" si="612"/>
        <v>0</v>
      </c>
      <c r="O2860">
        <f t="shared" si="613"/>
        <v>0</v>
      </c>
      <c r="P2860">
        <f t="shared" si="614"/>
        <v>0</v>
      </c>
      <c r="Q2860" s="42">
        <f t="shared" si="615"/>
        <v>0</v>
      </c>
      <c r="R2860" s="50">
        <f>Q2860</f>
        <v>0</v>
      </c>
      <c r="S2860" s="42">
        <v>4.85224556E-2</v>
      </c>
      <c r="T2860" s="42">
        <v>0.15435337190000001</v>
      </c>
      <c r="U2860">
        <f>(Q2860/T2860)*100</f>
        <v>0</v>
      </c>
      <c r="V2860">
        <f>((R2860)/(T2860-S2860))*100</f>
        <v>0</v>
      </c>
      <c r="W2860" cm="1">
        <f t="array" ref="W2860">_xlfn.IFS(Q2860&lt;0,-1,Q2860=0,0,Q2860&gt;0,1)</f>
        <v>0</v>
      </c>
      <c r="X2860" cm="1">
        <f t="array" ref="X2860">_xlfn.IFS(W2860=0,0,AND(W2860&lt;0,V2860&lt;50),1,AND(W2860&lt;0,V2860&lt;80),2,AND(W2860&lt;0,V2860&lt;90),3,AND(W2860&lt;0,V2860&lt;100),4,AND(W2860&lt;0,V2860&gt;100),5,AND(W2860&gt;0,U2860&gt;100),5,AND(W2860&gt;0,U2860&gt;10),4,AND(W2860&gt;0,U2860&gt;5),3,AND(W2860&gt;0,U2860&gt;2),2,AND(W2860&gt;0,U2860&gt;0),1)</f>
        <v>0</v>
      </c>
      <c r="Y2860" cm="1">
        <f t="array" ref="Y2860">_xlfn.IFS(W2860=0,0,AND(W2860&lt;0,X2860=1),11,AND(W2860&gt;0,X2860=1),12,AND(W2860&lt;0,X2860=2),11,AND(W2860&gt;0,X2860=2),22,AND(W2860&lt;0,X2860=3),11,AND(W2860&gt;0,X2860=3),32,AND(W2860&lt;0,X2860=4),41,AND(W2860&gt;0,X2860=4),42,AND(W2860&lt;0,X2860=5),51,AND(W2860&gt;0,X2860=5),52)</f>
        <v>0</v>
      </c>
      <c r="Z2860">
        <f t="shared" si="616"/>
        <v>1</v>
      </c>
      <c r="AA2860">
        <f t="shared" si="617"/>
        <v>1</v>
      </c>
      <c r="AB2860">
        <v>0</v>
      </c>
      <c r="AC2860">
        <f t="shared" si="618"/>
        <v>1</v>
      </c>
    </row>
    <row r="2861" spans="1:29" x14ac:dyDescent="0.25">
      <c r="A2861" t="s">
        <v>4834</v>
      </c>
      <c r="B2861" t="s">
        <v>2594</v>
      </c>
      <c r="C2861" t="s">
        <v>6103</v>
      </c>
      <c r="E2861" t="s">
        <v>6108</v>
      </c>
      <c r="F2861" t="s">
        <v>6109</v>
      </c>
      <c r="G2861">
        <v>0</v>
      </c>
      <c r="H2861">
        <v>521632.42925872502</v>
      </c>
      <c r="I2861">
        <v>0</v>
      </c>
      <c r="J2861">
        <f t="shared" si="611"/>
        <v>521632.42925872502</v>
      </c>
      <c r="K2861">
        <v>0</v>
      </c>
      <c r="L2861">
        <v>0</v>
      </c>
      <c r="M2861">
        <v>0</v>
      </c>
      <c r="N2861">
        <f t="shared" si="612"/>
        <v>0</v>
      </c>
      <c r="O2861">
        <f t="shared" si="613"/>
        <v>1.6540855823779968E-2</v>
      </c>
      <c r="P2861">
        <f t="shared" si="614"/>
        <v>0</v>
      </c>
      <c r="Q2861" s="42">
        <f t="shared" si="615"/>
        <v>-1.6540855823779968E-2</v>
      </c>
      <c r="R2861" s="50">
        <f>Q2861*(-1)</f>
        <v>1.6540855823779968E-2</v>
      </c>
      <c r="S2861" s="42">
        <v>0.11396614920000002</v>
      </c>
      <c r="T2861" s="42">
        <v>0.36348262609999998</v>
      </c>
      <c r="U2861">
        <v>-888</v>
      </c>
      <c r="V2861">
        <f>((R2861)/(T2861-S2861))*100</f>
        <v>6.6291637447290244</v>
      </c>
      <c r="W2861" cm="1">
        <f t="array" ref="W2861">_xlfn.IFS(Q2861&lt;0,-1,Q2861=0,0,Q2861&gt;0,1)</f>
        <v>-1</v>
      </c>
      <c r="X2861" cm="1">
        <f t="array" ref="X2861">_xlfn.IFS(W2861=0,0,AND(W2861&lt;0,V2861&lt;50),1,AND(W2861&lt;0,V2861&lt;80),2,AND(W2861&lt;0,V2861&lt;90),3,AND(W2861&lt;0,V2861&lt;100),4,AND(W2861&lt;0,V2861&gt;100),5,AND(W2861&gt;0,U2861&gt;100),5,AND(W2861&gt;0,U2861&gt;10),4,AND(W2861&gt;0,U2861&gt;5),3,AND(W2861&gt;0,U2861&gt;2),2,AND(W2861&gt;0,U2861&gt;0),1)</f>
        <v>1</v>
      </c>
      <c r="Y2861" cm="1">
        <f t="array" ref="Y2861">_xlfn.IFS(W2861=0,0,AND(W2861&lt;0,X2861=1),11,AND(W2861&gt;0,X2861=1),12,AND(W2861&lt;0,X2861=2),11,AND(W2861&gt;0,X2861=2),22,AND(W2861&lt;0,X2861=3),11,AND(W2861&gt;0,X2861=3),32,AND(W2861&lt;0,X2861=4),41,AND(W2861&gt;0,X2861=4),42,AND(W2861&lt;0,X2861=5),51,AND(W2861&gt;0,X2861=5),52)</f>
        <v>11</v>
      </c>
      <c r="Z2861">
        <f t="shared" si="616"/>
        <v>1</v>
      </c>
      <c r="AA2861">
        <f t="shared" si="617"/>
        <v>1</v>
      </c>
      <c r="AB2861">
        <v>1</v>
      </c>
      <c r="AC2861">
        <f t="shared" si="618"/>
        <v>2</v>
      </c>
    </row>
    <row r="2862" spans="1:29" x14ac:dyDescent="0.25">
      <c r="A2862" t="s">
        <v>5619</v>
      </c>
      <c r="B2862" t="s">
        <v>2595</v>
      </c>
      <c r="C2862" t="s">
        <v>6103</v>
      </c>
      <c r="E2862" t="s">
        <v>6108</v>
      </c>
      <c r="F2862" t="s">
        <v>6109</v>
      </c>
      <c r="G2862">
        <v>0</v>
      </c>
      <c r="H2862">
        <v>0</v>
      </c>
      <c r="I2862">
        <v>0</v>
      </c>
      <c r="J2862">
        <f t="shared" si="611"/>
        <v>0</v>
      </c>
      <c r="K2862">
        <v>0</v>
      </c>
      <c r="L2862">
        <v>0</v>
      </c>
      <c r="M2862">
        <v>0</v>
      </c>
      <c r="N2862">
        <f t="shared" si="612"/>
        <v>0</v>
      </c>
      <c r="O2862">
        <f t="shared" si="613"/>
        <v>0</v>
      </c>
      <c r="P2862">
        <f t="shared" si="614"/>
        <v>0</v>
      </c>
      <c r="Q2862" s="42">
        <f t="shared" si="615"/>
        <v>0</v>
      </c>
      <c r="R2862" s="50">
        <f>Q2862</f>
        <v>0</v>
      </c>
      <c r="S2862" s="42">
        <v>9.0000000000000008E-4</v>
      </c>
      <c r="T2862" s="42">
        <v>1E-3</v>
      </c>
      <c r="U2862">
        <f>(Q2862/T2862)*100</f>
        <v>0</v>
      </c>
      <c r="V2862">
        <f>((R2862)/(T2862-S2862))*100</f>
        <v>0</v>
      </c>
      <c r="W2862" cm="1">
        <f t="array" ref="W2862">_xlfn.IFS(Q2862&lt;0,-1,Q2862=0,0,Q2862&gt;0,1)</f>
        <v>0</v>
      </c>
      <c r="X2862" cm="1">
        <f t="array" ref="X2862">_xlfn.IFS(W2862=0,0,AND(W2862&lt;0,V2862&lt;50),1,AND(W2862&lt;0,V2862&lt;80),2,AND(W2862&lt;0,V2862&lt;90),3,AND(W2862&lt;0,V2862&lt;100),4,AND(W2862&lt;0,V2862&gt;100),5,AND(W2862&gt;0,U2862&gt;100),5,AND(W2862&gt;0,U2862&gt;10),4,AND(W2862&gt;0,U2862&gt;5),3,AND(W2862&gt;0,U2862&gt;2),2,AND(W2862&gt;0,U2862&gt;0),1)</f>
        <v>0</v>
      </c>
      <c r="Y2862" cm="1">
        <f t="array" ref="Y2862">_xlfn.IFS(W2862=0,0,AND(W2862&lt;0,X2862=1),11,AND(W2862&gt;0,X2862=1),12,AND(W2862&lt;0,X2862=2),11,AND(W2862&gt;0,X2862=2),22,AND(W2862&lt;0,X2862=3),11,AND(W2862&gt;0,X2862=3),32,AND(W2862&lt;0,X2862=4),41,AND(W2862&gt;0,X2862=4),42,AND(W2862&lt;0,X2862=5),51,AND(W2862&gt;0,X2862=5),52)</f>
        <v>0</v>
      </c>
      <c r="Z2862">
        <f t="shared" si="616"/>
        <v>0</v>
      </c>
      <c r="AA2862">
        <f t="shared" si="617"/>
        <v>0</v>
      </c>
      <c r="AB2862">
        <v>1</v>
      </c>
      <c r="AC2862">
        <f t="shared" si="618"/>
        <v>0</v>
      </c>
    </row>
    <row r="2863" spans="1:29" x14ac:dyDescent="0.25">
      <c r="A2863" t="s">
        <v>4980</v>
      </c>
      <c r="B2863" t="s">
        <v>2596</v>
      </c>
      <c r="C2863" t="s">
        <v>6103</v>
      </c>
      <c r="E2863" t="s">
        <v>6108</v>
      </c>
      <c r="F2863" t="s">
        <v>6109</v>
      </c>
      <c r="G2863">
        <v>0</v>
      </c>
      <c r="H2863">
        <v>0</v>
      </c>
      <c r="I2863">
        <v>438000</v>
      </c>
      <c r="J2863">
        <f t="shared" si="611"/>
        <v>438000</v>
      </c>
      <c r="K2863">
        <v>0</v>
      </c>
      <c r="L2863">
        <v>0</v>
      </c>
      <c r="M2863">
        <v>5621</v>
      </c>
      <c r="N2863">
        <f t="shared" si="612"/>
        <v>5621</v>
      </c>
      <c r="O2863">
        <f t="shared" si="613"/>
        <v>1.3888888888888888E-2</v>
      </c>
      <c r="P2863">
        <f t="shared" si="614"/>
        <v>1.7824074074074075E-4</v>
      </c>
      <c r="Q2863" s="42">
        <f t="shared" si="615"/>
        <v>-1.3710648148148147E-2</v>
      </c>
      <c r="R2863" s="50">
        <f>Q2863*(-1)</f>
        <v>1.3710648148148147E-2</v>
      </c>
      <c r="S2863" s="42">
        <v>5.6088901099999998E-2</v>
      </c>
      <c r="T2863" s="42">
        <v>0.17808907560000001</v>
      </c>
      <c r="U2863">
        <v>-888</v>
      </c>
      <c r="V2863">
        <f>((R2863)/(T2863-S2863))*100</f>
        <v>11.238220112667255</v>
      </c>
      <c r="W2863" cm="1">
        <f t="array" ref="W2863">_xlfn.IFS(Q2863&lt;0,-1,Q2863=0,0,Q2863&gt;0,1)</f>
        <v>-1</v>
      </c>
      <c r="X2863" cm="1">
        <f t="array" ref="X2863">_xlfn.IFS(W2863=0,0,AND(W2863&lt;0,V2863&lt;50),1,AND(W2863&lt;0,V2863&lt;80),2,AND(W2863&lt;0,V2863&lt;90),3,AND(W2863&lt;0,V2863&lt;100),4,AND(W2863&lt;0,V2863&gt;100),5,AND(W2863&gt;0,U2863&gt;100),5,AND(W2863&gt;0,U2863&gt;10),4,AND(W2863&gt;0,U2863&gt;5),3,AND(W2863&gt;0,U2863&gt;2),2,AND(W2863&gt;0,U2863&gt;0),1)</f>
        <v>1</v>
      </c>
      <c r="Y2863" cm="1">
        <f t="array" ref="Y2863">_xlfn.IFS(W2863=0,0,AND(W2863&lt;0,X2863=1),11,AND(W2863&gt;0,X2863=1),12,AND(W2863&lt;0,X2863=2),11,AND(W2863&gt;0,X2863=2),22,AND(W2863&lt;0,X2863=3),11,AND(W2863&gt;0,X2863=3),32,AND(W2863&lt;0,X2863=4),41,AND(W2863&gt;0,X2863=4),42,AND(W2863&lt;0,X2863=5),51,AND(W2863&gt;0,X2863=5),52)</f>
        <v>11</v>
      </c>
      <c r="Z2863">
        <f t="shared" si="616"/>
        <v>1</v>
      </c>
      <c r="AA2863">
        <f t="shared" si="617"/>
        <v>1</v>
      </c>
      <c r="AB2863">
        <v>1</v>
      </c>
      <c r="AC2863">
        <f t="shared" si="618"/>
        <v>2</v>
      </c>
    </row>
    <row r="2864" spans="1:29" x14ac:dyDescent="0.25">
      <c r="A2864" t="s">
        <v>3036</v>
      </c>
      <c r="B2864" t="s">
        <v>2597</v>
      </c>
      <c r="C2864" t="s">
        <v>6103</v>
      </c>
      <c r="E2864" t="s">
        <v>6108</v>
      </c>
      <c r="F2864" t="s">
        <v>6109</v>
      </c>
      <c r="G2864">
        <v>0</v>
      </c>
      <c r="H2864">
        <v>0</v>
      </c>
      <c r="I2864">
        <v>0</v>
      </c>
      <c r="J2864">
        <f t="shared" si="611"/>
        <v>0</v>
      </c>
      <c r="K2864">
        <v>0</v>
      </c>
      <c r="L2864">
        <v>0</v>
      </c>
      <c r="M2864">
        <v>1772</v>
      </c>
      <c r="N2864">
        <f t="shared" si="612"/>
        <v>1772</v>
      </c>
      <c r="O2864">
        <f t="shared" si="613"/>
        <v>0</v>
      </c>
      <c r="P2864">
        <f t="shared" si="614"/>
        <v>5.6189751395230846E-5</v>
      </c>
      <c r="Q2864" s="42">
        <f t="shared" si="615"/>
        <v>5.6189751395230846E-5</v>
      </c>
      <c r="R2864" s="50">
        <f>Q2864</f>
        <v>5.6189751395230846E-5</v>
      </c>
      <c r="S2864" s="42">
        <v>6.7763129399999997E-2</v>
      </c>
      <c r="T2864" s="42">
        <v>0.46552070620000002</v>
      </c>
      <c r="U2864">
        <f>(Q2864/T2864)*100</f>
        <v>1.2070301201831019E-2</v>
      </c>
      <c r="V2864">
        <v>-888</v>
      </c>
      <c r="W2864" cm="1">
        <f t="array" ref="W2864">_xlfn.IFS(Q2864&lt;0,-1,Q2864=0,0,Q2864&gt;0,1)</f>
        <v>1</v>
      </c>
      <c r="X2864" cm="1">
        <f t="array" ref="X2864">_xlfn.IFS(W2864=0,0,AND(W2864&lt;0,V2864&lt;50),1,AND(W2864&lt;0,V2864&lt;80),2,AND(W2864&lt;0,V2864&lt;90),3,AND(W2864&lt;0,V2864&lt;100),4,AND(W2864&lt;0,V2864&gt;100),5,AND(W2864&gt;0,U2864&gt;100),5,AND(W2864&gt;0,U2864&gt;10),4,AND(W2864&gt;0,U2864&gt;5),3,AND(W2864&gt;0,U2864&gt;2),2,AND(W2864&gt;0,U2864&gt;0),1)</f>
        <v>1</v>
      </c>
      <c r="Y2864" cm="1">
        <f t="array" ref="Y2864">_xlfn.IFS(W2864=0,0,AND(W2864&lt;0,X2864=1),11,AND(W2864&gt;0,X2864=1),12,AND(W2864&lt;0,X2864=2),11,AND(W2864&gt;0,X2864=2),22,AND(W2864&lt;0,X2864=3),11,AND(W2864&gt;0,X2864=3),32,AND(W2864&lt;0,X2864=4),41,AND(W2864&gt;0,X2864=4),42,AND(W2864&lt;0,X2864=5),51,AND(W2864&gt;0,X2864=5),52)</f>
        <v>12</v>
      </c>
      <c r="Z2864">
        <f t="shared" si="616"/>
        <v>1</v>
      </c>
      <c r="AA2864">
        <f t="shared" si="617"/>
        <v>1</v>
      </c>
      <c r="AB2864">
        <v>0</v>
      </c>
      <c r="AC2864">
        <f t="shared" si="618"/>
        <v>1</v>
      </c>
    </row>
    <row r="2865" spans="1:29" x14ac:dyDescent="0.25">
      <c r="A2865" t="s">
        <v>5431</v>
      </c>
      <c r="B2865" t="s">
        <v>2252</v>
      </c>
      <c r="C2865" t="s">
        <v>6103</v>
      </c>
      <c r="E2865" t="s">
        <v>6108</v>
      </c>
      <c r="F2865" t="s">
        <v>6109</v>
      </c>
      <c r="G2865">
        <v>0</v>
      </c>
      <c r="H2865">
        <v>0</v>
      </c>
      <c r="I2865">
        <v>0</v>
      </c>
      <c r="J2865">
        <f t="shared" si="611"/>
        <v>0</v>
      </c>
      <c r="K2865">
        <v>0</v>
      </c>
      <c r="L2865">
        <v>0</v>
      </c>
      <c r="M2865">
        <v>0</v>
      </c>
      <c r="N2865">
        <f t="shared" si="612"/>
        <v>0</v>
      </c>
      <c r="O2865">
        <f t="shared" si="613"/>
        <v>0</v>
      </c>
      <c r="P2865">
        <f t="shared" si="614"/>
        <v>0</v>
      </c>
      <c r="Q2865" s="42">
        <f t="shared" si="615"/>
        <v>0</v>
      </c>
      <c r="R2865" s="50">
        <f>Q2865</f>
        <v>0</v>
      </c>
      <c r="S2865" s="42">
        <v>0.6555050147</v>
      </c>
      <c r="T2865" s="42">
        <v>4.6078716753000002</v>
      </c>
      <c r="U2865">
        <f>(Q2865/T2865)*100</f>
        <v>0</v>
      </c>
      <c r="V2865">
        <f>((R2865)/(T2865-S2865))*100</f>
        <v>0</v>
      </c>
      <c r="W2865" cm="1">
        <f t="array" ref="W2865">_xlfn.IFS(Q2865&lt;0,-1,Q2865=0,0,Q2865&gt;0,1)</f>
        <v>0</v>
      </c>
      <c r="X2865" cm="1">
        <f t="array" ref="X2865">_xlfn.IFS(W2865=0,0,AND(W2865&lt;0,V2865&lt;50),1,AND(W2865&lt;0,V2865&lt;80),2,AND(W2865&lt;0,V2865&lt;90),3,AND(W2865&lt;0,V2865&lt;100),4,AND(W2865&lt;0,V2865&gt;100),5,AND(W2865&gt;0,U2865&gt;100),5,AND(W2865&gt;0,U2865&gt;10),4,AND(W2865&gt;0,U2865&gt;5),3,AND(W2865&gt;0,U2865&gt;2),2,AND(W2865&gt;0,U2865&gt;0),1)</f>
        <v>0</v>
      </c>
      <c r="Y2865" cm="1">
        <f t="array" ref="Y2865">_xlfn.IFS(W2865=0,0,AND(W2865&lt;0,X2865=1),11,AND(W2865&gt;0,X2865=1),12,AND(W2865&lt;0,X2865=2),11,AND(W2865&gt;0,X2865=2),22,AND(W2865&lt;0,X2865=3),11,AND(W2865&gt;0,X2865=3),32,AND(W2865&lt;0,X2865=4),41,AND(W2865&gt;0,X2865=4),42,AND(W2865&lt;0,X2865=5),51,AND(W2865&gt;0,X2865=5),52)</f>
        <v>0</v>
      </c>
      <c r="Z2865">
        <f t="shared" si="616"/>
        <v>1</v>
      </c>
      <c r="AA2865">
        <f t="shared" si="617"/>
        <v>1</v>
      </c>
      <c r="AB2865">
        <v>0</v>
      </c>
      <c r="AC2865">
        <f t="shared" si="618"/>
        <v>1</v>
      </c>
    </row>
    <row r="2866" spans="1:29" x14ac:dyDescent="0.25">
      <c r="A2866" t="s">
        <v>5028</v>
      </c>
      <c r="B2866" t="s">
        <v>2598</v>
      </c>
      <c r="C2866" t="s">
        <v>6103</v>
      </c>
      <c r="E2866" t="s">
        <v>6108</v>
      </c>
      <c r="F2866" t="s">
        <v>6109</v>
      </c>
      <c r="G2866">
        <v>0</v>
      </c>
      <c r="H2866">
        <v>0</v>
      </c>
      <c r="I2866">
        <v>496400</v>
      </c>
      <c r="J2866">
        <f t="shared" si="611"/>
        <v>496400</v>
      </c>
      <c r="K2866">
        <v>0</v>
      </c>
      <c r="L2866">
        <v>0</v>
      </c>
      <c r="M2866">
        <v>74825</v>
      </c>
      <c r="N2866">
        <f t="shared" si="612"/>
        <v>74825</v>
      </c>
      <c r="O2866">
        <f t="shared" si="613"/>
        <v>1.5740740740740739E-2</v>
      </c>
      <c r="P2866">
        <f t="shared" si="614"/>
        <v>2.3726851851851851E-3</v>
      </c>
      <c r="Q2866" s="42">
        <f t="shared" si="615"/>
        <v>-1.3368055555555553E-2</v>
      </c>
      <c r="R2866" s="50">
        <f>Q2866*(-1)</f>
        <v>1.3368055555555553E-2</v>
      </c>
      <c r="S2866" s="42">
        <v>6.8014319599999998E-2</v>
      </c>
      <c r="T2866" s="42">
        <v>0.2164420091</v>
      </c>
      <c r="U2866">
        <v>-888</v>
      </c>
      <c r="V2866">
        <f>((R2866)/(T2866-S2866))*100</f>
        <v>9.0064432051645937</v>
      </c>
      <c r="W2866" cm="1">
        <f t="array" ref="W2866">_xlfn.IFS(Q2866&lt;0,-1,Q2866=0,0,Q2866&gt;0,1)</f>
        <v>-1</v>
      </c>
      <c r="X2866" cm="1">
        <f t="array" ref="X2866">_xlfn.IFS(W2866=0,0,AND(W2866&lt;0,V2866&lt;50),1,AND(W2866&lt;0,V2866&lt;80),2,AND(W2866&lt;0,V2866&lt;90),3,AND(W2866&lt;0,V2866&lt;100),4,AND(W2866&lt;0,V2866&gt;100),5,AND(W2866&gt;0,U2866&gt;100),5,AND(W2866&gt;0,U2866&gt;10),4,AND(W2866&gt;0,U2866&gt;5),3,AND(W2866&gt;0,U2866&gt;2),2,AND(W2866&gt;0,U2866&gt;0),1)</f>
        <v>1</v>
      </c>
      <c r="Y2866" cm="1">
        <f t="array" ref="Y2866">_xlfn.IFS(W2866=0,0,AND(W2866&lt;0,X2866=1),11,AND(W2866&gt;0,X2866=1),12,AND(W2866&lt;0,X2866=2),11,AND(W2866&gt;0,X2866=2),22,AND(W2866&lt;0,X2866=3),11,AND(W2866&gt;0,X2866=3),32,AND(W2866&lt;0,X2866=4),41,AND(W2866&gt;0,X2866=4),42,AND(W2866&lt;0,X2866=5),51,AND(W2866&gt;0,X2866=5),52)</f>
        <v>11</v>
      </c>
      <c r="Z2866">
        <f t="shared" si="616"/>
        <v>1</v>
      </c>
      <c r="AA2866">
        <f t="shared" si="617"/>
        <v>1</v>
      </c>
      <c r="AB2866">
        <v>1</v>
      </c>
      <c r="AC2866">
        <f t="shared" si="618"/>
        <v>2</v>
      </c>
    </row>
    <row r="2867" spans="1:29" x14ac:dyDescent="0.25">
      <c r="A2867" t="s">
        <v>5256</v>
      </c>
      <c r="B2867" t="s">
        <v>2599</v>
      </c>
      <c r="C2867" t="s">
        <v>6103</v>
      </c>
      <c r="E2867" t="s">
        <v>6108</v>
      </c>
      <c r="F2867" t="s">
        <v>6109</v>
      </c>
      <c r="G2867">
        <v>0</v>
      </c>
      <c r="H2867">
        <v>0</v>
      </c>
      <c r="I2867">
        <v>43800</v>
      </c>
      <c r="J2867">
        <f t="shared" si="611"/>
        <v>43800</v>
      </c>
      <c r="K2867">
        <v>0</v>
      </c>
      <c r="L2867">
        <v>0</v>
      </c>
      <c r="M2867">
        <v>3650</v>
      </c>
      <c r="N2867">
        <f t="shared" si="612"/>
        <v>3650</v>
      </c>
      <c r="O2867">
        <f t="shared" si="613"/>
        <v>1.3888888888888889E-3</v>
      </c>
      <c r="P2867">
        <f t="shared" si="614"/>
        <v>1.1574074074074075E-4</v>
      </c>
      <c r="Q2867" s="42">
        <f t="shared" si="615"/>
        <v>-1.2731481481481483E-3</v>
      </c>
      <c r="R2867" s="50">
        <f>Q2867*(-1)</f>
        <v>1.2731481481481483E-3</v>
      </c>
      <c r="S2867" s="42">
        <v>0.12825536679999999</v>
      </c>
      <c r="T2867" s="42">
        <v>0.40793255810000001</v>
      </c>
      <c r="U2867">
        <v>-888</v>
      </c>
      <c r="V2867">
        <f>((R2867)/(T2867-S2867))*100</f>
        <v>0.45522058564385626</v>
      </c>
      <c r="W2867" cm="1">
        <f t="array" ref="W2867">_xlfn.IFS(Q2867&lt;0,-1,Q2867=0,0,Q2867&gt;0,1)</f>
        <v>-1</v>
      </c>
      <c r="X2867" cm="1">
        <f t="array" ref="X2867">_xlfn.IFS(W2867=0,0,AND(W2867&lt;0,V2867&lt;50),1,AND(W2867&lt;0,V2867&lt;80),2,AND(W2867&lt;0,V2867&lt;90),3,AND(W2867&lt;0,V2867&lt;100),4,AND(W2867&lt;0,V2867&gt;100),5,AND(W2867&gt;0,U2867&gt;100),5,AND(W2867&gt;0,U2867&gt;10),4,AND(W2867&gt;0,U2867&gt;5),3,AND(W2867&gt;0,U2867&gt;2),2,AND(W2867&gt;0,U2867&gt;0),1)</f>
        <v>1</v>
      </c>
      <c r="Y2867" cm="1">
        <f t="array" ref="Y2867">_xlfn.IFS(W2867=0,0,AND(W2867&lt;0,X2867=1),11,AND(W2867&gt;0,X2867=1),12,AND(W2867&lt;0,X2867=2),11,AND(W2867&gt;0,X2867=2),22,AND(W2867&lt;0,X2867=3),11,AND(W2867&gt;0,X2867=3),32,AND(W2867&lt;0,X2867=4),41,AND(W2867&gt;0,X2867=4),42,AND(W2867&lt;0,X2867=5),51,AND(W2867&gt;0,X2867=5),52)</f>
        <v>11</v>
      </c>
      <c r="Z2867">
        <f t="shared" si="616"/>
        <v>1</v>
      </c>
      <c r="AA2867">
        <f t="shared" si="617"/>
        <v>1</v>
      </c>
      <c r="AB2867">
        <v>1</v>
      </c>
      <c r="AC2867">
        <f t="shared" si="618"/>
        <v>2</v>
      </c>
    </row>
    <row r="2868" spans="1:29" x14ac:dyDescent="0.25">
      <c r="A2868" t="s">
        <v>4814</v>
      </c>
      <c r="B2868" t="s">
        <v>2600</v>
      </c>
      <c r="C2868" t="s">
        <v>6103</v>
      </c>
      <c r="E2868" t="s">
        <v>6108</v>
      </c>
      <c r="F2868" t="s">
        <v>6109</v>
      </c>
      <c r="G2868">
        <v>0</v>
      </c>
      <c r="H2868">
        <v>1261.92144375</v>
      </c>
      <c r="I2868">
        <v>0</v>
      </c>
      <c r="J2868">
        <f t="shared" si="611"/>
        <v>1261.92144375</v>
      </c>
      <c r="K2868">
        <v>0</v>
      </c>
      <c r="L2868">
        <v>0</v>
      </c>
      <c r="M2868">
        <v>55333</v>
      </c>
      <c r="N2868">
        <f t="shared" si="612"/>
        <v>55333</v>
      </c>
      <c r="O2868">
        <f t="shared" si="613"/>
        <v>4.0015266481164381E-5</v>
      </c>
      <c r="P2868">
        <f t="shared" si="614"/>
        <v>1.7545979198376458E-3</v>
      </c>
      <c r="Q2868" s="42">
        <f t="shared" si="615"/>
        <v>1.7145826533564814E-3</v>
      </c>
      <c r="R2868" s="50">
        <f>Q2868</f>
        <v>1.7145826533564814E-3</v>
      </c>
      <c r="S2868" s="42">
        <v>0.21301742470000001</v>
      </c>
      <c r="T2868" s="42">
        <v>0.55066729979999995</v>
      </c>
      <c r="U2868">
        <f>(Q2868/T2868)*100</f>
        <v>0.31136453063023911</v>
      </c>
      <c r="V2868">
        <v>-888</v>
      </c>
      <c r="W2868" cm="1">
        <f t="array" ref="W2868">_xlfn.IFS(Q2868&lt;0,-1,Q2868=0,0,Q2868&gt;0,1)</f>
        <v>1</v>
      </c>
      <c r="X2868" cm="1">
        <f t="array" ref="X2868">_xlfn.IFS(W2868=0,0,AND(W2868&lt;0,V2868&lt;50),1,AND(W2868&lt;0,V2868&lt;80),2,AND(W2868&lt;0,V2868&lt;90),3,AND(W2868&lt;0,V2868&lt;100),4,AND(W2868&lt;0,V2868&gt;100),5,AND(W2868&gt;0,U2868&gt;100),5,AND(W2868&gt;0,U2868&gt;10),4,AND(W2868&gt;0,U2868&gt;5),3,AND(W2868&gt;0,U2868&gt;2),2,AND(W2868&gt;0,U2868&gt;0),1)</f>
        <v>1</v>
      </c>
      <c r="Y2868" cm="1">
        <f t="array" ref="Y2868">_xlfn.IFS(W2868=0,0,AND(W2868&lt;0,X2868=1),11,AND(W2868&gt;0,X2868=1),12,AND(W2868&lt;0,X2868=2),11,AND(W2868&gt;0,X2868=2),22,AND(W2868&lt;0,X2868=3),11,AND(W2868&gt;0,X2868=3),32,AND(W2868&lt;0,X2868=4),41,AND(W2868&gt;0,X2868=4),42,AND(W2868&lt;0,X2868=5),51,AND(W2868&gt;0,X2868=5),52)</f>
        <v>12</v>
      </c>
      <c r="Z2868">
        <f t="shared" si="616"/>
        <v>1</v>
      </c>
      <c r="AA2868">
        <f t="shared" si="617"/>
        <v>1</v>
      </c>
      <c r="AB2868">
        <v>0</v>
      </c>
      <c r="AC2868">
        <f t="shared" si="618"/>
        <v>1</v>
      </c>
    </row>
    <row r="2869" spans="1:29" x14ac:dyDescent="0.25">
      <c r="A2869" t="s">
        <v>5966</v>
      </c>
      <c r="B2869" t="s">
        <v>2601</v>
      </c>
      <c r="C2869" t="s">
        <v>6103</v>
      </c>
      <c r="E2869" t="s">
        <v>6108</v>
      </c>
      <c r="F2869" t="s">
        <v>6109</v>
      </c>
      <c r="G2869">
        <v>0</v>
      </c>
      <c r="H2869">
        <v>0</v>
      </c>
      <c r="I2869">
        <v>0</v>
      </c>
      <c r="J2869">
        <f t="shared" si="611"/>
        <v>0</v>
      </c>
      <c r="K2869">
        <v>0</v>
      </c>
      <c r="L2869">
        <v>0</v>
      </c>
      <c r="M2869">
        <v>0</v>
      </c>
      <c r="N2869">
        <f t="shared" si="612"/>
        <v>0</v>
      </c>
      <c r="O2869">
        <f t="shared" si="613"/>
        <v>0</v>
      </c>
      <c r="P2869">
        <f t="shared" si="614"/>
        <v>0</v>
      </c>
      <c r="Q2869" s="42">
        <f t="shared" si="615"/>
        <v>0</v>
      </c>
      <c r="R2869" s="50">
        <f>Q2869</f>
        <v>0</v>
      </c>
      <c r="S2869" s="42">
        <v>1.5874026400000001E-2</v>
      </c>
      <c r="T2869" s="42">
        <v>5.0383975599999999E-2</v>
      </c>
      <c r="U2869">
        <f>(Q2869/T2869)*100</f>
        <v>0</v>
      </c>
      <c r="V2869">
        <f>((R2869)/(T2869-S2869))*100</f>
        <v>0</v>
      </c>
      <c r="W2869" cm="1">
        <f t="array" ref="W2869">_xlfn.IFS(Q2869&lt;0,-1,Q2869=0,0,Q2869&gt;0,1)</f>
        <v>0</v>
      </c>
      <c r="X2869" cm="1">
        <f t="array" ref="X2869">_xlfn.IFS(W2869=0,0,AND(W2869&lt;0,V2869&lt;50),1,AND(W2869&lt;0,V2869&lt;80),2,AND(W2869&lt;0,V2869&lt;90),3,AND(W2869&lt;0,V2869&lt;100),4,AND(W2869&lt;0,V2869&gt;100),5,AND(W2869&gt;0,U2869&gt;100),5,AND(W2869&gt;0,U2869&gt;10),4,AND(W2869&gt;0,U2869&gt;5),3,AND(W2869&gt;0,U2869&gt;2),2,AND(W2869&gt;0,U2869&gt;0),1)</f>
        <v>0</v>
      </c>
      <c r="Y2869" cm="1">
        <f t="array" ref="Y2869">_xlfn.IFS(W2869=0,0,AND(W2869&lt;0,X2869=1),11,AND(W2869&gt;0,X2869=1),12,AND(W2869&lt;0,X2869=2),11,AND(W2869&gt;0,X2869=2),22,AND(W2869&lt;0,X2869=3),11,AND(W2869&gt;0,X2869=3),32,AND(W2869&lt;0,X2869=4),41,AND(W2869&gt;0,X2869=4),42,AND(W2869&lt;0,X2869=5),51,AND(W2869&gt;0,X2869=5),52)</f>
        <v>0</v>
      </c>
      <c r="Z2869">
        <f t="shared" si="616"/>
        <v>1</v>
      </c>
      <c r="AA2869">
        <f t="shared" si="617"/>
        <v>1</v>
      </c>
      <c r="AB2869">
        <v>1</v>
      </c>
      <c r="AC2869">
        <f t="shared" si="618"/>
        <v>2</v>
      </c>
    </row>
    <row r="2870" spans="1:29" x14ac:dyDescent="0.25">
      <c r="A2870" t="s">
        <v>4895</v>
      </c>
      <c r="B2870" t="s">
        <v>2602</v>
      </c>
      <c r="C2870" t="s">
        <v>6103</v>
      </c>
      <c r="E2870" t="s">
        <v>6108</v>
      </c>
      <c r="F2870" t="s">
        <v>6109</v>
      </c>
      <c r="G2870">
        <v>0</v>
      </c>
      <c r="H2870">
        <v>0</v>
      </c>
      <c r="I2870">
        <v>1892160</v>
      </c>
      <c r="J2870">
        <f t="shared" si="611"/>
        <v>1892160</v>
      </c>
      <c r="K2870">
        <v>0</v>
      </c>
      <c r="L2870">
        <v>0</v>
      </c>
      <c r="M2870">
        <v>0</v>
      </c>
      <c r="N2870">
        <f t="shared" si="612"/>
        <v>0</v>
      </c>
      <c r="O2870">
        <f t="shared" si="613"/>
        <v>0.06</v>
      </c>
      <c r="P2870">
        <f t="shared" si="614"/>
        <v>0</v>
      </c>
      <c r="Q2870" s="42">
        <f t="shared" si="615"/>
        <v>-0.06</v>
      </c>
      <c r="R2870" s="50">
        <f>Q2870*(-1)</f>
        <v>0.06</v>
      </c>
      <c r="S2870" s="42">
        <v>1.153295586</v>
      </c>
      <c r="T2870" s="42">
        <v>2.6885473282999999</v>
      </c>
      <c r="U2870">
        <v>-888</v>
      </c>
      <c r="V2870">
        <f>((R2870)/(T2870-S2870))*100</f>
        <v>3.9081538451871394</v>
      </c>
      <c r="W2870" cm="1">
        <f t="array" ref="W2870">_xlfn.IFS(Q2870&lt;0,-1,Q2870=0,0,Q2870&gt;0,1)</f>
        <v>-1</v>
      </c>
      <c r="X2870" cm="1">
        <f t="array" ref="X2870">_xlfn.IFS(W2870=0,0,AND(W2870&lt;0,V2870&lt;50),1,AND(W2870&lt;0,V2870&lt;80),2,AND(W2870&lt;0,V2870&lt;90),3,AND(W2870&lt;0,V2870&lt;100),4,AND(W2870&lt;0,V2870&gt;100),5,AND(W2870&gt;0,U2870&gt;100),5,AND(W2870&gt;0,U2870&gt;10),4,AND(W2870&gt;0,U2870&gt;5),3,AND(W2870&gt;0,U2870&gt;2),2,AND(W2870&gt;0,U2870&gt;0),1)</f>
        <v>1</v>
      </c>
      <c r="Y2870" cm="1">
        <f t="array" ref="Y2870">_xlfn.IFS(W2870=0,0,AND(W2870&lt;0,X2870=1),11,AND(W2870&gt;0,X2870=1),12,AND(W2870&lt;0,X2870=2),11,AND(W2870&gt;0,X2870=2),22,AND(W2870&lt;0,X2870=3),11,AND(W2870&gt;0,X2870=3),32,AND(W2870&lt;0,X2870=4),41,AND(W2870&gt;0,X2870=4),42,AND(W2870&lt;0,X2870=5),51,AND(W2870&gt;0,X2870=5),52)</f>
        <v>11</v>
      </c>
      <c r="Z2870">
        <f t="shared" si="616"/>
        <v>1</v>
      </c>
      <c r="AA2870">
        <f t="shared" si="617"/>
        <v>1</v>
      </c>
      <c r="AB2870">
        <v>0</v>
      </c>
      <c r="AC2870">
        <f t="shared" si="618"/>
        <v>1</v>
      </c>
    </row>
    <row r="2871" spans="1:29" x14ac:dyDescent="0.25">
      <c r="A2871" t="s">
        <v>3274</v>
      </c>
      <c r="B2871" t="s">
        <v>2603</v>
      </c>
      <c r="C2871" t="s">
        <v>6103</v>
      </c>
      <c r="E2871" t="s">
        <v>6108</v>
      </c>
      <c r="F2871" t="s">
        <v>6109</v>
      </c>
      <c r="G2871">
        <v>0</v>
      </c>
      <c r="H2871">
        <v>339738.07988249999</v>
      </c>
      <c r="I2871">
        <v>0</v>
      </c>
      <c r="J2871">
        <f t="shared" si="611"/>
        <v>339738.07988249999</v>
      </c>
      <c r="K2871">
        <v>0</v>
      </c>
      <c r="L2871">
        <v>0</v>
      </c>
      <c r="M2871">
        <v>5659</v>
      </c>
      <c r="N2871">
        <f t="shared" si="612"/>
        <v>5659</v>
      </c>
      <c r="O2871">
        <f t="shared" si="613"/>
        <v>1.0773023842037672E-2</v>
      </c>
      <c r="P2871">
        <f t="shared" si="614"/>
        <v>1.7944571283612379E-4</v>
      </c>
      <c r="Q2871" s="42">
        <f t="shared" si="615"/>
        <v>-1.0593578129201548E-2</v>
      </c>
      <c r="R2871" s="50">
        <f>Q2871*(-1)</f>
        <v>1.0593578129201548E-2</v>
      </c>
      <c r="S2871" s="42">
        <v>0.13380713950000001</v>
      </c>
      <c r="T2871" s="42">
        <v>0.30850672350000002</v>
      </c>
      <c r="U2871">
        <v>-888</v>
      </c>
      <c r="V2871">
        <f>((R2871)/(T2871-S2871))*100</f>
        <v>6.0638828591609855</v>
      </c>
      <c r="W2871" cm="1">
        <f t="array" ref="W2871">_xlfn.IFS(Q2871&lt;0,-1,Q2871=0,0,Q2871&gt;0,1)</f>
        <v>-1</v>
      </c>
      <c r="X2871" cm="1">
        <f t="array" ref="X2871">_xlfn.IFS(W2871=0,0,AND(W2871&lt;0,V2871&lt;50),1,AND(W2871&lt;0,V2871&lt;80),2,AND(W2871&lt;0,V2871&lt;90),3,AND(W2871&lt;0,V2871&lt;100),4,AND(W2871&lt;0,V2871&gt;100),5,AND(W2871&gt;0,U2871&gt;100),5,AND(W2871&gt;0,U2871&gt;10),4,AND(W2871&gt;0,U2871&gt;5),3,AND(W2871&gt;0,U2871&gt;2),2,AND(W2871&gt;0,U2871&gt;0),1)</f>
        <v>1</v>
      </c>
      <c r="Y2871" cm="1">
        <f t="array" ref="Y2871">_xlfn.IFS(W2871=0,0,AND(W2871&lt;0,X2871=1),11,AND(W2871&gt;0,X2871=1),12,AND(W2871&lt;0,X2871=2),11,AND(W2871&gt;0,X2871=2),22,AND(W2871&lt;0,X2871=3),11,AND(W2871&gt;0,X2871=3),32,AND(W2871&lt;0,X2871=4),41,AND(W2871&gt;0,X2871=4),42,AND(W2871&lt;0,X2871=5),51,AND(W2871&gt;0,X2871=5),52)</f>
        <v>11</v>
      </c>
      <c r="Z2871">
        <f t="shared" si="616"/>
        <v>1</v>
      </c>
      <c r="AA2871">
        <f t="shared" si="617"/>
        <v>1</v>
      </c>
      <c r="AB2871">
        <v>1</v>
      </c>
      <c r="AC2871">
        <f t="shared" si="618"/>
        <v>2</v>
      </c>
    </row>
    <row r="2872" spans="1:29" x14ac:dyDescent="0.25">
      <c r="A2872" t="s">
        <v>5967</v>
      </c>
      <c r="B2872" t="s">
        <v>2601</v>
      </c>
      <c r="C2872" t="s">
        <v>6103</v>
      </c>
      <c r="E2872" t="s">
        <v>6108</v>
      </c>
      <c r="F2872" t="s">
        <v>6109</v>
      </c>
      <c r="G2872">
        <v>0</v>
      </c>
      <c r="H2872">
        <v>0</v>
      </c>
      <c r="I2872">
        <v>0</v>
      </c>
      <c r="J2872">
        <f t="shared" si="611"/>
        <v>0</v>
      </c>
      <c r="K2872">
        <v>0</v>
      </c>
      <c r="L2872">
        <v>0</v>
      </c>
      <c r="M2872">
        <v>2127</v>
      </c>
      <c r="N2872">
        <f t="shared" si="612"/>
        <v>2127</v>
      </c>
      <c r="O2872">
        <f t="shared" si="613"/>
        <v>0</v>
      </c>
      <c r="P2872">
        <f t="shared" si="614"/>
        <v>6.7446727549467277E-5</v>
      </c>
      <c r="Q2872" s="42">
        <f t="shared" si="615"/>
        <v>6.7446727549467277E-5</v>
      </c>
      <c r="R2872" s="50">
        <f>Q2872</f>
        <v>6.7446727549467277E-5</v>
      </c>
      <c r="S2872" s="42">
        <v>4.7051308E-2</v>
      </c>
      <c r="T2872" s="42">
        <v>0.10852968039999999</v>
      </c>
      <c r="U2872">
        <f>(Q2872/T2872)*100</f>
        <v>6.2145882399067015E-2</v>
      </c>
      <c r="V2872">
        <v>-888</v>
      </c>
      <c r="W2872" cm="1">
        <f t="array" ref="W2872">_xlfn.IFS(Q2872&lt;0,-1,Q2872=0,0,Q2872&gt;0,1)</f>
        <v>1</v>
      </c>
      <c r="X2872" cm="1">
        <f t="array" ref="X2872">_xlfn.IFS(W2872=0,0,AND(W2872&lt;0,V2872&lt;50),1,AND(W2872&lt;0,V2872&lt;80),2,AND(W2872&lt;0,V2872&lt;90),3,AND(W2872&lt;0,V2872&lt;100),4,AND(W2872&lt;0,V2872&gt;100),5,AND(W2872&gt;0,U2872&gt;100),5,AND(W2872&gt;0,U2872&gt;10),4,AND(W2872&gt;0,U2872&gt;5),3,AND(W2872&gt;0,U2872&gt;2),2,AND(W2872&gt;0,U2872&gt;0),1)</f>
        <v>1</v>
      </c>
      <c r="Y2872" cm="1">
        <f t="array" ref="Y2872">_xlfn.IFS(W2872=0,0,AND(W2872&lt;0,X2872=1),11,AND(W2872&gt;0,X2872=1),12,AND(W2872&lt;0,X2872=2),11,AND(W2872&gt;0,X2872=2),22,AND(W2872&lt;0,X2872=3),11,AND(W2872&gt;0,X2872=3),32,AND(W2872&lt;0,X2872=4),41,AND(W2872&gt;0,X2872=4),42,AND(W2872&lt;0,X2872=5),51,AND(W2872&gt;0,X2872=5),52)</f>
        <v>12</v>
      </c>
      <c r="Z2872">
        <f t="shared" si="616"/>
        <v>1</v>
      </c>
      <c r="AA2872">
        <f t="shared" si="617"/>
        <v>1</v>
      </c>
      <c r="AB2872">
        <v>1</v>
      </c>
      <c r="AC2872">
        <f t="shared" si="618"/>
        <v>2</v>
      </c>
    </row>
    <row r="2873" spans="1:29" x14ac:dyDescent="0.25">
      <c r="A2873" t="s">
        <v>4536</v>
      </c>
      <c r="B2873" t="s">
        <v>2604</v>
      </c>
      <c r="C2873" t="s">
        <v>6103</v>
      </c>
      <c r="E2873" t="s">
        <v>6112</v>
      </c>
      <c r="F2873" t="s">
        <v>6113</v>
      </c>
      <c r="G2873">
        <v>0</v>
      </c>
      <c r="H2873">
        <v>0</v>
      </c>
      <c r="I2873">
        <v>0</v>
      </c>
      <c r="J2873">
        <f t="shared" si="611"/>
        <v>0</v>
      </c>
      <c r="K2873">
        <v>0</v>
      </c>
      <c r="L2873">
        <v>0</v>
      </c>
      <c r="M2873">
        <v>4078570.15</v>
      </c>
      <c r="N2873">
        <f t="shared" si="612"/>
        <v>4078570.15</v>
      </c>
      <c r="O2873">
        <f t="shared" si="613"/>
        <v>0</v>
      </c>
      <c r="P2873">
        <f t="shared" si="614"/>
        <v>0.12933061104769153</v>
      </c>
      <c r="Q2873" s="42">
        <f t="shared" si="615"/>
        <v>0.12933061104769153</v>
      </c>
      <c r="R2873" s="50">
        <f>Q2873</f>
        <v>0.12933061104769153</v>
      </c>
      <c r="S2873" s="42">
        <v>0.12464418870000001</v>
      </c>
      <c r="T2873" s="42">
        <v>0.26451591270000002</v>
      </c>
      <c r="U2873">
        <f>(Q2873/T2873)*100</f>
        <v>48.893319773306601</v>
      </c>
      <c r="V2873">
        <v>-888</v>
      </c>
      <c r="W2873" cm="1">
        <f t="array" ref="W2873">_xlfn.IFS(Q2873&lt;0,-1,Q2873=0,0,Q2873&gt;0,1)</f>
        <v>1</v>
      </c>
      <c r="X2873" cm="1">
        <f t="array" ref="X2873">_xlfn.IFS(W2873=0,0,AND(W2873&lt;0,V2873&lt;50),1,AND(W2873&lt;0,V2873&lt;80),2,AND(W2873&lt;0,V2873&lt;90),3,AND(W2873&lt;0,V2873&lt;100),4,AND(W2873&lt;0,V2873&gt;100),5,AND(W2873&gt;0,U2873&gt;100),5,AND(W2873&gt;0,U2873&gt;10),4,AND(W2873&gt;0,U2873&gt;5),3,AND(W2873&gt;0,U2873&gt;2),2,AND(W2873&gt;0,U2873&gt;0),1)</f>
        <v>4</v>
      </c>
      <c r="Y2873" cm="1">
        <f t="array" ref="Y2873">_xlfn.IFS(W2873=0,0,AND(W2873&lt;0,X2873=1),11,AND(W2873&gt;0,X2873=1),12,AND(W2873&lt;0,X2873=2),11,AND(W2873&gt;0,X2873=2),22,AND(W2873&lt;0,X2873=3),11,AND(W2873&gt;0,X2873=3),32,AND(W2873&lt;0,X2873=4),41,AND(W2873&gt;0,X2873=4),42,AND(W2873&lt;0,X2873=5),51,AND(W2873&gt;0,X2873=5),52)</f>
        <v>42</v>
      </c>
      <c r="Z2873">
        <f t="shared" si="616"/>
        <v>1</v>
      </c>
      <c r="AA2873">
        <f t="shared" si="617"/>
        <v>1</v>
      </c>
      <c r="AB2873">
        <v>1</v>
      </c>
      <c r="AC2873">
        <f t="shared" si="618"/>
        <v>2</v>
      </c>
    </row>
    <row r="2874" spans="1:29" x14ac:dyDescent="0.25">
      <c r="A2874" t="s">
        <v>3822</v>
      </c>
      <c r="B2874" t="s">
        <v>2605</v>
      </c>
      <c r="C2874" t="s">
        <v>6103</v>
      </c>
      <c r="E2874" t="s">
        <v>6112</v>
      </c>
      <c r="F2874" t="s">
        <v>6113</v>
      </c>
      <c r="G2874">
        <v>0</v>
      </c>
      <c r="H2874">
        <v>0</v>
      </c>
      <c r="I2874">
        <v>0</v>
      </c>
      <c r="J2874">
        <f t="shared" si="611"/>
        <v>0</v>
      </c>
      <c r="K2874">
        <v>0</v>
      </c>
      <c r="L2874">
        <v>0</v>
      </c>
      <c r="M2874">
        <v>109500</v>
      </c>
      <c r="N2874">
        <f t="shared" si="612"/>
        <v>109500</v>
      </c>
      <c r="O2874">
        <f t="shared" si="613"/>
        <v>0</v>
      </c>
      <c r="P2874">
        <f t="shared" si="614"/>
        <v>3.472222222222222E-3</v>
      </c>
      <c r="Q2874" s="42">
        <f t="shared" si="615"/>
        <v>3.472222222222222E-3</v>
      </c>
      <c r="R2874" s="50">
        <f>Q2874</f>
        <v>3.472222222222222E-3</v>
      </c>
      <c r="S2874" s="42">
        <v>9.0000000000000008E-4</v>
      </c>
      <c r="T2874" s="42">
        <v>4.0000000000000001E-3</v>
      </c>
      <c r="U2874">
        <f>(Q2874/T2874)*100</f>
        <v>86.805555555555543</v>
      </c>
      <c r="V2874">
        <v>-888</v>
      </c>
      <c r="W2874" cm="1">
        <f t="array" ref="W2874">_xlfn.IFS(Q2874&lt;0,-1,Q2874=0,0,Q2874&gt;0,1)</f>
        <v>1</v>
      </c>
      <c r="X2874" cm="1">
        <f t="array" ref="X2874">_xlfn.IFS(W2874=0,0,AND(W2874&lt;0,V2874&lt;50),1,AND(W2874&lt;0,V2874&lt;80),2,AND(W2874&lt;0,V2874&lt;90),3,AND(W2874&lt;0,V2874&lt;100),4,AND(W2874&lt;0,V2874&gt;100),5,AND(W2874&gt;0,U2874&gt;100),5,AND(W2874&gt;0,U2874&gt;10),4,AND(W2874&gt;0,U2874&gt;5),3,AND(W2874&gt;0,U2874&gt;2),2,AND(W2874&gt;0,U2874&gt;0),1)</f>
        <v>4</v>
      </c>
      <c r="Y2874" cm="1">
        <f t="array" ref="Y2874">_xlfn.IFS(W2874=0,0,AND(W2874&lt;0,X2874=1),11,AND(W2874&gt;0,X2874=1),12,AND(W2874&lt;0,X2874=2),11,AND(W2874&gt;0,X2874=2),22,AND(W2874&lt;0,X2874=3),11,AND(W2874&gt;0,X2874=3),32,AND(W2874&lt;0,X2874=4),41,AND(W2874&gt;0,X2874=4),42,AND(W2874&lt;0,X2874=5),51,AND(W2874&gt;0,X2874=5),52)</f>
        <v>42</v>
      </c>
      <c r="Z2874">
        <f t="shared" si="616"/>
        <v>0</v>
      </c>
      <c r="AA2874">
        <f t="shared" si="617"/>
        <v>0</v>
      </c>
      <c r="AB2874">
        <v>0</v>
      </c>
      <c r="AC2874">
        <f t="shared" si="618"/>
        <v>0</v>
      </c>
    </row>
    <row r="2875" spans="1:29" x14ac:dyDescent="0.25">
      <c r="A2875" t="s">
        <v>3230</v>
      </c>
      <c r="B2875" t="s">
        <v>1823</v>
      </c>
      <c r="C2875" t="s">
        <v>6103</v>
      </c>
      <c r="E2875" t="s">
        <v>6112</v>
      </c>
      <c r="F2875" t="s">
        <v>6113</v>
      </c>
      <c r="G2875">
        <v>0</v>
      </c>
      <c r="H2875">
        <v>237889.32181965004</v>
      </c>
      <c r="I2875">
        <v>0</v>
      </c>
      <c r="J2875">
        <f t="shared" si="611"/>
        <v>237889.32181965004</v>
      </c>
      <c r="K2875">
        <v>0</v>
      </c>
      <c r="L2875">
        <v>0</v>
      </c>
      <c r="M2875">
        <v>22302.9</v>
      </c>
      <c r="N2875">
        <f t="shared" si="612"/>
        <v>22302.9</v>
      </c>
      <c r="O2875">
        <f t="shared" si="613"/>
        <v>7.5434209100599331E-3</v>
      </c>
      <c r="P2875">
        <f t="shared" si="614"/>
        <v>7.0722031963470319E-4</v>
      </c>
      <c r="Q2875" s="42">
        <f t="shared" si="615"/>
        <v>-6.8362005904252302E-3</v>
      </c>
      <c r="R2875" s="50">
        <f>Q2875*(-1)</f>
        <v>6.8362005904252302E-3</v>
      </c>
      <c r="S2875" s="42">
        <v>0.38795627799999999</v>
      </c>
      <c r="T2875" s="42">
        <v>0.8241794013</v>
      </c>
      <c r="U2875">
        <v>-888</v>
      </c>
      <c r="V2875">
        <f>((R2875)/(T2875-S2875))*100</f>
        <v>1.5671339333664411</v>
      </c>
      <c r="W2875" cm="1">
        <f t="array" ref="W2875">_xlfn.IFS(Q2875&lt;0,-1,Q2875=0,0,Q2875&gt;0,1)</f>
        <v>-1</v>
      </c>
      <c r="X2875" cm="1">
        <f t="array" ref="X2875">_xlfn.IFS(W2875=0,0,AND(W2875&lt;0,V2875&lt;50),1,AND(W2875&lt;0,V2875&lt;80),2,AND(W2875&lt;0,V2875&lt;90),3,AND(W2875&lt;0,V2875&lt;100),4,AND(W2875&lt;0,V2875&gt;100),5,AND(W2875&gt;0,U2875&gt;100),5,AND(W2875&gt;0,U2875&gt;10),4,AND(W2875&gt;0,U2875&gt;5),3,AND(W2875&gt;0,U2875&gt;2),2,AND(W2875&gt;0,U2875&gt;0),1)</f>
        <v>1</v>
      </c>
      <c r="Y2875" cm="1">
        <f t="array" ref="Y2875">_xlfn.IFS(W2875=0,0,AND(W2875&lt;0,X2875=1),11,AND(W2875&gt;0,X2875=1),12,AND(W2875&lt;0,X2875=2),11,AND(W2875&gt;0,X2875=2),22,AND(W2875&lt;0,X2875=3),11,AND(W2875&gt;0,X2875=3),32,AND(W2875&lt;0,X2875=4),41,AND(W2875&gt;0,X2875=4),42,AND(W2875&lt;0,X2875=5),51,AND(W2875&gt;0,X2875=5),52)</f>
        <v>11</v>
      </c>
      <c r="Z2875">
        <f t="shared" si="616"/>
        <v>1</v>
      </c>
      <c r="AA2875">
        <f t="shared" si="617"/>
        <v>1</v>
      </c>
      <c r="AB2875">
        <v>1</v>
      </c>
      <c r="AC2875">
        <f t="shared" si="618"/>
        <v>2</v>
      </c>
    </row>
    <row r="2876" spans="1:29" x14ac:dyDescent="0.25">
      <c r="A2876" t="s">
        <v>3929</v>
      </c>
      <c r="B2876" t="s">
        <v>2606</v>
      </c>
      <c r="C2876" t="s">
        <v>6103</v>
      </c>
      <c r="E2876" t="s">
        <v>6112</v>
      </c>
      <c r="F2876" t="s">
        <v>6113</v>
      </c>
      <c r="G2876">
        <v>0</v>
      </c>
      <c r="H2876">
        <v>0</v>
      </c>
      <c r="I2876">
        <v>0</v>
      </c>
      <c r="J2876">
        <f t="shared" si="611"/>
        <v>0</v>
      </c>
      <c r="K2876">
        <v>0</v>
      </c>
      <c r="L2876">
        <v>0</v>
      </c>
      <c r="M2876">
        <v>225423</v>
      </c>
      <c r="N2876">
        <f t="shared" si="612"/>
        <v>225423</v>
      </c>
      <c r="O2876">
        <f t="shared" si="613"/>
        <v>0</v>
      </c>
      <c r="P2876">
        <f t="shared" si="614"/>
        <v>7.1481164383561642E-3</v>
      </c>
      <c r="Q2876" s="42">
        <f t="shared" si="615"/>
        <v>7.1481164383561642E-3</v>
      </c>
      <c r="R2876" s="50">
        <f t="shared" ref="R2876:R2883" si="623">Q2876</f>
        <v>7.1481164383561642E-3</v>
      </c>
      <c r="S2876" s="42">
        <v>7.716479675E-2</v>
      </c>
      <c r="T2876" s="42">
        <v>0.13201455018</v>
      </c>
      <c r="U2876">
        <f t="shared" ref="U2876:U2883" si="624">(Q2876/T2876)*100</f>
        <v>5.4146428773266333</v>
      </c>
      <c r="V2876">
        <v>-888</v>
      </c>
      <c r="W2876" cm="1">
        <f t="array" ref="W2876">_xlfn.IFS(Q2876&lt;0,-1,Q2876=0,0,Q2876&gt;0,1)</f>
        <v>1</v>
      </c>
      <c r="X2876" cm="1">
        <f t="array" ref="X2876">_xlfn.IFS(W2876=0,0,AND(W2876&lt;0,V2876&lt;50),1,AND(W2876&lt;0,V2876&lt;80),2,AND(W2876&lt;0,V2876&lt;90),3,AND(W2876&lt;0,V2876&lt;100),4,AND(W2876&lt;0,V2876&gt;100),5,AND(W2876&gt;0,U2876&gt;100),5,AND(W2876&gt;0,U2876&gt;10),4,AND(W2876&gt;0,U2876&gt;5),3,AND(W2876&gt;0,U2876&gt;2),2,AND(W2876&gt;0,U2876&gt;0),1)</f>
        <v>3</v>
      </c>
      <c r="Y2876" cm="1">
        <f t="array" ref="Y2876">_xlfn.IFS(W2876=0,0,AND(W2876&lt;0,X2876=1),11,AND(W2876&gt;0,X2876=1),12,AND(W2876&lt;0,X2876=2),11,AND(W2876&gt;0,X2876=2),22,AND(W2876&lt;0,X2876=3),11,AND(W2876&gt;0,X2876=3),32,AND(W2876&lt;0,X2876=4),41,AND(W2876&gt;0,X2876=4),42,AND(W2876&lt;0,X2876=5),51,AND(W2876&gt;0,X2876=5),52)</f>
        <v>32</v>
      </c>
      <c r="Z2876">
        <f t="shared" si="616"/>
        <v>1</v>
      </c>
      <c r="AA2876">
        <f t="shared" si="617"/>
        <v>1</v>
      </c>
      <c r="AB2876">
        <v>1</v>
      </c>
      <c r="AC2876">
        <f t="shared" si="618"/>
        <v>2</v>
      </c>
    </row>
    <row r="2877" spans="1:29" x14ac:dyDescent="0.25">
      <c r="A2877" t="s">
        <v>3623</v>
      </c>
      <c r="B2877" t="s">
        <v>2607</v>
      </c>
      <c r="C2877" t="s">
        <v>6103</v>
      </c>
      <c r="E2877" t="s">
        <v>6112</v>
      </c>
      <c r="F2877" t="s">
        <v>6113</v>
      </c>
      <c r="G2877">
        <v>0</v>
      </c>
      <c r="H2877">
        <v>0</v>
      </c>
      <c r="I2877">
        <v>0</v>
      </c>
      <c r="J2877">
        <f t="shared" si="611"/>
        <v>0</v>
      </c>
      <c r="K2877">
        <v>0</v>
      </c>
      <c r="L2877">
        <v>0</v>
      </c>
      <c r="M2877">
        <v>32038</v>
      </c>
      <c r="N2877">
        <f t="shared" si="612"/>
        <v>32038</v>
      </c>
      <c r="O2877">
        <f t="shared" si="613"/>
        <v>0</v>
      </c>
      <c r="P2877">
        <f t="shared" si="614"/>
        <v>1.0159183155758497E-3</v>
      </c>
      <c r="Q2877" s="42">
        <f t="shared" si="615"/>
        <v>1.0159183155758497E-3</v>
      </c>
      <c r="R2877" s="50">
        <f t="shared" si="623"/>
        <v>1.0159183155758497E-3</v>
      </c>
      <c r="S2877" s="42">
        <v>0.24005620050999998</v>
      </c>
      <c r="T2877" s="42">
        <v>0.40986937797999995</v>
      </c>
      <c r="U2877">
        <f t="shared" si="624"/>
        <v>0.24786392205797397</v>
      </c>
      <c r="V2877">
        <v>-888</v>
      </c>
      <c r="W2877" cm="1">
        <f t="array" ref="W2877">_xlfn.IFS(Q2877&lt;0,-1,Q2877=0,0,Q2877&gt;0,1)</f>
        <v>1</v>
      </c>
      <c r="X2877" cm="1">
        <f t="array" ref="X2877">_xlfn.IFS(W2877=0,0,AND(W2877&lt;0,V2877&lt;50),1,AND(W2877&lt;0,V2877&lt;80),2,AND(W2877&lt;0,V2877&lt;90),3,AND(W2877&lt;0,V2877&lt;100),4,AND(W2877&lt;0,V2877&gt;100),5,AND(W2877&gt;0,U2877&gt;100),5,AND(W2877&gt;0,U2877&gt;10),4,AND(W2877&gt;0,U2877&gt;5),3,AND(W2877&gt;0,U2877&gt;2),2,AND(W2877&gt;0,U2877&gt;0),1)</f>
        <v>1</v>
      </c>
      <c r="Y2877" cm="1">
        <f t="array" ref="Y2877">_xlfn.IFS(W2877=0,0,AND(W2877&lt;0,X2877=1),11,AND(W2877&gt;0,X2877=1),12,AND(W2877&lt;0,X2877=2),11,AND(W2877&gt;0,X2877=2),22,AND(W2877&lt;0,X2877=3),11,AND(W2877&gt;0,X2877=3),32,AND(W2877&lt;0,X2877=4),41,AND(W2877&gt;0,X2877=4),42,AND(W2877&lt;0,X2877=5),51,AND(W2877&gt;0,X2877=5),52)</f>
        <v>12</v>
      </c>
      <c r="Z2877">
        <f t="shared" si="616"/>
        <v>1</v>
      </c>
      <c r="AA2877">
        <f t="shared" si="617"/>
        <v>1</v>
      </c>
      <c r="AB2877">
        <v>1</v>
      </c>
      <c r="AC2877">
        <f t="shared" si="618"/>
        <v>2</v>
      </c>
    </row>
    <row r="2878" spans="1:29" x14ac:dyDescent="0.25">
      <c r="A2878" t="s">
        <v>4665</v>
      </c>
      <c r="B2878" t="s">
        <v>2608</v>
      </c>
      <c r="C2878" t="s">
        <v>6103</v>
      </c>
      <c r="E2878" t="s">
        <v>6112</v>
      </c>
      <c r="F2878" t="s">
        <v>6113</v>
      </c>
      <c r="G2878">
        <v>0</v>
      </c>
      <c r="H2878">
        <v>0</v>
      </c>
      <c r="I2878">
        <v>0</v>
      </c>
      <c r="J2878">
        <f t="shared" si="611"/>
        <v>0</v>
      </c>
      <c r="K2878">
        <v>0</v>
      </c>
      <c r="L2878">
        <v>409968000</v>
      </c>
      <c r="M2878">
        <v>113514308</v>
      </c>
      <c r="N2878">
        <f t="shared" si="612"/>
        <v>523482308</v>
      </c>
      <c r="O2878">
        <f t="shared" si="613"/>
        <v>0</v>
      </c>
      <c r="P2878">
        <f t="shared" si="614"/>
        <v>16.599515093860983</v>
      </c>
      <c r="Q2878" s="42">
        <f t="shared" si="615"/>
        <v>16.599515093860983</v>
      </c>
      <c r="R2878" s="50">
        <f t="shared" si="623"/>
        <v>16.599515093860983</v>
      </c>
      <c r="S2878" s="42">
        <v>0.74863972400000001</v>
      </c>
      <c r="T2878" s="42">
        <v>1.2018332380000001</v>
      </c>
      <c r="U2878">
        <f t="shared" si="624"/>
        <v>1381.1828936837062</v>
      </c>
      <c r="V2878">
        <v>-888</v>
      </c>
      <c r="W2878" cm="1">
        <f t="array" ref="W2878">_xlfn.IFS(Q2878&lt;0,-1,Q2878=0,0,Q2878&gt;0,1)</f>
        <v>1</v>
      </c>
      <c r="X2878" cm="1">
        <f t="array" ref="X2878">_xlfn.IFS(W2878=0,0,AND(W2878&lt;0,V2878&lt;50),1,AND(W2878&lt;0,V2878&lt;80),2,AND(W2878&lt;0,V2878&lt;90),3,AND(W2878&lt;0,V2878&lt;100),4,AND(W2878&lt;0,V2878&gt;100),5,AND(W2878&gt;0,U2878&gt;100),5,AND(W2878&gt;0,U2878&gt;10),4,AND(W2878&gt;0,U2878&gt;5),3,AND(W2878&gt;0,U2878&gt;2),2,AND(W2878&gt;0,U2878&gt;0),1)</f>
        <v>5</v>
      </c>
      <c r="Y2878" cm="1">
        <f t="array" ref="Y2878">_xlfn.IFS(W2878=0,0,AND(W2878&lt;0,X2878=1),11,AND(W2878&gt;0,X2878=1),12,AND(W2878&lt;0,X2878=2),11,AND(W2878&gt;0,X2878=2),22,AND(W2878&lt;0,X2878=3),11,AND(W2878&gt;0,X2878=3),32,AND(W2878&lt;0,X2878=4),41,AND(W2878&gt;0,X2878=4),42,AND(W2878&lt;0,X2878=5),51,AND(W2878&gt;0,X2878=5),52)</f>
        <v>52</v>
      </c>
      <c r="Z2878">
        <f t="shared" si="616"/>
        <v>1</v>
      </c>
      <c r="AA2878">
        <f t="shared" si="617"/>
        <v>1</v>
      </c>
      <c r="AB2878">
        <v>0</v>
      </c>
      <c r="AC2878">
        <f t="shared" si="618"/>
        <v>1</v>
      </c>
    </row>
    <row r="2879" spans="1:29" x14ac:dyDescent="0.25">
      <c r="A2879" t="s">
        <v>4512</v>
      </c>
      <c r="B2879" t="s">
        <v>2609</v>
      </c>
      <c r="C2879" t="s">
        <v>6103</v>
      </c>
      <c r="E2879" t="s">
        <v>6112</v>
      </c>
      <c r="F2879" t="s">
        <v>6113</v>
      </c>
      <c r="G2879">
        <v>0</v>
      </c>
      <c r="H2879">
        <v>0</v>
      </c>
      <c r="I2879">
        <v>0</v>
      </c>
      <c r="J2879">
        <f t="shared" si="611"/>
        <v>0</v>
      </c>
      <c r="K2879">
        <v>0</v>
      </c>
      <c r="L2879">
        <v>0</v>
      </c>
      <c r="M2879">
        <v>11846536</v>
      </c>
      <c r="N2879">
        <f t="shared" si="612"/>
        <v>11846536</v>
      </c>
      <c r="O2879">
        <f t="shared" si="613"/>
        <v>0</v>
      </c>
      <c r="P2879">
        <f t="shared" si="614"/>
        <v>0.37565119228817861</v>
      </c>
      <c r="Q2879" s="42">
        <f t="shared" si="615"/>
        <v>0.37565119228817861</v>
      </c>
      <c r="R2879" s="50">
        <f t="shared" si="623"/>
        <v>0.37565119228817861</v>
      </c>
      <c r="S2879" s="42">
        <v>0.70604046679999999</v>
      </c>
      <c r="T2879" s="42">
        <v>1.353657863</v>
      </c>
      <c r="U2879">
        <f t="shared" si="624"/>
        <v>27.750822608576581</v>
      </c>
      <c r="V2879">
        <v>-888</v>
      </c>
      <c r="W2879" cm="1">
        <f t="array" ref="W2879">_xlfn.IFS(Q2879&lt;0,-1,Q2879=0,0,Q2879&gt;0,1)</f>
        <v>1</v>
      </c>
      <c r="X2879" cm="1">
        <f t="array" ref="X2879">_xlfn.IFS(W2879=0,0,AND(W2879&lt;0,V2879&lt;50),1,AND(W2879&lt;0,V2879&lt;80),2,AND(W2879&lt;0,V2879&lt;90),3,AND(W2879&lt;0,V2879&lt;100),4,AND(W2879&lt;0,V2879&gt;100),5,AND(W2879&gt;0,U2879&gt;100),5,AND(W2879&gt;0,U2879&gt;10),4,AND(W2879&gt;0,U2879&gt;5),3,AND(W2879&gt;0,U2879&gt;2),2,AND(W2879&gt;0,U2879&gt;0),1)</f>
        <v>4</v>
      </c>
      <c r="Y2879" cm="1">
        <f t="array" ref="Y2879">_xlfn.IFS(W2879=0,0,AND(W2879&lt;0,X2879=1),11,AND(W2879&gt;0,X2879=1),12,AND(W2879&lt;0,X2879=2),11,AND(W2879&gt;0,X2879=2),22,AND(W2879&lt;0,X2879=3),11,AND(W2879&gt;0,X2879=3),32,AND(W2879&lt;0,X2879=4),41,AND(W2879&gt;0,X2879=4),42,AND(W2879&lt;0,X2879=5),51,AND(W2879&gt;0,X2879=5),52)</f>
        <v>42</v>
      </c>
      <c r="Z2879">
        <f t="shared" si="616"/>
        <v>1</v>
      </c>
      <c r="AA2879">
        <f t="shared" si="617"/>
        <v>1</v>
      </c>
      <c r="AB2879">
        <v>0</v>
      </c>
      <c r="AC2879">
        <f t="shared" si="618"/>
        <v>1</v>
      </c>
    </row>
    <row r="2880" spans="1:29" x14ac:dyDescent="0.25">
      <c r="A2880" t="s">
        <v>3859</v>
      </c>
      <c r="B2880" t="s">
        <v>2610</v>
      </c>
      <c r="C2880" t="s">
        <v>6103</v>
      </c>
      <c r="E2880" t="s">
        <v>6112</v>
      </c>
      <c r="F2880" t="s">
        <v>6113</v>
      </c>
      <c r="G2880">
        <v>0</v>
      </c>
      <c r="H2880">
        <v>0</v>
      </c>
      <c r="I2880">
        <v>0</v>
      </c>
      <c r="J2880">
        <f t="shared" si="611"/>
        <v>0</v>
      </c>
      <c r="K2880">
        <v>0</v>
      </c>
      <c r="L2880">
        <v>2190000</v>
      </c>
      <c r="M2880">
        <v>112534.5</v>
      </c>
      <c r="N2880">
        <f t="shared" si="612"/>
        <v>2302534.5</v>
      </c>
      <c r="O2880">
        <f t="shared" si="613"/>
        <v>0</v>
      </c>
      <c r="P2880">
        <f t="shared" si="614"/>
        <v>7.3012890030441396E-2</v>
      </c>
      <c r="Q2880" s="42">
        <f t="shared" si="615"/>
        <v>7.3012890030441396E-2</v>
      </c>
      <c r="R2880" s="50">
        <f t="shared" si="623"/>
        <v>7.3012890030441396E-2</v>
      </c>
      <c r="S2880" s="42">
        <v>0.33296462710000002</v>
      </c>
      <c r="T2880" s="42">
        <v>0.71011893250000002</v>
      </c>
      <c r="U2880">
        <f t="shared" si="624"/>
        <v>10.281783330772045</v>
      </c>
      <c r="V2880">
        <v>-888</v>
      </c>
      <c r="W2880" cm="1">
        <f t="array" ref="W2880">_xlfn.IFS(Q2880&lt;0,-1,Q2880=0,0,Q2880&gt;0,1)</f>
        <v>1</v>
      </c>
      <c r="X2880" cm="1">
        <f t="array" ref="X2880">_xlfn.IFS(W2880=0,0,AND(W2880&lt;0,V2880&lt;50),1,AND(W2880&lt;0,V2880&lt;80),2,AND(W2880&lt;0,V2880&lt;90),3,AND(W2880&lt;0,V2880&lt;100),4,AND(W2880&lt;0,V2880&gt;100),5,AND(W2880&gt;0,U2880&gt;100),5,AND(W2880&gt;0,U2880&gt;10),4,AND(W2880&gt;0,U2880&gt;5),3,AND(W2880&gt;0,U2880&gt;2),2,AND(W2880&gt;0,U2880&gt;0),1)</f>
        <v>4</v>
      </c>
      <c r="Y2880" cm="1">
        <f t="array" ref="Y2880">_xlfn.IFS(W2880=0,0,AND(W2880&lt;0,X2880=1),11,AND(W2880&gt;0,X2880=1),12,AND(W2880&lt;0,X2880=2),11,AND(W2880&gt;0,X2880=2),22,AND(W2880&lt;0,X2880=3),11,AND(W2880&gt;0,X2880=3),32,AND(W2880&lt;0,X2880=4),41,AND(W2880&gt;0,X2880=4),42,AND(W2880&lt;0,X2880=5),51,AND(W2880&gt;0,X2880=5),52)</f>
        <v>42</v>
      </c>
      <c r="Z2880">
        <f t="shared" si="616"/>
        <v>1</v>
      </c>
      <c r="AA2880">
        <f t="shared" si="617"/>
        <v>1</v>
      </c>
      <c r="AB2880">
        <v>0</v>
      </c>
      <c r="AC2880">
        <f t="shared" si="618"/>
        <v>1</v>
      </c>
    </row>
    <row r="2881" spans="1:29" x14ac:dyDescent="0.25">
      <c r="A2881" t="s">
        <v>4684</v>
      </c>
      <c r="B2881" t="s">
        <v>2611</v>
      </c>
      <c r="C2881" t="s">
        <v>6103</v>
      </c>
      <c r="E2881" t="s">
        <v>6112</v>
      </c>
      <c r="F2881" t="s">
        <v>6113</v>
      </c>
      <c r="G2881">
        <v>0</v>
      </c>
      <c r="H2881">
        <v>0</v>
      </c>
      <c r="I2881">
        <v>6918</v>
      </c>
      <c r="J2881">
        <f t="shared" si="611"/>
        <v>6918</v>
      </c>
      <c r="K2881">
        <v>0</v>
      </c>
      <c r="L2881">
        <v>37317600</v>
      </c>
      <c r="M2881">
        <v>54380090</v>
      </c>
      <c r="N2881">
        <f t="shared" si="612"/>
        <v>91697690</v>
      </c>
      <c r="O2881">
        <f t="shared" si="613"/>
        <v>2.1936834094368342E-4</v>
      </c>
      <c r="P2881">
        <f t="shared" si="614"/>
        <v>2.90771467529173</v>
      </c>
      <c r="Q2881" s="42">
        <f t="shared" si="615"/>
        <v>2.9074953069507865</v>
      </c>
      <c r="R2881" s="50">
        <f t="shared" si="623"/>
        <v>2.9074953069507865</v>
      </c>
      <c r="S2881" s="42">
        <v>0.48757190459999999</v>
      </c>
      <c r="T2881" s="42">
        <v>1.0349392267999999</v>
      </c>
      <c r="U2881">
        <f t="shared" si="624"/>
        <v>280.93391685815908</v>
      </c>
      <c r="V2881">
        <v>-888</v>
      </c>
      <c r="W2881" cm="1">
        <f t="array" ref="W2881">_xlfn.IFS(Q2881&lt;0,-1,Q2881=0,0,Q2881&gt;0,1)</f>
        <v>1</v>
      </c>
      <c r="X2881" cm="1">
        <f t="array" ref="X2881">_xlfn.IFS(W2881=0,0,AND(W2881&lt;0,V2881&lt;50),1,AND(W2881&lt;0,V2881&lt;80),2,AND(W2881&lt;0,V2881&lt;90),3,AND(W2881&lt;0,V2881&lt;100),4,AND(W2881&lt;0,V2881&gt;100),5,AND(W2881&gt;0,U2881&gt;100),5,AND(W2881&gt;0,U2881&gt;10),4,AND(W2881&gt;0,U2881&gt;5),3,AND(W2881&gt;0,U2881&gt;2),2,AND(W2881&gt;0,U2881&gt;0),1)</f>
        <v>5</v>
      </c>
      <c r="Y2881" cm="1">
        <f t="array" ref="Y2881">_xlfn.IFS(W2881=0,0,AND(W2881&lt;0,X2881=1),11,AND(W2881&gt;0,X2881=1),12,AND(W2881&lt;0,X2881=2),11,AND(W2881&gt;0,X2881=2),22,AND(W2881&lt;0,X2881=3),11,AND(W2881&gt;0,X2881=3),32,AND(W2881&lt;0,X2881=4),41,AND(W2881&gt;0,X2881=4),42,AND(W2881&lt;0,X2881=5),51,AND(W2881&gt;0,X2881=5),52)</f>
        <v>52</v>
      </c>
      <c r="Z2881">
        <f t="shared" si="616"/>
        <v>1</v>
      </c>
      <c r="AA2881">
        <f t="shared" si="617"/>
        <v>1</v>
      </c>
      <c r="AB2881">
        <v>0</v>
      </c>
      <c r="AC2881">
        <f t="shared" si="618"/>
        <v>1</v>
      </c>
    </row>
    <row r="2882" spans="1:29" x14ac:dyDescent="0.25">
      <c r="A2882" t="s">
        <v>4255</v>
      </c>
      <c r="B2882" t="s">
        <v>2612</v>
      </c>
      <c r="C2882" t="s">
        <v>6103</v>
      </c>
      <c r="E2882" t="s">
        <v>6112</v>
      </c>
      <c r="F2882" t="s">
        <v>6113</v>
      </c>
      <c r="G2882">
        <v>0</v>
      </c>
      <c r="H2882">
        <v>0</v>
      </c>
      <c r="I2882">
        <v>0</v>
      </c>
      <c r="J2882">
        <f t="shared" si="611"/>
        <v>0</v>
      </c>
      <c r="K2882">
        <v>0</v>
      </c>
      <c r="L2882">
        <v>96727680</v>
      </c>
      <c r="M2882">
        <v>762399.41</v>
      </c>
      <c r="N2882">
        <f t="shared" si="612"/>
        <v>97490079.409999996</v>
      </c>
      <c r="O2882">
        <f t="shared" si="613"/>
        <v>0</v>
      </c>
      <c r="P2882">
        <f t="shared" si="614"/>
        <v>3.091390138571791</v>
      </c>
      <c r="Q2882" s="42">
        <f t="shared" si="615"/>
        <v>3.091390138571791</v>
      </c>
      <c r="R2882" s="50">
        <f t="shared" si="623"/>
        <v>3.091390138571791</v>
      </c>
      <c r="S2882" s="42">
        <v>0.50321287469999998</v>
      </c>
      <c r="T2882" s="42">
        <v>1.0745638964999999</v>
      </c>
      <c r="U2882">
        <f t="shared" si="624"/>
        <v>287.68788423293086</v>
      </c>
      <c r="V2882">
        <v>-888</v>
      </c>
      <c r="W2882" cm="1">
        <f t="array" ref="W2882">_xlfn.IFS(Q2882&lt;0,-1,Q2882=0,0,Q2882&gt;0,1)</f>
        <v>1</v>
      </c>
      <c r="X2882" cm="1">
        <f t="array" ref="X2882">_xlfn.IFS(W2882=0,0,AND(W2882&lt;0,V2882&lt;50),1,AND(W2882&lt;0,V2882&lt;80),2,AND(W2882&lt;0,V2882&lt;90),3,AND(W2882&lt;0,V2882&lt;100),4,AND(W2882&lt;0,V2882&gt;100),5,AND(W2882&gt;0,U2882&gt;100),5,AND(W2882&gt;0,U2882&gt;10),4,AND(W2882&gt;0,U2882&gt;5),3,AND(W2882&gt;0,U2882&gt;2),2,AND(W2882&gt;0,U2882&gt;0),1)</f>
        <v>5</v>
      </c>
      <c r="Y2882" cm="1">
        <f t="array" ref="Y2882">_xlfn.IFS(W2882=0,0,AND(W2882&lt;0,X2882=1),11,AND(W2882&gt;0,X2882=1),12,AND(W2882&lt;0,X2882=2),11,AND(W2882&gt;0,X2882=2),22,AND(W2882&lt;0,X2882=3),11,AND(W2882&gt;0,X2882=3),32,AND(W2882&lt;0,X2882=4),41,AND(W2882&gt;0,X2882=4),42,AND(W2882&lt;0,X2882=5),51,AND(W2882&gt;0,X2882=5),52)</f>
        <v>52</v>
      </c>
      <c r="Z2882">
        <f t="shared" si="616"/>
        <v>1</v>
      </c>
      <c r="AA2882">
        <f t="shared" si="617"/>
        <v>1</v>
      </c>
      <c r="AB2882">
        <v>0</v>
      </c>
      <c r="AC2882">
        <f t="shared" si="618"/>
        <v>1</v>
      </c>
    </row>
    <row r="2883" spans="1:29" x14ac:dyDescent="0.25">
      <c r="A2883" t="s">
        <v>4173</v>
      </c>
      <c r="B2883" t="s">
        <v>2610</v>
      </c>
      <c r="C2883" t="s">
        <v>6103</v>
      </c>
      <c r="E2883" t="s">
        <v>6112</v>
      </c>
      <c r="F2883" t="s">
        <v>6113</v>
      </c>
      <c r="G2883">
        <v>0</v>
      </c>
      <c r="H2883">
        <v>0</v>
      </c>
      <c r="I2883">
        <v>0</v>
      </c>
      <c r="J2883">
        <f t="shared" si="611"/>
        <v>0</v>
      </c>
      <c r="K2883">
        <v>0</v>
      </c>
      <c r="L2883">
        <v>0</v>
      </c>
      <c r="M2883">
        <v>114000</v>
      </c>
      <c r="N2883">
        <f t="shared" si="612"/>
        <v>114000</v>
      </c>
      <c r="O2883">
        <f t="shared" si="613"/>
        <v>0</v>
      </c>
      <c r="P2883">
        <f t="shared" si="614"/>
        <v>3.6149162861491627E-3</v>
      </c>
      <c r="Q2883" s="42">
        <f t="shared" si="615"/>
        <v>3.6149162861491627E-3</v>
      </c>
      <c r="R2883" s="50">
        <f t="shared" si="623"/>
        <v>3.6149162861491627E-3</v>
      </c>
      <c r="S2883" s="42">
        <v>3.3276674989999998E-2</v>
      </c>
      <c r="T2883" s="42">
        <v>7.0968544699999997E-2</v>
      </c>
      <c r="U2883">
        <f t="shared" si="624"/>
        <v>5.0936880577588663</v>
      </c>
      <c r="V2883">
        <v>-888</v>
      </c>
      <c r="W2883" cm="1">
        <f t="array" ref="W2883">_xlfn.IFS(Q2883&lt;0,-1,Q2883=0,0,Q2883&gt;0,1)</f>
        <v>1</v>
      </c>
      <c r="X2883" cm="1">
        <f t="array" ref="X2883">_xlfn.IFS(W2883=0,0,AND(W2883&lt;0,V2883&lt;50),1,AND(W2883&lt;0,V2883&lt;80),2,AND(W2883&lt;0,V2883&lt;90),3,AND(W2883&lt;0,V2883&lt;100),4,AND(W2883&lt;0,V2883&gt;100),5,AND(W2883&gt;0,U2883&gt;100),5,AND(W2883&gt;0,U2883&gt;10),4,AND(W2883&gt;0,U2883&gt;5),3,AND(W2883&gt;0,U2883&gt;2),2,AND(W2883&gt;0,U2883&gt;0),1)</f>
        <v>3</v>
      </c>
      <c r="Y2883" cm="1">
        <f t="array" ref="Y2883">_xlfn.IFS(W2883=0,0,AND(W2883&lt;0,X2883=1),11,AND(W2883&gt;0,X2883=1),12,AND(W2883&lt;0,X2883=2),11,AND(W2883&gt;0,X2883=2),22,AND(W2883&lt;0,X2883=3),11,AND(W2883&gt;0,X2883=3),32,AND(W2883&lt;0,X2883=4),41,AND(W2883&gt;0,X2883=4),42,AND(W2883&lt;0,X2883=5),51,AND(W2883&gt;0,X2883=5),52)</f>
        <v>32</v>
      </c>
      <c r="Z2883">
        <f t="shared" si="616"/>
        <v>1</v>
      </c>
      <c r="AA2883">
        <f t="shared" si="617"/>
        <v>1</v>
      </c>
      <c r="AB2883">
        <v>1</v>
      </c>
      <c r="AC2883">
        <f t="shared" si="618"/>
        <v>2</v>
      </c>
    </row>
    <row r="2884" spans="1:29" x14ac:dyDescent="0.25">
      <c r="A2884" t="s">
        <v>3966</v>
      </c>
      <c r="B2884" t="s">
        <v>2613</v>
      </c>
      <c r="C2884" t="s">
        <v>6103</v>
      </c>
      <c r="E2884" t="s">
        <v>6112</v>
      </c>
      <c r="F2884" t="s">
        <v>6113</v>
      </c>
      <c r="G2884">
        <v>0</v>
      </c>
      <c r="H2884">
        <v>727253.95384125004</v>
      </c>
      <c r="I2884">
        <v>0</v>
      </c>
      <c r="J2884">
        <f t="shared" ref="J2884:J2947" si="625">I2884+H2884+G2884</f>
        <v>727253.95384125004</v>
      </c>
      <c r="K2884">
        <v>0</v>
      </c>
      <c r="L2884">
        <v>0</v>
      </c>
      <c r="M2884">
        <v>407488.45</v>
      </c>
      <c r="N2884">
        <f t="shared" ref="N2884:N2947" si="626">K2884+L2884+M2884</f>
        <v>407488.45</v>
      </c>
      <c r="O2884">
        <f t="shared" ref="O2884:O2947" si="627">J2884/31536000</f>
        <v>2.3061071595676372E-2</v>
      </c>
      <c r="P2884">
        <f t="shared" ref="P2884:P2947" si="628">N2884/31536000</f>
        <v>1.2921373985286658E-2</v>
      </c>
      <c r="Q2884" s="42">
        <f t="shared" ref="Q2884:Q2947" si="629">P2884-O2884</f>
        <v>-1.0139697610389714E-2</v>
      </c>
      <c r="R2884" s="50">
        <f>Q2884*(-1)</f>
        <v>1.0139697610389714E-2</v>
      </c>
      <c r="S2884" s="42">
        <v>0.14369850840000001</v>
      </c>
      <c r="T2884" s="42">
        <v>1.0972214550999999</v>
      </c>
      <c r="U2884">
        <v>-888</v>
      </c>
      <c r="V2884">
        <f>((R2884)/(T2884-S2884))*100</f>
        <v>1.063393140719024</v>
      </c>
      <c r="W2884" cm="1">
        <f t="array" ref="W2884">_xlfn.IFS(Q2884&lt;0,-1,Q2884=0,0,Q2884&gt;0,1)</f>
        <v>-1</v>
      </c>
      <c r="X2884" cm="1">
        <f t="array" ref="X2884">_xlfn.IFS(W2884=0,0,AND(W2884&lt;0,V2884&lt;50),1,AND(W2884&lt;0,V2884&lt;80),2,AND(W2884&lt;0,V2884&lt;90),3,AND(W2884&lt;0,V2884&lt;100),4,AND(W2884&lt;0,V2884&gt;100),5,AND(W2884&gt;0,U2884&gt;100),5,AND(W2884&gt;0,U2884&gt;10),4,AND(W2884&gt;0,U2884&gt;5),3,AND(W2884&gt;0,U2884&gt;2),2,AND(W2884&gt;0,U2884&gt;0),1)</f>
        <v>1</v>
      </c>
      <c r="Y2884" cm="1">
        <f t="array" ref="Y2884">_xlfn.IFS(W2884=0,0,AND(W2884&lt;0,X2884=1),11,AND(W2884&gt;0,X2884=1),12,AND(W2884&lt;0,X2884=2),11,AND(W2884&gt;0,X2884=2),22,AND(W2884&lt;0,X2884=3),11,AND(W2884&gt;0,X2884=3),32,AND(W2884&lt;0,X2884=4),41,AND(W2884&gt;0,X2884=4),42,AND(W2884&lt;0,X2884=5),51,AND(W2884&gt;0,X2884=5),52)</f>
        <v>11</v>
      </c>
      <c r="Z2884">
        <f t="shared" ref="Z2884:Z2947" si="630">IF(S2884&lt;0.01,0,1)</f>
        <v>1</v>
      </c>
      <c r="AA2884">
        <f t="shared" ref="AA2884:AA2947" si="631">IF(T2884&lt;0.01,0,1)</f>
        <v>1</v>
      </c>
      <c r="AB2884">
        <v>0</v>
      </c>
      <c r="AC2884">
        <f t="shared" ref="AC2884:AC2947" si="632">IF(AND(Z2884=1,AA2884=1,AB2884=1),2,IF(AND(Z2884=1,AA2884=1,AB2884=0),1,IF(AND(Z2884=0,AA2884=0,AB2884=0),0,IF(AND(Z2884=0,AA2884=0),0,1))))</f>
        <v>1</v>
      </c>
    </row>
    <row r="2885" spans="1:29" x14ac:dyDescent="0.25">
      <c r="A2885" t="s">
        <v>4149</v>
      </c>
      <c r="B2885" t="s">
        <v>2614</v>
      </c>
      <c r="C2885" t="s">
        <v>6103</v>
      </c>
      <c r="E2885" t="s">
        <v>6112</v>
      </c>
      <c r="F2885" t="s">
        <v>6113</v>
      </c>
      <c r="G2885">
        <v>0</v>
      </c>
      <c r="H2885">
        <v>0</v>
      </c>
      <c r="I2885">
        <v>0</v>
      </c>
      <c r="J2885">
        <f t="shared" si="625"/>
        <v>0</v>
      </c>
      <c r="K2885">
        <v>0</v>
      </c>
      <c r="L2885">
        <v>0</v>
      </c>
      <c r="M2885">
        <v>342304.95</v>
      </c>
      <c r="N2885">
        <f t="shared" si="626"/>
        <v>342304.95</v>
      </c>
      <c r="O2885">
        <f t="shared" si="627"/>
        <v>0</v>
      </c>
      <c r="P2885">
        <f t="shared" si="628"/>
        <v>1.0854418759512938E-2</v>
      </c>
      <c r="Q2885" s="42">
        <f t="shared" si="629"/>
        <v>1.0854418759512938E-2</v>
      </c>
      <c r="R2885" s="50">
        <f t="shared" ref="R2885:R2891" si="633">Q2885</f>
        <v>1.0854418759512938E-2</v>
      </c>
      <c r="S2885" s="42">
        <v>0.1521354358</v>
      </c>
      <c r="T2885" s="42">
        <v>0.36208933539999999</v>
      </c>
      <c r="U2885">
        <f t="shared" ref="U2885:U2891" si="634">(Q2885/T2885)*100</f>
        <v>2.9977184352922364</v>
      </c>
      <c r="V2885">
        <v>-888</v>
      </c>
      <c r="W2885" cm="1">
        <f t="array" ref="W2885">_xlfn.IFS(Q2885&lt;0,-1,Q2885=0,0,Q2885&gt;0,1)</f>
        <v>1</v>
      </c>
      <c r="X2885" cm="1">
        <f t="array" ref="X2885">_xlfn.IFS(W2885=0,0,AND(W2885&lt;0,V2885&lt;50),1,AND(W2885&lt;0,V2885&lt;80),2,AND(W2885&lt;0,V2885&lt;90),3,AND(W2885&lt;0,V2885&lt;100),4,AND(W2885&lt;0,V2885&gt;100),5,AND(W2885&gt;0,U2885&gt;100),5,AND(W2885&gt;0,U2885&gt;10),4,AND(W2885&gt;0,U2885&gt;5),3,AND(W2885&gt;0,U2885&gt;2),2,AND(W2885&gt;0,U2885&gt;0),1)</f>
        <v>2</v>
      </c>
      <c r="Y2885" cm="1">
        <f t="array" ref="Y2885">_xlfn.IFS(W2885=0,0,AND(W2885&lt;0,X2885=1),11,AND(W2885&gt;0,X2885=1),12,AND(W2885&lt;0,X2885=2),11,AND(W2885&gt;0,X2885=2),22,AND(W2885&lt;0,X2885=3),11,AND(W2885&gt;0,X2885=3),32,AND(W2885&lt;0,X2885=4),41,AND(W2885&gt;0,X2885=4),42,AND(W2885&lt;0,X2885=5),51,AND(W2885&gt;0,X2885=5),52)</f>
        <v>22</v>
      </c>
      <c r="Z2885">
        <f t="shared" si="630"/>
        <v>1</v>
      </c>
      <c r="AA2885">
        <f t="shared" si="631"/>
        <v>1</v>
      </c>
      <c r="AB2885">
        <v>1</v>
      </c>
      <c r="AC2885">
        <f t="shared" si="632"/>
        <v>2</v>
      </c>
    </row>
    <row r="2886" spans="1:29" x14ac:dyDescent="0.25">
      <c r="A2886" t="s">
        <v>3989</v>
      </c>
      <c r="B2886" t="s">
        <v>2615</v>
      </c>
      <c r="C2886" t="s">
        <v>6103</v>
      </c>
      <c r="E2886" t="s">
        <v>6112</v>
      </c>
      <c r="F2886" t="s">
        <v>6113</v>
      </c>
      <c r="G2886">
        <v>0</v>
      </c>
      <c r="H2886">
        <v>0</v>
      </c>
      <c r="I2886">
        <v>0</v>
      </c>
      <c r="J2886">
        <f t="shared" si="625"/>
        <v>0</v>
      </c>
      <c r="K2886">
        <v>0</v>
      </c>
      <c r="L2886">
        <v>0</v>
      </c>
      <c r="M2886">
        <v>445147.95</v>
      </c>
      <c r="N2886">
        <f t="shared" si="626"/>
        <v>445147.95</v>
      </c>
      <c r="O2886">
        <f t="shared" si="627"/>
        <v>0</v>
      </c>
      <c r="P2886">
        <f t="shared" si="628"/>
        <v>1.411554889649924E-2</v>
      </c>
      <c r="Q2886" s="42">
        <f t="shared" si="629"/>
        <v>1.411554889649924E-2</v>
      </c>
      <c r="R2886" s="50">
        <f t="shared" si="633"/>
        <v>1.411554889649924E-2</v>
      </c>
      <c r="S2886" s="42">
        <v>3.9826037500000001E-2</v>
      </c>
      <c r="T2886" s="42">
        <v>0.6170622831</v>
      </c>
      <c r="U2886">
        <f t="shared" si="634"/>
        <v>2.2875403801356144</v>
      </c>
      <c r="V2886">
        <v>-888</v>
      </c>
      <c r="W2886" cm="1">
        <f t="array" ref="W2886">_xlfn.IFS(Q2886&lt;0,-1,Q2886=0,0,Q2886&gt;0,1)</f>
        <v>1</v>
      </c>
      <c r="X2886" cm="1">
        <f t="array" ref="X2886">_xlfn.IFS(W2886=0,0,AND(W2886&lt;0,V2886&lt;50),1,AND(W2886&lt;0,V2886&lt;80),2,AND(W2886&lt;0,V2886&lt;90),3,AND(W2886&lt;0,V2886&lt;100),4,AND(W2886&lt;0,V2886&gt;100),5,AND(W2886&gt;0,U2886&gt;100),5,AND(W2886&gt;0,U2886&gt;10),4,AND(W2886&gt;0,U2886&gt;5),3,AND(W2886&gt;0,U2886&gt;2),2,AND(W2886&gt;0,U2886&gt;0),1)</f>
        <v>2</v>
      </c>
      <c r="Y2886" cm="1">
        <f t="array" ref="Y2886">_xlfn.IFS(W2886=0,0,AND(W2886&lt;0,X2886=1),11,AND(W2886&gt;0,X2886=1),12,AND(W2886&lt;0,X2886=2),11,AND(W2886&gt;0,X2886=2),22,AND(W2886&lt;0,X2886=3),11,AND(W2886&gt;0,X2886=3),32,AND(W2886&lt;0,X2886=4),41,AND(W2886&gt;0,X2886=4),42,AND(W2886&lt;0,X2886=5),51,AND(W2886&gt;0,X2886=5),52)</f>
        <v>22</v>
      </c>
      <c r="Z2886">
        <f t="shared" si="630"/>
        <v>1</v>
      </c>
      <c r="AA2886">
        <f t="shared" si="631"/>
        <v>1</v>
      </c>
      <c r="AB2886">
        <v>0</v>
      </c>
      <c r="AC2886">
        <f t="shared" si="632"/>
        <v>1</v>
      </c>
    </row>
    <row r="2887" spans="1:29" x14ac:dyDescent="0.25">
      <c r="A2887" t="s">
        <v>4242</v>
      </c>
      <c r="B2887" t="s">
        <v>2616</v>
      </c>
      <c r="C2887" t="s">
        <v>6103</v>
      </c>
      <c r="E2887" t="s">
        <v>6112</v>
      </c>
      <c r="F2887" t="s">
        <v>6113</v>
      </c>
      <c r="G2887">
        <v>0</v>
      </c>
      <c r="H2887">
        <v>0</v>
      </c>
      <c r="I2887">
        <v>0</v>
      </c>
      <c r="J2887">
        <f t="shared" si="625"/>
        <v>0</v>
      </c>
      <c r="K2887">
        <v>0</v>
      </c>
      <c r="L2887">
        <v>0</v>
      </c>
      <c r="M2887">
        <v>1346347.02</v>
      </c>
      <c r="N2887">
        <f t="shared" si="626"/>
        <v>1346347.02</v>
      </c>
      <c r="O2887">
        <f t="shared" si="627"/>
        <v>0</v>
      </c>
      <c r="P2887">
        <f t="shared" si="628"/>
        <v>4.2692383942161342E-2</v>
      </c>
      <c r="Q2887" s="42">
        <f t="shared" si="629"/>
        <v>4.2692383942161342E-2</v>
      </c>
      <c r="R2887" s="50">
        <f t="shared" si="633"/>
        <v>4.2692383942161342E-2</v>
      </c>
      <c r="S2887" s="42">
        <v>0.4601000589</v>
      </c>
      <c r="T2887" s="42">
        <v>1.0902833486000001</v>
      </c>
      <c r="U2887">
        <f t="shared" si="634"/>
        <v>3.915714570618853</v>
      </c>
      <c r="V2887">
        <v>-888</v>
      </c>
      <c r="W2887" cm="1">
        <f t="array" ref="W2887">_xlfn.IFS(Q2887&lt;0,-1,Q2887=0,0,Q2887&gt;0,1)</f>
        <v>1</v>
      </c>
      <c r="X2887" cm="1">
        <f t="array" ref="X2887">_xlfn.IFS(W2887=0,0,AND(W2887&lt;0,V2887&lt;50),1,AND(W2887&lt;0,V2887&lt;80),2,AND(W2887&lt;0,V2887&lt;90),3,AND(W2887&lt;0,V2887&lt;100),4,AND(W2887&lt;0,V2887&gt;100),5,AND(W2887&gt;0,U2887&gt;100),5,AND(W2887&gt;0,U2887&gt;10),4,AND(W2887&gt;0,U2887&gt;5),3,AND(W2887&gt;0,U2887&gt;2),2,AND(W2887&gt;0,U2887&gt;0),1)</f>
        <v>2</v>
      </c>
      <c r="Y2887" cm="1">
        <f t="array" ref="Y2887">_xlfn.IFS(W2887=0,0,AND(W2887&lt;0,X2887=1),11,AND(W2887&gt;0,X2887=1),12,AND(W2887&lt;0,X2887=2),11,AND(W2887&gt;0,X2887=2),22,AND(W2887&lt;0,X2887=3),11,AND(W2887&gt;0,X2887=3),32,AND(W2887&lt;0,X2887=4),41,AND(W2887&gt;0,X2887=4),42,AND(W2887&lt;0,X2887=5),51,AND(W2887&gt;0,X2887=5),52)</f>
        <v>22</v>
      </c>
      <c r="Z2887">
        <f t="shared" si="630"/>
        <v>1</v>
      </c>
      <c r="AA2887">
        <f t="shared" si="631"/>
        <v>1</v>
      </c>
      <c r="AB2887">
        <v>0</v>
      </c>
      <c r="AC2887">
        <f t="shared" si="632"/>
        <v>1</v>
      </c>
    </row>
    <row r="2888" spans="1:29" x14ac:dyDescent="0.25">
      <c r="A2888" t="s">
        <v>4146</v>
      </c>
      <c r="B2888" t="s">
        <v>2617</v>
      </c>
      <c r="C2888" t="s">
        <v>6103</v>
      </c>
      <c r="E2888" t="s">
        <v>6112</v>
      </c>
      <c r="F2888" t="s">
        <v>6113</v>
      </c>
      <c r="G2888">
        <v>0</v>
      </c>
      <c r="H2888">
        <v>0</v>
      </c>
      <c r="I2888">
        <v>0</v>
      </c>
      <c r="J2888">
        <f t="shared" si="625"/>
        <v>0</v>
      </c>
      <c r="K2888">
        <v>0</v>
      </c>
      <c r="L2888">
        <v>0</v>
      </c>
      <c r="M2888">
        <v>139584</v>
      </c>
      <c r="N2888">
        <f t="shared" si="626"/>
        <v>139584</v>
      </c>
      <c r="O2888">
        <f t="shared" si="627"/>
        <v>0</v>
      </c>
      <c r="P2888">
        <f t="shared" si="628"/>
        <v>4.4261796042617957E-3</v>
      </c>
      <c r="Q2888" s="42">
        <f t="shared" si="629"/>
        <v>4.4261796042617957E-3</v>
      </c>
      <c r="R2888" s="50">
        <f t="shared" si="633"/>
        <v>4.4261796042617957E-3</v>
      </c>
      <c r="S2888" s="42">
        <v>4.10091811E-2</v>
      </c>
      <c r="T2888" s="42">
        <v>0.17847281579999999</v>
      </c>
      <c r="U2888">
        <f t="shared" si="634"/>
        <v>2.4800301291944966</v>
      </c>
      <c r="V2888">
        <v>-888</v>
      </c>
      <c r="W2888" cm="1">
        <f t="array" ref="W2888">_xlfn.IFS(Q2888&lt;0,-1,Q2888=0,0,Q2888&gt;0,1)</f>
        <v>1</v>
      </c>
      <c r="X2888" cm="1">
        <f t="array" ref="X2888">_xlfn.IFS(W2888=0,0,AND(W2888&lt;0,V2888&lt;50),1,AND(W2888&lt;0,V2888&lt;80),2,AND(W2888&lt;0,V2888&lt;90),3,AND(W2888&lt;0,V2888&lt;100),4,AND(W2888&lt;0,V2888&gt;100),5,AND(W2888&gt;0,U2888&gt;100),5,AND(W2888&gt;0,U2888&gt;10),4,AND(W2888&gt;0,U2888&gt;5),3,AND(W2888&gt;0,U2888&gt;2),2,AND(W2888&gt;0,U2888&gt;0),1)</f>
        <v>2</v>
      </c>
      <c r="Y2888" cm="1">
        <f t="array" ref="Y2888">_xlfn.IFS(W2888=0,0,AND(W2888&lt;0,X2888=1),11,AND(W2888&gt;0,X2888=1),12,AND(W2888&lt;0,X2888=2),11,AND(W2888&gt;0,X2888=2),22,AND(W2888&lt;0,X2888=3),11,AND(W2888&gt;0,X2888=3),32,AND(W2888&lt;0,X2888=4),41,AND(W2888&gt;0,X2888=4),42,AND(W2888&lt;0,X2888=5),51,AND(W2888&gt;0,X2888=5),52)</f>
        <v>22</v>
      </c>
      <c r="Z2888">
        <f t="shared" si="630"/>
        <v>1</v>
      </c>
      <c r="AA2888">
        <f t="shared" si="631"/>
        <v>1</v>
      </c>
      <c r="AB2888">
        <v>1</v>
      </c>
      <c r="AC2888">
        <f t="shared" si="632"/>
        <v>2</v>
      </c>
    </row>
    <row r="2889" spans="1:29" x14ac:dyDescent="0.25">
      <c r="A2889" t="s">
        <v>3242</v>
      </c>
      <c r="B2889" t="s">
        <v>2618</v>
      </c>
      <c r="C2889" t="s">
        <v>6103</v>
      </c>
      <c r="E2889" t="s">
        <v>6112</v>
      </c>
      <c r="F2889" t="s">
        <v>6113</v>
      </c>
      <c r="G2889">
        <v>0</v>
      </c>
      <c r="H2889">
        <v>0</v>
      </c>
      <c r="I2889">
        <v>0</v>
      </c>
      <c r="J2889">
        <f t="shared" si="625"/>
        <v>0</v>
      </c>
      <c r="K2889">
        <v>0</v>
      </c>
      <c r="L2889">
        <v>0</v>
      </c>
      <c r="M2889">
        <v>6918.96</v>
      </c>
      <c r="N2889">
        <f t="shared" si="626"/>
        <v>6918.96</v>
      </c>
      <c r="O2889">
        <f t="shared" si="627"/>
        <v>0</v>
      </c>
      <c r="P2889">
        <f t="shared" si="628"/>
        <v>2.1939878234398781E-4</v>
      </c>
      <c r="Q2889" s="42">
        <f t="shared" si="629"/>
        <v>2.1939878234398781E-4</v>
      </c>
      <c r="R2889" s="50">
        <f t="shared" si="633"/>
        <v>2.1939878234398781E-4</v>
      </c>
      <c r="S2889" s="42">
        <v>7.4327590099999993E-2</v>
      </c>
      <c r="T2889" s="42">
        <v>0.28940095380000003</v>
      </c>
      <c r="U2889">
        <f t="shared" si="634"/>
        <v>7.5811354269278083E-2</v>
      </c>
      <c r="V2889">
        <v>-888</v>
      </c>
      <c r="W2889" cm="1">
        <f t="array" ref="W2889">_xlfn.IFS(Q2889&lt;0,-1,Q2889=0,0,Q2889&gt;0,1)</f>
        <v>1</v>
      </c>
      <c r="X2889" cm="1">
        <f t="array" ref="X2889">_xlfn.IFS(W2889=0,0,AND(W2889&lt;0,V2889&lt;50),1,AND(W2889&lt;0,V2889&lt;80),2,AND(W2889&lt;0,V2889&lt;90),3,AND(W2889&lt;0,V2889&lt;100),4,AND(W2889&lt;0,V2889&gt;100),5,AND(W2889&gt;0,U2889&gt;100),5,AND(W2889&gt;0,U2889&gt;10),4,AND(W2889&gt;0,U2889&gt;5),3,AND(W2889&gt;0,U2889&gt;2),2,AND(W2889&gt;0,U2889&gt;0),1)</f>
        <v>1</v>
      </c>
      <c r="Y2889" cm="1">
        <f t="array" ref="Y2889">_xlfn.IFS(W2889=0,0,AND(W2889&lt;0,X2889=1),11,AND(W2889&gt;0,X2889=1),12,AND(W2889&lt;0,X2889=2),11,AND(W2889&gt;0,X2889=2),22,AND(W2889&lt;0,X2889=3),11,AND(W2889&gt;0,X2889=3),32,AND(W2889&lt;0,X2889=4),41,AND(W2889&gt;0,X2889=4),42,AND(W2889&lt;0,X2889=5),51,AND(W2889&gt;0,X2889=5),52)</f>
        <v>12</v>
      </c>
      <c r="Z2889">
        <f t="shared" si="630"/>
        <v>1</v>
      </c>
      <c r="AA2889">
        <f t="shared" si="631"/>
        <v>1</v>
      </c>
      <c r="AB2889">
        <v>1</v>
      </c>
      <c r="AC2889">
        <f t="shared" si="632"/>
        <v>2</v>
      </c>
    </row>
    <row r="2890" spans="1:29" x14ac:dyDescent="0.25">
      <c r="A2890" t="s">
        <v>3831</v>
      </c>
      <c r="B2890" t="s">
        <v>2619</v>
      </c>
      <c r="C2890" t="s">
        <v>6103</v>
      </c>
      <c r="E2890" t="s">
        <v>6112</v>
      </c>
      <c r="F2890" t="s">
        <v>6113</v>
      </c>
      <c r="G2890">
        <v>0</v>
      </c>
      <c r="H2890">
        <v>0</v>
      </c>
      <c r="I2890">
        <v>0</v>
      </c>
      <c r="J2890">
        <f t="shared" si="625"/>
        <v>0</v>
      </c>
      <c r="K2890">
        <v>0</v>
      </c>
      <c r="L2890">
        <v>0</v>
      </c>
      <c r="M2890">
        <v>12780</v>
      </c>
      <c r="N2890">
        <f t="shared" si="626"/>
        <v>12780</v>
      </c>
      <c r="O2890">
        <f t="shared" si="627"/>
        <v>0</v>
      </c>
      <c r="P2890">
        <f t="shared" si="628"/>
        <v>4.0525114155251144E-4</v>
      </c>
      <c r="Q2890" s="42">
        <f t="shared" si="629"/>
        <v>4.0525114155251144E-4</v>
      </c>
      <c r="R2890" s="50">
        <f t="shared" si="633"/>
        <v>4.0525114155251144E-4</v>
      </c>
      <c r="S2890" s="42">
        <v>3.9200064899999998E-2</v>
      </c>
      <c r="T2890" s="42">
        <v>0.1504100984</v>
      </c>
      <c r="U2890">
        <f t="shared" si="634"/>
        <v>0.26943080674994857</v>
      </c>
      <c r="V2890">
        <v>-888</v>
      </c>
      <c r="W2890" cm="1">
        <f t="array" ref="W2890">_xlfn.IFS(Q2890&lt;0,-1,Q2890=0,0,Q2890&gt;0,1)</f>
        <v>1</v>
      </c>
      <c r="X2890" cm="1">
        <f t="array" ref="X2890">_xlfn.IFS(W2890=0,0,AND(W2890&lt;0,V2890&lt;50),1,AND(W2890&lt;0,V2890&lt;80),2,AND(W2890&lt;0,V2890&lt;90),3,AND(W2890&lt;0,V2890&lt;100),4,AND(W2890&lt;0,V2890&gt;100),5,AND(W2890&gt;0,U2890&gt;100),5,AND(W2890&gt;0,U2890&gt;10),4,AND(W2890&gt;0,U2890&gt;5),3,AND(W2890&gt;0,U2890&gt;2),2,AND(W2890&gt;0,U2890&gt;0),1)</f>
        <v>1</v>
      </c>
      <c r="Y2890" cm="1">
        <f t="array" ref="Y2890">_xlfn.IFS(W2890=0,0,AND(W2890&lt;0,X2890=1),11,AND(W2890&gt;0,X2890=1),12,AND(W2890&lt;0,X2890=2),11,AND(W2890&gt;0,X2890=2),22,AND(W2890&lt;0,X2890=3),11,AND(W2890&gt;0,X2890=3),32,AND(W2890&lt;0,X2890=4),41,AND(W2890&gt;0,X2890=4),42,AND(W2890&lt;0,X2890=5),51,AND(W2890&gt;0,X2890=5),52)</f>
        <v>12</v>
      </c>
      <c r="Z2890">
        <f t="shared" si="630"/>
        <v>1</v>
      </c>
      <c r="AA2890">
        <f t="shared" si="631"/>
        <v>1</v>
      </c>
      <c r="AB2890">
        <v>1</v>
      </c>
      <c r="AC2890">
        <f t="shared" si="632"/>
        <v>2</v>
      </c>
    </row>
    <row r="2891" spans="1:29" x14ac:dyDescent="0.25">
      <c r="A2891" t="s">
        <v>5477</v>
      </c>
      <c r="B2891" t="s">
        <v>524</v>
      </c>
      <c r="C2891" t="s">
        <v>6103</v>
      </c>
      <c r="E2891" t="s">
        <v>6112</v>
      </c>
      <c r="F2891" t="s">
        <v>6113</v>
      </c>
      <c r="G2891">
        <v>0</v>
      </c>
      <c r="H2891">
        <v>0</v>
      </c>
      <c r="I2891">
        <v>0</v>
      </c>
      <c r="J2891">
        <f t="shared" si="625"/>
        <v>0</v>
      </c>
      <c r="K2891">
        <v>0</v>
      </c>
      <c r="L2891">
        <v>0</v>
      </c>
      <c r="M2891">
        <v>0</v>
      </c>
      <c r="N2891">
        <f t="shared" si="626"/>
        <v>0</v>
      </c>
      <c r="O2891">
        <f t="shared" si="627"/>
        <v>0</v>
      </c>
      <c r="P2891">
        <f t="shared" si="628"/>
        <v>0</v>
      </c>
      <c r="Q2891" s="42">
        <f t="shared" si="629"/>
        <v>0</v>
      </c>
      <c r="R2891" s="50">
        <f t="shared" si="633"/>
        <v>0</v>
      </c>
      <c r="S2891" s="42">
        <v>6.3752073100000001E-2</v>
      </c>
      <c r="T2891" s="42">
        <v>0.1513432613</v>
      </c>
      <c r="U2891">
        <f t="shared" si="634"/>
        <v>0</v>
      </c>
      <c r="V2891">
        <f>((R2891)/(T2891-S2891))*100</f>
        <v>0</v>
      </c>
      <c r="W2891" cm="1">
        <f t="array" ref="W2891">_xlfn.IFS(Q2891&lt;0,-1,Q2891=0,0,Q2891&gt;0,1)</f>
        <v>0</v>
      </c>
      <c r="X2891" cm="1">
        <f t="array" ref="X2891">_xlfn.IFS(W2891=0,0,AND(W2891&lt;0,V2891&lt;50),1,AND(W2891&lt;0,V2891&lt;80),2,AND(W2891&lt;0,V2891&lt;90),3,AND(W2891&lt;0,V2891&lt;100),4,AND(W2891&lt;0,V2891&gt;100),5,AND(W2891&gt;0,U2891&gt;100),5,AND(W2891&gt;0,U2891&gt;10),4,AND(W2891&gt;0,U2891&gt;5),3,AND(W2891&gt;0,U2891&gt;2),2,AND(W2891&gt;0,U2891&gt;0),1)</f>
        <v>0</v>
      </c>
      <c r="Y2891" cm="1">
        <f t="array" ref="Y2891">_xlfn.IFS(W2891=0,0,AND(W2891&lt;0,X2891=1),11,AND(W2891&gt;0,X2891=1),12,AND(W2891&lt;0,X2891=2),11,AND(W2891&gt;0,X2891=2),22,AND(W2891&lt;0,X2891=3),11,AND(W2891&gt;0,X2891=3),32,AND(W2891&lt;0,X2891=4),41,AND(W2891&gt;0,X2891=4),42,AND(W2891&lt;0,X2891=5),51,AND(W2891&gt;0,X2891=5),52)</f>
        <v>0</v>
      </c>
      <c r="Z2891">
        <f t="shared" si="630"/>
        <v>1</v>
      </c>
      <c r="AA2891">
        <f t="shared" si="631"/>
        <v>1</v>
      </c>
      <c r="AB2891">
        <v>1</v>
      </c>
      <c r="AC2891">
        <f t="shared" si="632"/>
        <v>2</v>
      </c>
    </row>
    <row r="2892" spans="1:29" x14ac:dyDescent="0.25">
      <c r="A2892" t="s">
        <v>3413</v>
      </c>
      <c r="B2892" t="s">
        <v>2620</v>
      </c>
      <c r="C2892" t="s">
        <v>6103</v>
      </c>
      <c r="E2892" t="s">
        <v>6112</v>
      </c>
      <c r="F2892" t="s">
        <v>6113</v>
      </c>
      <c r="G2892">
        <v>0</v>
      </c>
      <c r="H2892">
        <v>38073.575157750005</v>
      </c>
      <c r="I2892">
        <v>0</v>
      </c>
      <c r="J2892">
        <f t="shared" si="625"/>
        <v>38073.575157750005</v>
      </c>
      <c r="K2892">
        <v>0</v>
      </c>
      <c r="L2892">
        <v>0</v>
      </c>
      <c r="M2892">
        <v>35498.800000000003</v>
      </c>
      <c r="N2892">
        <f t="shared" si="626"/>
        <v>35498.800000000003</v>
      </c>
      <c r="O2892">
        <f t="shared" si="627"/>
        <v>1.2073051483304795E-3</v>
      </c>
      <c r="P2892">
        <f t="shared" si="628"/>
        <v>1.1256595636732624E-3</v>
      </c>
      <c r="Q2892" s="42">
        <f t="shared" si="629"/>
        <v>-8.1645584657217152E-5</v>
      </c>
      <c r="R2892" s="50">
        <f>Q2892*(-1)</f>
        <v>8.1645584657217152E-5</v>
      </c>
      <c r="S2892" s="42">
        <v>0.25435264130000002</v>
      </c>
      <c r="T2892" s="42">
        <v>1.2592365945999999</v>
      </c>
      <c r="U2892">
        <v>-888</v>
      </c>
      <c r="V2892">
        <f>((R2892)/(T2892-S2892))*100</f>
        <v>8.1248769461484804E-3</v>
      </c>
      <c r="W2892" cm="1">
        <f t="array" ref="W2892">_xlfn.IFS(Q2892&lt;0,-1,Q2892=0,0,Q2892&gt;0,1)</f>
        <v>-1</v>
      </c>
      <c r="X2892" cm="1">
        <f t="array" ref="X2892">_xlfn.IFS(W2892=0,0,AND(W2892&lt;0,V2892&lt;50),1,AND(W2892&lt;0,V2892&lt;80),2,AND(W2892&lt;0,V2892&lt;90),3,AND(W2892&lt;0,V2892&lt;100),4,AND(W2892&lt;0,V2892&gt;100),5,AND(W2892&gt;0,U2892&gt;100),5,AND(W2892&gt;0,U2892&gt;10),4,AND(W2892&gt;0,U2892&gt;5),3,AND(W2892&gt;0,U2892&gt;2),2,AND(W2892&gt;0,U2892&gt;0),1)</f>
        <v>1</v>
      </c>
      <c r="Y2892" cm="1">
        <f t="array" ref="Y2892">_xlfn.IFS(W2892=0,0,AND(W2892&lt;0,X2892=1),11,AND(W2892&gt;0,X2892=1),12,AND(W2892&lt;0,X2892=2),11,AND(W2892&gt;0,X2892=2),22,AND(W2892&lt;0,X2892=3),11,AND(W2892&gt;0,X2892=3),32,AND(W2892&lt;0,X2892=4),41,AND(W2892&gt;0,X2892=4),42,AND(W2892&lt;0,X2892=5),51,AND(W2892&gt;0,X2892=5),52)</f>
        <v>11</v>
      </c>
      <c r="Z2892">
        <f t="shared" si="630"/>
        <v>1</v>
      </c>
      <c r="AA2892">
        <f t="shared" si="631"/>
        <v>1</v>
      </c>
      <c r="AB2892">
        <v>0</v>
      </c>
      <c r="AC2892">
        <f t="shared" si="632"/>
        <v>1</v>
      </c>
    </row>
    <row r="2893" spans="1:29" x14ac:dyDescent="0.25">
      <c r="A2893" t="s">
        <v>4527</v>
      </c>
      <c r="B2893" t="s">
        <v>2621</v>
      </c>
      <c r="C2893" t="s">
        <v>6103</v>
      </c>
      <c r="E2893" t="s">
        <v>6112</v>
      </c>
      <c r="F2893" t="s">
        <v>6113</v>
      </c>
      <c r="G2893">
        <v>0</v>
      </c>
      <c r="H2893">
        <v>0</v>
      </c>
      <c r="I2893">
        <v>0</v>
      </c>
      <c r="J2893">
        <f t="shared" si="625"/>
        <v>0</v>
      </c>
      <c r="K2893">
        <v>0</v>
      </c>
      <c r="L2893">
        <v>0</v>
      </c>
      <c r="M2893">
        <v>2022715</v>
      </c>
      <c r="N2893">
        <f t="shared" si="626"/>
        <v>2022715</v>
      </c>
      <c r="O2893">
        <f t="shared" si="627"/>
        <v>0</v>
      </c>
      <c r="P2893">
        <f t="shared" si="628"/>
        <v>6.4139871892440387E-2</v>
      </c>
      <c r="Q2893" s="42">
        <f t="shared" si="629"/>
        <v>6.4139871892440387E-2</v>
      </c>
      <c r="R2893" s="50">
        <f>Q2893</f>
        <v>6.4139871892440387E-2</v>
      </c>
      <c r="S2893" s="42">
        <v>5.6705067500000005E-2</v>
      </c>
      <c r="T2893" s="42">
        <v>0.28882384979999998</v>
      </c>
      <c r="U2893">
        <f>(Q2893/T2893)*100</f>
        <v>22.207262986368654</v>
      </c>
      <c r="V2893">
        <v>-888</v>
      </c>
      <c r="W2893" cm="1">
        <f t="array" ref="W2893">_xlfn.IFS(Q2893&lt;0,-1,Q2893=0,0,Q2893&gt;0,1)</f>
        <v>1</v>
      </c>
      <c r="X2893" cm="1">
        <f t="array" ref="X2893">_xlfn.IFS(W2893=0,0,AND(W2893&lt;0,V2893&lt;50),1,AND(W2893&lt;0,V2893&lt;80),2,AND(W2893&lt;0,V2893&lt;90),3,AND(W2893&lt;0,V2893&lt;100),4,AND(W2893&lt;0,V2893&gt;100),5,AND(W2893&gt;0,U2893&gt;100),5,AND(W2893&gt;0,U2893&gt;10),4,AND(W2893&gt;0,U2893&gt;5),3,AND(W2893&gt;0,U2893&gt;2),2,AND(W2893&gt;0,U2893&gt;0),1)</f>
        <v>4</v>
      </c>
      <c r="Y2893" cm="1">
        <f t="array" ref="Y2893">_xlfn.IFS(W2893=0,0,AND(W2893&lt;0,X2893=1),11,AND(W2893&gt;0,X2893=1),12,AND(W2893&lt;0,X2893=2),11,AND(W2893&gt;0,X2893=2),22,AND(W2893&lt;0,X2893=3),11,AND(W2893&gt;0,X2893=3),32,AND(W2893&lt;0,X2893=4),41,AND(W2893&gt;0,X2893=4),42,AND(W2893&lt;0,X2893=5),51,AND(W2893&gt;0,X2893=5),52)</f>
        <v>42</v>
      </c>
      <c r="Z2893">
        <f t="shared" si="630"/>
        <v>1</v>
      </c>
      <c r="AA2893">
        <f t="shared" si="631"/>
        <v>1</v>
      </c>
      <c r="AB2893">
        <v>1</v>
      </c>
      <c r="AC2893">
        <f t="shared" si="632"/>
        <v>2</v>
      </c>
    </row>
    <row r="2894" spans="1:29" x14ac:dyDescent="0.25">
      <c r="A2894" t="s">
        <v>5762</v>
      </c>
      <c r="B2894" t="s">
        <v>2622</v>
      </c>
      <c r="C2894" t="s">
        <v>6103</v>
      </c>
      <c r="E2894" t="s">
        <v>6112</v>
      </c>
      <c r="F2894" t="s">
        <v>6113</v>
      </c>
      <c r="G2894">
        <v>0</v>
      </c>
      <c r="H2894">
        <v>0</v>
      </c>
      <c r="I2894">
        <v>0</v>
      </c>
      <c r="J2894">
        <f t="shared" si="625"/>
        <v>0</v>
      </c>
      <c r="K2894">
        <v>0</v>
      </c>
      <c r="L2894">
        <v>0</v>
      </c>
      <c r="M2894">
        <v>0</v>
      </c>
      <c r="N2894">
        <f t="shared" si="626"/>
        <v>0</v>
      </c>
      <c r="O2894">
        <f t="shared" si="627"/>
        <v>0</v>
      </c>
      <c r="P2894">
        <f t="shared" si="628"/>
        <v>0</v>
      </c>
      <c r="Q2894" s="42">
        <f t="shared" si="629"/>
        <v>0</v>
      </c>
      <c r="R2894" s="50">
        <f>Q2894</f>
        <v>0</v>
      </c>
      <c r="S2894" s="42">
        <v>0.65596571079999999</v>
      </c>
      <c r="T2894" s="42">
        <v>3.2955509934</v>
      </c>
      <c r="U2894">
        <f>(Q2894/T2894)*100</f>
        <v>0</v>
      </c>
      <c r="V2894">
        <f>((R2894)/(T2894-S2894))*100</f>
        <v>0</v>
      </c>
      <c r="W2894" cm="1">
        <f t="array" ref="W2894">_xlfn.IFS(Q2894&lt;0,-1,Q2894=0,0,Q2894&gt;0,1)</f>
        <v>0</v>
      </c>
      <c r="X2894" cm="1">
        <f t="array" ref="X2894">_xlfn.IFS(W2894=0,0,AND(W2894&lt;0,V2894&lt;50),1,AND(W2894&lt;0,V2894&lt;80),2,AND(W2894&lt;0,V2894&lt;90),3,AND(W2894&lt;0,V2894&lt;100),4,AND(W2894&lt;0,V2894&gt;100),5,AND(W2894&gt;0,U2894&gt;100),5,AND(W2894&gt;0,U2894&gt;10),4,AND(W2894&gt;0,U2894&gt;5),3,AND(W2894&gt;0,U2894&gt;2),2,AND(W2894&gt;0,U2894&gt;0),1)</f>
        <v>0</v>
      </c>
      <c r="Y2894" cm="1">
        <f t="array" ref="Y2894">_xlfn.IFS(W2894=0,0,AND(W2894&lt;0,X2894=1),11,AND(W2894&gt;0,X2894=1),12,AND(W2894&lt;0,X2894=2),11,AND(W2894&gt;0,X2894=2),22,AND(W2894&lt;0,X2894=3),11,AND(W2894&gt;0,X2894=3),32,AND(W2894&lt;0,X2894=4),41,AND(W2894&gt;0,X2894=4),42,AND(W2894&lt;0,X2894=5),51,AND(W2894&gt;0,X2894=5),52)</f>
        <v>0</v>
      </c>
      <c r="Z2894">
        <f t="shared" si="630"/>
        <v>1</v>
      </c>
      <c r="AA2894">
        <f t="shared" si="631"/>
        <v>1</v>
      </c>
      <c r="AB2894">
        <v>1</v>
      </c>
      <c r="AC2894">
        <f t="shared" si="632"/>
        <v>2</v>
      </c>
    </row>
    <row r="2895" spans="1:29" x14ac:dyDescent="0.25">
      <c r="A2895" t="s">
        <v>5603</v>
      </c>
      <c r="B2895" t="s">
        <v>2623</v>
      </c>
      <c r="C2895" t="s">
        <v>6103</v>
      </c>
      <c r="E2895" t="s">
        <v>6112</v>
      </c>
      <c r="F2895" t="s">
        <v>6113</v>
      </c>
      <c r="G2895">
        <v>0</v>
      </c>
      <c r="H2895">
        <v>0</v>
      </c>
      <c r="I2895">
        <v>0</v>
      </c>
      <c r="J2895">
        <f t="shared" si="625"/>
        <v>0</v>
      </c>
      <c r="K2895">
        <v>0</v>
      </c>
      <c r="L2895">
        <v>0</v>
      </c>
      <c r="M2895">
        <v>0</v>
      </c>
      <c r="N2895">
        <f t="shared" si="626"/>
        <v>0</v>
      </c>
      <c r="O2895">
        <f t="shared" si="627"/>
        <v>0</v>
      </c>
      <c r="P2895">
        <f t="shared" si="628"/>
        <v>0</v>
      </c>
      <c r="Q2895" s="42">
        <f t="shared" si="629"/>
        <v>0</v>
      </c>
      <c r="R2895" s="50">
        <f>Q2895</f>
        <v>0</v>
      </c>
      <c r="S2895" s="42">
        <v>9.0000000000000008E-4</v>
      </c>
      <c r="T2895" s="42">
        <v>2E-3</v>
      </c>
      <c r="U2895">
        <f>(Q2895/T2895)*100</f>
        <v>0</v>
      </c>
      <c r="V2895">
        <f>((R2895)/(T2895-S2895))*100</f>
        <v>0</v>
      </c>
      <c r="W2895" cm="1">
        <f t="array" ref="W2895">_xlfn.IFS(Q2895&lt;0,-1,Q2895=0,0,Q2895&gt;0,1)</f>
        <v>0</v>
      </c>
      <c r="X2895" cm="1">
        <f t="array" ref="X2895">_xlfn.IFS(W2895=0,0,AND(W2895&lt;0,V2895&lt;50),1,AND(W2895&lt;0,V2895&lt;80),2,AND(W2895&lt;0,V2895&lt;90),3,AND(W2895&lt;0,V2895&lt;100),4,AND(W2895&lt;0,V2895&gt;100),5,AND(W2895&gt;0,U2895&gt;100),5,AND(W2895&gt;0,U2895&gt;10),4,AND(W2895&gt;0,U2895&gt;5),3,AND(W2895&gt;0,U2895&gt;2),2,AND(W2895&gt;0,U2895&gt;0),1)</f>
        <v>0</v>
      </c>
      <c r="Y2895" cm="1">
        <f t="array" ref="Y2895">_xlfn.IFS(W2895=0,0,AND(W2895&lt;0,X2895=1),11,AND(W2895&gt;0,X2895=1),12,AND(W2895&lt;0,X2895=2),11,AND(W2895&gt;0,X2895=2),22,AND(W2895&lt;0,X2895=3),11,AND(W2895&gt;0,X2895=3),32,AND(W2895&lt;0,X2895=4),41,AND(W2895&gt;0,X2895=4),42,AND(W2895&lt;0,X2895=5),51,AND(W2895&gt;0,X2895=5),52)</f>
        <v>0</v>
      </c>
      <c r="Z2895">
        <f t="shared" si="630"/>
        <v>0</v>
      </c>
      <c r="AA2895">
        <f t="shared" si="631"/>
        <v>0</v>
      </c>
      <c r="AB2895">
        <v>1</v>
      </c>
      <c r="AC2895">
        <f t="shared" si="632"/>
        <v>0</v>
      </c>
    </row>
    <row r="2896" spans="1:29" x14ac:dyDescent="0.25">
      <c r="A2896" t="s">
        <v>4076</v>
      </c>
      <c r="B2896" t="s">
        <v>2624</v>
      </c>
      <c r="C2896" t="s">
        <v>6103</v>
      </c>
      <c r="E2896" t="s">
        <v>6112</v>
      </c>
      <c r="F2896" t="s">
        <v>6113</v>
      </c>
      <c r="G2896">
        <v>0</v>
      </c>
      <c r="H2896">
        <v>1032903.4701127501</v>
      </c>
      <c r="I2896">
        <v>0</v>
      </c>
      <c r="J2896">
        <f t="shared" si="625"/>
        <v>1032903.4701127501</v>
      </c>
      <c r="K2896">
        <v>0</v>
      </c>
      <c r="L2896">
        <v>0</v>
      </c>
      <c r="M2896">
        <v>1108915.58</v>
      </c>
      <c r="N2896">
        <f t="shared" si="626"/>
        <v>1108915.58</v>
      </c>
      <c r="O2896">
        <f t="shared" si="627"/>
        <v>3.2753154176583907E-2</v>
      </c>
      <c r="P2896">
        <f t="shared" si="628"/>
        <v>3.516348236935566E-2</v>
      </c>
      <c r="Q2896" s="42">
        <f t="shared" si="629"/>
        <v>2.4103281927717532E-3</v>
      </c>
      <c r="R2896" s="50">
        <f>Q2896</f>
        <v>2.4103281927717532E-3</v>
      </c>
      <c r="S2896" s="42">
        <v>0.33781969760000002</v>
      </c>
      <c r="T2896" s="42">
        <v>0.8168650878</v>
      </c>
      <c r="U2896">
        <f>(Q2896/T2896)*100</f>
        <v>0.29507053597593513</v>
      </c>
      <c r="V2896">
        <v>-888</v>
      </c>
      <c r="W2896" cm="1">
        <f t="array" ref="W2896">_xlfn.IFS(Q2896&lt;0,-1,Q2896=0,0,Q2896&gt;0,1)</f>
        <v>1</v>
      </c>
      <c r="X2896" cm="1">
        <f t="array" ref="X2896">_xlfn.IFS(W2896=0,0,AND(W2896&lt;0,V2896&lt;50),1,AND(W2896&lt;0,V2896&lt;80),2,AND(W2896&lt;0,V2896&lt;90),3,AND(W2896&lt;0,V2896&lt;100),4,AND(W2896&lt;0,V2896&gt;100),5,AND(W2896&gt;0,U2896&gt;100),5,AND(W2896&gt;0,U2896&gt;10),4,AND(W2896&gt;0,U2896&gt;5),3,AND(W2896&gt;0,U2896&gt;2),2,AND(W2896&gt;0,U2896&gt;0),1)</f>
        <v>1</v>
      </c>
      <c r="Y2896" cm="1">
        <f t="array" ref="Y2896">_xlfn.IFS(W2896=0,0,AND(W2896&lt;0,X2896=1),11,AND(W2896&gt;0,X2896=1),12,AND(W2896&lt;0,X2896=2),11,AND(W2896&gt;0,X2896=2),22,AND(W2896&lt;0,X2896=3),11,AND(W2896&gt;0,X2896=3),32,AND(W2896&lt;0,X2896=4),41,AND(W2896&gt;0,X2896=4),42,AND(W2896&lt;0,X2896=5),51,AND(W2896&gt;0,X2896=5),52)</f>
        <v>12</v>
      </c>
      <c r="Z2896">
        <f t="shared" si="630"/>
        <v>1</v>
      </c>
      <c r="AA2896">
        <f t="shared" si="631"/>
        <v>1</v>
      </c>
      <c r="AB2896">
        <v>1</v>
      </c>
      <c r="AC2896">
        <f t="shared" si="632"/>
        <v>2</v>
      </c>
    </row>
    <row r="2897" spans="1:29" x14ac:dyDescent="0.25">
      <c r="A2897" t="s">
        <v>5374</v>
      </c>
      <c r="B2897" t="s">
        <v>726</v>
      </c>
      <c r="C2897" t="s">
        <v>6103</v>
      </c>
      <c r="E2897" t="s">
        <v>6112</v>
      </c>
      <c r="F2897" t="s">
        <v>6113</v>
      </c>
      <c r="G2897">
        <v>0</v>
      </c>
      <c r="H2897">
        <v>385752.29510227503</v>
      </c>
      <c r="I2897">
        <v>11169</v>
      </c>
      <c r="J2897">
        <f t="shared" si="625"/>
        <v>396921.29510227503</v>
      </c>
      <c r="K2897">
        <v>0</v>
      </c>
      <c r="L2897">
        <v>0</v>
      </c>
      <c r="M2897">
        <v>3286</v>
      </c>
      <c r="N2897">
        <f t="shared" si="626"/>
        <v>3286</v>
      </c>
      <c r="O2897">
        <f t="shared" si="627"/>
        <v>1.258629170161958E-2</v>
      </c>
      <c r="P2897">
        <f t="shared" si="628"/>
        <v>1.0419837645865043E-4</v>
      </c>
      <c r="Q2897" s="42">
        <f t="shared" si="629"/>
        <v>-1.2482093325160929E-2</v>
      </c>
      <c r="R2897" s="50">
        <f>Q2897*(-1)</f>
        <v>1.2482093325160929E-2</v>
      </c>
      <c r="S2897" s="42">
        <v>0.22769433589999999</v>
      </c>
      <c r="T2897" s="42">
        <v>0.54083159410000003</v>
      </c>
      <c r="U2897">
        <v>-888</v>
      </c>
      <c r="V2897">
        <f>((R2897)/(T2897-S2897))*100</f>
        <v>3.9861412202787583</v>
      </c>
      <c r="W2897" cm="1">
        <f t="array" ref="W2897">_xlfn.IFS(Q2897&lt;0,-1,Q2897=0,0,Q2897&gt;0,1)</f>
        <v>-1</v>
      </c>
      <c r="X2897" cm="1">
        <f t="array" ref="X2897">_xlfn.IFS(W2897=0,0,AND(W2897&lt;0,V2897&lt;50),1,AND(W2897&lt;0,V2897&lt;80),2,AND(W2897&lt;0,V2897&lt;90),3,AND(W2897&lt;0,V2897&lt;100),4,AND(W2897&lt;0,V2897&gt;100),5,AND(W2897&gt;0,U2897&gt;100),5,AND(W2897&gt;0,U2897&gt;10),4,AND(W2897&gt;0,U2897&gt;5),3,AND(W2897&gt;0,U2897&gt;2),2,AND(W2897&gt;0,U2897&gt;0),1)</f>
        <v>1</v>
      </c>
      <c r="Y2897" cm="1">
        <f t="array" ref="Y2897">_xlfn.IFS(W2897=0,0,AND(W2897&lt;0,X2897=1),11,AND(W2897&gt;0,X2897=1),12,AND(W2897&lt;0,X2897=2),11,AND(W2897&gt;0,X2897=2),22,AND(W2897&lt;0,X2897=3),11,AND(W2897&gt;0,X2897=3),32,AND(W2897&lt;0,X2897=4),41,AND(W2897&gt;0,X2897=4),42,AND(W2897&lt;0,X2897=5),51,AND(W2897&gt;0,X2897=5),52)</f>
        <v>11</v>
      </c>
      <c r="Z2897">
        <f t="shared" si="630"/>
        <v>1</v>
      </c>
      <c r="AA2897">
        <f t="shared" si="631"/>
        <v>1</v>
      </c>
      <c r="AB2897">
        <v>0</v>
      </c>
      <c r="AC2897">
        <f t="shared" si="632"/>
        <v>1</v>
      </c>
    </row>
    <row r="2898" spans="1:29" x14ac:dyDescent="0.25">
      <c r="A2898" t="s">
        <v>3199</v>
      </c>
      <c r="B2898" t="s">
        <v>1024</v>
      </c>
      <c r="C2898" t="s">
        <v>6103</v>
      </c>
      <c r="E2898" t="s">
        <v>6122</v>
      </c>
      <c r="F2898" t="s">
        <v>6123</v>
      </c>
      <c r="G2898">
        <v>0</v>
      </c>
      <c r="H2898">
        <v>343286.42681070004</v>
      </c>
      <c r="I2898">
        <v>0</v>
      </c>
      <c r="J2898">
        <f t="shared" si="625"/>
        <v>343286.42681070004</v>
      </c>
      <c r="K2898">
        <v>0</v>
      </c>
      <c r="L2898">
        <v>0</v>
      </c>
      <c r="M2898">
        <v>1026.2</v>
      </c>
      <c r="N2898">
        <f t="shared" si="626"/>
        <v>1026.2</v>
      </c>
      <c r="O2898">
        <f t="shared" si="627"/>
        <v>1.0885541185017125E-2</v>
      </c>
      <c r="P2898">
        <f t="shared" si="628"/>
        <v>3.2540588533739223E-5</v>
      </c>
      <c r="Q2898" s="42">
        <f t="shared" si="629"/>
        <v>-1.0853000596483387E-2</v>
      </c>
      <c r="R2898" s="50">
        <f>Q2898*(-1)</f>
        <v>1.0853000596483387E-2</v>
      </c>
      <c r="S2898" s="42">
        <v>0.24752998840895898</v>
      </c>
      <c r="T2898" s="42">
        <v>0.9</v>
      </c>
      <c r="U2898">
        <v>-888</v>
      </c>
      <c r="V2898">
        <f>((R2898)/(T2898-S2898))*100</f>
        <v>1.6633715578771908</v>
      </c>
      <c r="W2898" cm="1">
        <f t="array" ref="W2898">_xlfn.IFS(Q2898&lt;0,-1,Q2898=0,0,Q2898&gt;0,1)</f>
        <v>-1</v>
      </c>
      <c r="X2898" cm="1">
        <f t="array" ref="X2898">_xlfn.IFS(W2898=0,0,AND(W2898&lt;0,V2898&lt;50),1,AND(W2898&lt;0,V2898&lt;80),2,AND(W2898&lt;0,V2898&lt;90),3,AND(W2898&lt;0,V2898&lt;100),4,AND(W2898&lt;0,V2898&gt;100),5,AND(W2898&gt;0,U2898&gt;100),5,AND(W2898&gt;0,U2898&gt;10),4,AND(W2898&gt;0,U2898&gt;5),3,AND(W2898&gt;0,U2898&gt;2),2,AND(W2898&gt;0,U2898&gt;0),1)</f>
        <v>1</v>
      </c>
      <c r="Y2898" cm="1">
        <f t="array" ref="Y2898">_xlfn.IFS(W2898=0,0,AND(W2898&lt;0,X2898=1),11,AND(W2898&gt;0,X2898=1),12,AND(W2898&lt;0,X2898=2),11,AND(W2898&gt;0,X2898=2),22,AND(W2898&lt;0,X2898=3),11,AND(W2898&gt;0,X2898=3),32,AND(W2898&lt;0,X2898=4),41,AND(W2898&gt;0,X2898=4),42,AND(W2898&lt;0,X2898=5),51,AND(W2898&gt;0,X2898=5),52)</f>
        <v>11</v>
      </c>
      <c r="Z2898">
        <f t="shared" si="630"/>
        <v>1</v>
      </c>
      <c r="AA2898">
        <f t="shared" si="631"/>
        <v>1</v>
      </c>
      <c r="AB2898">
        <v>1</v>
      </c>
      <c r="AC2898">
        <f t="shared" si="632"/>
        <v>2</v>
      </c>
    </row>
    <row r="2899" spans="1:29" x14ac:dyDescent="0.25">
      <c r="A2899" t="s">
        <v>5846</v>
      </c>
      <c r="B2899" t="s">
        <v>2625</v>
      </c>
      <c r="C2899" t="s">
        <v>6103</v>
      </c>
      <c r="E2899" t="s">
        <v>6122</v>
      </c>
      <c r="F2899" t="s">
        <v>6123</v>
      </c>
      <c r="G2899">
        <v>0</v>
      </c>
      <c r="H2899">
        <v>0</v>
      </c>
      <c r="I2899">
        <v>0</v>
      </c>
      <c r="J2899">
        <f t="shared" si="625"/>
        <v>0</v>
      </c>
      <c r="K2899">
        <v>0</v>
      </c>
      <c r="L2899">
        <v>0</v>
      </c>
      <c r="M2899">
        <v>0</v>
      </c>
      <c r="N2899">
        <f t="shared" si="626"/>
        <v>0</v>
      </c>
      <c r="O2899">
        <f t="shared" si="627"/>
        <v>0</v>
      </c>
      <c r="P2899">
        <f t="shared" si="628"/>
        <v>0</v>
      </c>
      <c r="Q2899" s="42">
        <f t="shared" si="629"/>
        <v>0</v>
      </c>
      <c r="R2899" s="50">
        <f>Q2899</f>
        <v>0</v>
      </c>
      <c r="S2899" s="42">
        <v>3.02599351E-2</v>
      </c>
      <c r="T2899" s="42">
        <v>0.11188544290000001</v>
      </c>
      <c r="U2899">
        <f>(Q2899/T2899)*100</f>
        <v>0</v>
      </c>
      <c r="V2899">
        <f>((R2899)/(T2899-S2899))*100</f>
        <v>0</v>
      </c>
      <c r="W2899" cm="1">
        <f t="array" ref="W2899">_xlfn.IFS(Q2899&lt;0,-1,Q2899=0,0,Q2899&gt;0,1)</f>
        <v>0</v>
      </c>
      <c r="X2899" cm="1">
        <f t="array" ref="X2899">_xlfn.IFS(W2899=0,0,AND(W2899&lt;0,V2899&lt;50),1,AND(W2899&lt;0,V2899&lt;80),2,AND(W2899&lt;0,V2899&lt;90),3,AND(W2899&lt;0,V2899&lt;100),4,AND(W2899&lt;0,V2899&gt;100),5,AND(W2899&gt;0,U2899&gt;100),5,AND(W2899&gt;0,U2899&gt;10),4,AND(W2899&gt;0,U2899&gt;5),3,AND(W2899&gt;0,U2899&gt;2),2,AND(W2899&gt;0,U2899&gt;0),1)</f>
        <v>0</v>
      </c>
      <c r="Y2899" cm="1">
        <f t="array" ref="Y2899">_xlfn.IFS(W2899=0,0,AND(W2899&lt;0,X2899=1),11,AND(W2899&gt;0,X2899=1),12,AND(W2899&lt;0,X2899=2),11,AND(W2899&gt;0,X2899=2),22,AND(W2899&lt;0,X2899=3),11,AND(W2899&gt;0,X2899=3),32,AND(W2899&lt;0,X2899=4),41,AND(W2899&gt;0,X2899=4),42,AND(W2899&lt;0,X2899=5),51,AND(W2899&gt;0,X2899=5),52)</f>
        <v>0</v>
      </c>
      <c r="Z2899">
        <f t="shared" si="630"/>
        <v>1</v>
      </c>
      <c r="AA2899">
        <f t="shared" si="631"/>
        <v>1</v>
      </c>
      <c r="AB2899">
        <v>1</v>
      </c>
      <c r="AC2899">
        <f t="shared" si="632"/>
        <v>2</v>
      </c>
    </row>
    <row r="2900" spans="1:29" x14ac:dyDescent="0.25">
      <c r="A2900" t="s">
        <v>4087</v>
      </c>
      <c r="B2900" t="s">
        <v>2626</v>
      </c>
      <c r="C2900" t="s">
        <v>6103</v>
      </c>
      <c r="E2900" t="s">
        <v>6122</v>
      </c>
      <c r="F2900" t="s">
        <v>6123</v>
      </c>
      <c r="G2900">
        <v>0</v>
      </c>
      <c r="H2900">
        <v>0</v>
      </c>
      <c r="I2900">
        <v>0</v>
      </c>
      <c r="J2900">
        <f t="shared" si="625"/>
        <v>0</v>
      </c>
      <c r="K2900">
        <v>0</v>
      </c>
      <c r="L2900">
        <v>0</v>
      </c>
      <c r="M2900">
        <v>387910.5</v>
      </c>
      <c r="N2900">
        <f t="shared" si="626"/>
        <v>387910.5</v>
      </c>
      <c r="O2900">
        <f t="shared" si="627"/>
        <v>0</v>
      </c>
      <c r="P2900">
        <f t="shared" si="628"/>
        <v>1.2300561263318112E-2</v>
      </c>
      <c r="Q2900" s="42">
        <f t="shared" si="629"/>
        <v>1.2300561263318112E-2</v>
      </c>
      <c r="R2900" s="50">
        <f>Q2900</f>
        <v>1.2300561263318112E-2</v>
      </c>
      <c r="S2900" s="42">
        <v>0.1337722496</v>
      </c>
      <c r="T2900" s="42">
        <v>0.49781567119999998</v>
      </c>
      <c r="U2900">
        <f>(Q2900/T2900)*100</f>
        <v>2.4709067984274644</v>
      </c>
      <c r="V2900">
        <v>-888</v>
      </c>
      <c r="W2900" cm="1">
        <f t="array" ref="W2900">_xlfn.IFS(Q2900&lt;0,-1,Q2900=0,0,Q2900&gt;0,1)</f>
        <v>1</v>
      </c>
      <c r="X2900" cm="1">
        <f t="array" ref="X2900">_xlfn.IFS(W2900=0,0,AND(W2900&lt;0,V2900&lt;50),1,AND(W2900&lt;0,V2900&lt;80),2,AND(W2900&lt;0,V2900&lt;90),3,AND(W2900&lt;0,V2900&lt;100),4,AND(W2900&lt;0,V2900&gt;100),5,AND(W2900&gt;0,U2900&gt;100),5,AND(W2900&gt;0,U2900&gt;10),4,AND(W2900&gt;0,U2900&gt;5),3,AND(W2900&gt;0,U2900&gt;2),2,AND(W2900&gt;0,U2900&gt;0),1)</f>
        <v>2</v>
      </c>
      <c r="Y2900" cm="1">
        <f t="array" ref="Y2900">_xlfn.IFS(W2900=0,0,AND(W2900&lt;0,X2900=1),11,AND(W2900&gt;0,X2900=1),12,AND(W2900&lt;0,X2900=2),11,AND(W2900&gt;0,X2900=2),22,AND(W2900&lt;0,X2900=3),11,AND(W2900&gt;0,X2900=3),32,AND(W2900&lt;0,X2900=4),41,AND(W2900&gt;0,X2900=4),42,AND(W2900&lt;0,X2900=5),51,AND(W2900&gt;0,X2900=5),52)</f>
        <v>22</v>
      </c>
      <c r="Z2900">
        <f t="shared" si="630"/>
        <v>1</v>
      </c>
      <c r="AA2900">
        <f t="shared" si="631"/>
        <v>1</v>
      </c>
      <c r="AB2900">
        <v>0</v>
      </c>
      <c r="AC2900">
        <f t="shared" si="632"/>
        <v>1</v>
      </c>
    </row>
    <row r="2901" spans="1:29" x14ac:dyDescent="0.25">
      <c r="A2901" t="s">
        <v>4493</v>
      </c>
      <c r="B2901" t="s">
        <v>2627</v>
      </c>
      <c r="C2901" t="s">
        <v>6103</v>
      </c>
      <c r="E2901" t="s">
        <v>6122</v>
      </c>
      <c r="F2901" t="s">
        <v>6123</v>
      </c>
      <c r="G2901">
        <v>0</v>
      </c>
      <c r="H2901">
        <v>1433156.3971551002</v>
      </c>
      <c r="I2901">
        <v>0</v>
      </c>
      <c r="J2901">
        <f t="shared" si="625"/>
        <v>1433156.3971551002</v>
      </c>
      <c r="K2901">
        <v>0</v>
      </c>
      <c r="L2901">
        <v>0</v>
      </c>
      <c r="M2901">
        <v>1610902</v>
      </c>
      <c r="N2901">
        <f t="shared" si="626"/>
        <v>1610902</v>
      </c>
      <c r="O2901">
        <f t="shared" si="627"/>
        <v>4.5445091233989737E-2</v>
      </c>
      <c r="P2901">
        <f t="shared" si="628"/>
        <v>5.1081367326230337E-2</v>
      </c>
      <c r="Q2901" s="42">
        <f t="shared" si="629"/>
        <v>5.6362760922405997E-3</v>
      </c>
      <c r="R2901" s="50">
        <f>Q2901</f>
        <v>5.6362760922405997E-3</v>
      </c>
      <c r="S2901" s="42">
        <v>4.3383577899999998E-2</v>
      </c>
      <c r="T2901" s="42">
        <v>0.1624692116</v>
      </c>
      <c r="U2901">
        <f>(Q2901/T2901)*100</f>
        <v>3.4691348820705423</v>
      </c>
      <c r="V2901">
        <v>-888</v>
      </c>
      <c r="W2901" cm="1">
        <f t="array" ref="W2901">_xlfn.IFS(Q2901&lt;0,-1,Q2901=0,0,Q2901&gt;0,1)</f>
        <v>1</v>
      </c>
      <c r="X2901" cm="1">
        <f t="array" ref="X2901">_xlfn.IFS(W2901=0,0,AND(W2901&lt;0,V2901&lt;50),1,AND(W2901&lt;0,V2901&lt;80),2,AND(W2901&lt;0,V2901&lt;90),3,AND(W2901&lt;0,V2901&lt;100),4,AND(W2901&lt;0,V2901&gt;100),5,AND(W2901&gt;0,U2901&gt;100),5,AND(W2901&gt;0,U2901&gt;10),4,AND(W2901&gt;0,U2901&gt;5),3,AND(W2901&gt;0,U2901&gt;2),2,AND(W2901&gt;0,U2901&gt;0),1)</f>
        <v>2</v>
      </c>
      <c r="Y2901" cm="1">
        <f t="array" ref="Y2901">_xlfn.IFS(W2901=0,0,AND(W2901&lt;0,X2901=1),11,AND(W2901&gt;0,X2901=1),12,AND(W2901&lt;0,X2901=2),11,AND(W2901&gt;0,X2901=2),22,AND(W2901&lt;0,X2901=3),11,AND(W2901&gt;0,X2901=3),32,AND(W2901&lt;0,X2901=4),41,AND(W2901&gt;0,X2901=4),42,AND(W2901&lt;0,X2901=5),51,AND(W2901&gt;0,X2901=5),52)</f>
        <v>22</v>
      </c>
      <c r="Z2901">
        <f t="shared" si="630"/>
        <v>1</v>
      </c>
      <c r="AA2901">
        <f t="shared" si="631"/>
        <v>1</v>
      </c>
      <c r="AB2901">
        <v>1</v>
      </c>
      <c r="AC2901">
        <f t="shared" si="632"/>
        <v>2</v>
      </c>
    </row>
    <row r="2902" spans="1:29" x14ac:dyDescent="0.25">
      <c r="A2902" t="s">
        <v>2946</v>
      </c>
      <c r="B2902" t="s">
        <v>2628</v>
      </c>
      <c r="C2902" t="s">
        <v>6103</v>
      </c>
      <c r="E2902" t="s">
        <v>6122</v>
      </c>
      <c r="F2902" t="s">
        <v>6123</v>
      </c>
      <c r="G2902">
        <v>0</v>
      </c>
      <c r="H2902">
        <v>166105.20862125003</v>
      </c>
      <c r="I2902">
        <v>0</v>
      </c>
      <c r="J2902">
        <f t="shared" si="625"/>
        <v>166105.20862125003</v>
      </c>
      <c r="K2902">
        <v>0</v>
      </c>
      <c r="L2902">
        <v>0</v>
      </c>
      <c r="M2902">
        <v>1021.44</v>
      </c>
      <c r="N2902">
        <f t="shared" si="626"/>
        <v>1021.44</v>
      </c>
      <c r="O2902">
        <f t="shared" si="627"/>
        <v>5.2671616127996585E-3</v>
      </c>
      <c r="P2902">
        <f t="shared" si="628"/>
        <v>3.2389649923896498E-5</v>
      </c>
      <c r="Q2902" s="42">
        <f t="shared" si="629"/>
        <v>-5.2347719628757618E-3</v>
      </c>
      <c r="R2902" s="50">
        <f>Q2902*(-1)</f>
        <v>5.2347719628757618E-3</v>
      </c>
      <c r="S2902" s="42">
        <v>0.72265760729999995</v>
      </c>
      <c r="T2902" s="42">
        <v>1.1774524526000001</v>
      </c>
      <c r="U2902">
        <v>-888</v>
      </c>
      <c r="V2902">
        <f>((R2902)/(T2902-S2902))*100</f>
        <v>1.1510183145155715</v>
      </c>
      <c r="W2902" cm="1">
        <f t="array" ref="W2902">_xlfn.IFS(Q2902&lt;0,-1,Q2902=0,0,Q2902&gt;0,1)</f>
        <v>-1</v>
      </c>
      <c r="X2902" cm="1">
        <f t="array" ref="X2902">_xlfn.IFS(W2902=0,0,AND(W2902&lt;0,V2902&lt;50),1,AND(W2902&lt;0,V2902&lt;80),2,AND(W2902&lt;0,V2902&lt;90),3,AND(W2902&lt;0,V2902&lt;100),4,AND(W2902&lt;0,V2902&gt;100),5,AND(W2902&gt;0,U2902&gt;100),5,AND(W2902&gt;0,U2902&gt;10),4,AND(W2902&gt;0,U2902&gt;5),3,AND(W2902&gt;0,U2902&gt;2),2,AND(W2902&gt;0,U2902&gt;0),1)</f>
        <v>1</v>
      </c>
      <c r="Y2902" cm="1">
        <f t="array" ref="Y2902">_xlfn.IFS(W2902=0,0,AND(W2902&lt;0,X2902=1),11,AND(W2902&gt;0,X2902=1),12,AND(W2902&lt;0,X2902=2),11,AND(W2902&gt;0,X2902=2),22,AND(W2902&lt;0,X2902=3),11,AND(W2902&gt;0,X2902=3),32,AND(W2902&lt;0,X2902=4),41,AND(W2902&gt;0,X2902=4),42,AND(W2902&lt;0,X2902=5),51,AND(W2902&gt;0,X2902=5),52)</f>
        <v>11</v>
      </c>
      <c r="Z2902">
        <f t="shared" si="630"/>
        <v>1</v>
      </c>
      <c r="AA2902">
        <f t="shared" si="631"/>
        <v>1</v>
      </c>
      <c r="AB2902">
        <v>1</v>
      </c>
      <c r="AC2902">
        <f t="shared" si="632"/>
        <v>2</v>
      </c>
    </row>
    <row r="2903" spans="1:29" x14ac:dyDescent="0.25">
      <c r="A2903" t="s">
        <v>3092</v>
      </c>
      <c r="B2903" t="s">
        <v>2629</v>
      </c>
      <c r="C2903" t="s">
        <v>6103</v>
      </c>
      <c r="E2903" t="s">
        <v>6122</v>
      </c>
      <c r="F2903" t="s">
        <v>6123</v>
      </c>
      <c r="G2903">
        <v>0</v>
      </c>
      <c r="H2903">
        <v>0</v>
      </c>
      <c r="I2903">
        <v>0</v>
      </c>
      <c r="J2903">
        <f t="shared" si="625"/>
        <v>0</v>
      </c>
      <c r="K2903">
        <v>0</v>
      </c>
      <c r="L2903">
        <v>0</v>
      </c>
      <c r="M2903">
        <v>1898</v>
      </c>
      <c r="N2903">
        <f t="shared" si="626"/>
        <v>1898</v>
      </c>
      <c r="O2903">
        <f t="shared" si="627"/>
        <v>0</v>
      </c>
      <c r="P2903">
        <f t="shared" si="628"/>
        <v>6.0185185185185187E-5</v>
      </c>
      <c r="Q2903" s="42">
        <f t="shared" si="629"/>
        <v>6.0185185185185187E-5</v>
      </c>
      <c r="R2903" s="50">
        <f t="shared" ref="R2903:R2918" si="635">Q2903</f>
        <v>6.0185185185185187E-5</v>
      </c>
      <c r="S2903" s="42">
        <v>3.5029350761977246E-2</v>
      </c>
      <c r="T2903" s="42">
        <v>7.5270000000000004E-2</v>
      </c>
      <c r="U2903">
        <f t="shared" ref="U2903:U2918" si="636">(Q2903/T2903)*100</f>
        <v>7.9959060960788073E-2</v>
      </c>
      <c r="V2903">
        <v>-888</v>
      </c>
      <c r="W2903" cm="1">
        <f t="array" ref="W2903">_xlfn.IFS(Q2903&lt;0,-1,Q2903=0,0,Q2903&gt;0,1)</f>
        <v>1</v>
      </c>
      <c r="X2903" cm="1">
        <f t="array" ref="X2903">_xlfn.IFS(W2903=0,0,AND(W2903&lt;0,V2903&lt;50),1,AND(W2903&lt;0,V2903&lt;80),2,AND(W2903&lt;0,V2903&lt;90),3,AND(W2903&lt;0,V2903&lt;100),4,AND(W2903&lt;0,V2903&gt;100),5,AND(W2903&gt;0,U2903&gt;100),5,AND(W2903&gt;0,U2903&gt;10),4,AND(W2903&gt;0,U2903&gt;5),3,AND(W2903&gt;0,U2903&gt;2),2,AND(W2903&gt;0,U2903&gt;0),1)</f>
        <v>1</v>
      </c>
      <c r="Y2903" cm="1">
        <f t="array" ref="Y2903">_xlfn.IFS(W2903=0,0,AND(W2903&lt;0,X2903=1),11,AND(W2903&gt;0,X2903=1),12,AND(W2903&lt;0,X2903=2),11,AND(W2903&gt;0,X2903=2),22,AND(W2903&lt;0,X2903=3),11,AND(W2903&gt;0,X2903=3),32,AND(W2903&lt;0,X2903=4),41,AND(W2903&gt;0,X2903=4),42,AND(W2903&lt;0,X2903=5),51,AND(W2903&gt;0,X2903=5),52)</f>
        <v>12</v>
      </c>
      <c r="Z2903">
        <f t="shared" si="630"/>
        <v>1</v>
      </c>
      <c r="AA2903">
        <f t="shared" si="631"/>
        <v>1</v>
      </c>
      <c r="AB2903">
        <v>0</v>
      </c>
      <c r="AC2903">
        <f t="shared" si="632"/>
        <v>1</v>
      </c>
    </row>
    <row r="2904" spans="1:29" x14ac:dyDescent="0.25">
      <c r="A2904" t="s">
        <v>5965</v>
      </c>
      <c r="B2904" t="s">
        <v>2500</v>
      </c>
      <c r="C2904" t="s">
        <v>6103</v>
      </c>
      <c r="E2904" t="s">
        <v>6122</v>
      </c>
      <c r="F2904" t="s">
        <v>6123</v>
      </c>
      <c r="G2904">
        <v>0</v>
      </c>
      <c r="H2904">
        <v>0</v>
      </c>
      <c r="I2904">
        <v>0</v>
      </c>
      <c r="J2904">
        <f t="shared" si="625"/>
        <v>0</v>
      </c>
      <c r="K2904">
        <v>0</v>
      </c>
      <c r="L2904">
        <v>0</v>
      </c>
      <c r="M2904">
        <v>0</v>
      </c>
      <c r="N2904">
        <f t="shared" si="626"/>
        <v>0</v>
      </c>
      <c r="O2904">
        <f t="shared" si="627"/>
        <v>0</v>
      </c>
      <c r="P2904">
        <f t="shared" si="628"/>
        <v>0</v>
      </c>
      <c r="Q2904" s="42">
        <f t="shared" si="629"/>
        <v>0</v>
      </c>
      <c r="R2904" s="50">
        <f t="shared" si="635"/>
        <v>0</v>
      </c>
      <c r="S2904" s="42">
        <v>0.28184840179999998</v>
      </c>
      <c r="T2904" s="42">
        <v>0.59217949869999997</v>
      </c>
      <c r="U2904">
        <f t="shared" si="636"/>
        <v>0</v>
      </c>
      <c r="V2904">
        <f>((R2904)/(T2904-S2904))*100</f>
        <v>0</v>
      </c>
      <c r="W2904" cm="1">
        <f t="array" ref="W2904">_xlfn.IFS(Q2904&lt;0,-1,Q2904=0,0,Q2904&gt;0,1)</f>
        <v>0</v>
      </c>
      <c r="X2904" cm="1">
        <f t="array" ref="X2904">_xlfn.IFS(W2904=0,0,AND(W2904&lt;0,V2904&lt;50),1,AND(W2904&lt;0,V2904&lt;80),2,AND(W2904&lt;0,V2904&lt;90),3,AND(W2904&lt;0,V2904&lt;100),4,AND(W2904&lt;0,V2904&gt;100),5,AND(W2904&gt;0,U2904&gt;100),5,AND(W2904&gt;0,U2904&gt;10),4,AND(W2904&gt;0,U2904&gt;5),3,AND(W2904&gt;0,U2904&gt;2),2,AND(W2904&gt;0,U2904&gt;0),1)</f>
        <v>0</v>
      </c>
      <c r="Y2904" cm="1">
        <f t="array" ref="Y2904">_xlfn.IFS(W2904=0,0,AND(W2904&lt;0,X2904=1),11,AND(W2904&gt;0,X2904=1),12,AND(W2904&lt;0,X2904=2),11,AND(W2904&gt;0,X2904=2),22,AND(W2904&lt;0,X2904=3),11,AND(W2904&gt;0,X2904=3),32,AND(W2904&lt;0,X2904=4),41,AND(W2904&gt;0,X2904=4),42,AND(W2904&lt;0,X2904=5),51,AND(W2904&gt;0,X2904=5),52)</f>
        <v>0</v>
      </c>
      <c r="Z2904">
        <f t="shared" si="630"/>
        <v>1</v>
      </c>
      <c r="AA2904">
        <f t="shared" si="631"/>
        <v>1</v>
      </c>
      <c r="AB2904">
        <v>1</v>
      </c>
      <c r="AC2904">
        <f t="shared" si="632"/>
        <v>2</v>
      </c>
    </row>
    <row r="2905" spans="1:29" x14ac:dyDescent="0.25">
      <c r="A2905" t="s">
        <v>3912</v>
      </c>
      <c r="B2905" t="s">
        <v>2630</v>
      </c>
      <c r="C2905" t="s">
        <v>6103</v>
      </c>
      <c r="E2905" t="s">
        <v>6122</v>
      </c>
      <c r="F2905" t="s">
        <v>6123</v>
      </c>
      <c r="G2905">
        <v>0</v>
      </c>
      <c r="H2905">
        <v>0</v>
      </c>
      <c r="I2905">
        <v>0</v>
      </c>
      <c r="J2905">
        <f t="shared" si="625"/>
        <v>0</v>
      </c>
      <c r="K2905">
        <v>0</v>
      </c>
      <c r="L2905">
        <v>0</v>
      </c>
      <c r="M2905">
        <v>244800</v>
      </c>
      <c r="N2905">
        <f t="shared" si="626"/>
        <v>244800</v>
      </c>
      <c r="O2905">
        <f t="shared" si="627"/>
        <v>0</v>
      </c>
      <c r="P2905">
        <f t="shared" si="628"/>
        <v>7.7625570776255707E-3</v>
      </c>
      <c r="Q2905" s="42">
        <f t="shared" si="629"/>
        <v>7.7625570776255707E-3</v>
      </c>
      <c r="R2905" s="50">
        <f t="shared" si="635"/>
        <v>7.7625570776255707E-3</v>
      </c>
      <c r="S2905" s="42">
        <v>1.1477900923</v>
      </c>
      <c r="T2905" s="42">
        <v>2.4422677949999998</v>
      </c>
      <c r="U2905">
        <f t="shared" si="636"/>
        <v>0.31784217494566652</v>
      </c>
      <c r="V2905">
        <v>-888</v>
      </c>
      <c r="W2905" cm="1">
        <f t="array" ref="W2905">_xlfn.IFS(Q2905&lt;0,-1,Q2905=0,0,Q2905&gt;0,1)</f>
        <v>1</v>
      </c>
      <c r="X2905" cm="1">
        <f t="array" ref="X2905">_xlfn.IFS(W2905=0,0,AND(W2905&lt;0,V2905&lt;50),1,AND(W2905&lt;0,V2905&lt;80),2,AND(W2905&lt;0,V2905&lt;90),3,AND(W2905&lt;0,V2905&lt;100),4,AND(W2905&lt;0,V2905&gt;100),5,AND(W2905&gt;0,U2905&gt;100),5,AND(W2905&gt;0,U2905&gt;10),4,AND(W2905&gt;0,U2905&gt;5),3,AND(W2905&gt;0,U2905&gt;2),2,AND(W2905&gt;0,U2905&gt;0),1)</f>
        <v>1</v>
      </c>
      <c r="Y2905" cm="1">
        <f t="array" ref="Y2905">_xlfn.IFS(W2905=0,0,AND(W2905&lt;0,X2905=1),11,AND(W2905&gt;0,X2905=1),12,AND(W2905&lt;0,X2905=2),11,AND(W2905&gt;0,X2905=2),22,AND(W2905&lt;0,X2905=3),11,AND(W2905&gt;0,X2905=3),32,AND(W2905&lt;0,X2905=4),41,AND(W2905&gt;0,X2905=4),42,AND(W2905&lt;0,X2905=5),51,AND(W2905&gt;0,X2905=5),52)</f>
        <v>12</v>
      </c>
      <c r="Z2905">
        <f t="shared" si="630"/>
        <v>1</v>
      </c>
      <c r="AA2905">
        <f t="shared" si="631"/>
        <v>1</v>
      </c>
      <c r="AB2905">
        <v>0</v>
      </c>
      <c r="AC2905">
        <f t="shared" si="632"/>
        <v>1</v>
      </c>
    </row>
    <row r="2906" spans="1:29" x14ac:dyDescent="0.25">
      <c r="A2906" t="s">
        <v>4177</v>
      </c>
      <c r="B2906" t="s">
        <v>2631</v>
      </c>
      <c r="C2906" t="s">
        <v>6103</v>
      </c>
      <c r="E2906" t="s">
        <v>6112</v>
      </c>
      <c r="F2906" t="s">
        <v>6113</v>
      </c>
      <c r="G2906">
        <v>0</v>
      </c>
      <c r="H2906">
        <v>143701.119954675</v>
      </c>
      <c r="I2906">
        <v>0</v>
      </c>
      <c r="J2906">
        <f t="shared" si="625"/>
        <v>143701.119954675</v>
      </c>
      <c r="K2906">
        <v>0</v>
      </c>
      <c r="L2906">
        <v>0</v>
      </c>
      <c r="M2906">
        <v>517497</v>
      </c>
      <c r="N2906">
        <f t="shared" si="626"/>
        <v>517497</v>
      </c>
      <c r="O2906">
        <f t="shared" si="627"/>
        <v>4.5567326215967463E-3</v>
      </c>
      <c r="P2906">
        <f t="shared" si="628"/>
        <v>1.6409722222222221E-2</v>
      </c>
      <c r="Q2906" s="42">
        <f t="shared" si="629"/>
        <v>1.1852989600625474E-2</v>
      </c>
      <c r="R2906" s="50">
        <f t="shared" si="635"/>
        <v>1.1852989600625474E-2</v>
      </c>
      <c r="S2906" s="42">
        <v>0.1475513181</v>
      </c>
      <c r="T2906" s="42">
        <v>0.30452261800000002</v>
      </c>
      <c r="U2906">
        <f t="shared" si="636"/>
        <v>3.8923183041285538</v>
      </c>
      <c r="V2906">
        <v>-888</v>
      </c>
      <c r="W2906" cm="1">
        <f t="array" ref="W2906">_xlfn.IFS(Q2906&lt;0,-1,Q2906=0,0,Q2906&gt;0,1)</f>
        <v>1</v>
      </c>
      <c r="X2906" cm="1">
        <f t="array" ref="X2906">_xlfn.IFS(W2906=0,0,AND(W2906&lt;0,V2906&lt;50),1,AND(W2906&lt;0,V2906&lt;80),2,AND(W2906&lt;0,V2906&lt;90),3,AND(W2906&lt;0,V2906&lt;100),4,AND(W2906&lt;0,V2906&gt;100),5,AND(W2906&gt;0,U2906&gt;100),5,AND(W2906&gt;0,U2906&gt;10),4,AND(W2906&gt;0,U2906&gt;5),3,AND(W2906&gt;0,U2906&gt;2),2,AND(W2906&gt;0,U2906&gt;0),1)</f>
        <v>2</v>
      </c>
      <c r="Y2906" cm="1">
        <f t="array" ref="Y2906">_xlfn.IFS(W2906=0,0,AND(W2906&lt;0,X2906=1),11,AND(W2906&gt;0,X2906=1),12,AND(W2906&lt;0,X2906=2),11,AND(W2906&gt;0,X2906=2),22,AND(W2906&lt;0,X2906=3),11,AND(W2906&gt;0,X2906=3),32,AND(W2906&lt;0,X2906=4),41,AND(W2906&gt;0,X2906=4),42,AND(W2906&lt;0,X2906=5),51,AND(W2906&gt;0,X2906=5),52)</f>
        <v>22</v>
      </c>
      <c r="Z2906">
        <f t="shared" si="630"/>
        <v>1</v>
      </c>
      <c r="AA2906">
        <f t="shared" si="631"/>
        <v>1</v>
      </c>
      <c r="AB2906">
        <v>1</v>
      </c>
      <c r="AC2906">
        <f t="shared" si="632"/>
        <v>2</v>
      </c>
    </row>
    <row r="2907" spans="1:29" x14ac:dyDescent="0.25">
      <c r="A2907" t="s">
        <v>5749</v>
      </c>
      <c r="B2907" t="s">
        <v>2632</v>
      </c>
      <c r="C2907" t="s">
        <v>6103</v>
      </c>
      <c r="E2907" t="s">
        <v>6112</v>
      </c>
      <c r="F2907" t="s">
        <v>6113</v>
      </c>
      <c r="G2907">
        <v>0</v>
      </c>
      <c r="H2907">
        <v>0</v>
      </c>
      <c r="I2907">
        <v>0</v>
      </c>
      <c r="J2907">
        <f t="shared" si="625"/>
        <v>0</v>
      </c>
      <c r="K2907">
        <v>0</v>
      </c>
      <c r="L2907">
        <v>0</v>
      </c>
      <c r="M2907">
        <v>0</v>
      </c>
      <c r="N2907">
        <f t="shared" si="626"/>
        <v>0</v>
      </c>
      <c r="O2907">
        <f t="shared" si="627"/>
        <v>0</v>
      </c>
      <c r="P2907">
        <f t="shared" si="628"/>
        <v>0</v>
      </c>
      <c r="Q2907" s="42">
        <f t="shared" si="629"/>
        <v>0</v>
      </c>
      <c r="R2907" s="50">
        <f t="shared" si="635"/>
        <v>0</v>
      </c>
      <c r="S2907" s="42">
        <v>1.562960138</v>
      </c>
      <c r="T2907" s="42">
        <v>3.2241349163000002</v>
      </c>
      <c r="U2907">
        <f t="shared" si="636"/>
        <v>0</v>
      </c>
      <c r="V2907">
        <f>((R2907)/(T2907-S2907))*100</f>
        <v>0</v>
      </c>
      <c r="W2907" cm="1">
        <f t="array" ref="W2907">_xlfn.IFS(Q2907&lt;0,-1,Q2907=0,0,Q2907&gt;0,1)</f>
        <v>0</v>
      </c>
      <c r="X2907" cm="1">
        <f t="array" ref="X2907">_xlfn.IFS(W2907=0,0,AND(W2907&lt;0,V2907&lt;50),1,AND(W2907&lt;0,V2907&lt;80),2,AND(W2907&lt;0,V2907&lt;90),3,AND(W2907&lt;0,V2907&lt;100),4,AND(W2907&lt;0,V2907&gt;100),5,AND(W2907&gt;0,U2907&gt;100),5,AND(W2907&gt;0,U2907&gt;10),4,AND(W2907&gt;0,U2907&gt;5),3,AND(W2907&gt;0,U2907&gt;2),2,AND(W2907&gt;0,U2907&gt;0),1)</f>
        <v>0</v>
      </c>
      <c r="Y2907" cm="1">
        <f t="array" ref="Y2907">_xlfn.IFS(W2907=0,0,AND(W2907&lt;0,X2907=1),11,AND(W2907&gt;0,X2907=1),12,AND(W2907&lt;0,X2907=2),11,AND(W2907&gt;0,X2907=2),22,AND(W2907&lt;0,X2907=3),11,AND(W2907&gt;0,X2907=3),32,AND(W2907&lt;0,X2907=4),41,AND(W2907&gt;0,X2907=4),42,AND(W2907&lt;0,X2907=5),51,AND(W2907&gt;0,X2907=5),52)</f>
        <v>0</v>
      </c>
      <c r="Z2907">
        <f t="shared" si="630"/>
        <v>1</v>
      </c>
      <c r="AA2907">
        <f t="shared" si="631"/>
        <v>1</v>
      </c>
      <c r="AB2907">
        <v>0</v>
      </c>
      <c r="AC2907">
        <f t="shared" si="632"/>
        <v>1</v>
      </c>
    </row>
    <row r="2908" spans="1:29" x14ac:dyDescent="0.25">
      <c r="A2908" t="s">
        <v>5761</v>
      </c>
      <c r="B2908" t="s">
        <v>2633</v>
      </c>
      <c r="C2908" t="s">
        <v>6103</v>
      </c>
      <c r="E2908" t="s">
        <v>6126</v>
      </c>
      <c r="F2908" t="s">
        <v>6127</v>
      </c>
      <c r="G2908">
        <v>0</v>
      </c>
      <c r="H2908">
        <v>0</v>
      </c>
      <c r="I2908">
        <v>0</v>
      </c>
      <c r="J2908">
        <f t="shared" si="625"/>
        <v>0</v>
      </c>
      <c r="K2908">
        <v>0</v>
      </c>
      <c r="L2908">
        <v>0</v>
      </c>
      <c r="M2908">
        <v>2127</v>
      </c>
      <c r="N2908">
        <f t="shared" si="626"/>
        <v>2127</v>
      </c>
      <c r="O2908">
        <f t="shared" si="627"/>
        <v>0</v>
      </c>
      <c r="P2908">
        <f t="shared" si="628"/>
        <v>6.7446727549467277E-5</v>
      </c>
      <c r="Q2908" s="42">
        <f t="shared" si="629"/>
        <v>6.7446727549467277E-5</v>
      </c>
      <c r="R2908" s="50">
        <f t="shared" si="635"/>
        <v>6.7446727549467277E-5</v>
      </c>
      <c r="S2908" s="42">
        <v>5.6640917300000003E-2</v>
      </c>
      <c r="T2908" s="42">
        <v>0.1168008767</v>
      </c>
      <c r="U2908">
        <f t="shared" si="636"/>
        <v>5.7745052481671381E-2</v>
      </c>
      <c r="V2908">
        <v>-888</v>
      </c>
      <c r="W2908" cm="1">
        <f t="array" ref="W2908">_xlfn.IFS(Q2908&lt;0,-1,Q2908=0,0,Q2908&gt;0,1)</f>
        <v>1</v>
      </c>
      <c r="X2908" cm="1">
        <f t="array" ref="X2908">_xlfn.IFS(W2908=0,0,AND(W2908&lt;0,V2908&lt;50),1,AND(W2908&lt;0,V2908&lt;80),2,AND(W2908&lt;0,V2908&lt;90),3,AND(W2908&lt;0,V2908&lt;100),4,AND(W2908&lt;0,V2908&gt;100),5,AND(W2908&gt;0,U2908&gt;100),5,AND(W2908&gt;0,U2908&gt;10),4,AND(W2908&gt;0,U2908&gt;5),3,AND(W2908&gt;0,U2908&gt;2),2,AND(W2908&gt;0,U2908&gt;0),1)</f>
        <v>1</v>
      </c>
      <c r="Y2908" cm="1">
        <f t="array" ref="Y2908">_xlfn.IFS(W2908=0,0,AND(W2908&lt;0,X2908=1),11,AND(W2908&gt;0,X2908=1),12,AND(W2908&lt;0,X2908=2),11,AND(W2908&gt;0,X2908=2),22,AND(W2908&lt;0,X2908=3),11,AND(W2908&gt;0,X2908=3),32,AND(W2908&lt;0,X2908=4),41,AND(W2908&gt;0,X2908=4),42,AND(W2908&lt;0,X2908=5),51,AND(W2908&gt;0,X2908=5),52)</f>
        <v>12</v>
      </c>
      <c r="Z2908">
        <f t="shared" si="630"/>
        <v>1</v>
      </c>
      <c r="AA2908">
        <f t="shared" si="631"/>
        <v>1</v>
      </c>
      <c r="AB2908">
        <v>1</v>
      </c>
      <c r="AC2908">
        <f t="shared" si="632"/>
        <v>2</v>
      </c>
    </row>
    <row r="2909" spans="1:29" x14ac:dyDescent="0.25">
      <c r="A2909" t="s">
        <v>5632</v>
      </c>
      <c r="B2909" t="s">
        <v>2634</v>
      </c>
      <c r="C2909" t="s">
        <v>6103</v>
      </c>
      <c r="E2909" t="s">
        <v>6126</v>
      </c>
      <c r="F2909" t="s">
        <v>6127</v>
      </c>
      <c r="G2909">
        <v>0</v>
      </c>
      <c r="H2909">
        <v>0</v>
      </c>
      <c r="I2909">
        <v>0</v>
      </c>
      <c r="J2909">
        <f t="shared" si="625"/>
        <v>0</v>
      </c>
      <c r="K2909">
        <v>0</v>
      </c>
      <c r="L2909">
        <v>0</v>
      </c>
      <c r="M2909">
        <v>0</v>
      </c>
      <c r="N2909">
        <f t="shared" si="626"/>
        <v>0</v>
      </c>
      <c r="O2909">
        <f t="shared" si="627"/>
        <v>0</v>
      </c>
      <c r="P2909">
        <f t="shared" si="628"/>
        <v>0</v>
      </c>
      <c r="Q2909" s="42">
        <f t="shared" si="629"/>
        <v>0</v>
      </c>
      <c r="R2909" s="50">
        <f t="shared" si="635"/>
        <v>0</v>
      </c>
      <c r="S2909" s="42">
        <v>9.0000000000000008E-4</v>
      </c>
      <c r="T2909" s="42">
        <v>1E-3</v>
      </c>
      <c r="U2909">
        <f t="shared" si="636"/>
        <v>0</v>
      </c>
      <c r="V2909">
        <f>((R2909)/(T2909-S2909))*100</f>
        <v>0</v>
      </c>
      <c r="W2909" cm="1">
        <f t="array" ref="W2909">_xlfn.IFS(Q2909&lt;0,-1,Q2909=0,0,Q2909&gt;0,1)</f>
        <v>0</v>
      </c>
      <c r="X2909" cm="1">
        <f t="array" ref="X2909">_xlfn.IFS(W2909=0,0,AND(W2909&lt;0,V2909&lt;50),1,AND(W2909&lt;0,V2909&lt;80),2,AND(W2909&lt;0,V2909&lt;90),3,AND(W2909&lt;0,V2909&lt;100),4,AND(W2909&lt;0,V2909&gt;100),5,AND(W2909&gt;0,U2909&gt;100),5,AND(W2909&gt;0,U2909&gt;10),4,AND(W2909&gt;0,U2909&gt;5),3,AND(W2909&gt;0,U2909&gt;2),2,AND(W2909&gt;0,U2909&gt;0),1)</f>
        <v>0</v>
      </c>
      <c r="Y2909" cm="1">
        <f t="array" ref="Y2909">_xlfn.IFS(W2909=0,0,AND(W2909&lt;0,X2909=1),11,AND(W2909&gt;0,X2909=1),12,AND(W2909&lt;0,X2909=2),11,AND(W2909&gt;0,X2909=2),22,AND(W2909&lt;0,X2909=3),11,AND(W2909&gt;0,X2909=3),32,AND(W2909&lt;0,X2909=4),41,AND(W2909&gt;0,X2909=4),42,AND(W2909&lt;0,X2909=5),51,AND(W2909&gt;0,X2909=5),52)</f>
        <v>0</v>
      </c>
      <c r="Z2909">
        <f t="shared" si="630"/>
        <v>0</v>
      </c>
      <c r="AA2909">
        <f t="shared" si="631"/>
        <v>0</v>
      </c>
      <c r="AB2909">
        <v>1</v>
      </c>
      <c r="AC2909">
        <f t="shared" si="632"/>
        <v>0</v>
      </c>
    </row>
    <row r="2910" spans="1:29" x14ac:dyDescent="0.25">
      <c r="A2910" t="s">
        <v>5631</v>
      </c>
      <c r="B2910" t="s">
        <v>2635</v>
      </c>
      <c r="C2910" t="s">
        <v>6103</v>
      </c>
      <c r="E2910" t="s">
        <v>6126</v>
      </c>
      <c r="F2910" t="s">
        <v>6127</v>
      </c>
      <c r="G2910">
        <v>0</v>
      </c>
      <c r="H2910">
        <v>0</v>
      </c>
      <c r="I2910">
        <v>0</v>
      </c>
      <c r="J2910">
        <f t="shared" si="625"/>
        <v>0</v>
      </c>
      <c r="K2910">
        <v>0</v>
      </c>
      <c r="L2910">
        <v>0</v>
      </c>
      <c r="M2910">
        <v>0</v>
      </c>
      <c r="N2910">
        <f t="shared" si="626"/>
        <v>0</v>
      </c>
      <c r="O2910">
        <f t="shared" si="627"/>
        <v>0</v>
      </c>
      <c r="P2910">
        <f t="shared" si="628"/>
        <v>0</v>
      </c>
      <c r="Q2910" s="42">
        <f t="shared" si="629"/>
        <v>0</v>
      </c>
      <c r="R2910" s="50">
        <f t="shared" si="635"/>
        <v>0</v>
      </c>
      <c r="S2910" s="42">
        <v>9.0000000000000008E-4</v>
      </c>
      <c r="T2910" s="42">
        <v>1E-3</v>
      </c>
      <c r="U2910">
        <f t="shared" si="636"/>
        <v>0</v>
      </c>
      <c r="V2910">
        <f>((R2910)/(T2910-S2910))*100</f>
        <v>0</v>
      </c>
      <c r="W2910" cm="1">
        <f t="array" ref="W2910">_xlfn.IFS(Q2910&lt;0,-1,Q2910=0,0,Q2910&gt;0,1)</f>
        <v>0</v>
      </c>
      <c r="X2910" cm="1">
        <f t="array" ref="X2910">_xlfn.IFS(W2910=0,0,AND(W2910&lt;0,V2910&lt;50),1,AND(W2910&lt;0,V2910&lt;80),2,AND(W2910&lt;0,V2910&lt;90),3,AND(W2910&lt;0,V2910&lt;100),4,AND(W2910&lt;0,V2910&gt;100),5,AND(W2910&gt;0,U2910&gt;100),5,AND(W2910&gt;0,U2910&gt;10),4,AND(W2910&gt;0,U2910&gt;5),3,AND(W2910&gt;0,U2910&gt;2),2,AND(W2910&gt;0,U2910&gt;0),1)</f>
        <v>0</v>
      </c>
      <c r="Y2910" cm="1">
        <f t="array" ref="Y2910">_xlfn.IFS(W2910=0,0,AND(W2910&lt;0,X2910=1),11,AND(W2910&gt;0,X2910=1),12,AND(W2910&lt;0,X2910=2),11,AND(W2910&gt;0,X2910=2),22,AND(W2910&lt;0,X2910=3),11,AND(W2910&gt;0,X2910=3),32,AND(W2910&lt;0,X2910=4),41,AND(W2910&gt;0,X2910=4),42,AND(W2910&lt;0,X2910=5),51,AND(W2910&gt;0,X2910=5),52)</f>
        <v>0</v>
      </c>
      <c r="Z2910">
        <f t="shared" si="630"/>
        <v>0</v>
      </c>
      <c r="AA2910">
        <f t="shared" si="631"/>
        <v>0</v>
      </c>
      <c r="AB2910">
        <v>1</v>
      </c>
      <c r="AC2910">
        <f t="shared" si="632"/>
        <v>0</v>
      </c>
    </row>
    <row r="2911" spans="1:29" x14ac:dyDescent="0.25">
      <c r="A2911" t="s">
        <v>3682</v>
      </c>
      <c r="B2911" t="s">
        <v>2636</v>
      </c>
      <c r="C2911" t="s">
        <v>6103</v>
      </c>
      <c r="E2911" t="s">
        <v>6126</v>
      </c>
      <c r="F2911" t="s">
        <v>6127</v>
      </c>
      <c r="G2911">
        <v>0</v>
      </c>
      <c r="H2911">
        <v>0</v>
      </c>
      <c r="I2911">
        <v>0</v>
      </c>
      <c r="J2911">
        <f t="shared" si="625"/>
        <v>0</v>
      </c>
      <c r="K2911">
        <v>0</v>
      </c>
      <c r="L2911">
        <v>0</v>
      </c>
      <c r="M2911">
        <v>18165</v>
      </c>
      <c r="N2911">
        <f t="shared" si="626"/>
        <v>18165</v>
      </c>
      <c r="O2911">
        <f t="shared" si="627"/>
        <v>0</v>
      </c>
      <c r="P2911">
        <f t="shared" si="628"/>
        <v>5.7600837138508374E-4</v>
      </c>
      <c r="Q2911" s="42">
        <f t="shared" si="629"/>
        <v>5.7600837138508374E-4</v>
      </c>
      <c r="R2911" s="50">
        <f t="shared" si="635"/>
        <v>5.7600837138508374E-4</v>
      </c>
      <c r="S2911" s="42">
        <v>1.9093335400000001E-2</v>
      </c>
      <c r="T2911" s="42">
        <v>6.4808478899999994E-2</v>
      </c>
      <c r="U2911">
        <f t="shared" si="636"/>
        <v>0.88878551257755845</v>
      </c>
      <c r="V2911">
        <v>-888</v>
      </c>
      <c r="W2911" cm="1">
        <f t="array" ref="W2911">_xlfn.IFS(Q2911&lt;0,-1,Q2911=0,0,Q2911&gt;0,1)</f>
        <v>1</v>
      </c>
      <c r="X2911" cm="1">
        <f t="array" ref="X2911">_xlfn.IFS(W2911=0,0,AND(W2911&lt;0,V2911&lt;50),1,AND(W2911&lt;0,V2911&lt;80),2,AND(W2911&lt;0,V2911&lt;90),3,AND(W2911&lt;0,V2911&lt;100),4,AND(W2911&lt;0,V2911&gt;100),5,AND(W2911&gt;0,U2911&gt;100),5,AND(W2911&gt;0,U2911&gt;10),4,AND(W2911&gt;0,U2911&gt;5),3,AND(W2911&gt;0,U2911&gt;2),2,AND(W2911&gt;0,U2911&gt;0),1)</f>
        <v>1</v>
      </c>
      <c r="Y2911" cm="1">
        <f t="array" ref="Y2911">_xlfn.IFS(W2911=0,0,AND(W2911&lt;0,X2911=1),11,AND(W2911&gt;0,X2911=1),12,AND(W2911&lt;0,X2911=2),11,AND(W2911&gt;0,X2911=2),22,AND(W2911&lt;0,X2911=3),11,AND(W2911&gt;0,X2911=3),32,AND(W2911&lt;0,X2911=4),41,AND(W2911&gt;0,X2911=4),42,AND(W2911&lt;0,X2911=5),51,AND(W2911&gt;0,X2911=5),52)</f>
        <v>12</v>
      </c>
      <c r="Z2911">
        <f t="shared" si="630"/>
        <v>1</v>
      </c>
      <c r="AA2911">
        <f t="shared" si="631"/>
        <v>1</v>
      </c>
      <c r="AB2911">
        <v>1</v>
      </c>
      <c r="AC2911">
        <f t="shared" si="632"/>
        <v>2</v>
      </c>
    </row>
    <row r="2912" spans="1:29" x14ac:dyDescent="0.25">
      <c r="A2912" t="s">
        <v>3937</v>
      </c>
      <c r="B2912" t="s">
        <v>2637</v>
      </c>
      <c r="C2912" t="s">
        <v>6103</v>
      </c>
      <c r="E2912" t="s">
        <v>6126</v>
      </c>
      <c r="F2912" t="s">
        <v>6127</v>
      </c>
      <c r="G2912">
        <v>0</v>
      </c>
      <c r="H2912">
        <v>16538.233185000001</v>
      </c>
      <c r="I2912">
        <v>0</v>
      </c>
      <c r="J2912">
        <f t="shared" si="625"/>
        <v>16538.233185000001</v>
      </c>
      <c r="K2912">
        <v>0</v>
      </c>
      <c r="L2912">
        <v>0</v>
      </c>
      <c r="M2912">
        <v>38792</v>
      </c>
      <c r="N2912">
        <f t="shared" si="626"/>
        <v>38792</v>
      </c>
      <c r="O2912">
        <f t="shared" si="627"/>
        <v>5.2442393407534245E-4</v>
      </c>
      <c r="P2912">
        <f t="shared" si="628"/>
        <v>1.2300862506341959E-3</v>
      </c>
      <c r="Q2912" s="42">
        <f t="shared" si="629"/>
        <v>7.0566231655885348E-4</v>
      </c>
      <c r="R2912" s="50">
        <f t="shared" si="635"/>
        <v>7.0566231655885348E-4</v>
      </c>
      <c r="S2912" s="42">
        <v>9.0000000000000008E-4</v>
      </c>
      <c r="T2912" s="42">
        <v>1E-3</v>
      </c>
      <c r="U2912">
        <f t="shared" si="636"/>
        <v>70.566231655885346</v>
      </c>
      <c r="V2912">
        <v>-888</v>
      </c>
      <c r="W2912" cm="1">
        <f t="array" ref="W2912">_xlfn.IFS(Q2912&lt;0,-1,Q2912=0,0,Q2912&gt;0,1)</f>
        <v>1</v>
      </c>
      <c r="X2912" cm="1">
        <f t="array" ref="X2912">_xlfn.IFS(W2912=0,0,AND(W2912&lt;0,V2912&lt;50),1,AND(W2912&lt;0,V2912&lt;80),2,AND(W2912&lt;0,V2912&lt;90),3,AND(W2912&lt;0,V2912&lt;100),4,AND(W2912&lt;0,V2912&gt;100),5,AND(W2912&gt;0,U2912&gt;100),5,AND(W2912&gt;0,U2912&gt;10),4,AND(W2912&gt;0,U2912&gt;5),3,AND(W2912&gt;0,U2912&gt;2),2,AND(W2912&gt;0,U2912&gt;0),1)</f>
        <v>4</v>
      </c>
      <c r="Y2912" cm="1">
        <f t="array" ref="Y2912">_xlfn.IFS(W2912=0,0,AND(W2912&lt;0,X2912=1),11,AND(W2912&gt;0,X2912=1),12,AND(W2912&lt;0,X2912=2),11,AND(W2912&gt;0,X2912=2),22,AND(W2912&lt;0,X2912=3),11,AND(W2912&gt;0,X2912=3),32,AND(W2912&lt;0,X2912=4),41,AND(W2912&gt;0,X2912=4),42,AND(W2912&lt;0,X2912=5),51,AND(W2912&gt;0,X2912=5),52)</f>
        <v>42</v>
      </c>
      <c r="Z2912">
        <f t="shared" si="630"/>
        <v>0</v>
      </c>
      <c r="AA2912">
        <f t="shared" si="631"/>
        <v>0</v>
      </c>
      <c r="AB2912">
        <v>1</v>
      </c>
      <c r="AC2912">
        <f t="shared" si="632"/>
        <v>0</v>
      </c>
    </row>
    <row r="2913" spans="1:29" x14ac:dyDescent="0.25">
      <c r="A2913" t="s">
        <v>3490</v>
      </c>
      <c r="B2913" t="s">
        <v>2638</v>
      </c>
      <c r="C2913" t="s">
        <v>6103</v>
      </c>
      <c r="E2913" t="s">
        <v>6126</v>
      </c>
      <c r="F2913" t="s">
        <v>6127</v>
      </c>
      <c r="G2913">
        <v>0</v>
      </c>
      <c r="H2913">
        <v>0</v>
      </c>
      <c r="I2913">
        <v>0</v>
      </c>
      <c r="J2913">
        <f t="shared" si="625"/>
        <v>0</v>
      </c>
      <c r="K2913">
        <v>0</v>
      </c>
      <c r="L2913">
        <v>0</v>
      </c>
      <c r="M2913">
        <v>31389.25</v>
      </c>
      <c r="N2913">
        <f t="shared" si="626"/>
        <v>31389.25</v>
      </c>
      <c r="O2913">
        <f t="shared" si="627"/>
        <v>0</v>
      </c>
      <c r="P2913">
        <f t="shared" si="628"/>
        <v>9.9534658802638261E-4</v>
      </c>
      <c r="Q2913" s="42">
        <f t="shared" si="629"/>
        <v>9.9534658802638261E-4</v>
      </c>
      <c r="R2913" s="50">
        <f t="shared" si="635"/>
        <v>9.9534658802638261E-4</v>
      </c>
      <c r="S2913" s="42">
        <v>2.2616525E-3</v>
      </c>
      <c r="T2913" s="42">
        <v>6.6706763000000001E-3</v>
      </c>
      <c r="U2913">
        <f t="shared" si="636"/>
        <v>14.921224524511596</v>
      </c>
      <c r="V2913">
        <v>-888</v>
      </c>
      <c r="W2913" cm="1">
        <f t="array" ref="W2913">_xlfn.IFS(Q2913&lt;0,-1,Q2913=0,0,Q2913&gt;0,1)</f>
        <v>1</v>
      </c>
      <c r="X2913" cm="1">
        <f t="array" ref="X2913">_xlfn.IFS(W2913=0,0,AND(W2913&lt;0,V2913&lt;50),1,AND(W2913&lt;0,V2913&lt;80),2,AND(W2913&lt;0,V2913&lt;90),3,AND(W2913&lt;0,V2913&lt;100),4,AND(W2913&lt;0,V2913&gt;100),5,AND(W2913&gt;0,U2913&gt;100),5,AND(W2913&gt;0,U2913&gt;10),4,AND(W2913&gt;0,U2913&gt;5),3,AND(W2913&gt;0,U2913&gt;2),2,AND(W2913&gt;0,U2913&gt;0),1)</f>
        <v>4</v>
      </c>
      <c r="Y2913" cm="1">
        <f t="array" ref="Y2913">_xlfn.IFS(W2913=0,0,AND(W2913&lt;0,X2913=1),11,AND(W2913&gt;0,X2913=1),12,AND(W2913&lt;0,X2913=2),11,AND(W2913&gt;0,X2913=2),22,AND(W2913&lt;0,X2913=3),11,AND(W2913&gt;0,X2913=3),32,AND(W2913&lt;0,X2913=4),41,AND(W2913&gt;0,X2913=4),42,AND(W2913&lt;0,X2913=5),51,AND(W2913&gt;0,X2913=5),52)</f>
        <v>42</v>
      </c>
      <c r="Z2913">
        <f t="shared" si="630"/>
        <v>0</v>
      </c>
      <c r="AA2913">
        <f t="shared" si="631"/>
        <v>0</v>
      </c>
      <c r="AB2913">
        <v>1</v>
      </c>
      <c r="AC2913">
        <f t="shared" si="632"/>
        <v>0</v>
      </c>
    </row>
    <row r="2914" spans="1:29" x14ac:dyDescent="0.25">
      <c r="A2914" t="s">
        <v>5747</v>
      </c>
      <c r="B2914" t="s">
        <v>2639</v>
      </c>
      <c r="C2914" t="s">
        <v>6103</v>
      </c>
      <c r="E2914" t="s">
        <v>6126</v>
      </c>
      <c r="F2914" t="s">
        <v>6127</v>
      </c>
      <c r="G2914">
        <v>0</v>
      </c>
      <c r="H2914">
        <v>0</v>
      </c>
      <c r="I2914">
        <v>0</v>
      </c>
      <c r="J2914">
        <f t="shared" si="625"/>
        <v>0</v>
      </c>
      <c r="K2914">
        <v>0</v>
      </c>
      <c r="L2914">
        <v>0</v>
      </c>
      <c r="M2914">
        <v>0</v>
      </c>
      <c r="N2914">
        <f t="shared" si="626"/>
        <v>0</v>
      </c>
      <c r="O2914">
        <f t="shared" si="627"/>
        <v>0</v>
      </c>
      <c r="P2914">
        <f t="shared" si="628"/>
        <v>0</v>
      </c>
      <c r="Q2914" s="42">
        <f t="shared" si="629"/>
        <v>0</v>
      </c>
      <c r="R2914" s="50">
        <f t="shared" si="635"/>
        <v>0</v>
      </c>
      <c r="S2914" s="42">
        <v>6.3146920000000002E-4</v>
      </c>
      <c r="T2914" s="42">
        <v>1.8643198E-3</v>
      </c>
      <c r="U2914">
        <f t="shared" si="636"/>
        <v>0</v>
      </c>
      <c r="V2914">
        <f>((R2914)/(T2914-S2914))*100</f>
        <v>0</v>
      </c>
      <c r="W2914" cm="1">
        <f t="array" ref="W2914">_xlfn.IFS(Q2914&lt;0,-1,Q2914=0,0,Q2914&gt;0,1)</f>
        <v>0</v>
      </c>
      <c r="X2914" cm="1">
        <f t="array" ref="X2914">_xlfn.IFS(W2914=0,0,AND(W2914&lt;0,V2914&lt;50),1,AND(W2914&lt;0,V2914&lt;80),2,AND(W2914&lt;0,V2914&lt;90),3,AND(W2914&lt;0,V2914&lt;100),4,AND(W2914&lt;0,V2914&gt;100),5,AND(W2914&gt;0,U2914&gt;100),5,AND(W2914&gt;0,U2914&gt;10),4,AND(W2914&gt;0,U2914&gt;5),3,AND(W2914&gt;0,U2914&gt;2),2,AND(W2914&gt;0,U2914&gt;0),1)</f>
        <v>0</v>
      </c>
      <c r="Y2914" cm="1">
        <f t="array" ref="Y2914">_xlfn.IFS(W2914=0,0,AND(W2914&lt;0,X2914=1),11,AND(W2914&gt;0,X2914=1),12,AND(W2914&lt;0,X2914=2),11,AND(W2914&gt;0,X2914=2),22,AND(W2914&lt;0,X2914=3),11,AND(W2914&gt;0,X2914=3),32,AND(W2914&lt;0,X2914=4),41,AND(W2914&gt;0,X2914=4),42,AND(W2914&lt;0,X2914=5),51,AND(W2914&gt;0,X2914=5),52)</f>
        <v>0</v>
      </c>
      <c r="Z2914">
        <f t="shared" si="630"/>
        <v>0</v>
      </c>
      <c r="AA2914">
        <f t="shared" si="631"/>
        <v>0</v>
      </c>
      <c r="AB2914">
        <v>1</v>
      </c>
      <c r="AC2914">
        <f t="shared" si="632"/>
        <v>0</v>
      </c>
    </row>
    <row r="2915" spans="1:29" x14ac:dyDescent="0.25">
      <c r="A2915" t="s">
        <v>3439</v>
      </c>
      <c r="B2915" t="s">
        <v>984</v>
      </c>
      <c r="C2915" t="s">
        <v>6103</v>
      </c>
      <c r="E2915" t="s">
        <v>6126</v>
      </c>
      <c r="F2915" t="s">
        <v>6127</v>
      </c>
      <c r="G2915">
        <v>0</v>
      </c>
      <c r="H2915">
        <v>0</v>
      </c>
      <c r="I2915">
        <v>0</v>
      </c>
      <c r="J2915">
        <f t="shared" si="625"/>
        <v>0</v>
      </c>
      <c r="K2915">
        <v>0</v>
      </c>
      <c r="L2915">
        <v>0</v>
      </c>
      <c r="M2915">
        <v>48758</v>
      </c>
      <c r="N2915">
        <f t="shared" si="626"/>
        <v>48758</v>
      </c>
      <c r="O2915">
        <f t="shared" si="627"/>
        <v>0</v>
      </c>
      <c r="P2915">
        <f t="shared" si="628"/>
        <v>1.5461060375443938E-3</v>
      </c>
      <c r="Q2915" s="42">
        <f t="shared" si="629"/>
        <v>1.5461060375443938E-3</v>
      </c>
      <c r="R2915" s="50">
        <f t="shared" si="635"/>
        <v>1.5461060375443938E-3</v>
      </c>
      <c r="S2915" s="42">
        <v>3.6860722999999995E-3</v>
      </c>
      <c r="T2915" s="42">
        <v>1.09325997E-2</v>
      </c>
      <c r="U2915">
        <f t="shared" si="636"/>
        <v>14.142162705768818</v>
      </c>
      <c r="V2915">
        <v>-888</v>
      </c>
      <c r="W2915" cm="1">
        <f t="array" ref="W2915">_xlfn.IFS(Q2915&lt;0,-1,Q2915=0,0,Q2915&gt;0,1)</f>
        <v>1</v>
      </c>
      <c r="X2915" cm="1">
        <f t="array" ref="X2915">_xlfn.IFS(W2915=0,0,AND(W2915&lt;0,V2915&lt;50),1,AND(W2915&lt;0,V2915&lt;80),2,AND(W2915&lt;0,V2915&lt;90),3,AND(W2915&lt;0,V2915&lt;100),4,AND(W2915&lt;0,V2915&gt;100),5,AND(W2915&gt;0,U2915&gt;100),5,AND(W2915&gt;0,U2915&gt;10),4,AND(W2915&gt;0,U2915&gt;5),3,AND(W2915&gt;0,U2915&gt;2),2,AND(W2915&gt;0,U2915&gt;0),1)</f>
        <v>4</v>
      </c>
      <c r="Y2915" cm="1">
        <f t="array" ref="Y2915">_xlfn.IFS(W2915=0,0,AND(W2915&lt;0,X2915=1),11,AND(W2915&gt;0,X2915=1),12,AND(W2915&lt;0,X2915=2),11,AND(W2915&gt;0,X2915=2),22,AND(W2915&lt;0,X2915=3),11,AND(W2915&gt;0,X2915=3),32,AND(W2915&lt;0,X2915=4),41,AND(W2915&gt;0,X2915=4),42,AND(W2915&lt;0,X2915=5),51,AND(W2915&gt;0,X2915=5),52)</f>
        <v>42</v>
      </c>
      <c r="Z2915">
        <f t="shared" si="630"/>
        <v>0</v>
      </c>
      <c r="AA2915">
        <f t="shared" si="631"/>
        <v>1</v>
      </c>
      <c r="AB2915">
        <v>1</v>
      </c>
      <c r="AC2915">
        <f t="shared" si="632"/>
        <v>1</v>
      </c>
    </row>
    <row r="2916" spans="1:29" x14ac:dyDescent="0.25">
      <c r="A2916" t="s">
        <v>4205</v>
      </c>
      <c r="B2916" t="s">
        <v>2640</v>
      </c>
      <c r="C2916" t="s">
        <v>6103</v>
      </c>
      <c r="E2916" t="s">
        <v>6126</v>
      </c>
      <c r="F2916" t="s">
        <v>6127</v>
      </c>
      <c r="G2916">
        <v>0</v>
      </c>
      <c r="H2916">
        <v>0</v>
      </c>
      <c r="I2916">
        <v>0</v>
      </c>
      <c r="J2916">
        <f t="shared" si="625"/>
        <v>0</v>
      </c>
      <c r="K2916">
        <v>0</v>
      </c>
      <c r="L2916">
        <v>0</v>
      </c>
      <c r="M2916">
        <v>150581</v>
      </c>
      <c r="N2916">
        <f t="shared" si="626"/>
        <v>150581</v>
      </c>
      <c r="O2916">
        <f t="shared" si="627"/>
        <v>0</v>
      </c>
      <c r="P2916">
        <f t="shared" si="628"/>
        <v>4.7748921867072549E-3</v>
      </c>
      <c r="Q2916" s="42">
        <f t="shared" si="629"/>
        <v>4.7748921867072549E-3</v>
      </c>
      <c r="R2916" s="50">
        <f t="shared" si="635"/>
        <v>4.7748921867072549E-3</v>
      </c>
      <c r="S2916" s="42">
        <v>0.87740811360000015</v>
      </c>
      <c r="T2916" s="42">
        <v>3.2337351111000001</v>
      </c>
      <c r="U2916">
        <f t="shared" si="636"/>
        <v>0.14765872969363308</v>
      </c>
      <c r="V2916">
        <v>-888</v>
      </c>
      <c r="W2916" cm="1">
        <f t="array" ref="W2916">_xlfn.IFS(Q2916&lt;0,-1,Q2916=0,0,Q2916&gt;0,1)</f>
        <v>1</v>
      </c>
      <c r="X2916" cm="1">
        <f t="array" ref="X2916">_xlfn.IFS(W2916=0,0,AND(W2916&lt;0,V2916&lt;50),1,AND(W2916&lt;0,V2916&lt;80),2,AND(W2916&lt;0,V2916&lt;90),3,AND(W2916&lt;0,V2916&lt;100),4,AND(W2916&lt;0,V2916&gt;100),5,AND(W2916&gt;0,U2916&gt;100),5,AND(W2916&gt;0,U2916&gt;10),4,AND(W2916&gt;0,U2916&gt;5),3,AND(W2916&gt;0,U2916&gt;2),2,AND(W2916&gt;0,U2916&gt;0),1)</f>
        <v>1</v>
      </c>
      <c r="Y2916" cm="1">
        <f t="array" ref="Y2916">_xlfn.IFS(W2916=0,0,AND(W2916&lt;0,X2916=1),11,AND(W2916&gt;0,X2916=1),12,AND(W2916&lt;0,X2916=2),11,AND(W2916&gt;0,X2916=2),22,AND(W2916&lt;0,X2916=3),11,AND(W2916&gt;0,X2916=3),32,AND(W2916&lt;0,X2916=4),41,AND(W2916&gt;0,X2916=4),42,AND(W2916&lt;0,X2916=5),51,AND(W2916&gt;0,X2916=5),52)</f>
        <v>12</v>
      </c>
      <c r="Z2916">
        <f t="shared" si="630"/>
        <v>1</v>
      </c>
      <c r="AA2916">
        <f t="shared" si="631"/>
        <v>1</v>
      </c>
      <c r="AB2916">
        <v>1</v>
      </c>
      <c r="AC2916">
        <f t="shared" si="632"/>
        <v>2</v>
      </c>
    </row>
    <row r="2917" spans="1:29" x14ac:dyDescent="0.25">
      <c r="A2917" t="s">
        <v>3479</v>
      </c>
      <c r="B2917" t="s">
        <v>2641</v>
      </c>
      <c r="C2917" t="s">
        <v>6103</v>
      </c>
      <c r="E2917" t="s">
        <v>6126</v>
      </c>
      <c r="F2917" t="s">
        <v>6127</v>
      </c>
      <c r="G2917">
        <v>0</v>
      </c>
      <c r="H2917">
        <v>4.6897110000000009</v>
      </c>
      <c r="I2917">
        <v>0</v>
      </c>
      <c r="J2917">
        <f t="shared" si="625"/>
        <v>4.6897110000000009</v>
      </c>
      <c r="K2917">
        <v>0</v>
      </c>
      <c r="L2917">
        <v>0</v>
      </c>
      <c r="M2917">
        <v>5988</v>
      </c>
      <c r="N2917">
        <f t="shared" si="626"/>
        <v>5988</v>
      </c>
      <c r="O2917">
        <f t="shared" si="627"/>
        <v>1.4870976027397264E-7</v>
      </c>
      <c r="P2917">
        <f t="shared" si="628"/>
        <v>1.8987823439878235E-4</v>
      </c>
      <c r="Q2917" s="42">
        <f t="shared" si="629"/>
        <v>1.8972952463850839E-4</v>
      </c>
      <c r="R2917" s="50">
        <f t="shared" si="635"/>
        <v>1.8972952463850839E-4</v>
      </c>
      <c r="S2917" s="42">
        <v>1E-4</v>
      </c>
      <c r="T2917" s="42">
        <v>1E-3</v>
      </c>
      <c r="U2917">
        <f t="shared" si="636"/>
        <v>18.972952463850838</v>
      </c>
      <c r="V2917">
        <v>-888</v>
      </c>
      <c r="W2917" cm="1">
        <f t="array" ref="W2917">_xlfn.IFS(Q2917&lt;0,-1,Q2917=0,0,Q2917&gt;0,1)</f>
        <v>1</v>
      </c>
      <c r="X2917" cm="1">
        <f t="array" ref="X2917">_xlfn.IFS(W2917=0,0,AND(W2917&lt;0,V2917&lt;50),1,AND(W2917&lt;0,V2917&lt;80),2,AND(W2917&lt;0,V2917&lt;90),3,AND(W2917&lt;0,V2917&lt;100),4,AND(W2917&lt;0,V2917&gt;100),5,AND(W2917&gt;0,U2917&gt;100),5,AND(W2917&gt;0,U2917&gt;10),4,AND(W2917&gt;0,U2917&gt;5),3,AND(W2917&gt;0,U2917&gt;2),2,AND(W2917&gt;0,U2917&gt;0),1)</f>
        <v>4</v>
      </c>
      <c r="Y2917" cm="1">
        <f t="array" ref="Y2917">_xlfn.IFS(W2917=0,0,AND(W2917&lt;0,X2917=1),11,AND(W2917&gt;0,X2917=1),12,AND(W2917&lt;0,X2917=2),11,AND(W2917&gt;0,X2917=2),22,AND(W2917&lt;0,X2917=3),11,AND(W2917&gt;0,X2917=3),32,AND(W2917&lt;0,X2917=4),41,AND(W2917&gt;0,X2917=4),42,AND(W2917&lt;0,X2917=5),51,AND(W2917&gt;0,X2917=5),52)</f>
        <v>42</v>
      </c>
      <c r="Z2917">
        <f t="shared" si="630"/>
        <v>0</v>
      </c>
      <c r="AA2917">
        <f t="shared" si="631"/>
        <v>0</v>
      </c>
      <c r="AB2917">
        <v>1</v>
      </c>
      <c r="AC2917">
        <f t="shared" si="632"/>
        <v>0</v>
      </c>
    </row>
    <row r="2918" spans="1:29" x14ac:dyDescent="0.25">
      <c r="A2918" t="s">
        <v>4706</v>
      </c>
      <c r="B2918" t="s">
        <v>2642</v>
      </c>
      <c r="C2918" t="s">
        <v>6103</v>
      </c>
      <c r="E2918" t="s">
        <v>6126</v>
      </c>
      <c r="F2918" t="s">
        <v>6127</v>
      </c>
      <c r="G2918">
        <v>0</v>
      </c>
      <c r="H2918">
        <v>0</v>
      </c>
      <c r="I2918">
        <v>1451835</v>
      </c>
      <c r="J2918">
        <f t="shared" si="625"/>
        <v>1451835</v>
      </c>
      <c r="K2918">
        <v>0</v>
      </c>
      <c r="L2918">
        <v>0</v>
      </c>
      <c r="M2918">
        <v>35244928</v>
      </c>
      <c r="N2918">
        <f t="shared" si="626"/>
        <v>35244928</v>
      </c>
      <c r="O2918">
        <f t="shared" si="627"/>
        <v>4.6037385844748861E-2</v>
      </c>
      <c r="P2918">
        <f t="shared" si="628"/>
        <v>1.1176093353627601</v>
      </c>
      <c r="Q2918" s="42">
        <f t="shared" si="629"/>
        <v>1.0715719495180112</v>
      </c>
      <c r="R2918" s="50">
        <f t="shared" si="635"/>
        <v>1.0715719495180112</v>
      </c>
      <c r="S2918" s="42">
        <v>1E-4</v>
      </c>
      <c r="T2918" s="42">
        <v>1E-3</v>
      </c>
      <c r="U2918">
        <f t="shared" si="636"/>
        <v>107157.1949518011</v>
      </c>
      <c r="V2918">
        <v>-888</v>
      </c>
      <c r="W2918" cm="1">
        <f t="array" ref="W2918">_xlfn.IFS(Q2918&lt;0,-1,Q2918=0,0,Q2918&gt;0,1)</f>
        <v>1</v>
      </c>
      <c r="X2918" cm="1">
        <f t="array" ref="X2918">_xlfn.IFS(W2918=0,0,AND(W2918&lt;0,V2918&lt;50),1,AND(W2918&lt;0,V2918&lt;80),2,AND(W2918&lt;0,V2918&lt;90),3,AND(W2918&lt;0,V2918&lt;100),4,AND(W2918&lt;0,V2918&gt;100),5,AND(W2918&gt;0,U2918&gt;100),5,AND(W2918&gt;0,U2918&gt;10),4,AND(W2918&gt;0,U2918&gt;5),3,AND(W2918&gt;0,U2918&gt;2),2,AND(W2918&gt;0,U2918&gt;0),1)</f>
        <v>5</v>
      </c>
      <c r="Y2918" cm="1">
        <f t="array" ref="Y2918">_xlfn.IFS(W2918=0,0,AND(W2918&lt;0,X2918=1),11,AND(W2918&gt;0,X2918=1),12,AND(W2918&lt;0,X2918=2),11,AND(W2918&gt;0,X2918=2),22,AND(W2918&lt;0,X2918=3),11,AND(W2918&gt;0,X2918=3),32,AND(W2918&lt;0,X2918=4),41,AND(W2918&gt;0,X2918=4),42,AND(W2918&lt;0,X2918=5),51,AND(W2918&gt;0,X2918=5),52)</f>
        <v>52</v>
      </c>
      <c r="Z2918">
        <f t="shared" si="630"/>
        <v>0</v>
      </c>
      <c r="AA2918">
        <f t="shared" si="631"/>
        <v>0</v>
      </c>
      <c r="AB2918">
        <v>1</v>
      </c>
      <c r="AC2918">
        <f t="shared" si="632"/>
        <v>0</v>
      </c>
    </row>
    <row r="2919" spans="1:29" x14ac:dyDescent="0.25">
      <c r="A2919" t="s">
        <v>4853</v>
      </c>
      <c r="B2919" t="s">
        <v>2643</v>
      </c>
      <c r="C2919" t="s">
        <v>6103</v>
      </c>
      <c r="E2919" t="s">
        <v>6126</v>
      </c>
      <c r="F2919" t="s">
        <v>6127</v>
      </c>
      <c r="G2919">
        <v>0</v>
      </c>
      <c r="H2919">
        <v>0</v>
      </c>
      <c r="I2919">
        <v>1120000</v>
      </c>
      <c r="J2919">
        <f t="shared" si="625"/>
        <v>1120000</v>
      </c>
      <c r="K2919">
        <v>0</v>
      </c>
      <c r="L2919">
        <v>0</v>
      </c>
      <c r="M2919">
        <v>1961.25</v>
      </c>
      <c r="N2919">
        <f t="shared" si="626"/>
        <v>1961.25</v>
      </c>
      <c r="O2919">
        <f t="shared" si="627"/>
        <v>3.5514967021816335E-2</v>
      </c>
      <c r="P2919">
        <f t="shared" si="628"/>
        <v>6.2190829528158294E-5</v>
      </c>
      <c r="Q2919" s="42">
        <f t="shared" si="629"/>
        <v>-3.5452776192288177E-2</v>
      </c>
      <c r="R2919" s="50">
        <f>Q2919*(-1)</f>
        <v>3.5452776192288177E-2</v>
      </c>
      <c r="S2919" s="42">
        <v>7.157086E-4</v>
      </c>
      <c r="T2919" s="42">
        <v>2.6177605E-3</v>
      </c>
      <c r="U2919">
        <v>-888</v>
      </c>
      <c r="V2919">
        <f>((R2919)/(T2919-S2919))*100</f>
        <v>1863.9226507062283</v>
      </c>
      <c r="W2919" cm="1">
        <f t="array" ref="W2919">_xlfn.IFS(Q2919&lt;0,-1,Q2919=0,0,Q2919&gt;0,1)</f>
        <v>-1</v>
      </c>
      <c r="X2919" cm="1">
        <f t="array" ref="X2919">_xlfn.IFS(W2919=0,0,AND(W2919&lt;0,V2919&lt;50),1,AND(W2919&lt;0,V2919&lt;80),2,AND(W2919&lt;0,V2919&lt;90),3,AND(W2919&lt;0,V2919&lt;100),4,AND(W2919&lt;0,V2919&gt;100),5,AND(W2919&gt;0,U2919&gt;100),5,AND(W2919&gt;0,U2919&gt;10),4,AND(W2919&gt;0,U2919&gt;5),3,AND(W2919&gt;0,U2919&gt;2),2,AND(W2919&gt;0,U2919&gt;0),1)</f>
        <v>5</v>
      </c>
      <c r="Y2919" cm="1">
        <f t="array" ref="Y2919">_xlfn.IFS(W2919=0,0,AND(W2919&lt;0,X2919=1),11,AND(W2919&gt;0,X2919=1),12,AND(W2919&lt;0,X2919=2),11,AND(W2919&gt;0,X2919=2),22,AND(W2919&lt;0,X2919=3),11,AND(W2919&gt;0,X2919=3),32,AND(W2919&lt;0,X2919=4),41,AND(W2919&gt;0,X2919=4),42,AND(W2919&lt;0,X2919=5),51,AND(W2919&gt;0,X2919=5),52)</f>
        <v>51</v>
      </c>
      <c r="Z2919">
        <f t="shared" si="630"/>
        <v>0</v>
      </c>
      <c r="AA2919">
        <f t="shared" si="631"/>
        <v>0</v>
      </c>
      <c r="AB2919">
        <v>1</v>
      </c>
      <c r="AC2919">
        <f t="shared" si="632"/>
        <v>0</v>
      </c>
    </row>
    <row r="2920" spans="1:29" x14ac:dyDescent="0.25">
      <c r="A2920" t="s">
        <v>3005</v>
      </c>
      <c r="B2920" t="s">
        <v>2644</v>
      </c>
      <c r="C2920" t="s">
        <v>6103</v>
      </c>
      <c r="E2920" t="s">
        <v>6126</v>
      </c>
      <c r="F2920" t="s">
        <v>6127</v>
      </c>
      <c r="G2920">
        <v>0</v>
      </c>
      <c r="H2920">
        <v>0</v>
      </c>
      <c r="I2920">
        <v>0</v>
      </c>
      <c r="J2920">
        <f t="shared" si="625"/>
        <v>0</v>
      </c>
      <c r="K2920">
        <v>0</v>
      </c>
      <c r="L2920">
        <v>0</v>
      </c>
      <c r="M2920">
        <v>2382.5</v>
      </c>
      <c r="N2920">
        <f t="shared" si="626"/>
        <v>2382.5</v>
      </c>
      <c r="O2920">
        <f t="shared" si="627"/>
        <v>0</v>
      </c>
      <c r="P2920">
        <f t="shared" si="628"/>
        <v>7.5548579401319121E-5</v>
      </c>
      <c r="Q2920" s="42">
        <f t="shared" si="629"/>
        <v>7.5548579401319121E-5</v>
      </c>
      <c r="R2920" s="50">
        <f t="shared" ref="R2920:R2956" si="637">Q2920</f>
        <v>7.5548579401319121E-5</v>
      </c>
      <c r="S2920" s="42">
        <v>3.0212096728241176E-3</v>
      </c>
      <c r="T2920" s="42">
        <v>1.0999999999999999E-2</v>
      </c>
      <c r="U2920">
        <f t="shared" ref="U2920:U2956" si="638">(Q2920/T2920)*100</f>
        <v>0.68680526728471936</v>
      </c>
      <c r="V2920">
        <v>-888</v>
      </c>
      <c r="W2920" cm="1">
        <f t="array" ref="W2920">_xlfn.IFS(Q2920&lt;0,-1,Q2920=0,0,Q2920&gt;0,1)</f>
        <v>1</v>
      </c>
      <c r="X2920" cm="1">
        <f t="array" ref="X2920">_xlfn.IFS(W2920=0,0,AND(W2920&lt;0,V2920&lt;50),1,AND(W2920&lt;0,V2920&lt;80),2,AND(W2920&lt;0,V2920&lt;90),3,AND(W2920&lt;0,V2920&lt;100),4,AND(W2920&lt;0,V2920&gt;100),5,AND(W2920&gt;0,U2920&gt;100),5,AND(W2920&gt;0,U2920&gt;10),4,AND(W2920&gt;0,U2920&gt;5),3,AND(W2920&gt;0,U2920&gt;2),2,AND(W2920&gt;0,U2920&gt;0),1)</f>
        <v>1</v>
      </c>
      <c r="Y2920" cm="1">
        <f t="array" ref="Y2920">_xlfn.IFS(W2920=0,0,AND(W2920&lt;0,X2920=1),11,AND(W2920&gt;0,X2920=1),12,AND(W2920&lt;0,X2920=2),11,AND(W2920&gt;0,X2920=2),22,AND(W2920&lt;0,X2920=3),11,AND(W2920&gt;0,X2920=3),32,AND(W2920&lt;0,X2920=4),41,AND(W2920&gt;0,X2920=4),42,AND(W2920&lt;0,X2920=5),51,AND(W2920&gt;0,X2920=5),52)</f>
        <v>12</v>
      </c>
      <c r="Z2920">
        <f t="shared" si="630"/>
        <v>0</v>
      </c>
      <c r="AA2920">
        <f t="shared" si="631"/>
        <v>1</v>
      </c>
      <c r="AB2920">
        <v>1</v>
      </c>
      <c r="AC2920">
        <f t="shared" si="632"/>
        <v>1</v>
      </c>
    </row>
    <row r="2921" spans="1:29" x14ac:dyDescent="0.25">
      <c r="A2921" t="s">
        <v>4454</v>
      </c>
      <c r="B2921" t="s">
        <v>2645</v>
      </c>
      <c r="C2921" t="s">
        <v>6103</v>
      </c>
      <c r="E2921" t="s">
        <v>6126</v>
      </c>
      <c r="F2921" t="s">
        <v>6127</v>
      </c>
      <c r="G2921">
        <v>0</v>
      </c>
      <c r="H2921">
        <v>0</v>
      </c>
      <c r="I2921">
        <v>0</v>
      </c>
      <c r="J2921">
        <f t="shared" si="625"/>
        <v>0</v>
      </c>
      <c r="K2921">
        <v>0</v>
      </c>
      <c r="L2921">
        <v>0</v>
      </c>
      <c r="M2921">
        <v>1140067.2</v>
      </c>
      <c r="N2921">
        <f t="shared" si="626"/>
        <v>1140067.2</v>
      </c>
      <c r="O2921">
        <f t="shared" si="627"/>
        <v>0</v>
      </c>
      <c r="P2921">
        <f t="shared" si="628"/>
        <v>3.6151293759512933E-2</v>
      </c>
      <c r="Q2921" s="42">
        <f t="shared" si="629"/>
        <v>3.6151293759512933E-2</v>
      </c>
      <c r="R2921" s="50">
        <f t="shared" si="637"/>
        <v>3.6151293759512933E-2</v>
      </c>
      <c r="S2921" s="42">
        <v>1E-4</v>
      </c>
      <c r="T2921" s="42">
        <v>1E-3</v>
      </c>
      <c r="U2921">
        <f t="shared" si="638"/>
        <v>3615.1293759512932</v>
      </c>
      <c r="V2921">
        <v>-888</v>
      </c>
      <c r="W2921" cm="1">
        <f t="array" ref="W2921">_xlfn.IFS(Q2921&lt;0,-1,Q2921=0,0,Q2921&gt;0,1)</f>
        <v>1</v>
      </c>
      <c r="X2921" cm="1">
        <f t="array" ref="X2921">_xlfn.IFS(W2921=0,0,AND(W2921&lt;0,V2921&lt;50),1,AND(W2921&lt;0,V2921&lt;80),2,AND(W2921&lt;0,V2921&lt;90),3,AND(W2921&lt;0,V2921&lt;100),4,AND(W2921&lt;0,V2921&gt;100),5,AND(W2921&gt;0,U2921&gt;100),5,AND(W2921&gt;0,U2921&gt;10),4,AND(W2921&gt;0,U2921&gt;5),3,AND(W2921&gt;0,U2921&gt;2),2,AND(W2921&gt;0,U2921&gt;0),1)</f>
        <v>5</v>
      </c>
      <c r="Y2921" cm="1">
        <f t="array" ref="Y2921">_xlfn.IFS(W2921=0,0,AND(W2921&lt;0,X2921=1),11,AND(W2921&gt;0,X2921=1),12,AND(W2921&lt;0,X2921=2),11,AND(W2921&gt;0,X2921=2),22,AND(W2921&lt;0,X2921=3),11,AND(W2921&gt;0,X2921=3),32,AND(W2921&lt;0,X2921=4),41,AND(W2921&gt;0,X2921=4),42,AND(W2921&lt;0,X2921=5),51,AND(W2921&gt;0,X2921=5),52)</f>
        <v>52</v>
      </c>
      <c r="Z2921">
        <f t="shared" si="630"/>
        <v>0</v>
      </c>
      <c r="AA2921">
        <f t="shared" si="631"/>
        <v>0</v>
      </c>
      <c r="AB2921">
        <v>0</v>
      </c>
      <c r="AC2921">
        <f t="shared" si="632"/>
        <v>0</v>
      </c>
    </row>
    <row r="2922" spans="1:29" x14ac:dyDescent="0.25">
      <c r="A2922" t="s">
        <v>4291</v>
      </c>
      <c r="B2922" t="s">
        <v>2646</v>
      </c>
      <c r="C2922" t="s">
        <v>6103</v>
      </c>
      <c r="E2922" t="s">
        <v>6126</v>
      </c>
      <c r="F2922" t="s">
        <v>6127</v>
      </c>
      <c r="G2922">
        <v>0</v>
      </c>
      <c r="H2922">
        <v>0</v>
      </c>
      <c r="I2922">
        <v>0</v>
      </c>
      <c r="J2922">
        <f t="shared" si="625"/>
        <v>0</v>
      </c>
      <c r="K2922">
        <v>0</v>
      </c>
      <c r="L2922">
        <v>0</v>
      </c>
      <c r="M2922">
        <v>50327</v>
      </c>
      <c r="N2922">
        <f t="shared" si="626"/>
        <v>50327</v>
      </c>
      <c r="O2922">
        <f t="shared" si="627"/>
        <v>0</v>
      </c>
      <c r="P2922">
        <f t="shared" si="628"/>
        <v>1.5958587011669204E-3</v>
      </c>
      <c r="Q2922" s="42">
        <f t="shared" si="629"/>
        <v>1.5958587011669204E-3</v>
      </c>
      <c r="R2922" s="50">
        <f t="shared" si="637"/>
        <v>1.5958587011669204E-3</v>
      </c>
      <c r="S2922" s="42">
        <v>9.0000000000000008E-4</v>
      </c>
      <c r="T2922" s="42">
        <v>1E-3</v>
      </c>
      <c r="U2922">
        <f t="shared" si="638"/>
        <v>159.58587011669204</v>
      </c>
      <c r="V2922">
        <v>-888</v>
      </c>
      <c r="W2922" cm="1">
        <f t="array" ref="W2922">_xlfn.IFS(Q2922&lt;0,-1,Q2922=0,0,Q2922&gt;0,1)</f>
        <v>1</v>
      </c>
      <c r="X2922" cm="1">
        <f t="array" ref="X2922">_xlfn.IFS(W2922=0,0,AND(W2922&lt;0,V2922&lt;50),1,AND(W2922&lt;0,V2922&lt;80),2,AND(W2922&lt;0,V2922&lt;90),3,AND(W2922&lt;0,V2922&lt;100),4,AND(W2922&lt;0,V2922&gt;100),5,AND(W2922&gt;0,U2922&gt;100),5,AND(W2922&gt;0,U2922&gt;10),4,AND(W2922&gt;0,U2922&gt;5),3,AND(W2922&gt;0,U2922&gt;2),2,AND(W2922&gt;0,U2922&gt;0),1)</f>
        <v>5</v>
      </c>
      <c r="Y2922" cm="1">
        <f t="array" ref="Y2922">_xlfn.IFS(W2922=0,0,AND(W2922&lt;0,X2922=1),11,AND(W2922&gt;0,X2922=1),12,AND(W2922&lt;0,X2922=2),11,AND(W2922&gt;0,X2922=2),22,AND(W2922&lt;0,X2922=3),11,AND(W2922&gt;0,X2922=3),32,AND(W2922&lt;0,X2922=4),41,AND(W2922&gt;0,X2922=4),42,AND(W2922&lt;0,X2922=5),51,AND(W2922&gt;0,X2922=5),52)</f>
        <v>52</v>
      </c>
      <c r="Z2922">
        <f t="shared" si="630"/>
        <v>0</v>
      </c>
      <c r="AA2922">
        <f t="shared" si="631"/>
        <v>0</v>
      </c>
      <c r="AB2922">
        <v>1</v>
      </c>
      <c r="AC2922">
        <f t="shared" si="632"/>
        <v>0</v>
      </c>
    </row>
    <row r="2923" spans="1:29" x14ac:dyDescent="0.25">
      <c r="A2923" t="s">
        <v>3231</v>
      </c>
      <c r="B2923" t="s">
        <v>2647</v>
      </c>
      <c r="C2923" t="s">
        <v>6103</v>
      </c>
      <c r="E2923" t="s">
        <v>6126</v>
      </c>
      <c r="F2923" t="s">
        <v>6127</v>
      </c>
      <c r="G2923">
        <v>0</v>
      </c>
      <c r="H2923">
        <v>0</v>
      </c>
      <c r="I2923">
        <v>0</v>
      </c>
      <c r="J2923">
        <f t="shared" si="625"/>
        <v>0</v>
      </c>
      <c r="K2923">
        <v>0</v>
      </c>
      <c r="L2923">
        <v>0</v>
      </c>
      <c r="M2923">
        <v>15414.4</v>
      </c>
      <c r="N2923">
        <f t="shared" si="626"/>
        <v>15414.4</v>
      </c>
      <c r="O2923">
        <f t="shared" si="627"/>
        <v>0</v>
      </c>
      <c r="P2923">
        <f t="shared" si="628"/>
        <v>4.8878741755454082E-4</v>
      </c>
      <c r="Q2923" s="42">
        <f t="shared" si="629"/>
        <v>4.8878741755454082E-4</v>
      </c>
      <c r="R2923" s="50">
        <f t="shared" si="637"/>
        <v>4.8878741755454082E-4</v>
      </c>
      <c r="S2923" s="42">
        <v>0.39464478130000008</v>
      </c>
      <c r="T2923" s="42">
        <v>1.5364486169</v>
      </c>
      <c r="U2923">
        <f t="shared" si="638"/>
        <v>3.1812805985060387E-2</v>
      </c>
      <c r="V2923">
        <v>-888</v>
      </c>
      <c r="W2923" cm="1">
        <f t="array" ref="W2923">_xlfn.IFS(Q2923&lt;0,-1,Q2923=0,0,Q2923&gt;0,1)</f>
        <v>1</v>
      </c>
      <c r="X2923" cm="1">
        <f t="array" ref="X2923">_xlfn.IFS(W2923=0,0,AND(W2923&lt;0,V2923&lt;50),1,AND(W2923&lt;0,V2923&lt;80),2,AND(W2923&lt;0,V2923&lt;90),3,AND(W2923&lt;0,V2923&lt;100),4,AND(W2923&lt;0,V2923&gt;100),5,AND(W2923&gt;0,U2923&gt;100),5,AND(W2923&gt;0,U2923&gt;10),4,AND(W2923&gt;0,U2923&gt;5),3,AND(W2923&gt;0,U2923&gt;2),2,AND(W2923&gt;0,U2923&gt;0),1)</f>
        <v>1</v>
      </c>
      <c r="Y2923" cm="1">
        <f t="array" ref="Y2923">_xlfn.IFS(W2923=0,0,AND(W2923&lt;0,X2923=1),11,AND(W2923&gt;0,X2923=1),12,AND(W2923&lt;0,X2923=2),11,AND(W2923&gt;0,X2923=2),22,AND(W2923&lt;0,X2923=3),11,AND(W2923&gt;0,X2923=3),32,AND(W2923&lt;0,X2923=4),41,AND(W2923&gt;0,X2923=4),42,AND(W2923&lt;0,X2923=5),51,AND(W2923&gt;0,X2923=5),52)</f>
        <v>12</v>
      </c>
      <c r="Z2923">
        <f t="shared" si="630"/>
        <v>1</v>
      </c>
      <c r="AA2923">
        <f t="shared" si="631"/>
        <v>1</v>
      </c>
      <c r="AB2923">
        <v>0</v>
      </c>
      <c r="AC2923">
        <f t="shared" si="632"/>
        <v>1</v>
      </c>
    </row>
    <row r="2924" spans="1:29" x14ac:dyDescent="0.25">
      <c r="A2924" t="s">
        <v>5748</v>
      </c>
      <c r="B2924" t="s">
        <v>2648</v>
      </c>
      <c r="C2924" t="s">
        <v>6103</v>
      </c>
      <c r="E2924" t="s">
        <v>6126</v>
      </c>
      <c r="F2924" t="s">
        <v>6127</v>
      </c>
      <c r="G2924">
        <v>0</v>
      </c>
      <c r="H2924">
        <v>0</v>
      </c>
      <c r="I2924">
        <v>0</v>
      </c>
      <c r="J2924">
        <f t="shared" si="625"/>
        <v>0</v>
      </c>
      <c r="K2924">
        <v>0</v>
      </c>
      <c r="L2924">
        <v>0</v>
      </c>
      <c r="M2924">
        <v>0</v>
      </c>
      <c r="N2924">
        <f t="shared" si="626"/>
        <v>0</v>
      </c>
      <c r="O2924">
        <f t="shared" si="627"/>
        <v>0</v>
      </c>
      <c r="P2924">
        <f t="shared" si="628"/>
        <v>0</v>
      </c>
      <c r="Q2924" s="42">
        <f t="shared" si="629"/>
        <v>0</v>
      </c>
      <c r="R2924" s="50">
        <f t="shared" si="637"/>
        <v>0</v>
      </c>
      <c r="S2924" s="42">
        <v>1E-4</v>
      </c>
      <c r="T2924" s="42">
        <v>1E-3</v>
      </c>
      <c r="U2924">
        <f t="shared" si="638"/>
        <v>0</v>
      </c>
      <c r="V2924">
        <f>((R2924)/(T2924-S2924))*100</f>
        <v>0</v>
      </c>
      <c r="W2924" cm="1">
        <f t="array" ref="W2924">_xlfn.IFS(Q2924&lt;0,-1,Q2924=0,0,Q2924&gt;0,1)</f>
        <v>0</v>
      </c>
      <c r="X2924" cm="1">
        <f t="array" ref="X2924">_xlfn.IFS(W2924=0,0,AND(W2924&lt;0,V2924&lt;50),1,AND(W2924&lt;0,V2924&lt;80),2,AND(W2924&lt;0,V2924&lt;90),3,AND(W2924&lt;0,V2924&lt;100),4,AND(W2924&lt;0,V2924&gt;100),5,AND(W2924&gt;0,U2924&gt;100),5,AND(W2924&gt;0,U2924&gt;10),4,AND(W2924&gt;0,U2924&gt;5),3,AND(W2924&gt;0,U2924&gt;2),2,AND(W2924&gt;0,U2924&gt;0),1)</f>
        <v>0</v>
      </c>
      <c r="Y2924" cm="1">
        <f t="array" ref="Y2924">_xlfn.IFS(W2924=0,0,AND(W2924&lt;0,X2924=1),11,AND(W2924&gt;0,X2924=1),12,AND(W2924&lt;0,X2924=2),11,AND(W2924&gt;0,X2924=2),22,AND(W2924&lt;0,X2924=3),11,AND(W2924&gt;0,X2924=3),32,AND(W2924&lt;0,X2924=4),41,AND(W2924&gt;0,X2924=4),42,AND(W2924&lt;0,X2924=5),51,AND(W2924&gt;0,X2924=5),52)</f>
        <v>0</v>
      </c>
      <c r="Z2924">
        <f t="shared" si="630"/>
        <v>0</v>
      </c>
      <c r="AA2924">
        <f t="shared" si="631"/>
        <v>0</v>
      </c>
      <c r="AB2924">
        <v>1</v>
      </c>
      <c r="AC2924">
        <f t="shared" si="632"/>
        <v>0</v>
      </c>
    </row>
    <row r="2925" spans="1:29" x14ac:dyDescent="0.25">
      <c r="A2925" t="s">
        <v>3013</v>
      </c>
      <c r="B2925" t="s">
        <v>2649</v>
      </c>
      <c r="C2925" t="s">
        <v>6103</v>
      </c>
      <c r="E2925" t="s">
        <v>6126</v>
      </c>
      <c r="F2925" t="s">
        <v>6127</v>
      </c>
      <c r="G2925">
        <v>0</v>
      </c>
      <c r="H2925">
        <v>0</v>
      </c>
      <c r="I2925">
        <v>0</v>
      </c>
      <c r="J2925">
        <f t="shared" si="625"/>
        <v>0</v>
      </c>
      <c r="K2925">
        <v>0</v>
      </c>
      <c r="L2925">
        <v>0</v>
      </c>
      <c r="M2925">
        <v>730</v>
      </c>
      <c r="N2925">
        <f t="shared" si="626"/>
        <v>730</v>
      </c>
      <c r="O2925">
        <f t="shared" si="627"/>
        <v>0</v>
      </c>
      <c r="P2925">
        <f t="shared" si="628"/>
        <v>2.3148148148148147E-5</v>
      </c>
      <c r="Q2925" s="42">
        <f t="shared" si="629"/>
        <v>2.3148148148148147E-5</v>
      </c>
      <c r="R2925" s="50">
        <f t="shared" si="637"/>
        <v>2.3148148148148147E-5</v>
      </c>
      <c r="S2925" s="42">
        <v>1E-4</v>
      </c>
      <c r="T2925" s="42">
        <v>1E-3</v>
      </c>
      <c r="U2925">
        <f t="shared" si="638"/>
        <v>2.3148148148148149</v>
      </c>
      <c r="V2925">
        <v>-888</v>
      </c>
      <c r="W2925" cm="1">
        <f t="array" ref="W2925">_xlfn.IFS(Q2925&lt;0,-1,Q2925=0,0,Q2925&gt;0,1)</f>
        <v>1</v>
      </c>
      <c r="X2925" cm="1">
        <f t="array" ref="X2925">_xlfn.IFS(W2925=0,0,AND(W2925&lt;0,V2925&lt;50),1,AND(W2925&lt;0,V2925&lt;80),2,AND(W2925&lt;0,V2925&lt;90),3,AND(W2925&lt;0,V2925&lt;100),4,AND(W2925&lt;0,V2925&gt;100),5,AND(W2925&gt;0,U2925&gt;100),5,AND(W2925&gt;0,U2925&gt;10),4,AND(W2925&gt;0,U2925&gt;5),3,AND(W2925&gt;0,U2925&gt;2),2,AND(W2925&gt;0,U2925&gt;0),1)</f>
        <v>2</v>
      </c>
      <c r="Y2925" cm="1">
        <f t="array" ref="Y2925">_xlfn.IFS(W2925=0,0,AND(W2925&lt;0,X2925=1),11,AND(W2925&gt;0,X2925=1),12,AND(W2925&lt;0,X2925=2),11,AND(W2925&gt;0,X2925=2),22,AND(W2925&lt;0,X2925=3),11,AND(W2925&gt;0,X2925=3),32,AND(W2925&lt;0,X2925=4),41,AND(W2925&gt;0,X2925=4),42,AND(W2925&lt;0,X2925=5),51,AND(W2925&gt;0,X2925=5),52)</f>
        <v>22</v>
      </c>
      <c r="Z2925">
        <f t="shared" si="630"/>
        <v>0</v>
      </c>
      <c r="AA2925">
        <f t="shared" si="631"/>
        <v>0</v>
      </c>
      <c r="AB2925">
        <v>0</v>
      </c>
      <c r="AC2925">
        <f t="shared" si="632"/>
        <v>0</v>
      </c>
    </row>
    <row r="2926" spans="1:29" x14ac:dyDescent="0.25">
      <c r="A2926" t="s">
        <v>5768</v>
      </c>
      <c r="B2926" t="s">
        <v>2650</v>
      </c>
      <c r="C2926" t="s">
        <v>6103</v>
      </c>
      <c r="E2926" t="s">
        <v>6126</v>
      </c>
      <c r="F2926" t="s">
        <v>6127</v>
      </c>
      <c r="G2926">
        <v>0</v>
      </c>
      <c r="H2926">
        <v>0</v>
      </c>
      <c r="I2926">
        <v>0</v>
      </c>
      <c r="J2926">
        <f t="shared" si="625"/>
        <v>0</v>
      </c>
      <c r="K2926">
        <v>0</v>
      </c>
      <c r="L2926">
        <v>0</v>
      </c>
      <c r="M2926">
        <v>0</v>
      </c>
      <c r="N2926">
        <f t="shared" si="626"/>
        <v>0</v>
      </c>
      <c r="O2926">
        <f t="shared" si="627"/>
        <v>0</v>
      </c>
      <c r="P2926">
        <f t="shared" si="628"/>
        <v>0</v>
      </c>
      <c r="Q2926" s="42">
        <f t="shared" si="629"/>
        <v>0</v>
      </c>
      <c r="R2926" s="50">
        <f t="shared" si="637"/>
        <v>0</v>
      </c>
      <c r="S2926" s="42">
        <v>1E-4</v>
      </c>
      <c r="T2926" s="42">
        <v>1E-3</v>
      </c>
      <c r="U2926">
        <f t="shared" si="638"/>
        <v>0</v>
      </c>
      <c r="V2926">
        <f>((R2926)/(T2926-S2926))*100</f>
        <v>0</v>
      </c>
      <c r="W2926" cm="1">
        <f t="array" ref="W2926">_xlfn.IFS(Q2926&lt;0,-1,Q2926=0,0,Q2926&gt;0,1)</f>
        <v>0</v>
      </c>
      <c r="X2926" cm="1">
        <f t="array" ref="X2926">_xlfn.IFS(W2926=0,0,AND(W2926&lt;0,V2926&lt;50),1,AND(W2926&lt;0,V2926&lt;80),2,AND(W2926&lt;0,V2926&lt;90),3,AND(W2926&lt;0,V2926&lt;100),4,AND(W2926&lt;0,V2926&gt;100),5,AND(W2926&gt;0,U2926&gt;100),5,AND(W2926&gt;0,U2926&gt;10),4,AND(W2926&gt;0,U2926&gt;5),3,AND(W2926&gt;0,U2926&gt;2),2,AND(W2926&gt;0,U2926&gt;0),1)</f>
        <v>0</v>
      </c>
      <c r="Y2926" cm="1">
        <f t="array" ref="Y2926">_xlfn.IFS(W2926=0,0,AND(W2926&lt;0,X2926=1),11,AND(W2926&gt;0,X2926=1),12,AND(W2926&lt;0,X2926=2),11,AND(W2926&gt;0,X2926=2),22,AND(W2926&lt;0,X2926=3),11,AND(W2926&gt;0,X2926=3),32,AND(W2926&lt;0,X2926=4),41,AND(W2926&gt;0,X2926=4),42,AND(W2926&lt;0,X2926=5),51,AND(W2926&gt;0,X2926=5),52)</f>
        <v>0</v>
      </c>
      <c r="Z2926">
        <f t="shared" si="630"/>
        <v>0</v>
      </c>
      <c r="AA2926">
        <f t="shared" si="631"/>
        <v>0</v>
      </c>
      <c r="AB2926">
        <v>1</v>
      </c>
      <c r="AC2926">
        <f t="shared" si="632"/>
        <v>0</v>
      </c>
    </row>
    <row r="2927" spans="1:29" x14ac:dyDescent="0.25">
      <c r="A2927" t="s">
        <v>5769</v>
      </c>
      <c r="B2927" t="s">
        <v>2651</v>
      </c>
      <c r="C2927" t="s">
        <v>6103</v>
      </c>
      <c r="E2927" t="s">
        <v>6126</v>
      </c>
      <c r="F2927" t="s">
        <v>6127</v>
      </c>
      <c r="G2927">
        <v>0</v>
      </c>
      <c r="H2927">
        <v>0</v>
      </c>
      <c r="I2927">
        <v>0</v>
      </c>
      <c r="J2927">
        <f t="shared" si="625"/>
        <v>0</v>
      </c>
      <c r="K2927">
        <v>0</v>
      </c>
      <c r="L2927">
        <v>0</v>
      </c>
      <c r="M2927">
        <v>0</v>
      </c>
      <c r="N2927">
        <f t="shared" si="626"/>
        <v>0</v>
      </c>
      <c r="O2927">
        <f t="shared" si="627"/>
        <v>0</v>
      </c>
      <c r="P2927">
        <f t="shared" si="628"/>
        <v>0</v>
      </c>
      <c r="Q2927" s="42">
        <f t="shared" si="629"/>
        <v>0</v>
      </c>
      <c r="R2927" s="50">
        <f t="shared" si="637"/>
        <v>0</v>
      </c>
      <c r="S2927" s="42">
        <v>1E-4</v>
      </c>
      <c r="T2927" s="42">
        <v>1E-3</v>
      </c>
      <c r="U2927">
        <f t="shared" si="638"/>
        <v>0</v>
      </c>
      <c r="V2927">
        <f>((R2927)/(T2927-S2927))*100</f>
        <v>0</v>
      </c>
      <c r="W2927" cm="1">
        <f t="array" ref="W2927">_xlfn.IFS(Q2927&lt;0,-1,Q2927=0,0,Q2927&gt;0,1)</f>
        <v>0</v>
      </c>
      <c r="X2927" cm="1">
        <f t="array" ref="X2927">_xlfn.IFS(W2927=0,0,AND(W2927&lt;0,V2927&lt;50),1,AND(W2927&lt;0,V2927&lt;80),2,AND(W2927&lt;0,V2927&lt;90),3,AND(W2927&lt;0,V2927&lt;100),4,AND(W2927&lt;0,V2927&gt;100),5,AND(W2927&gt;0,U2927&gt;100),5,AND(W2927&gt;0,U2927&gt;10),4,AND(W2927&gt;0,U2927&gt;5),3,AND(W2927&gt;0,U2927&gt;2),2,AND(W2927&gt;0,U2927&gt;0),1)</f>
        <v>0</v>
      </c>
      <c r="Y2927" cm="1">
        <f t="array" ref="Y2927">_xlfn.IFS(W2927=0,0,AND(W2927&lt;0,X2927=1),11,AND(W2927&gt;0,X2927=1),12,AND(W2927&lt;0,X2927=2),11,AND(W2927&gt;0,X2927=2),22,AND(W2927&lt;0,X2927=3),11,AND(W2927&gt;0,X2927=3),32,AND(W2927&lt;0,X2927=4),41,AND(W2927&gt;0,X2927=4),42,AND(W2927&lt;0,X2927=5),51,AND(W2927&gt;0,X2927=5),52)</f>
        <v>0</v>
      </c>
      <c r="Z2927">
        <f t="shared" si="630"/>
        <v>0</v>
      </c>
      <c r="AA2927">
        <f t="shared" si="631"/>
        <v>0</v>
      </c>
      <c r="AB2927">
        <v>1</v>
      </c>
      <c r="AC2927">
        <f t="shared" si="632"/>
        <v>0</v>
      </c>
    </row>
    <row r="2928" spans="1:29" x14ac:dyDescent="0.25">
      <c r="A2928" t="s">
        <v>3751</v>
      </c>
      <c r="B2928" t="s">
        <v>2652</v>
      </c>
      <c r="C2928" t="s">
        <v>6103</v>
      </c>
      <c r="E2928" t="s">
        <v>6126</v>
      </c>
      <c r="F2928" t="s">
        <v>6127</v>
      </c>
      <c r="G2928">
        <v>0</v>
      </c>
      <c r="H2928">
        <v>0</v>
      </c>
      <c r="I2928">
        <v>0</v>
      </c>
      <c r="J2928">
        <f t="shared" si="625"/>
        <v>0</v>
      </c>
      <c r="K2928">
        <v>0</v>
      </c>
      <c r="L2928">
        <v>0</v>
      </c>
      <c r="M2928">
        <v>180199.5</v>
      </c>
      <c r="N2928">
        <f t="shared" si="626"/>
        <v>180199.5</v>
      </c>
      <c r="O2928">
        <f t="shared" si="627"/>
        <v>0</v>
      </c>
      <c r="P2928">
        <f t="shared" si="628"/>
        <v>5.7140886605783862E-3</v>
      </c>
      <c r="Q2928" s="42">
        <f t="shared" si="629"/>
        <v>5.7140886605783862E-3</v>
      </c>
      <c r="R2928" s="50">
        <f t="shared" si="637"/>
        <v>5.7140886605783862E-3</v>
      </c>
      <c r="S2928" s="42">
        <v>1.9807179000000002E-3</v>
      </c>
      <c r="T2928" s="42">
        <v>7.7318732000000003E-3</v>
      </c>
      <c r="U2928">
        <f t="shared" si="638"/>
        <v>73.903031164277053</v>
      </c>
      <c r="V2928">
        <v>-888</v>
      </c>
      <c r="W2928" cm="1">
        <f t="array" ref="W2928">_xlfn.IFS(Q2928&lt;0,-1,Q2928=0,0,Q2928&gt;0,1)</f>
        <v>1</v>
      </c>
      <c r="X2928" cm="1">
        <f t="array" ref="X2928">_xlfn.IFS(W2928=0,0,AND(W2928&lt;0,V2928&lt;50),1,AND(W2928&lt;0,V2928&lt;80),2,AND(W2928&lt;0,V2928&lt;90),3,AND(W2928&lt;0,V2928&lt;100),4,AND(W2928&lt;0,V2928&gt;100),5,AND(W2928&gt;0,U2928&gt;100),5,AND(W2928&gt;0,U2928&gt;10),4,AND(W2928&gt;0,U2928&gt;5),3,AND(W2928&gt;0,U2928&gt;2),2,AND(W2928&gt;0,U2928&gt;0),1)</f>
        <v>4</v>
      </c>
      <c r="Y2928" cm="1">
        <f t="array" ref="Y2928">_xlfn.IFS(W2928=0,0,AND(W2928&lt;0,X2928=1),11,AND(W2928&gt;0,X2928=1),12,AND(W2928&lt;0,X2928=2),11,AND(W2928&gt;0,X2928=2),22,AND(W2928&lt;0,X2928=3),11,AND(W2928&gt;0,X2928=3),32,AND(W2928&lt;0,X2928=4),41,AND(W2928&gt;0,X2928=4),42,AND(W2928&lt;0,X2928=5),51,AND(W2928&gt;0,X2928=5),52)</f>
        <v>42</v>
      </c>
      <c r="Z2928">
        <f t="shared" si="630"/>
        <v>0</v>
      </c>
      <c r="AA2928">
        <f t="shared" si="631"/>
        <v>0</v>
      </c>
      <c r="AB2928">
        <v>1</v>
      </c>
      <c r="AC2928">
        <f t="shared" si="632"/>
        <v>0</v>
      </c>
    </row>
    <row r="2929" spans="1:29" x14ac:dyDescent="0.25">
      <c r="A2929" t="s">
        <v>3019</v>
      </c>
      <c r="B2929" t="s">
        <v>2653</v>
      </c>
      <c r="C2929" t="s">
        <v>6103</v>
      </c>
      <c r="E2929" t="s">
        <v>6126</v>
      </c>
      <c r="F2929" t="s">
        <v>6127</v>
      </c>
      <c r="G2929">
        <v>0</v>
      </c>
      <c r="H2929">
        <v>0</v>
      </c>
      <c r="I2929">
        <v>0</v>
      </c>
      <c r="J2929">
        <f t="shared" si="625"/>
        <v>0</v>
      </c>
      <c r="K2929">
        <v>0</v>
      </c>
      <c r="L2929">
        <v>0</v>
      </c>
      <c r="M2929">
        <v>350</v>
      </c>
      <c r="N2929">
        <f t="shared" si="626"/>
        <v>350</v>
      </c>
      <c r="O2929">
        <f t="shared" si="627"/>
        <v>0</v>
      </c>
      <c r="P2929">
        <f t="shared" si="628"/>
        <v>1.1098427194317606E-5</v>
      </c>
      <c r="Q2929" s="42">
        <f t="shared" si="629"/>
        <v>1.1098427194317606E-5</v>
      </c>
      <c r="R2929" s="50">
        <f t="shared" si="637"/>
        <v>1.1098427194317606E-5</v>
      </c>
      <c r="S2929" s="42">
        <v>2.2293815194703966E-2</v>
      </c>
      <c r="T2929" s="42">
        <v>4.9000000000000002E-2</v>
      </c>
      <c r="U2929">
        <f t="shared" si="638"/>
        <v>2.2649851416974703E-2</v>
      </c>
      <c r="V2929">
        <v>-888</v>
      </c>
      <c r="W2929" cm="1">
        <f t="array" ref="W2929">_xlfn.IFS(Q2929&lt;0,-1,Q2929=0,0,Q2929&gt;0,1)</f>
        <v>1</v>
      </c>
      <c r="X2929" cm="1">
        <f t="array" ref="X2929">_xlfn.IFS(W2929=0,0,AND(W2929&lt;0,V2929&lt;50),1,AND(W2929&lt;0,V2929&lt;80),2,AND(W2929&lt;0,V2929&lt;90),3,AND(W2929&lt;0,V2929&lt;100),4,AND(W2929&lt;0,V2929&gt;100),5,AND(W2929&gt;0,U2929&gt;100),5,AND(W2929&gt;0,U2929&gt;10),4,AND(W2929&gt;0,U2929&gt;5),3,AND(W2929&gt;0,U2929&gt;2),2,AND(W2929&gt;0,U2929&gt;0),1)</f>
        <v>1</v>
      </c>
      <c r="Y2929" cm="1">
        <f t="array" ref="Y2929">_xlfn.IFS(W2929=0,0,AND(W2929&lt;0,X2929=1),11,AND(W2929&gt;0,X2929=1),12,AND(W2929&lt;0,X2929=2),11,AND(W2929&gt;0,X2929=2),22,AND(W2929&lt;0,X2929=3),11,AND(W2929&gt;0,X2929=3),32,AND(W2929&lt;0,X2929=4),41,AND(W2929&gt;0,X2929=4),42,AND(W2929&lt;0,X2929=5),51,AND(W2929&gt;0,X2929=5),52)</f>
        <v>12</v>
      </c>
      <c r="Z2929">
        <f t="shared" si="630"/>
        <v>1</v>
      </c>
      <c r="AA2929">
        <f t="shared" si="631"/>
        <v>1</v>
      </c>
      <c r="AB2929">
        <v>1</v>
      </c>
      <c r="AC2929">
        <f t="shared" si="632"/>
        <v>2</v>
      </c>
    </row>
    <row r="2930" spans="1:29" x14ac:dyDescent="0.25">
      <c r="A2930" t="s">
        <v>4251</v>
      </c>
      <c r="B2930" t="s">
        <v>2654</v>
      </c>
      <c r="C2930" t="s">
        <v>6103</v>
      </c>
      <c r="E2930" t="s">
        <v>6126</v>
      </c>
      <c r="F2930" t="s">
        <v>6127</v>
      </c>
      <c r="G2930">
        <v>0</v>
      </c>
      <c r="H2930">
        <v>0</v>
      </c>
      <c r="I2930">
        <v>0</v>
      </c>
      <c r="J2930">
        <f t="shared" si="625"/>
        <v>0</v>
      </c>
      <c r="K2930">
        <v>0</v>
      </c>
      <c r="L2930">
        <v>0</v>
      </c>
      <c r="M2930">
        <v>1143182</v>
      </c>
      <c r="N2930">
        <f t="shared" si="626"/>
        <v>1143182</v>
      </c>
      <c r="O2930">
        <f t="shared" si="627"/>
        <v>0</v>
      </c>
      <c r="P2930">
        <f t="shared" si="628"/>
        <v>3.6250063419583971E-2</v>
      </c>
      <c r="Q2930" s="42">
        <f t="shared" si="629"/>
        <v>3.6250063419583971E-2</v>
      </c>
      <c r="R2930" s="50">
        <f t="shared" si="637"/>
        <v>3.6250063419583971E-2</v>
      </c>
      <c r="S2930" s="42">
        <v>1.1265339400000001E-2</v>
      </c>
      <c r="T2930" s="42">
        <v>2.4715949300000001E-2</v>
      </c>
      <c r="U2930">
        <f t="shared" si="638"/>
        <v>146.66668465606526</v>
      </c>
      <c r="V2930">
        <v>-888</v>
      </c>
      <c r="W2930" cm="1">
        <f t="array" ref="W2930">_xlfn.IFS(Q2930&lt;0,-1,Q2930=0,0,Q2930&gt;0,1)</f>
        <v>1</v>
      </c>
      <c r="X2930" cm="1">
        <f t="array" ref="X2930">_xlfn.IFS(W2930=0,0,AND(W2930&lt;0,V2930&lt;50),1,AND(W2930&lt;0,V2930&lt;80),2,AND(W2930&lt;0,V2930&lt;90),3,AND(W2930&lt;0,V2930&lt;100),4,AND(W2930&lt;0,V2930&gt;100),5,AND(W2930&gt;0,U2930&gt;100),5,AND(W2930&gt;0,U2930&gt;10),4,AND(W2930&gt;0,U2930&gt;5),3,AND(W2930&gt;0,U2930&gt;2),2,AND(W2930&gt;0,U2930&gt;0),1)</f>
        <v>5</v>
      </c>
      <c r="Y2930" cm="1">
        <f t="array" ref="Y2930">_xlfn.IFS(W2930=0,0,AND(W2930&lt;0,X2930=1),11,AND(W2930&gt;0,X2930=1),12,AND(W2930&lt;0,X2930=2),11,AND(W2930&gt;0,X2930=2),22,AND(W2930&lt;0,X2930=3),11,AND(W2930&gt;0,X2930=3),32,AND(W2930&lt;0,X2930=4),41,AND(W2930&gt;0,X2930=4),42,AND(W2930&lt;0,X2930=5),51,AND(W2930&gt;0,X2930=5),52)</f>
        <v>52</v>
      </c>
      <c r="Z2930">
        <f t="shared" si="630"/>
        <v>1</v>
      </c>
      <c r="AA2930">
        <f t="shared" si="631"/>
        <v>1</v>
      </c>
      <c r="AB2930">
        <v>0</v>
      </c>
      <c r="AC2930">
        <f t="shared" si="632"/>
        <v>1</v>
      </c>
    </row>
    <row r="2931" spans="1:29" x14ac:dyDescent="0.25">
      <c r="A2931" t="s">
        <v>3031</v>
      </c>
      <c r="B2931" t="s">
        <v>2655</v>
      </c>
      <c r="C2931" t="s">
        <v>6103</v>
      </c>
      <c r="E2931" t="s">
        <v>6126</v>
      </c>
      <c r="F2931" t="s">
        <v>6127</v>
      </c>
      <c r="G2931">
        <v>0</v>
      </c>
      <c r="H2931">
        <v>0</v>
      </c>
      <c r="I2931">
        <v>0</v>
      </c>
      <c r="J2931">
        <f t="shared" si="625"/>
        <v>0</v>
      </c>
      <c r="K2931">
        <v>0</v>
      </c>
      <c r="L2931">
        <v>0</v>
      </c>
      <c r="M2931">
        <v>628.54999999999995</v>
      </c>
      <c r="N2931">
        <f t="shared" si="626"/>
        <v>628.54999999999995</v>
      </c>
      <c r="O2931">
        <f t="shared" si="627"/>
        <v>0</v>
      </c>
      <c r="P2931">
        <f t="shared" si="628"/>
        <v>1.9931189751395229E-5</v>
      </c>
      <c r="Q2931" s="42">
        <f t="shared" si="629"/>
        <v>1.9931189751395229E-5</v>
      </c>
      <c r="R2931" s="50">
        <f t="shared" si="637"/>
        <v>1.9931189751395229E-5</v>
      </c>
      <c r="S2931" s="42">
        <v>1E-4</v>
      </c>
      <c r="T2931" s="42">
        <v>1E-3</v>
      </c>
      <c r="U2931">
        <f t="shared" si="638"/>
        <v>1.9931189751395229</v>
      </c>
      <c r="V2931">
        <v>-888</v>
      </c>
      <c r="W2931" cm="1">
        <f t="array" ref="W2931">_xlfn.IFS(Q2931&lt;0,-1,Q2931=0,0,Q2931&gt;0,1)</f>
        <v>1</v>
      </c>
      <c r="X2931" cm="1">
        <f t="array" ref="X2931">_xlfn.IFS(W2931=0,0,AND(W2931&lt;0,V2931&lt;50),1,AND(W2931&lt;0,V2931&lt;80),2,AND(W2931&lt;0,V2931&lt;90),3,AND(W2931&lt;0,V2931&lt;100),4,AND(W2931&lt;0,V2931&gt;100),5,AND(W2931&gt;0,U2931&gt;100),5,AND(W2931&gt;0,U2931&gt;10),4,AND(W2931&gt;0,U2931&gt;5),3,AND(W2931&gt;0,U2931&gt;2),2,AND(W2931&gt;0,U2931&gt;0),1)</f>
        <v>1</v>
      </c>
      <c r="Y2931" cm="1">
        <f t="array" ref="Y2931">_xlfn.IFS(W2931=0,0,AND(W2931&lt;0,X2931=1),11,AND(W2931&gt;0,X2931=1),12,AND(W2931&lt;0,X2931=2),11,AND(W2931&gt;0,X2931=2),22,AND(W2931&lt;0,X2931=3),11,AND(W2931&gt;0,X2931=3),32,AND(W2931&lt;0,X2931=4),41,AND(W2931&gt;0,X2931=4),42,AND(W2931&lt;0,X2931=5),51,AND(W2931&gt;0,X2931=5),52)</f>
        <v>12</v>
      </c>
      <c r="Z2931">
        <f t="shared" si="630"/>
        <v>0</v>
      </c>
      <c r="AA2931">
        <f t="shared" si="631"/>
        <v>0</v>
      </c>
      <c r="AB2931">
        <v>1</v>
      </c>
      <c r="AC2931">
        <f t="shared" si="632"/>
        <v>0</v>
      </c>
    </row>
    <row r="2932" spans="1:29" x14ac:dyDescent="0.25">
      <c r="A2932" t="s">
        <v>4458</v>
      </c>
      <c r="B2932" t="s">
        <v>2656</v>
      </c>
      <c r="C2932" t="s">
        <v>6103</v>
      </c>
      <c r="E2932" t="s">
        <v>6126</v>
      </c>
      <c r="F2932" t="s">
        <v>6127</v>
      </c>
      <c r="G2932">
        <v>0</v>
      </c>
      <c r="H2932">
        <v>0</v>
      </c>
      <c r="I2932">
        <v>0</v>
      </c>
      <c r="J2932">
        <f t="shared" si="625"/>
        <v>0</v>
      </c>
      <c r="K2932">
        <v>0</v>
      </c>
      <c r="L2932">
        <v>0</v>
      </c>
      <c r="M2932">
        <v>2490190</v>
      </c>
      <c r="N2932">
        <f t="shared" si="626"/>
        <v>2490190</v>
      </c>
      <c r="O2932">
        <f t="shared" si="627"/>
        <v>0</v>
      </c>
      <c r="P2932">
        <f t="shared" si="628"/>
        <v>7.8963406900050742E-2</v>
      </c>
      <c r="Q2932" s="42">
        <f t="shared" si="629"/>
        <v>7.8963406900050742E-2</v>
      </c>
      <c r="R2932" s="50">
        <f t="shared" si="637"/>
        <v>7.8963406900050742E-2</v>
      </c>
      <c r="S2932" s="42">
        <v>3.9941370000000001E-4</v>
      </c>
      <c r="T2932" s="42">
        <v>8.8020239999999999E-4</v>
      </c>
      <c r="U2932">
        <f t="shared" si="638"/>
        <v>8971.0510787122075</v>
      </c>
      <c r="V2932">
        <v>-888</v>
      </c>
      <c r="W2932" cm="1">
        <f t="array" ref="W2932">_xlfn.IFS(Q2932&lt;0,-1,Q2932=0,0,Q2932&gt;0,1)</f>
        <v>1</v>
      </c>
      <c r="X2932" cm="1">
        <f t="array" ref="X2932">_xlfn.IFS(W2932=0,0,AND(W2932&lt;0,V2932&lt;50),1,AND(W2932&lt;0,V2932&lt;80),2,AND(W2932&lt;0,V2932&lt;90),3,AND(W2932&lt;0,V2932&lt;100),4,AND(W2932&lt;0,V2932&gt;100),5,AND(W2932&gt;0,U2932&gt;100),5,AND(W2932&gt;0,U2932&gt;10),4,AND(W2932&gt;0,U2932&gt;5),3,AND(W2932&gt;0,U2932&gt;2),2,AND(W2932&gt;0,U2932&gt;0),1)</f>
        <v>5</v>
      </c>
      <c r="Y2932" cm="1">
        <f t="array" ref="Y2932">_xlfn.IFS(W2932=0,0,AND(W2932&lt;0,X2932=1),11,AND(W2932&gt;0,X2932=1),12,AND(W2932&lt;0,X2932=2),11,AND(W2932&gt;0,X2932=2),22,AND(W2932&lt;0,X2932=3),11,AND(W2932&gt;0,X2932=3),32,AND(W2932&lt;0,X2932=4),41,AND(W2932&gt;0,X2932=4),42,AND(W2932&lt;0,X2932=5),51,AND(W2932&gt;0,X2932=5),52)</f>
        <v>52</v>
      </c>
      <c r="Z2932">
        <f t="shared" si="630"/>
        <v>0</v>
      </c>
      <c r="AA2932">
        <f t="shared" si="631"/>
        <v>0</v>
      </c>
      <c r="AB2932">
        <v>1</v>
      </c>
      <c r="AC2932">
        <f t="shared" si="632"/>
        <v>0</v>
      </c>
    </row>
    <row r="2933" spans="1:29" x14ac:dyDescent="0.25">
      <c r="A2933" t="s">
        <v>2947</v>
      </c>
      <c r="B2933" t="s">
        <v>2657</v>
      </c>
      <c r="C2933" t="s">
        <v>6103</v>
      </c>
      <c r="E2933" t="s">
        <v>6126</v>
      </c>
      <c r="F2933" t="s">
        <v>6127</v>
      </c>
      <c r="G2933">
        <v>0</v>
      </c>
      <c r="H2933">
        <v>0</v>
      </c>
      <c r="I2933">
        <v>0</v>
      </c>
      <c r="J2933">
        <f t="shared" si="625"/>
        <v>0</v>
      </c>
      <c r="K2933">
        <v>0</v>
      </c>
      <c r="L2933">
        <v>0</v>
      </c>
      <c r="M2933">
        <v>164.3</v>
      </c>
      <c r="N2933">
        <f t="shared" si="626"/>
        <v>164.3</v>
      </c>
      <c r="O2933">
        <f t="shared" si="627"/>
        <v>0</v>
      </c>
      <c r="P2933">
        <f t="shared" si="628"/>
        <v>5.209918822932522E-6</v>
      </c>
      <c r="Q2933" s="42">
        <f t="shared" si="629"/>
        <v>5.209918822932522E-6</v>
      </c>
      <c r="R2933" s="50">
        <f t="shared" si="637"/>
        <v>5.209918822932522E-6</v>
      </c>
      <c r="S2933" s="42">
        <v>7.6651131407698154E-3</v>
      </c>
      <c r="T2933" s="42">
        <v>1.7000000000000001E-2</v>
      </c>
      <c r="U2933">
        <f t="shared" si="638"/>
        <v>3.0646581311367774E-2</v>
      </c>
      <c r="V2933">
        <v>-888</v>
      </c>
      <c r="W2933" cm="1">
        <f t="array" ref="W2933">_xlfn.IFS(Q2933&lt;0,-1,Q2933=0,0,Q2933&gt;0,1)</f>
        <v>1</v>
      </c>
      <c r="X2933" cm="1">
        <f t="array" ref="X2933">_xlfn.IFS(W2933=0,0,AND(W2933&lt;0,V2933&lt;50),1,AND(W2933&lt;0,V2933&lt;80),2,AND(W2933&lt;0,V2933&lt;90),3,AND(W2933&lt;0,V2933&lt;100),4,AND(W2933&lt;0,V2933&gt;100),5,AND(W2933&gt;0,U2933&gt;100),5,AND(W2933&gt;0,U2933&gt;10),4,AND(W2933&gt;0,U2933&gt;5),3,AND(W2933&gt;0,U2933&gt;2),2,AND(W2933&gt;0,U2933&gt;0),1)</f>
        <v>1</v>
      </c>
      <c r="Y2933" cm="1">
        <f t="array" ref="Y2933">_xlfn.IFS(W2933=0,0,AND(W2933&lt;0,X2933=1),11,AND(W2933&gt;0,X2933=1),12,AND(W2933&lt;0,X2933=2),11,AND(W2933&gt;0,X2933=2),22,AND(W2933&lt;0,X2933=3),11,AND(W2933&gt;0,X2933=3),32,AND(W2933&lt;0,X2933=4),41,AND(W2933&gt;0,X2933=4),42,AND(W2933&lt;0,X2933=5),51,AND(W2933&gt;0,X2933=5),52)</f>
        <v>12</v>
      </c>
      <c r="Z2933">
        <f t="shared" si="630"/>
        <v>0</v>
      </c>
      <c r="AA2933">
        <f t="shared" si="631"/>
        <v>1</v>
      </c>
      <c r="AB2933">
        <v>1</v>
      </c>
      <c r="AC2933">
        <f t="shared" si="632"/>
        <v>1</v>
      </c>
    </row>
    <row r="2934" spans="1:29" x14ac:dyDescent="0.25">
      <c r="A2934" t="s">
        <v>5312</v>
      </c>
      <c r="B2934" t="s">
        <v>2658</v>
      </c>
      <c r="C2934" t="s">
        <v>6103</v>
      </c>
      <c r="E2934" t="s">
        <v>6126</v>
      </c>
      <c r="F2934" t="s">
        <v>6127</v>
      </c>
      <c r="G2934">
        <v>0</v>
      </c>
      <c r="H2934">
        <v>0</v>
      </c>
      <c r="I2934">
        <v>0</v>
      </c>
      <c r="J2934">
        <f t="shared" si="625"/>
        <v>0</v>
      </c>
      <c r="K2934">
        <v>0</v>
      </c>
      <c r="L2934">
        <v>0</v>
      </c>
      <c r="M2934">
        <v>15952</v>
      </c>
      <c r="N2934">
        <f t="shared" si="626"/>
        <v>15952</v>
      </c>
      <c r="O2934">
        <f t="shared" si="627"/>
        <v>0</v>
      </c>
      <c r="P2934">
        <f t="shared" si="628"/>
        <v>5.0583460172501273E-4</v>
      </c>
      <c r="Q2934" s="42">
        <f t="shared" si="629"/>
        <v>5.0583460172501273E-4</v>
      </c>
      <c r="R2934" s="50">
        <f t="shared" si="637"/>
        <v>5.0583460172501273E-4</v>
      </c>
      <c r="S2934" s="42">
        <v>0.90561318319999995</v>
      </c>
      <c r="T2934" s="42">
        <v>1.7207922556999999</v>
      </c>
      <c r="U2934">
        <f t="shared" si="638"/>
        <v>2.9395448523752487E-2</v>
      </c>
      <c r="V2934">
        <v>-888</v>
      </c>
      <c r="W2934" cm="1">
        <f t="array" ref="W2934">_xlfn.IFS(Q2934&lt;0,-1,Q2934=0,0,Q2934&gt;0,1)</f>
        <v>1</v>
      </c>
      <c r="X2934" cm="1">
        <f t="array" ref="X2934">_xlfn.IFS(W2934=0,0,AND(W2934&lt;0,V2934&lt;50),1,AND(W2934&lt;0,V2934&lt;80),2,AND(W2934&lt;0,V2934&lt;90),3,AND(W2934&lt;0,V2934&lt;100),4,AND(W2934&lt;0,V2934&gt;100),5,AND(W2934&gt;0,U2934&gt;100),5,AND(W2934&gt;0,U2934&gt;10),4,AND(W2934&gt;0,U2934&gt;5),3,AND(W2934&gt;0,U2934&gt;2),2,AND(W2934&gt;0,U2934&gt;0),1)</f>
        <v>1</v>
      </c>
      <c r="Y2934" cm="1">
        <f t="array" ref="Y2934">_xlfn.IFS(W2934=0,0,AND(W2934&lt;0,X2934=1),11,AND(W2934&gt;0,X2934=1),12,AND(W2934&lt;0,X2934=2),11,AND(W2934&gt;0,X2934=2),22,AND(W2934&lt;0,X2934=3),11,AND(W2934&gt;0,X2934=3),32,AND(W2934&lt;0,X2934=4),41,AND(W2934&gt;0,X2934=4),42,AND(W2934&lt;0,X2934=5),51,AND(W2934&gt;0,X2934=5),52)</f>
        <v>12</v>
      </c>
      <c r="Z2934">
        <f t="shared" si="630"/>
        <v>1</v>
      </c>
      <c r="AA2934">
        <f t="shared" si="631"/>
        <v>1</v>
      </c>
      <c r="AB2934">
        <v>0</v>
      </c>
      <c r="AC2934">
        <f t="shared" si="632"/>
        <v>1</v>
      </c>
    </row>
    <row r="2935" spans="1:29" x14ac:dyDescent="0.25">
      <c r="A2935" t="s">
        <v>2972</v>
      </c>
      <c r="B2935" t="s">
        <v>2659</v>
      </c>
      <c r="C2935" t="s">
        <v>6103</v>
      </c>
      <c r="E2935" t="s">
        <v>6126</v>
      </c>
      <c r="F2935" t="s">
        <v>6127</v>
      </c>
      <c r="G2935">
        <v>0</v>
      </c>
      <c r="H2935">
        <v>0</v>
      </c>
      <c r="I2935">
        <v>0</v>
      </c>
      <c r="J2935">
        <f t="shared" si="625"/>
        <v>0</v>
      </c>
      <c r="K2935">
        <v>0</v>
      </c>
      <c r="L2935">
        <v>0</v>
      </c>
      <c r="M2935">
        <v>649</v>
      </c>
      <c r="N2935">
        <f t="shared" si="626"/>
        <v>649</v>
      </c>
      <c r="O2935">
        <f t="shared" si="627"/>
        <v>0</v>
      </c>
      <c r="P2935">
        <f t="shared" si="628"/>
        <v>2.0579654997463217E-5</v>
      </c>
      <c r="Q2935" s="42">
        <f t="shared" si="629"/>
        <v>2.0579654997463217E-5</v>
      </c>
      <c r="R2935" s="50">
        <f t="shared" si="637"/>
        <v>2.0579654997463217E-5</v>
      </c>
      <c r="S2935" s="42">
        <v>1.8884265039999996E-3</v>
      </c>
      <c r="T2935" s="42">
        <v>4.1508763469999994E-3</v>
      </c>
      <c r="U2935">
        <f t="shared" si="638"/>
        <v>0.49579060605688569</v>
      </c>
      <c r="V2935">
        <v>-888</v>
      </c>
      <c r="W2935" cm="1">
        <f t="array" ref="W2935">_xlfn.IFS(Q2935&lt;0,-1,Q2935=0,0,Q2935&gt;0,1)</f>
        <v>1</v>
      </c>
      <c r="X2935" cm="1">
        <f t="array" ref="X2935">_xlfn.IFS(W2935=0,0,AND(W2935&lt;0,V2935&lt;50),1,AND(W2935&lt;0,V2935&lt;80),2,AND(W2935&lt;0,V2935&lt;90),3,AND(W2935&lt;0,V2935&lt;100),4,AND(W2935&lt;0,V2935&gt;100),5,AND(W2935&gt;0,U2935&gt;100),5,AND(W2935&gt;0,U2935&gt;10),4,AND(W2935&gt;0,U2935&gt;5),3,AND(W2935&gt;0,U2935&gt;2),2,AND(W2935&gt;0,U2935&gt;0),1)</f>
        <v>1</v>
      </c>
      <c r="Y2935" cm="1">
        <f t="array" ref="Y2935">_xlfn.IFS(W2935=0,0,AND(W2935&lt;0,X2935=1),11,AND(W2935&gt;0,X2935=1),12,AND(W2935&lt;0,X2935=2),11,AND(W2935&gt;0,X2935=2),22,AND(W2935&lt;0,X2935=3),11,AND(W2935&gt;0,X2935=3),32,AND(W2935&lt;0,X2935=4),41,AND(W2935&gt;0,X2935=4),42,AND(W2935&lt;0,X2935=5),51,AND(W2935&gt;0,X2935=5),52)</f>
        <v>12</v>
      </c>
      <c r="Z2935">
        <f t="shared" si="630"/>
        <v>0</v>
      </c>
      <c r="AA2935">
        <f t="shared" si="631"/>
        <v>0</v>
      </c>
      <c r="AB2935">
        <v>1</v>
      </c>
      <c r="AC2935">
        <f t="shared" si="632"/>
        <v>0</v>
      </c>
    </row>
    <row r="2936" spans="1:29" x14ac:dyDescent="0.25">
      <c r="A2936" t="s">
        <v>3391</v>
      </c>
      <c r="B2936" t="s">
        <v>2660</v>
      </c>
      <c r="C2936" t="s">
        <v>6103</v>
      </c>
      <c r="E2936" t="s">
        <v>6126</v>
      </c>
      <c r="F2936" t="s">
        <v>6127</v>
      </c>
      <c r="G2936">
        <v>0</v>
      </c>
      <c r="H2936">
        <v>0</v>
      </c>
      <c r="I2936">
        <v>0</v>
      </c>
      <c r="J2936">
        <f t="shared" si="625"/>
        <v>0</v>
      </c>
      <c r="K2936">
        <v>0</v>
      </c>
      <c r="L2936">
        <v>0</v>
      </c>
      <c r="M2936">
        <v>24716.799999999999</v>
      </c>
      <c r="N2936">
        <f t="shared" si="626"/>
        <v>24716.799999999999</v>
      </c>
      <c r="O2936">
        <f t="shared" si="627"/>
        <v>0</v>
      </c>
      <c r="P2936">
        <f t="shared" si="628"/>
        <v>7.8376458650431251E-4</v>
      </c>
      <c r="Q2936" s="42">
        <f t="shared" si="629"/>
        <v>7.8376458650431251E-4</v>
      </c>
      <c r="R2936" s="50">
        <f t="shared" si="637"/>
        <v>7.8376458650431251E-4</v>
      </c>
      <c r="S2936" s="42">
        <v>1.7385413290000001E-3</v>
      </c>
      <c r="T2936" s="42">
        <v>3.8200255709999998E-3</v>
      </c>
      <c r="U2936">
        <f t="shared" si="638"/>
        <v>20.517260210358749</v>
      </c>
      <c r="V2936">
        <v>-888</v>
      </c>
      <c r="W2936" cm="1">
        <f t="array" ref="W2936">_xlfn.IFS(Q2936&lt;0,-1,Q2936=0,0,Q2936&gt;0,1)</f>
        <v>1</v>
      </c>
      <c r="X2936" cm="1">
        <f t="array" ref="X2936">_xlfn.IFS(W2936=0,0,AND(W2936&lt;0,V2936&lt;50),1,AND(W2936&lt;0,V2936&lt;80),2,AND(W2936&lt;0,V2936&lt;90),3,AND(W2936&lt;0,V2936&lt;100),4,AND(W2936&lt;0,V2936&gt;100),5,AND(W2936&gt;0,U2936&gt;100),5,AND(W2936&gt;0,U2936&gt;10),4,AND(W2936&gt;0,U2936&gt;5),3,AND(W2936&gt;0,U2936&gt;2),2,AND(W2936&gt;0,U2936&gt;0),1)</f>
        <v>4</v>
      </c>
      <c r="Y2936" cm="1">
        <f t="array" ref="Y2936">_xlfn.IFS(W2936=0,0,AND(W2936&lt;0,X2936=1),11,AND(W2936&gt;0,X2936=1),12,AND(W2936&lt;0,X2936=2),11,AND(W2936&gt;0,X2936=2),22,AND(W2936&lt;0,X2936=3),11,AND(W2936&gt;0,X2936=3),32,AND(W2936&lt;0,X2936=4),41,AND(W2936&gt;0,X2936=4),42,AND(W2936&lt;0,X2936=5),51,AND(W2936&gt;0,X2936=5),52)</f>
        <v>42</v>
      </c>
      <c r="Z2936">
        <f t="shared" si="630"/>
        <v>0</v>
      </c>
      <c r="AA2936">
        <f t="shared" si="631"/>
        <v>0</v>
      </c>
      <c r="AB2936">
        <v>1</v>
      </c>
      <c r="AC2936">
        <f t="shared" si="632"/>
        <v>0</v>
      </c>
    </row>
    <row r="2937" spans="1:29" x14ac:dyDescent="0.25">
      <c r="A2937" t="s">
        <v>3708</v>
      </c>
      <c r="B2937" t="s">
        <v>2661</v>
      </c>
      <c r="C2937" t="s">
        <v>6103</v>
      </c>
      <c r="E2937" t="s">
        <v>6126</v>
      </c>
      <c r="F2937" t="s">
        <v>6127</v>
      </c>
      <c r="G2937">
        <v>0</v>
      </c>
      <c r="H2937">
        <v>0</v>
      </c>
      <c r="I2937">
        <v>0</v>
      </c>
      <c r="J2937">
        <f t="shared" si="625"/>
        <v>0</v>
      </c>
      <c r="K2937">
        <v>0</v>
      </c>
      <c r="L2937">
        <v>0</v>
      </c>
      <c r="M2937">
        <v>86866</v>
      </c>
      <c r="N2937">
        <f t="shared" si="626"/>
        <v>86866</v>
      </c>
      <c r="O2937">
        <f t="shared" si="627"/>
        <v>0</v>
      </c>
      <c r="P2937">
        <f t="shared" si="628"/>
        <v>2.7545027904616946E-3</v>
      </c>
      <c r="Q2937" s="42">
        <f t="shared" si="629"/>
        <v>2.7545027904616946E-3</v>
      </c>
      <c r="R2937" s="50">
        <f t="shared" si="637"/>
        <v>2.7545027904616946E-3</v>
      </c>
      <c r="S2937" s="42">
        <v>8.2530029400000007E-4</v>
      </c>
      <c r="T2937" s="42">
        <v>1.8113521260000002E-3</v>
      </c>
      <c r="U2937">
        <f t="shared" si="638"/>
        <v>152.0688744570306</v>
      </c>
      <c r="V2937">
        <v>-888</v>
      </c>
      <c r="W2937" cm="1">
        <f t="array" ref="W2937">_xlfn.IFS(Q2937&lt;0,-1,Q2937=0,0,Q2937&gt;0,1)</f>
        <v>1</v>
      </c>
      <c r="X2937" cm="1">
        <f t="array" ref="X2937">_xlfn.IFS(W2937=0,0,AND(W2937&lt;0,V2937&lt;50),1,AND(W2937&lt;0,V2937&lt;80),2,AND(W2937&lt;0,V2937&lt;90),3,AND(W2937&lt;0,V2937&lt;100),4,AND(W2937&lt;0,V2937&gt;100),5,AND(W2937&gt;0,U2937&gt;100),5,AND(W2937&gt;0,U2937&gt;10),4,AND(W2937&gt;0,U2937&gt;5),3,AND(W2937&gt;0,U2937&gt;2),2,AND(W2937&gt;0,U2937&gt;0),1)</f>
        <v>5</v>
      </c>
      <c r="Y2937" cm="1">
        <f t="array" ref="Y2937">_xlfn.IFS(W2937=0,0,AND(W2937&lt;0,X2937=1),11,AND(W2937&gt;0,X2937=1),12,AND(W2937&lt;0,X2937=2),11,AND(W2937&gt;0,X2937=2),22,AND(W2937&lt;0,X2937=3),11,AND(W2937&gt;0,X2937=3),32,AND(W2937&lt;0,X2937=4),41,AND(W2937&gt;0,X2937=4),42,AND(W2937&lt;0,X2937=5),51,AND(W2937&gt;0,X2937=5),52)</f>
        <v>52</v>
      </c>
      <c r="Z2937">
        <f t="shared" si="630"/>
        <v>0</v>
      </c>
      <c r="AA2937">
        <f t="shared" si="631"/>
        <v>0</v>
      </c>
      <c r="AB2937">
        <v>1</v>
      </c>
      <c r="AC2937">
        <f t="shared" si="632"/>
        <v>0</v>
      </c>
    </row>
    <row r="2938" spans="1:29" x14ac:dyDescent="0.25">
      <c r="A2938" t="s">
        <v>2969</v>
      </c>
      <c r="B2938" t="s">
        <v>2662</v>
      </c>
      <c r="C2938" t="s">
        <v>6103</v>
      </c>
      <c r="E2938" t="s">
        <v>6126</v>
      </c>
      <c r="F2938" t="s">
        <v>6127</v>
      </c>
      <c r="G2938">
        <v>0</v>
      </c>
      <c r="H2938">
        <v>0</v>
      </c>
      <c r="I2938">
        <v>0</v>
      </c>
      <c r="J2938">
        <f t="shared" si="625"/>
        <v>0</v>
      </c>
      <c r="K2938">
        <v>0</v>
      </c>
      <c r="L2938">
        <v>0</v>
      </c>
      <c r="M2938">
        <v>2739</v>
      </c>
      <c r="N2938">
        <f t="shared" si="626"/>
        <v>2739</v>
      </c>
      <c r="O2938">
        <f t="shared" si="627"/>
        <v>0</v>
      </c>
      <c r="P2938">
        <f t="shared" si="628"/>
        <v>8.68531202435312E-5</v>
      </c>
      <c r="Q2938" s="42">
        <f t="shared" si="629"/>
        <v>8.68531202435312E-5</v>
      </c>
      <c r="R2938" s="50">
        <f t="shared" si="637"/>
        <v>8.68531202435312E-5</v>
      </c>
      <c r="S2938" s="42">
        <v>1.0938383000000001E-3</v>
      </c>
      <c r="T2938" s="42">
        <v>2.4458975E-3</v>
      </c>
      <c r="U2938">
        <f t="shared" si="638"/>
        <v>3.5509713814062609</v>
      </c>
      <c r="V2938">
        <v>-888</v>
      </c>
      <c r="W2938" cm="1">
        <f t="array" ref="W2938">_xlfn.IFS(Q2938&lt;0,-1,Q2938=0,0,Q2938&gt;0,1)</f>
        <v>1</v>
      </c>
      <c r="X2938" cm="1">
        <f t="array" ref="X2938">_xlfn.IFS(W2938=0,0,AND(W2938&lt;0,V2938&lt;50),1,AND(W2938&lt;0,V2938&lt;80),2,AND(W2938&lt;0,V2938&lt;90),3,AND(W2938&lt;0,V2938&lt;100),4,AND(W2938&lt;0,V2938&gt;100),5,AND(W2938&gt;0,U2938&gt;100),5,AND(W2938&gt;0,U2938&gt;10),4,AND(W2938&gt;0,U2938&gt;5),3,AND(W2938&gt;0,U2938&gt;2),2,AND(W2938&gt;0,U2938&gt;0),1)</f>
        <v>2</v>
      </c>
      <c r="Y2938" cm="1">
        <f t="array" ref="Y2938">_xlfn.IFS(W2938=0,0,AND(W2938&lt;0,X2938=1),11,AND(W2938&gt;0,X2938=1),12,AND(W2938&lt;0,X2938=2),11,AND(W2938&gt;0,X2938=2),22,AND(W2938&lt;0,X2938=3),11,AND(W2938&gt;0,X2938=3),32,AND(W2938&lt;0,X2938=4),41,AND(W2938&gt;0,X2938=4),42,AND(W2938&lt;0,X2938=5),51,AND(W2938&gt;0,X2938=5),52)</f>
        <v>22</v>
      </c>
      <c r="Z2938">
        <f t="shared" si="630"/>
        <v>0</v>
      </c>
      <c r="AA2938">
        <f t="shared" si="631"/>
        <v>0</v>
      </c>
      <c r="AB2938">
        <v>0</v>
      </c>
      <c r="AC2938">
        <f t="shared" si="632"/>
        <v>0</v>
      </c>
    </row>
    <row r="2939" spans="1:29" x14ac:dyDescent="0.25">
      <c r="A2939" t="s">
        <v>5771</v>
      </c>
      <c r="B2939" t="s">
        <v>2663</v>
      </c>
      <c r="C2939" t="s">
        <v>6103</v>
      </c>
      <c r="E2939" t="s">
        <v>6126</v>
      </c>
      <c r="F2939" t="s">
        <v>6127</v>
      </c>
      <c r="G2939">
        <v>0</v>
      </c>
      <c r="H2939">
        <v>0</v>
      </c>
      <c r="I2939">
        <v>0</v>
      </c>
      <c r="J2939">
        <f t="shared" si="625"/>
        <v>0</v>
      </c>
      <c r="K2939">
        <v>0</v>
      </c>
      <c r="L2939">
        <v>0</v>
      </c>
      <c r="M2939">
        <v>0</v>
      </c>
      <c r="N2939">
        <f t="shared" si="626"/>
        <v>0</v>
      </c>
      <c r="O2939">
        <f t="shared" si="627"/>
        <v>0</v>
      </c>
      <c r="P2939">
        <f t="shared" si="628"/>
        <v>0</v>
      </c>
      <c r="Q2939" s="42">
        <f t="shared" si="629"/>
        <v>0</v>
      </c>
      <c r="R2939" s="50">
        <f t="shared" si="637"/>
        <v>0</v>
      </c>
      <c r="S2939" s="42">
        <v>1E-4</v>
      </c>
      <c r="T2939" s="42">
        <v>1E-3</v>
      </c>
      <c r="U2939">
        <f t="shared" si="638"/>
        <v>0</v>
      </c>
      <c r="V2939">
        <f>((R2939)/(T2939-S2939))*100</f>
        <v>0</v>
      </c>
      <c r="W2939" cm="1">
        <f t="array" ref="W2939">_xlfn.IFS(Q2939&lt;0,-1,Q2939=0,0,Q2939&gt;0,1)</f>
        <v>0</v>
      </c>
      <c r="X2939" cm="1">
        <f t="array" ref="X2939">_xlfn.IFS(W2939=0,0,AND(W2939&lt;0,V2939&lt;50),1,AND(W2939&lt;0,V2939&lt;80),2,AND(W2939&lt;0,V2939&lt;90),3,AND(W2939&lt;0,V2939&lt;100),4,AND(W2939&lt;0,V2939&gt;100),5,AND(W2939&gt;0,U2939&gt;100),5,AND(W2939&gt;0,U2939&gt;10),4,AND(W2939&gt;0,U2939&gt;5),3,AND(W2939&gt;0,U2939&gt;2),2,AND(W2939&gt;0,U2939&gt;0),1)</f>
        <v>0</v>
      </c>
      <c r="Y2939" cm="1">
        <f t="array" ref="Y2939">_xlfn.IFS(W2939=0,0,AND(W2939&lt;0,X2939=1),11,AND(W2939&gt;0,X2939=1),12,AND(W2939&lt;0,X2939=2),11,AND(W2939&gt;0,X2939=2),22,AND(W2939&lt;0,X2939=3),11,AND(W2939&gt;0,X2939=3),32,AND(W2939&lt;0,X2939=4),41,AND(W2939&gt;0,X2939=4),42,AND(W2939&lt;0,X2939=5),51,AND(W2939&gt;0,X2939=5),52)</f>
        <v>0</v>
      </c>
      <c r="Z2939">
        <f t="shared" si="630"/>
        <v>0</v>
      </c>
      <c r="AA2939">
        <f t="shared" si="631"/>
        <v>0</v>
      </c>
      <c r="AB2939">
        <v>1</v>
      </c>
      <c r="AC2939">
        <f t="shared" si="632"/>
        <v>0</v>
      </c>
    </row>
    <row r="2940" spans="1:29" x14ac:dyDescent="0.25">
      <c r="A2940" t="s">
        <v>2990</v>
      </c>
      <c r="B2940" t="s">
        <v>2664</v>
      </c>
      <c r="C2940" t="s">
        <v>6103</v>
      </c>
      <c r="E2940" t="s">
        <v>6126</v>
      </c>
      <c r="F2940" t="s">
        <v>6127</v>
      </c>
      <c r="G2940">
        <v>0</v>
      </c>
      <c r="H2940">
        <v>0</v>
      </c>
      <c r="I2940">
        <v>0</v>
      </c>
      <c r="J2940">
        <f t="shared" si="625"/>
        <v>0</v>
      </c>
      <c r="K2940">
        <v>0</v>
      </c>
      <c r="L2940">
        <v>0</v>
      </c>
      <c r="M2940">
        <v>738</v>
      </c>
      <c r="N2940">
        <f t="shared" si="626"/>
        <v>738</v>
      </c>
      <c r="O2940">
        <f t="shared" si="627"/>
        <v>0</v>
      </c>
      <c r="P2940">
        <f t="shared" si="628"/>
        <v>2.3401826484018266E-5</v>
      </c>
      <c r="Q2940" s="42">
        <f t="shared" si="629"/>
        <v>2.3401826484018266E-5</v>
      </c>
      <c r="R2940" s="50">
        <f t="shared" si="637"/>
        <v>2.3401826484018266E-5</v>
      </c>
      <c r="S2940" s="42">
        <v>8.5147470320000029E-3</v>
      </c>
      <c r="T2940" s="42">
        <v>1.7984210151200001E-2</v>
      </c>
      <c r="U2940">
        <f t="shared" si="638"/>
        <v>0.13012429396270581</v>
      </c>
      <c r="V2940">
        <v>-888</v>
      </c>
      <c r="W2940" cm="1">
        <f t="array" ref="W2940">_xlfn.IFS(Q2940&lt;0,-1,Q2940=0,0,Q2940&gt;0,1)</f>
        <v>1</v>
      </c>
      <c r="X2940" cm="1">
        <f t="array" ref="X2940">_xlfn.IFS(W2940=0,0,AND(W2940&lt;0,V2940&lt;50),1,AND(W2940&lt;0,V2940&lt;80),2,AND(W2940&lt;0,V2940&lt;90),3,AND(W2940&lt;0,V2940&lt;100),4,AND(W2940&lt;0,V2940&gt;100),5,AND(W2940&gt;0,U2940&gt;100),5,AND(W2940&gt;0,U2940&gt;10),4,AND(W2940&gt;0,U2940&gt;5),3,AND(W2940&gt;0,U2940&gt;2),2,AND(W2940&gt;0,U2940&gt;0),1)</f>
        <v>1</v>
      </c>
      <c r="Y2940" cm="1">
        <f t="array" ref="Y2940">_xlfn.IFS(W2940=0,0,AND(W2940&lt;0,X2940=1),11,AND(W2940&gt;0,X2940=1),12,AND(W2940&lt;0,X2940=2),11,AND(W2940&gt;0,X2940=2),22,AND(W2940&lt;0,X2940=3),11,AND(W2940&gt;0,X2940=3),32,AND(W2940&lt;0,X2940=4),41,AND(W2940&gt;0,X2940=4),42,AND(W2940&lt;0,X2940=5),51,AND(W2940&gt;0,X2940=5),52)</f>
        <v>12</v>
      </c>
      <c r="Z2940">
        <f t="shared" si="630"/>
        <v>0</v>
      </c>
      <c r="AA2940">
        <f t="shared" si="631"/>
        <v>1</v>
      </c>
      <c r="AB2940">
        <v>1</v>
      </c>
      <c r="AC2940">
        <f t="shared" si="632"/>
        <v>1</v>
      </c>
    </row>
    <row r="2941" spans="1:29" x14ac:dyDescent="0.25">
      <c r="A2941" t="s">
        <v>3052</v>
      </c>
      <c r="B2941" t="s">
        <v>2665</v>
      </c>
      <c r="C2941" t="s">
        <v>6103</v>
      </c>
      <c r="E2941" t="s">
        <v>6126</v>
      </c>
      <c r="F2941" t="s">
        <v>6127</v>
      </c>
      <c r="G2941">
        <v>0</v>
      </c>
      <c r="H2941">
        <v>0</v>
      </c>
      <c r="I2941">
        <v>0</v>
      </c>
      <c r="J2941">
        <f t="shared" si="625"/>
        <v>0</v>
      </c>
      <c r="K2941">
        <v>0</v>
      </c>
      <c r="L2941">
        <v>0</v>
      </c>
      <c r="M2941">
        <v>4672</v>
      </c>
      <c r="N2941">
        <f t="shared" si="626"/>
        <v>4672</v>
      </c>
      <c r="O2941">
        <f t="shared" si="627"/>
        <v>0</v>
      </c>
      <c r="P2941">
        <f t="shared" si="628"/>
        <v>1.4814814814814815E-4</v>
      </c>
      <c r="Q2941" s="42">
        <f t="shared" si="629"/>
        <v>1.4814814814814815E-4</v>
      </c>
      <c r="R2941" s="50">
        <f t="shared" si="637"/>
        <v>1.4814814814814815E-4</v>
      </c>
      <c r="S2941" s="42">
        <v>0.1620227377</v>
      </c>
      <c r="T2941" s="42">
        <v>0.29932936380000003</v>
      </c>
      <c r="U2941">
        <f t="shared" si="638"/>
        <v>4.9493356170407274E-2</v>
      </c>
      <c r="V2941">
        <v>-888</v>
      </c>
      <c r="W2941" cm="1">
        <f t="array" ref="W2941">_xlfn.IFS(Q2941&lt;0,-1,Q2941=0,0,Q2941&gt;0,1)</f>
        <v>1</v>
      </c>
      <c r="X2941" cm="1">
        <f t="array" ref="X2941">_xlfn.IFS(W2941=0,0,AND(W2941&lt;0,V2941&lt;50),1,AND(W2941&lt;0,V2941&lt;80),2,AND(W2941&lt;0,V2941&lt;90),3,AND(W2941&lt;0,V2941&lt;100),4,AND(W2941&lt;0,V2941&gt;100),5,AND(W2941&gt;0,U2941&gt;100),5,AND(W2941&gt;0,U2941&gt;10),4,AND(W2941&gt;0,U2941&gt;5),3,AND(W2941&gt;0,U2941&gt;2),2,AND(W2941&gt;0,U2941&gt;0),1)</f>
        <v>1</v>
      </c>
      <c r="Y2941" cm="1">
        <f t="array" ref="Y2941">_xlfn.IFS(W2941=0,0,AND(W2941&lt;0,X2941=1),11,AND(W2941&gt;0,X2941=1),12,AND(W2941&lt;0,X2941=2),11,AND(W2941&gt;0,X2941=2),22,AND(W2941&lt;0,X2941=3),11,AND(W2941&gt;0,X2941=3),32,AND(W2941&lt;0,X2941=4),41,AND(W2941&gt;0,X2941=4),42,AND(W2941&lt;0,X2941=5),51,AND(W2941&gt;0,X2941=5),52)</f>
        <v>12</v>
      </c>
      <c r="Z2941">
        <f t="shared" si="630"/>
        <v>1</v>
      </c>
      <c r="AA2941">
        <f t="shared" si="631"/>
        <v>1</v>
      </c>
      <c r="AB2941">
        <v>1</v>
      </c>
      <c r="AC2941">
        <f t="shared" si="632"/>
        <v>2</v>
      </c>
    </row>
    <row r="2942" spans="1:29" x14ac:dyDescent="0.25">
      <c r="A2942" t="s">
        <v>3266</v>
      </c>
      <c r="B2942" t="s">
        <v>279</v>
      </c>
      <c r="C2942" t="s">
        <v>6103</v>
      </c>
      <c r="E2942" t="s">
        <v>6126</v>
      </c>
      <c r="F2942" t="s">
        <v>6127</v>
      </c>
      <c r="G2942">
        <v>0</v>
      </c>
      <c r="H2942">
        <v>0</v>
      </c>
      <c r="I2942">
        <v>0</v>
      </c>
      <c r="J2942">
        <f t="shared" si="625"/>
        <v>0</v>
      </c>
      <c r="K2942">
        <v>0</v>
      </c>
      <c r="L2942">
        <v>0</v>
      </c>
      <c r="M2942">
        <v>111544</v>
      </c>
      <c r="N2942">
        <f t="shared" si="626"/>
        <v>111544</v>
      </c>
      <c r="O2942">
        <f t="shared" si="627"/>
        <v>0</v>
      </c>
      <c r="P2942">
        <f t="shared" si="628"/>
        <v>3.5370370370370369E-3</v>
      </c>
      <c r="Q2942" s="42">
        <f t="shared" si="629"/>
        <v>3.5370370370370369E-3</v>
      </c>
      <c r="R2942" s="50">
        <f t="shared" si="637"/>
        <v>3.5370370370370369E-3</v>
      </c>
      <c r="S2942" s="42">
        <v>4.2641589449999998E-3</v>
      </c>
      <c r="T2942" s="42">
        <v>8.1892191979999994E-3</v>
      </c>
      <c r="U2942">
        <f t="shared" si="638"/>
        <v>43.191383104031026</v>
      </c>
      <c r="V2942">
        <v>-888</v>
      </c>
      <c r="W2942" cm="1">
        <f t="array" ref="W2942">_xlfn.IFS(Q2942&lt;0,-1,Q2942=0,0,Q2942&gt;0,1)</f>
        <v>1</v>
      </c>
      <c r="X2942" cm="1">
        <f t="array" ref="X2942">_xlfn.IFS(W2942=0,0,AND(W2942&lt;0,V2942&lt;50),1,AND(W2942&lt;0,V2942&lt;80),2,AND(W2942&lt;0,V2942&lt;90),3,AND(W2942&lt;0,V2942&lt;100),4,AND(W2942&lt;0,V2942&gt;100),5,AND(W2942&gt;0,U2942&gt;100),5,AND(W2942&gt;0,U2942&gt;10),4,AND(W2942&gt;0,U2942&gt;5),3,AND(W2942&gt;0,U2942&gt;2),2,AND(W2942&gt;0,U2942&gt;0),1)</f>
        <v>4</v>
      </c>
      <c r="Y2942" cm="1">
        <f t="array" ref="Y2942">_xlfn.IFS(W2942=0,0,AND(W2942&lt;0,X2942=1),11,AND(W2942&gt;0,X2942=1),12,AND(W2942&lt;0,X2942=2),11,AND(W2942&gt;0,X2942=2),22,AND(W2942&lt;0,X2942=3),11,AND(W2942&gt;0,X2942=3),32,AND(W2942&lt;0,X2942=4),41,AND(W2942&gt;0,X2942=4),42,AND(W2942&lt;0,X2942=5),51,AND(W2942&gt;0,X2942=5),52)</f>
        <v>42</v>
      </c>
      <c r="Z2942">
        <f t="shared" si="630"/>
        <v>0</v>
      </c>
      <c r="AA2942">
        <f t="shared" si="631"/>
        <v>0</v>
      </c>
      <c r="AB2942">
        <v>1</v>
      </c>
      <c r="AC2942">
        <f t="shared" si="632"/>
        <v>0</v>
      </c>
    </row>
    <row r="2943" spans="1:29" x14ac:dyDescent="0.25">
      <c r="A2943" t="s">
        <v>3154</v>
      </c>
      <c r="B2943" t="s">
        <v>2666</v>
      </c>
      <c r="C2943" t="s">
        <v>6103</v>
      </c>
      <c r="E2943" t="s">
        <v>6126</v>
      </c>
      <c r="F2943" t="s">
        <v>6127</v>
      </c>
      <c r="G2943">
        <v>0</v>
      </c>
      <c r="H2943">
        <v>0</v>
      </c>
      <c r="I2943">
        <v>0</v>
      </c>
      <c r="J2943">
        <f t="shared" si="625"/>
        <v>0</v>
      </c>
      <c r="K2943">
        <v>0</v>
      </c>
      <c r="L2943">
        <v>0</v>
      </c>
      <c r="M2943">
        <v>7716.7</v>
      </c>
      <c r="N2943">
        <f t="shared" si="626"/>
        <v>7716.7</v>
      </c>
      <c r="O2943">
        <f t="shared" si="627"/>
        <v>0</v>
      </c>
      <c r="P2943">
        <f t="shared" si="628"/>
        <v>2.4469495180111617E-4</v>
      </c>
      <c r="Q2943" s="42">
        <f t="shared" si="629"/>
        <v>2.4469495180111617E-4</v>
      </c>
      <c r="R2943" s="50">
        <f t="shared" si="637"/>
        <v>2.4469495180111617E-4</v>
      </c>
      <c r="S2943" s="42">
        <v>0.65563392389999997</v>
      </c>
      <c r="T2943" s="42">
        <v>1.0987831720000001</v>
      </c>
      <c r="U2943">
        <f t="shared" si="638"/>
        <v>2.2269630445442983E-2</v>
      </c>
      <c r="V2943">
        <v>-888</v>
      </c>
      <c r="W2943" cm="1">
        <f t="array" ref="W2943">_xlfn.IFS(Q2943&lt;0,-1,Q2943=0,0,Q2943&gt;0,1)</f>
        <v>1</v>
      </c>
      <c r="X2943" cm="1">
        <f t="array" ref="X2943">_xlfn.IFS(W2943=0,0,AND(W2943&lt;0,V2943&lt;50),1,AND(W2943&lt;0,V2943&lt;80),2,AND(W2943&lt;0,V2943&lt;90),3,AND(W2943&lt;0,V2943&lt;100),4,AND(W2943&lt;0,V2943&gt;100),5,AND(W2943&gt;0,U2943&gt;100),5,AND(W2943&gt;0,U2943&gt;10),4,AND(W2943&gt;0,U2943&gt;5),3,AND(W2943&gt;0,U2943&gt;2),2,AND(W2943&gt;0,U2943&gt;0),1)</f>
        <v>1</v>
      </c>
      <c r="Y2943" cm="1">
        <f t="array" ref="Y2943">_xlfn.IFS(W2943=0,0,AND(W2943&lt;0,X2943=1),11,AND(W2943&gt;0,X2943=1),12,AND(W2943&lt;0,X2943=2),11,AND(W2943&gt;0,X2943=2),22,AND(W2943&lt;0,X2943=3),11,AND(W2943&gt;0,X2943=3),32,AND(W2943&lt;0,X2943=4),41,AND(W2943&gt;0,X2943=4),42,AND(W2943&lt;0,X2943=5),51,AND(W2943&gt;0,X2943=5),52)</f>
        <v>12</v>
      </c>
      <c r="Z2943">
        <f t="shared" si="630"/>
        <v>1</v>
      </c>
      <c r="AA2943">
        <f t="shared" si="631"/>
        <v>1</v>
      </c>
      <c r="AB2943">
        <v>1</v>
      </c>
      <c r="AC2943">
        <f t="shared" si="632"/>
        <v>2</v>
      </c>
    </row>
    <row r="2944" spans="1:29" x14ac:dyDescent="0.25">
      <c r="A2944" t="s">
        <v>5432</v>
      </c>
      <c r="B2944" t="s">
        <v>1107</v>
      </c>
      <c r="C2944" t="s">
        <v>6103</v>
      </c>
      <c r="E2944" t="s">
        <v>6126</v>
      </c>
      <c r="F2944" t="s">
        <v>6127</v>
      </c>
      <c r="G2944">
        <v>0</v>
      </c>
      <c r="H2944">
        <v>0</v>
      </c>
      <c r="I2944">
        <v>0</v>
      </c>
      <c r="J2944">
        <f t="shared" si="625"/>
        <v>0</v>
      </c>
      <c r="K2944">
        <v>0</v>
      </c>
      <c r="L2944">
        <v>0</v>
      </c>
      <c r="M2944">
        <v>0</v>
      </c>
      <c r="N2944">
        <f t="shared" si="626"/>
        <v>0</v>
      </c>
      <c r="O2944">
        <f t="shared" si="627"/>
        <v>0</v>
      </c>
      <c r="P2944">
        <f t="shared" si="628"/>
        <v>0</v>
      </c>
      <c r="Q2944" s="42">
        <f t="shared" si="629"/>
        <v>0</v>
      </c>
      <c r="R2944" s="50">
        <f t="shared" si="637"/>
        <v>0</v>
      </c>
      <c r="S2944" s="42">
        <v>1.7733938264999999E-2</v>
      </c>
      <c r="T2944" s="42">
        <v>2.5303479005999999E-2</v>
      </c>
      <c r="U2944">
        <f t="shared" si="638"/>
        <v>0</v>
      </c>
      <c r="V2944">
        <f>((R2944)/(T2944-S2944))*100</f>
        <v>0</v>
      </c>
      <c r="W2944" cm="1">
        <f t="array" ref="W2944">_xlfn.IFS(Q2944&lt;0,-1,Q2944=0,0,Q2944&gt;0,1)</f>
        <v>0</v>
      </c>
      <c r="X2944" cm="1">
        <f t="array" ref="X2944">_xlfn.IFS(W2944=0,0,AND(W2944&lt;0,V2944&lt;50),1,AND(W2944&lt;0,V2944&lt;80),2,AND(W2944&lt;0,V2944&lt;90),3,AND(W2944&lt;0,V2944&lt;100),4,AND(W2944&lt;0,V2944&gt;100),5,AND(W2944&gt;0,U2944&gt;100),5,AND(W2944&gt;0,U2944&gt;10),4,AND(W2944&gt;0,U2944&gt;5),3,AND(W2944&gt;0,U2944&gt;2),2,AND(W2944&gt;0,U2944&gt;0),1)</f>
        <v>0</v>
      </c>
      <c r="Y2944" cm="1">
        <f t="array" ref="Y2944">_xlfn.IFS(W2944=0,0,AND(W2944&lt;0,X2944=1),11,AND(W2944&gt;0,X2944=1),12,AND(W2944&lt;0,X2944=2),11,AND(W2944&gt;0,X2944=2),22,AND(W2944&lt;0,X2944=3),11,AND(W2944&gt;0,X2944=3),32,AND(W2944&lt;0,X2944=4),41,AND(W2944&gt;0,X2944=4),42,AND(W2944&lt;0,X2944=5),51,AND(W2944&gt;0,X2944=5),52)</f>
        <v>0</v>
      </c>
      <c r="Z2944">
        <f t="shared" si="630"/>
        <v>1</v>
      </c>
      <c r="AA2944">
        <f t="shared" si="631"/>
        <v>1</v>
      </c>
      <c r="AB2944">
        <v>1</v>
      </c>
      <c r="AC2944">
        <f t="shared" si="632"/>
        <v>2</v>
      </c>
    </row>
    <row r="2945" spans="1:29" x14ac:dyDescent="0.25">
      <c r="A2945" t="s">
        <v>4588</v>
      </c>
      <c r="B2945" t="s">
        <v>2667</v>
      </c>
      <c r="C2945" t="s">
        <v>6103</v>
      </c>
      <c r="E2945" t="s">
        <v>6104</v>
      </c>
      <c r="F2945" t="s">
        <v>6105</v>
      </c>
      <c r="G2945">
        <v>0</v>
      </c>
      <c r="H2945">
        <v>0</v>
      </c>
      <c r="I2945">
        <v>0</v>
      </c>
      <c r="J2945">
        <f t="shared" si="625"/>
        <v>0</v>
      </c>
      <c r="K2945">
        <v>0</v>
      </c>
      <c r="L2945">
        <v>0</v>
      </c>
      <c r="M2945">
        <v>1788500</v>
      </c>
      <c r="N2945">
        <f t="shared" si="626"/>
        <v>1788500</v>
      </c>
      <c r="O2945">
        <f t="shared" si="627"/>
        <v>0</v>
      </c>
      <c r="P2945">
        <f t="shared" si="628"/>
        <v>5.6712962962962965E-2</v>
      </c>
      <c r="Q2945" s="42">
        <f t="shared" si="629"/>
        <v>5.6712962962962965E-2</v>
      </c>
      <c r="R2945" s="50">
        <f t="shared" si="637"/>
        <v>5.6712962962962965E-2</v>
      </c>
      <c r="S2945" s="42">
        <v>3.6987950237999998</v>
      </c>
      <c r="T2945" s="42">
        <v>8.0221313363999993</v>
      </c>
      <c r="U2945">
        <f t="shared" si="638"/>
        <v>0.70695630107214624</v>
      </c>
      <c r="V2945">
        <v>-888</v>
      </c>
      <c r="W2945" cm="1">
        <f t="array" ref="W2945">_xlfn.IFS(Q2945&lt;0,-1,Q2945=0,0,Q2945&gt;0,1)</f>
        <v>1</v>
      </c>
      <c r="X2945" cm="1">
        <f t="array" ref="X2945">_xlfn.IFS(W2945=0,0,AND(W2945&lt;0,V2945&lt;50),1,AND(W2945&lt;0,V2945&lt;80),2,AND(W2945&lt;0,V2945&lt;90),3,AND(W2945&lt;0,V2945&lt;100),4,AND(W2945&lt;0,V2945&gt;100),5,AND(W2945&gt;0,U2945&gt;100),5,AND(W2945&gt;0,U2945&gt;10),4,AND(W2945&gt;0,U2945&gt;5),3,AND(W2945&gt;0,U2945&gt;2),2,AND(W2945&gt;0,U2945&gt;0),1)</f>
        <v>1</v>
      </c>
      <c r="Y2945" cm="1">
        <f t="array" ref="Y2945">_xlfn.IFS(W2945=0,0,AND(W2945&lt;0,X2945=1),11,AND(W2945&gt;0,X2945=1),12,AND(W2945&lt;0,X2945=2),11,AND(W2945&gt;0,X2945=2),22,AND(W2945&lt;0,X2945=3),11,AND(W2945&gt;0,X2945=3),32,AND(W2945&lt;0,X2945=4),41,AND(W2945&gt;0,X2945=4),42,AND(W2945&lt;0,X2945=5),51,AND(W2945&gt;0,X2945=5),52)</f>
        <v>12</v>
      </c>
      <c r="Z2945">
        <f t="shared" si="630"/>
        <v>1</v>
      </c>
      <c r="AA2945">
        <f t="shared" si="631"/>
        <v>1</v>
      </c>
      <c r="AB2945">
        <v>0</v>
      </c>
      <c r="AC2945">
        <f t="shared" si="632"/>
        <v>1</v>
      </c>
    </row>
    <row r="2946" spans="1:29" x14ac:dyDescent="0.25">
      <c r="A2946" t="s">
        <v>4353</v>
      </c>
      <c r="B2946" t="s">
        <v>2668</v>
      </c>
      <c r="C2946" t="s">
        <v>6103</v>
      </c>
      <c r="E2946" t="s">
        <v>6108</v>
      </c>
      <c r="F2946" t="s">
        <v>6109</v>
      </c>
      <c r="G2946">
        <v>0</v>
      </c>
      <c r="H2946">
        <v>0</v>
      </c>
      <c r="I2946">
        <v>0</v>
      </c>
      <c r="J2946">
        <f t="shared" si="625"/>
        <v>0</v>
      </c>
      <c r="K2946">
        <v>0</v>
      </c>
      <c r="L2946">
        <v>0</v>
      </c>
      <c r="M2946">
        <v>1867219</v>
      </c>
      <c r="N2946">
        <f t="shared" si="626"/>
        <v>1867219</v>
      </c>
      <c r="O2946">
        <f t="shared" si="627"/>
        <v>0</v>
      </c>
      <c r="P2946">
        <f t="shared" si="628"/>
        <v>5.9209126078132925E-2</v>
      </c>
      <c r="Q2946" s="42">
        <f t="shared" si="629"/>
        <v>5.9209126078132925E-2</v>
      </c>
      <c r="R2946" s="50">
        <f t="shared" si="637"/>
        <v>5.9209126078132925E-2</v>
      </c>
      <c r="S2946" s="42">
        <v>0.82620967219999997</v>
      </c>
      <c r="T2946" s="42">
        <v>3.4988737006999999</v>
      </c>
      <c r="U2946">
        <f t="shared" si="638"/>
        <v>1.6922338770412688</v>
      </c>
      <c r="V2946">
        <v>-888</v>
      </c>
      <c r="W2946" cm="1">
        <f t="array" ref="W2946">_xlfn.IFS(Q2946&lt;0,-1,Q2946=0,0,Q2946&gt;0,1)</f>
        <v>1</v>
      </c>
      <c r="X2946" cm="1">
        <f t="array" ref="X2946">_xlfn.IFS(W2946=0,0,AND(W2946&lt;0,V2946&lt;50),1,AND(W2946&lt;0,V2946&lt;80),2,AND(W2946&lt;0,V2946&lt;90),3,AND(W2946&lt;0,V2946&lt;100),4,AND(W2946&lt;0,V2946&gt;100),5,AND(W2946&gt;0,U2946&gt;100),5,AND(W2946&gt;0,U2946&gt;10),4,AND(W2946&gt;0,U2946&gt;5),3,AND(W2946&gt;0,U2946&gt;2),2,AND(W2946&gt;0,U2946&gt;0),1)</f>
        <v>1</v>
      </c>
      <c r="Y2946" cm="1">
        <f t="array" ref="Y2946">_xlfn.IFS(W2946=0,0,AND(W2946&lt;0,X2946=1),11,AND(W2946&gt;0,X2946=1),12,AND(W2946&lt;0,X2946=2),11,AND(W2946&gt;0,X2946=2),22,AND(W2946&lt;0,X2946=3),11,AND(W2946&gt;0,X2946=3),32,AND(W2946&lt;0,X2946=4),41,AND(W2946&gt;0,X2946=4),42,AND(W2946&lt;0,X2946=5),51,AND(W2946&gt;0,X2946=5),52)</f>
        <v>12</v>
      </c>
      <c r="Z2946">
        <f t="shared" si="630"/>
        <v>1</v>
      </c>
      <c r="AA2946">
        <f t="shared" si="631"/>
        <v>1</v>
      </c>
      <c r="AB2946">
        <v>0</v>
      </c>
      <c r="AC2946">
        <f t="shared" si="632"/>
        <v>1</v>
      </c>
    </row>
    <row r="2947" spans="1:29" x14ac:dyDescent="0.25">
      <c r="A2947" t="s">
        <v>3998</v>
      </c>
      <c r="B2947" t="s">
        <v>2669</v>
      </c>
      <c r="C2947" t="s">
        <v>6103</v>
      </c>
      <c r="E2947" t="s">
        <v>6108</v>
      </c>
      <c r="F2947" t="s">
        <v>6109</v>
      </c>
      <c r="G2947">
        <v>0</v>
      </c>
      <c r="H2947">
        <v>0</v>
      </c>
      <c r="I2947">
        <v>338342.40000000002</v>
      </c>
      <c r="J2947">
        <f t="shared" si="625"/>
        <v>338342.40000000002</v>
      </c>
      <c r="K2947">
        <v>0</v>
      </c>
      <c r="L2947">
        <v>0</v>
      </c>
      <c r="M2947">
        <v>524636.5</v>
      </c>
      <c r="N2947">
        <f t="shared" si="626"/>
        <v>524636.5</v>
      </c>
      <c r="O2947">
        <f t="shared" si="627"/>
        <v>1.0728767123287672E-2</v>
      </c>
      <c r="P2947">
        <f t="shared" si="628"/>
        <v>1.663611428209031E-2</v>
      </c>
      <c r="Q2947" s="42">
        <f t="shared" si="629"/>
        <v>5.907347158802638E-3</v>
      </c>
      <c r="R2947" s="50">
        <f t="shared" si="637"/>
        <v>5.907347158802638E-3</v>
      </c>
      <c r="S2947" s="42">
        <v>0.83186615529999997</v>
      </c>
      <c r="T2947" s="42">
        <v>1.6965212217000001</v>
      </c>
      <c r="U2947">
        <f t="shared" si="638"/>
        <v>0.34820355225991084</v>
      </c>
      <c r="V2947">
        <v>-888</v>
      </c>
      <c r="W2947" cm="1">
        <f t="array" ref="W2947">_xlfn.IFS(Q2947&lt;0,-1,Q2947=0,0,Q2947&gt;0,1)</f>
        <v>1</v>
      </c>
      <c r="X2947" cm="1">
        <f t="array" ref="X2947">_xlfn.IFS(W2947=0,0,AND(W2947&lt;0,V2947&lt;50),1,AND(W2947&lt;0,V2947&lt;80),2,AND(W2947&lt;0,V2947&lt;90),3,AND(W2947&lt;0,V2947&lt;100),4,AND(W2947&lt;0,V2947&gt;100),5,AND(W2947&gt;0,U2947&gt;100),5,AND(W2947&gt;0,U2947&gt;10),4,AND(W2947&gt;0,U2947&gt;5),3,AND(W2947&gt;0,U2947&gt;2),2,AND(W2947&gt;0,U2947&gt;0),1)</f>
        <v>1</v>
      </c>
      <c r="Y2947" cm="1">
        <f t="array" ref="Y2947">_xlfn.IFS(W2947=0,0,AND(W2947&lt;0,X2947=1),11,AND(W2947&gt;0,X2947=1),12,AND(W2947&lt;0,X2947=2),11,AND(W2947&gt;0,X2947=2),22,AND(W2947&lt;0,X2947=3),11,AND(W2947&gt;0,X2947=3),32,AND(W2947&lt;0,X2947=4),41,AND(W2947&gt;0,X2947=4),42,AND(W2947&lt;0,X2947=5),51,AND(W2947&gt;0,X2947=5),52)</f>
        <v>12</v>
      </c>
      <c r="Z2947">
        <f t="shared" si="630"/>
        <v>1</v>
      </c>
      <c r="AA2947">
        <f t="shared" si="631"/>
        <v>1</v>
      </c>
      <c r="AB2947">
        <v>1</v>
      </c>
      <c r="AC2947">
        <f t="shared" si="632"/>
        <v>2</v>
      </c>
    </row>
    <row r="2948" spans="1:29" x14ac:dyDescent="0.25">
      <c r="A2948" t="s">
        <v>3693</v>
      </c>
      <c r="B2948" t="s">
        <v>2670</v>
      </c>
      <c r="C2948" t="s">
        <v>6103</v>
      </c>
      <c r="E2948" t="s">
        <v>6112</v>
      </c>
      <c r="F2948" t="s">
        <v>6113</v>
      </c>
      <c r="G2948">
        <v>0</v>
      </c>
      <c r="H2948">
        <v>0</v>
      </c>
      <c r="I2948">
        <v>0</v>
      </c>
      <c r="J2948">
        <f t="shared" ref="J2948:J3011" si="639">I2948+H2948+G2948</f>
        <v>0</v>
      </c>
      <c r="K2948">
        <v>0</v>
      </c>
      <c r="L2948">
        <v>0</v>
      </c>
      <c r="M2948">
        <v>92804.5</v>
      </c>
      <c r="N2948">
        <f t="shared" ref="N2948:N3011" si="640">K2948+L2948+M2948</f>
        <v>92804.5</v>
      </c>
      <c r="O2948">
        <f t="shared" ref="O2948:O3011" si="641">J2948/31536000</f>
        <v>0</v>
      </c>
      <c r="P2948">
        <f t="shared" ref="P2948:P3011" si="642">N2948/31536000</f>
        <v>2.9428113901572807E-3</v>
      </c>
      <c r="Q2948" s="42">
        <f t="shared" ref="Q2948:Q3011" si="643">P2948-O2948</f>
        <v>2.9428113901572807E-3</v>
      </c>
      <c r="R2948" s="50">
        <f t="shared" si="637"/>
        <v>2.9428113901572807E-3</v>
      </c>
      <c r="S2948" s="42">
        <v>0.32703555150000002</v>
      </c>
      <c r="T2948" s="42">
        <v>1.6043987580000001</v>
      </c>
      <c r="U2948">
        <f t="shared" si="638"/>
        <v>0.18342144529117618</v>
      </c>
      <c r="V2948">
        <v>-888</v>
      </c>
      <c r="W2948" cm="1">
        <f t="array" ref="W2948">_xlfn.IFS(Q2948&lt;0,-1,Q2948=0,0,Q2948&gt;0,1)</f>
        <v>1</v>
      </c>
      <c r="X2948" cm="1">
        <f t="array" ref="X2948">_xlfn.IFS(W2948=0,0,AND(W2948&lt;0,V2948&lt;50),1,AND(W2948&lt;0,V2948&lt;80),2,AND(W2948&lt;0,V2948&lt;90),3,AND(W2948&lt;0,V2948&lt;100),4,AND(W2948&lt;0,V2948&gt;100),5,AND(W2948&gt;0,U2948&gt;100),5,AND(W2948&gt;0,U2948&gt;10),4,AND(W2948&gt;0,U2948&gt;5),3,AND(W2948&gt;0,U2948&gt;2),2,AND(W2948&gt;0,U2948&gt;0),1)</f>
        <v>1</v>
      </c>
      <c r="Y2948" cm="1">
        <f t="array" ref="Y2948">_xlfn.IFS(W2948=0,0,AND(W2948&lt;0,X2948=1),11,AND(W2948&gt;0,X2948=1),12,AND(W2948&lt;0,X2948=2),11,AND(W2948&gt;0,X2948=2),22,AND(W2948&lt;0,X2948=3),11,AND(W2948&gt;0,X2948=3),32,AND(W2948&lt;0,X2948=4),41,AND(W2948&gt;0,X2948=4),42,AND(W2948&lt;0,X2948=5),51,AND(W2948&gt;0,X2948=5),52)</f>
        <v>12</v>
      </c>
      <c r="Z2948">
        <f t="shared" ref="Z2948:Z3011" si="644">IF(S2948&lt;0.01,0,1)</f>
        <v>1</v>
      </c>
      <c r="AA2948">
        <f t="shared" ref="AA2948:AA3011" si="645">IF(T2948&lt;0.01,0,1)</f>
        <v>1</v>
      </c>
      <c r="AB2948">
        <v>0</v>
      </c>
      <c r="AC2948">
        <f t="shared" ref="AC2948:AC3011" si="646">IF(AND(Z2948=1,AA2948=1,AB2948=1),2,IF(AND(Z2948=1,AA2948=1,AB2948=0),1,IF(AND(Z2948=0,AA2948=0,AB2948=0),0,IF(AND(Z2948=0,AA2948=0),0,1))))</f>
        <v>1</v>
      </c>
    </row>
    <row r="2949" spans="1:29" x14ac:dyDescent="0.25">
      <c r="A2949" t="s">
        <v>3746</v>
      </c>
      <c r="B2949" t="s">
        <v>2671</v>
      </c>
      <c r="C2949" t="s">
        <v>6103</v>
      </c>
      <c r="E2949" t="s">
        <v>6112</v>
      </c>
      <c r="F2949" t="s">
        <v>6113</v>
      </c>
      <c r="G2949">
        <v>0</v>
      </c>
      <c r="H2949" s="51"/>
      <c r="I2949">
        <v>0</v>
      </c>
      <c r="J2949">
        <f t="shared" si="639"/>
        <v>0</v>
      </c>
      <c r="K2949">
        <v>0</v>
      </c>
      <c r="L2949">
        <v>0</v>
      </c>
      <c r="M2949">
        <v>165065.99900000001</v>
      </c>
      <c r="N2949">
        <f t="shared" si="640"/>
        <v>165065.99900000001</v>
      </c>
      <c r="O2949">
        <f t="shared" si="641"/>
        <v>0</v>
      </c>
      <c r="P2949">
        <f t="shared" si="642"/>
        <v>5.2342084918822933E-3</v>
      </c>
      <c r="Q2949" s="42">
        <f t="shared" si="643"/>
        <v>5.2342084918822933E-3</v>
      </c>
      <c r="R2949" s="50">
        <f t="shared" si="637"/>
        <v>5.2342084918822933E-3</v>
      </c>
      <c r="S2949" s="42">
        <v>1.968218139</v>
      </c>
      <c r="T2949" s="42">
        <v>9.0015356428000004</v>
      </c>
      <c r="U2949">
        <f t="shared" si="638"/>
        <v>5.8147950522963773E-2</v>
      </c>
      <c r="V2949">
        <v>-888</v>
      </c>
      <c r="W2949" cm="1">
        <f t="array" ref="W2949">_xlfn.IFS(Q2949&lt;0,-1,Q2949=0,0,Q2949&gt;0,1)</f>
        <v>1</v>
      </c>
      <c r="X2949" cm="1">
        <f t="array" ref="X2949">_xlfn.IFS(W2949=0,0,AND(W2949&lt;0,V2949&lt;50),1,AND(W2949&lt;0,V2949&lt;80),2,AND(W2949&lt;0,V2949&lt;90),3,AND(W2949&lt;0,V2949&lt;100),4,AND(W2949&lt;0,V2949&gt;100),5,AND(W2949&gt;0,U2949&gt;100),5,AND(W2949&gt;0,U2949&gt;10),4,AND(W2949&gt;0,U2949&gt;5),3,AND(W2949&gt;0,U2949&gt;2),2,AND(W2949&gt;0,U2949&gt;0),1)</f>
        <v>1</v>
      </c>
      <c r="Y2949" cm="1">
        <f t="array" ref="Y2949">_xlfn.IFS(W2949=0,0,AND(W2949&lt;0,X2949=1),11,AND(W2949&gt;0,X2949=1),12,AND(W2949&lt;0,X2949=2),11,AND(W2949&gt;0,X2949=2),22,AND(W2949&lt;0,X2949=3),11,AND(W2949&gt;0,X2949=3),32,AND(W2949&lt;0,X2949=4),41,AND(W2949&gt;0,X2949=4),42,AND(W2949&lt;0,X2949=5),51,AND(W2949&gt;0,X2949=5),52)</f>
        <v>12</v>
      </c>
      <c r="Z2949">
        <f t="shared" si="644"/>
        <v>1</v>
      </c>
      <c r="AA2949">
        <f t="shared" si="645"/>
        <v>1</v>
      </c>
      <c r="AB2949">
        <v>0</v>
      </c>
      <c r="AC2949">
        <f t="shared" si="646"/>
        <v>1</v>
      </c>
    </row>
    <row r="2950" spans="1:29" x14ac:dyDescent="0.25">
      <c r="A2950" t="s">
        <v>4176</v>
      </c>
      <c r="B2950" t="s">
        <v>2672</v>
      </c>
      <c r="C2950" t="s">
        <v>6103</v>
      </c>
      <c r="E2950" t="s">
        <v>6112</v>
      </c>
      <c r="F2950" t="s">
        <v>6113</v>
      </c>
      <c r="G2950">
        <v>0</v>
      </c>
      <c r="H2950">
        <v>0</v>
      </c>
      <c r="I2950">
        <v>0</v>
      </c>
      <c r="J2950">
        <f t="shared" si="639"/>
        <v>0</v>
      </c>
      <c r="K2950">
        <v>0</v>
      </c>
      <c r="L2950">
        <v>0</v>
      </c>
      <c r="M2950">
        <v>191893.73</v>
      </c>
      <c r="N2950">
        <f t="shared" si="640"/>
        <v>191893.73</v>
      </c>
      <c r="O2950">
        <f t="shared" si="641"/>
        <v>0</v>
      </c>
      <c r="P2950">
        <f t="shared" si="642"/>
        <v>6.0849102612886867E-3</v>
      </c>
      <c r="Q2950" s="42">
        <f t="shared" si="643"/>
        <v>6.0849102612886867E-3</v>
      </c>
      <c r="R2950" s="50">
        <f t="shared" si="637"/>
        <v>6.0849102612886867E-3</v>
      </c>
      <c r="S2950" s="42">
        <v>1.3425240060999999</v>
      </c>
      <c r="T2950" s="42">
        <v>2.8649797747000001</v>
      </c>
      <c r="U2950">
        <f t="shared" si="638"/>
        <v>0.21238929206492757</v>
      </c>
      <c r="V2950">
        <v>-888</v>
      </c>
      <c r="W2950" cm="1">
        <f t="array" ref="W2950">_xlfn.IFS(Q2950&lt;0,-1,Q2950=0,0,Q2950&gt;0,1)</f>
        <v>1</v>
      </c>
      <c r="X2950" cm="1">
        <f t="array" ref="X2950">_xlfn.IFS(W2950=0,0,AND(W2950&lt;0,V2950&lt;50),1,AND(W2950&lt;0,V2950&lt;80),2,AND(W2950&lt;0,V2950&lt;90),3,AND(W2950&lt;0,V2950&lt;100),4,AND(W2950&lt;0,V2950&gt;100),5,AND(W2950&gt;0,U2950&gt;100),5,AND(W2950&gt;0,U2950&gt;10),4,AND(W2950&gt;0,U2950&gt;5),3,AND(W2950&gt;0,U2950&gt;2),2,AND(W2950&gt;0,U2950&gt;0),1)</f>
        <v>1</v>
      </c>
      <c r="Y2950" cm="1">
        <f t="array" ref="Y2950">_xlfn.IFS(W2950=0,0,AND(W2950&lt;0,X2950=1),11,AND(W2950&gt;0,X2950=1),12,AND(W2950&lt;0,X2950=2),11,AND(W2950&gt;0,X2950=2),22,AND(W2950&lt;0,X2950=3),11,AND(W2950&gt;0,X2950=3),32,AND(W2950&lt;0,X2950=4),41,AND(W2950&gt;0,X2950=4),42,AND(W2950&lt;0,X2950=5),51,AND(W2950&gt;0,X2950=5),52)</f>
        <v>12</v>
      </c>
      <c r="Z2950">
        <f t="shared" si="644"/>
        <v>1</v>
      </c>
      <c r="AA2950">
        <f t="shared" si="645"/>
        <v>1</v>
      </c>
      <c r="AB2950">
        <v>0</v>
      </c>
      <c r="AC2950">
        <f t="shared" si="646"/>
        <v>1</v>
      </c>
    </row>
    <row r="2951" spans="1:29" x14ac:dyDescent="0.25">
      <c r="A2951" t="s">
        <v>3499</v>
      </c>
      <c r="B2951" t="s">
        <v>2673</v>
      </c>
      <c r="C2951" t="s">
        <v>6103</v>
      </c>
      <c r="E2951" t="s">
        <v>6112</v>
      </c>
      <c r="F2951" t="s">
        <v>6113</v>
      </c>
      <c r="G2951">
        <v>0</v>
      </c>
      <c r="H2951">
        <v>0</v>
      </c>
      <c r="I2951">
        <v>0</v>
      </c>
      <c r="J2951">
        <f t="shared" si="639"/>
        <v>0</v>
      </c>
      <c r="K2951">
        <v>0</v>
      </c>
      <c r="L2951">
        <v>0</v>
      </c>
      <c r="M2951">
        <v>92093</v>
      </c>
      <c r="N2951">
        <f t="shared" si="640"/>
        <v>92093</v>
      </c>
      <c r="O2951">
        <f t="shared" si="641"/>
        <v>0</v>
      </c>
      <c r="P2951">
        <f t="shared" si="642"/>
        <v>2.920249873160832E-3</v>
      </c>
      <c r="Q2951" s="42">
        <f t="shared" si="643"/>
        <v>2.920249873160832E-3</v>
      </c>
      <c r="R2951" s="50">
        <f t="shared" si="637"/>
        <v>2.920249873160832E-3</v>
      </c>
      <c r="S2951" s="42">
        <v>2.1490012866999999</v>
      </c>
      <c r="T2951" s="42">
        <v>4.2760130695000003</v>
      </c>
      <c r="U2951">
        <f t="shared" si="638"/>
        <v>6.8293754619003083E-2</v>
      </c>
      <c r="V2951">
        <v>-888</v>
      </c>
      <c r="W2951" cm="1">
        <f t="array" ref="W2951">_xlfn.IFS(Q2951&lt;0,-1,Q2951=0,0,Q2951&gt;0,1)</f>
        <v>1</v>
      </c>
      <c r="X2951" cm="1">
        <f t="array" ref="X2951">_xlfn.IFS(W2951=0,0,AND(W2951&lt;0,V2951&lt;50),1,AND(W2951&lt;0,V2951&lt;80),2,AND(W2951&lt;0,V2951&lt;90),3,AND(W2951&lt;0,V2951&lt;100),4,AND(W2951&lt;0,V2951&gt;100),5,AND(W2951&gt;0,U2951&gt;100),5,AND(W2951&gt;0,U2951&gt;10),4,AND(W2951&gt;0,U2951&gt;5),3,AND(W2951&gt;0,U2951&gt;2),2,AND(W2951&gt;0,U2951&gt;0),1)</f>
        <v>1</v>
      </c>
      <c r="Y2951" cm="1">
        <f t="array" ref="Y2951">_xlfn.IFS(W2951=0,0,AND(W2951&lt;0,X2951=1),11,AND(W2951&gt;0,X2951=1),12,AND(W2951&lt;0,X2951=2),11,AND(W2951&gt;0,X2951=2),22,AND(W2951&lt;0,X2951=3),11,AND(W2951&gt;0,X2951=3),32,AND(W2951&lt;0,X2951=4),41,AND(W2951&gt;0,X2951=4),42,AND(W2951&lt;0,X2951=5),51,AND(W2951&gt;0,X2951=5),52)</f>
        <v>12</v>
      </c>
      <c r="Z2951">
        <f t="shared" si="644"/>
        <v>1</v>
      </c>
      <c r="AA2951">
        <f t="shared" si="645"/>
        <v>1</v>
      </c>
      <c r="AB2951">
        <v>0</v>
      </c>
      <c r="AC2951">
        <f t="shared" si="646"/>
        <v>1</v>
      </c>
    </row>
    <row r="2952" spans="1:29" x14ac:dyDescent="0.25">
      <c r="A2952" t="s">
        <v>4704</v>
      </c>
      <c r="B2952" t="s">
        <v>2674</v>
      </c>
      <c r="C2952" t="s">
        <v>6103</v>
      </c>
      <c r="E2952" t="s">
        <v>6112</v>
      </c>
      <c r="F2952" t="s">
        <v>6113</v>
      </c>
      <c r="G2952">
        <v>0</v>
      </c>
      <c r="H2952">
        <v>2890600.2192262504</v>
      </c>
      <c r="I2952">
        <v>0</v>
      </c>
      <c r="J2952">
        <f t="shared" si="639"/>
        <v>2890600.2192262504</v>
      </c>
      <c r="K2952">
        <v>0</v>
      </c>
      <c r="L2952">
        <v>0</v>
      </c>
      <c r="M2952">
        <v>134793101.13000301</v>
      </c>
      <c r="N2952">
        <f t="shared" si="640"/>
        <v>134793101.13000301</v>
      </c>
      <c r="O2952">
        <f t="shared" si="641"/>
        <v>9.1660331659888711E-2</v>
      </c>
      <c r="P2952">
        <f t="shared" si="642"/>
        <v>4.2742611976789382</v>
      </c>
      <c r="Q2952" s="42">
        <f t="shared" si="643"/>
        <v>4.1826008660190492</v>
      </c>
      <c r="R2952" s="50">
        <f t="shared" si="637"/>
        <v>4.1826008660190492</v>
      </c>
      <c r="S2952" s="42">
        <v>0.85811596140000002</v>
      </c>
      <c r="T2952" s="42">
        <v>1.8306470381</v>
      </c>
      <c r="U2952">
        <f t="shared" si="638"/>
        <v>228.47664126232141</v>
      </c>
      <c r="V2952">
        <v>-888</v>
      </c>
      <c r="W2952" cm="1">
        <f t="array" ref="W2952">_xlfn.IFS(Q2952&lt;0,-1,Q2952=0,0,Q2952&gt;0,1)</f>
        <v>1</v>
      </c>
      <c r="X2952" cm="1">
        <f t="array" ref="X2952">_xlfn.IFS(W2952=0,0,AND(W2952&lt;0,V2952&lt;50),1,AND(W2952&lt;0,V2952&lt;80),2,AND(W2952&lt;0,V2952&lt;90),3,AND(W2952&lt;0,V2952&lt;100),4,AND(W2952&lt;0,V2952&gt;100),5,AND(W2952&gt;0,U2952&gt;100),5,AND(W2952&gt;0,U2952&gt;10),4,AND(W2952&gt;0,U2952&gt;5),3,AND(W2952&gt;0,U2952&gt;2),2,AND(W2952&gt;0,U2952&gt;0),1)</f>
        <v>5</v>
      </c>
      <c r="Y2952" cm="1">
        <f t="array" ref="Y2952">_xlfn.IFS(W2952=0,0,AND(W2952&lt;0,X2952=1),11,AND(W2952&gt;0,X2952=1),12,AND(W2952&lt;0,X2952=2),11,AND(W2952&gt;0,X2952=2),22,AND(W2952&lt;0,X2952=3),11,AND(W2952&gt;0,X2952=3),32,AND(W2952&lt;0,X2952=4),41,AND(W2952&gt;0,X2952=4),42,AND(W2952&lt;0,X2952=5),51,AND(W2952&gt;0,X2952=5),52)</f>
        <v>52</v>
      </c>
      <c r="Z2952">
        <f t="shared" si="644"/>
        <v>1</v>
      </c>
      <c r="AA2952">
        <f t="shared" si="645"/>
        <v>1</v>
      </c>
      <c r="AB2952">
        <v>0</v>
      </c>
      <c r="AC2952">
        <f t="shared" si="646"/>
        <v>1</v>
      </c>
    </row>
    <row r="2953" spans="1:29" x14ac:dyDescent="0.25">
      <c r="A2953" t="s">
        <v>5833</v>
      </c>
      <c r="B2953" t="s">
        <v>2675</v>
      </c>
      <c r="C2953" t="s">
        <v>6103</v>
      </c>
      <c r="E2953" t="s">
        <v>6112</v>
      </c>
      <c r="F2953" t="s">
        <v>6113</v>
      </c>
      <c r="G2953">
        <v>0</v>
      </c>
      <c r="H2953">
        <v>0</v>
      </c>
      <c r="I2953">
        <v>0</v>
      </c>
      <c r="J2953">
        <f t="shared" si="639"/>
        <v>0</v>
      </c>
      <c r="K2953">
        <v>0</v>
      </c>
      <c r="L2953">
        <v>0</v>
      </c>
      <c r="M2953">
        <v>0</v>
      </c>
      <c r="N2953">
        <f t="shared" si="640"/>
        <v>0</v>
      </c>
      <c r="O2953">
        <f t="shared" si="641"/>
        <v>0</v>
      </c>
      <c r="P2953">
        <f t="shared" si="642"/>
        <v>0</v>
      </c>
      <c r="Q2953" s="42">
        <f t="shared" si="643"/>
        <v>0</v>
      </c>
      <c r="R2953" s="50">
        <f t="shared" si="637"/>
        <v>0</v>
      </c>
      <c r="S2953" s="42">
        <v>1.2040519046</v>
      </c>
      <c r="T2953" s="42">
        <v>2.8829125033</v>
      </c>
      <c r="U2953">
        <f t="shared" si="638"/>
        <v>0</v>
      </c>
      <c r="V2953">
        <f>((R2953)/(T2953-S2953))*100</f>
        <v>0</v>
      </c>
      <c r="W2953" cm="1">
        <f t="array" ref="W2953">_xlfn.IFS(Q2953&lt;0,-1,Q2953=0,0,Q2953&gt;0,1)</f>
        <v>0</v>
      </c>
      <c r="X2953" cm="1">
        <f t="array" ref="X2953">_xlfn.IFS(W2953=0,0,AND(W2953&lt;0,V2953&lt;50),1,AND(W2953&lt;0,V2953&lt;80),2,AND(W2953&lt;0,V2953&lt;90),3,AND(W2953&lt;0,V2953&lt;100),4,AND(W2953&lt;0,V2953&gt;100),5,AND(W2953&gt;0,U2953&gt;100),5,AND(W2953&gt;0,U2953&gt;10),4,AND(W2953&gt;0,U2953&gt;5),3,AND(W2953&gt;0,U2953&gt;2),2,AND(W2953&gt;0,U2953&gt;0),1)</f>
        <v>0</v>
      </c>
      <c r="Y2953" cm="1">
        <f t="array" ref="Y2953">_xlfn.IFS(W2953=0,0,AND(W2953&lt;0,X2953=1),11,AND(W2953&gt;0,X2953=1),12,AND(W2953&lt;0,X2953=2),11,AND(W2953&gt;0,X2953=2),22,AND(W2953&lt;0,X2953=3),11,AND(W2953&gt;0,X2953=3),32,AND(W2953&lt;0,X2953=4),41,AND(W2953&gt;0,X2953=4),42,AND(W2953&lt;0,X2953=5),51,AND(W2953&gt;0,X2953=5),52)</f>
        <v>0</v>
      </c>
      <c r="Z2953">
        <f t="shared" si="644"/>
        <v>1</v>
      </c>
      <c r="AA2953">
        <f t="shared" si="645"/>
        <v>1</v>
      </c>
      <c r="AB2953">
        <v>1</v>
      </c>
      <c r="AC2953">
        <f t="shared" si="646"/>
        <v>2</v>
      </c>
    </row>
    <row r="2954" spans="1:29" x14ac:dyDescent="0.25">
      <c r="A2954" t="s">
        <v>3547</v>
      </c>
      <c r="B2954" t="s">
        <v>2676</v>
      </c>
      <c r="C2954" t="s">
        <v>6103</v>
      </c>
      <c r="E2954" t="s">
        <v>6112</v>
      </c>
      <c r="F2954" t="s">
        <v>6113</v>
      </c>
      <c r="G2954">
        <v>0</v>
      </c>
      <c r="H2954">
        <v>0</v>
      </c>
      <c r="I2954">
        <v>0</v>
      </c>
      <c r="J2954">
        <f t="shared" si="639"/>
        <v>0</v>
      </c>
      <c r="K2954">
        <v>0</v>
      </c>
      <c r="L2954">
        <v>0</v>
      </c>
      <c r="M2954">
        <v>71340</v>
      </c>
      <c r="N2954">
        <f t="shared" si="640"/>
        <v>71340</v>
      </c>
      <c r="O2954">
        <f t="shared" si="641"/>
        <v>0</v>
      </c>
      <c r="P2954">
        <f t="shared" si="642"/>
        <v>2.2621765601217657E-3</v>
      </c>
      <c r="Q2954" s="42">
        <f t="shared" si="643"/>
        <v>2.2621765601217657E-3</v>
      </c>
      <c r="R2954" s="50">
        <f t="shared" si="637"/>
        <v>2.2621765601217657E-3</v>
      </c>
      <c r="S2954" s="42">
        <v>0.15186886660000001</v>
      </c>
      <c r="T2954" s="42">
        <v>0.57283305529999995</v>
      </c>
      <c r="U2954">
        <f t="shared" si="638"/>
        <v>0.39491026909001181</v>
      </c>
      <c r="V2954">
        <v>-888</v>
      </c>
      <c r="W2954" cm="1">
        <f t="array" ref="W2954">_xlfn.IFS(Q2954&lt;0,-1,Q2954=0,0,Q2954&gt;0,1)</f>
        <v>1</v>
      </c>
      <c r="X2954" cm="1">
        <f t="array" ref="X2954">_xlfn.IFS(W2954=0,0,AND(W2954&lt;0,V2954&lt;50),1,AND(W2954&lt;0,V2954&lt;80),2,AND(W2954&lt;0,V2954&lt;90),3,AND(W2954&lt;0,V2954&lt;100),4,AND(W2954&lt;0,V2954&gt;100),5,AND(W2954&gt;0,U2954&gt;100),5,AND(W2954&gt;0,U2954&gt;10),4,AND(W2954&gt;0,U2954&gt;5),3,AND(W2954&gt;0,U2954&gt;2),2,AND(W2954&gt;0,U2954&gt;0),1)</f>
        <v>1</v>
      </c>
      <c r="Y2954" cm="1">
        <f t="array" ref="Y2954">_xlfn.IFS(W2954=0,0,AND(W2954&lt;0,X2954=1),11,AND(W2954&gt;0,X2954=1),12,AND(W2954&lt;0,X2954=2),11,AND(W2954&gt;0,X2954=2),22,AND(W2954&lt;0,X2954=3),11,AND(W2954&gt;0,X2954=3),32,AND(W2954&lt;0,X2954=4),41,AND(W2954&gt;0,X2954=4),42,AND(W2954&lt;0,X2954=5),51,AND(W2954&gt;0,X2954=5),52)</f>
        <v>12</v>
      </c>
      <c r="Z2954">
        <f t="shared" si="644"/>
        <v>1</v>
      </c>
      <c r="AA2954">
        <f t="shared" si="645"/>
        <v>1</v>
      </c>
      <c r="AB2954">
        <v>0</v>
      </c>
      <c r="AC2954">
        <f t="shared" si="646"/>
        <v>1</v>
      </c>
    </row>
    <row r="2955" spans="1:29" x14ac:dyDescent="0.25">
      <c r="A2955" t="s">
        <v>3999</v>
      </c>
      <c r="B2955" t="s">
        <v>2677</v>
      </c>
      <c r="C2955" t="s">
        <v>6103</v>
      </c>
      <c r="E2955" t="s">
        <v>6112</v>
      </c>
      <c r="F2955" t="s">
        <v>6113</v>
      </c>
      <c r="G2955">
        <v>0</v>
      </c>
      <c r="H2955">
        <v>0</v>
      </c>
      <c r="I2955">
        <v>0</v>
      </c>
      <c r="J2955">
        <f t="shared" si="639"/>
        <v>0</v>
      </c>
      <c r="K2955">
        <v>0</v>
      </c>
      <c r="L2955">
        <v>0</v>
      </c>
      <c r="M2955">
        <v>200894.44</v>
      </c>
      <c r="N2955">
        <f t="shared" si="640"/>
        <v>200894.44</v>
      </c>
      <c r="O2955">
        <f t="shared" si="641"/>
        <v>0</v>
      </c>
      <c r="P2955">
        <f t="shared" si="642"/>
        <v>6.3703209030948754E-3</v>
      </c>
      <c r="Q2955" s="42">
        <f t="shared" si="643"/>
        <v>6.3703209030948754E-3</v>
      </c>
      <c r="R2955" s="50">
        <f t="shared" si="637"/>
        <v>6.3703209030948754E-3</v>
      </c>
      <c r="S2955" s="42">
        <v>0.1179928321</v>
      </c>
      <c r="T2955" s="42">
        <v>0.99090196649999995</v>
      </c>
      <c r="U2955">
        <f t="shared" si="638"/>
        <v>0.64288104358049791</v>
      </c>
      <c r="V2955">
        <v>-888</v>
      </c>
      <c r="W2955" cm="1">
        <f t="array" ref="W2955">_xlfn.IFS(Q2955&lt;0,-1,Q2955=0,0,Q2955&gt;0,1)</f>
        <v>1</v>
      </c>
      <c r="X2955" cm="1">
        <f t="array" ref="X2955">_xlfn.IFS(W2955=0,0,AND(W2955&lt;0,V2955&lt;50),1,AND(W2955&lt;0,V2955&lt;80),2,AND(W2955&lt;0,V2955&lt;90),3,AND(W2955&lt;0,V2955&lt;100),4,AND(W2955&lt;0,V2955&gt;100),5,AND(W2955&gt;0,U2955&gt;100),5,AND(W2955&gt;0,U2955&gt;10),4,AND(W2955&gt;0,U2955&gt;5),3,AND(W2955&gt;0,U2955&gt;2),2,AND(W2955&gt;0,U2955&gt;0),1)</f>
        <v>1</v>
      </c>
      <c r="Y2955" cm="1">
        <f t="array" ref="Y2955">_xlfn.IFS(W2955=0,0,AND(W2955&lt;0,X2955=1),11,AND(W2955&gt;0,X2955=1),12,AND(W2955&lt;0,X2955=2),11,AND(W2955&gt;0,X2955=2),22,AND(W2955&lt;0,X2955=3),11,AND(W2955&gt;0,X2955=3),32,AND(W2955&lt;0,X2955=4),41,AND(W2955&gt;0,X2955=4),42,AND(W2955&lt;0,X2955=5),51,AND(W2955&gt;0,X2955=5),52)</f>
        <v>12</v>
      </c>
      <c r="Z2955">
        <f t="shared" si="644"/>
        <v>1</v>
      </c>
      <c r="AA2955">
        <f t="shared" si="645"/>
        <v>1</v>
      </c>
      <c r="AB2955">
        <v>0</v>
      </c>
      <c r="AC2955">
        <f t="shared" si="646"/>
        <v>1</v>
      </c>
    </row>
    <row r="2956" spans="1:29" x14ac:dyDescent="0.25">
      <c r="A2956" t="s">
        <v>3798</v>
      </c>
      <c r="B2956" t="s">
        <v>2678</v>
      </c>
      <c r="C2956" t="s">
        <v>6103</v>
      </c>
      <c r="E2956" t="s">
        <v>6112</v>
      </c>
      <c r="F2956" t="s">
        <v>6113</v>
      </c>
      <c r="G2956">
        <v>0</v>
      </c>
      <c r="H2956">
        <v>0</v>
      </c>
      <c r="I2956">
        <v>0</v>
      </c>
      <c r="J2956">
        <f t="shared" si="639"/>
        <v>0</v>
      </c>
      <c r="K2956">
        <v>0</v>
      </c>
      <c r="L2956">
        <v>0</v>
      </c>
      <c r="M2956">
        <v>35019.42</v>
      </c>
      <c r="N2956">
        <f t="shared" si="640"/>
        <v>35019.42</v>
      </c>
      <c r="O2956">
        <f t="shared" si="641"/>
        <v>0</v>
      </c>
      <c r="P2956">
        <f t="shared" si="642"/>
        <v>1.1104585235920852E-3</v>
      </c>
      <c r="Q2956" s="42">
        <f t="shared" si="643"/>
        <v>1.1104585235920852E-3</v>
      </c>
      <c r="R2956" s="50">
        <f t="shared" si="637"/>
        <v>1.1104585235920852E-3</v>
      </c>
      <c r="S2956" s="42">
        <v>2.3509637259999998</v>
      </c>
      <c r="T2956" s="42">
        <v>10.3709410776</v>
      </c>
      <c r="U2956">
        <f t="shared" si="638"/>
        <v>1.0707403651058666E-2</v>
      </c>
      <c r="V2956">
        <v>-888</v>
      </c>
      <c r="W2956" cm="1">
        <f t="array" ref="W2956">_xlfn.IFS(Q2956&lt;0,-1,Q2956=0,0,Q2956&gt;0,1)</f>
        <v>1</v>
      </c>
      <c r="X2956" cm="1">
        <f t="array" ref="X2956">_xlfn.IFS(W2956=0,0,AND(W2956&lt;0,V2956&lt;50),1,AND(W2956&lt;0,V2956&lt;80),2,AND(W2956&lt;0,V2956&lt;90),3,AND(W2956&lt;0,V2956&lt;100),4,AND(W2956&lt;0,V2956&gt;100),5,AND(W2956&gt;0,U2956&gt;100),5,AND(W2956&gt;0,U2956&gt;10),4,AND(W2956&gt;0,U2956&gt;5),3,AND(W2956&gt;0,U2956&gt;2),2,AND(W2956&gt;0,U2956&gt;0),1)</f>
        <v>1</v>
      </c>
      <c r="Y2956" cm="1">
        <f t="array" ref="Y2956">_xlfn.IFS(W2956=0,0,AND(W2956&lt;0,X2956=1),11,AND(W2956&gt;0,X2956=1),12,AND(W2956&lt;0,X2956=2),11,AND(W2956&gt;0,X2956=2),22,AND(W2956&lt;0,X2956=3),11,AND(W2956&gt;0,X2956=3),32,AND(W2956&lt;0,X2956=4),41,AND(W2956&gt;0,X2956=4),42,AND(W2956&lt;0,X2956=5),51,AND(W2956&gt;0,X2956=5),52)</f>
        <v>12</v>
      </c>
      <c r="Z2956">
        <f t="shared" si="644"/>
        <v>1</v>
      </c>
      <c r="AA2956">
        <f t="shared" si="645"/>
        <v>1</v>
      </c>
      <c r="AB2956">
        <v>1</v>
      </c>
      <c r="AC2956">
        <f t="shared" si="646"/>
        <v>2</v>
      </c>
    </row>
    <row r="2957" spans="1:29" x14ac:dyDescent="0.25">
      <c r="A2957" t="s">
        <v>5403</v>
      </c>
      <c r="B2957" t="s">
        <v>899</v>
      </c>
      <c r="C2957" t="s">
        <v>6103</v>
      </c>
      <c r="E2957" t="s">
        <v>6112</v>
      </c>
      <c r="F2957" t="s">
        <v>6113</v>
      </c>
      <c r="G2957">
        <v>0</v>
      </c>
      <c r="H2957">
        <v>412489.91839499999</v>
      </c>
      <c r="I2957">
        <v>2165</v>
      </c>
      <c r="J2957">
        <f t="shared" si="639"/>
        <v>414654.91839499999</v>
      </c>
      <c r="K2957">
        <v>0</v>
      </c>
      <c r="L2957">
        <v>0</v>
      </c>
      <c r="M2957">
        <v>70000</v>
      </c>
      <c r="N2957">
        <f t="shared" si="640"/>
        <v>70000</v>
      </c>
      <c r="O2957">
        <f t="shared" si="641"/>
        <v>1.3148621207350329E-2</v>
      </c>
      <c r="P2957">
        <f t="shared" si="642"/>
        <v>2.2196854388635209E-3</v>
      </c>
      <c r="Q2957" s="42">
        <f t="shared" si="643"/>
        <v>-1.0928935768486808E-2</v>
      </c>
      <c r="R2957" s="50">
        <f>Q2957*(-1)</f>
        <v>1.0928935768486808E-2</v>
      </c>
      <c r="S2957" s="42">
        <v>0.19525982750000001</v>
      </c>
      <c r="T2957" s="42">
        <v>0.83085475389999996</v>
      </c>
      <c r="U2957">
        <v>-888</v>
      </c>
      <c r="V2957">
        <f>((R2957)/(T2957-S2957))*100</f>
        <v>1.7194812788056908</v>
      </c>
      <c r="W2957" cm="1">
        <f t="array" ref="W2957">_xlfn.IFS(Q2957&lt;0,-1,Q2957=0,0,Q2957&gt;0,1)</f>
        <v>-1</v>
      </c>
      <c r="X2957" cm="1">
        <f t="array" ref="X2957">_xlfn.IFS(W2957=0,0,AND(W2957&lt;0,V2957&lt;50),1,AND(W2957&lt;0,V2957&lt;80),2,AND(W2957&lt;0,V2957&lt;90),3,AND(W2957&lt;0,V2957&lt;100),4,AND(W2957&lt;0,V2957&gt;100),5,AND(W2957&gt;0,U2957&gt;100),5,AND(W2957&gt;0,U2957&gt;10),4,AND(W2957&gt;0,U2957&gt;5),3,AND(W2957&gt;0,U2957&gt;2),2,AND(W2957&gt;0,U2957&gt;0),1)</f>
        <v>1</v>
      </c>
      <c r="Y2957" cm="1">
        <f t="array" ref="Y2957">_xlfn.IFS(W2957=0,0,AND(W2957&lt;0,X2957=1),11,AND(W2957&gt;0,X2957=1),12,AND(W2957&lt;0,X2957=2),11,AND(W2957&gt;0,X2957=2),22,AND(W2957&lt;0,X2957=3),11,AND(W2957&gt;0,X2957=3),32,AND(W2957&lt;0,X2957=4),41,AND(W2957&gt;0,X2957=4),42,AND(W2957&lt;0,X2957=5),51,AND(W2957&gt;0,X2957=5),52)</f>
        <v>11</v>
      </c>
      <c r="Z2957">
        <f t="shared" si="644"/>
        <v>1</v>
      </c>
      <c r="AA2957">
        <f t="shared" si="645"/>
        <v>1</v>
      </c>
      <c r="AB2957">
        <v>0</v>
      </c>
      <c r="AC2957">
        <f t="shared" si="646"/>
        <v>1</v>
      </c>
    </row>
    <row r="2958" spans="1:29" x14ac:dyDescent="0.25">
      <c r="A2958" t="s">
        <v>4075</v>
      </c>
      <c r="B2958" t="s">
        <v>2679</v>
      </c>
      <c r="C2958" t="s">
        <v>6103</v>
      </c>
      <c r="E2958" t="s">
        <v>6112</v>
      </c>
      <c r="F2958" t="s">
        <v>6113</v>
      </c>
      <c r="G2958">
        <v>0</v>
      </c>
      <c r="H2958">
        <v>0</v>
      </c>
      <c r="I2958">
        <v>0</v>
      </c>
      <c r="J2958">
        <f t="shared" si="639"/>
        <v>0</v>
      </c>
      <c r="K2958">
        <v>0</v>
      </c>
      <c r="L2958">
        <v>0</v>
      </c>
      <c r="M2958">
        <v>448695.66</v>
      </c>
      <c r="N2958">
        <f t="shared" si="640"/>
        <v>448695.66</v>
      </c>
      <c r="O2958">
        <f t="shared" si="641"/>
        <v>0</v>
      </c>
      <c r="P2958">
        <f t="shared" si="642"/>
        <v>1.4228046042617959E-2</v>
      </c>
      <c r="Q2958" s="42">
        <f t="shared" si="643"/>
        <v>1.4228046042617959E-2</v>
      </c>
      <c r="R2958" s="50">
        <f>Q2958</f>
        <v>1.4228046042617959E-2</v>
      </c>
      <c r="S2958" s="42">
        <v>0.68973530589999998</v>
      </c>
      <c r="T2958" s="42">
        <v>3.4669195495</v>
      </c>
      <c r="U2958">
        <f>(Q2958/T2958)*100</f>
        <v>0.41039446804209612</v>
      </c>
      <c r="V2958">
        <v>-888</v>
      </c>
      <c r="W2958" cm="1">
        <f t="array" ref="W2958">_xlfn.IFS(Q2958&lt;0,-1,Q2958=0,0,Q2958&gt;0,1)</f>
        <v>1</v>
      </c>
      <c r="X2958" cm="1">
        <f t="array" ref="X2958">_xlfn.IFS(W2958=0,0,AND(W2958&lt;0,V2958&lt;50),1,AND(W2958&lt;0,V2958&lt;80),2,AND(W2958&lt;0,V2958&lt;90),3,AND(W2958&lt;0,V2958&lt;100),4,AND(W2958&lt;0,V2958&gt;100),5,AND(W2958&gt;0,U2958&gt;100),5,AND(W2958&gt;0,U2958&gt;10),4,AND(W2958&gt;0,U2958&gt;5),3,AND(W2958&gt;0,U2958&gt;2),2,AND(W2958&gt;0,U2958&gt;0),1)</f>
        <v>1</v>
      </c>
      <c r="Y2958" cm="1">
        <f t="array" ref="Y2958">_xlfn.IFS(W2958=0,0,AND(W2958&lt;0,X2958=1),11,AND(W2958&gt;0,X2958=1),12,AND(W2958&lt;0,X2958=2),11,AND(W2958&gt;0,X2958=2),22,AND(W2958&lt;0,X2958=3),11,AND(W2958&gt;0,X2958=3),32,AND(W2958&lt;0,X2958=4),41,AND(W2958&gt;0,X2958=4),42,AND(W2958&lt;0,X2958=5),51,AND(W2958&gt;0,X2958=5),52)</f>
        <v>12</v>
      </c>
      <c r="Z2958">
        <f t="shared" si="644"/>
        <v>1</v>
      </c>
      <c r="AA2958">
        <f t="shared" si="645"/>
        <v>1</v>
      </c>
      <c r="AB2958">
        <v>0</v>
      </c>
      <c r="AC2958">
        <f t="shared" si="646"/>
        <v>1</v>
      </c>
    </row>
    <row r="2959" spans="1:29" x14ac:dyDescent="0.25">
      <c r="A2959" t="s">
        <v>4277</v>
      </c>
      <c r="B2959" t="s">
        <v>2680</v>
      </c>
      <c r="C2959" t="s">
        <v>6103</v>
      </c>
      <c r="E2959" t="s">
        <v>6112</v>
      </c>
      <c r="F2959" t="s">
        <v>6113</v>
      </c>
      <c r="G2959">
        <v>0</v>
      </c>
      <c r="H2959">
        <v>0</v>
      </c>
      <c r="I2959">
        <v>0</v>
      </c>
      <c r="J2959">
        <f t="shared" si="639"/>
        <v>0</v>
      </c>
      <c r="K2959">
        <v>0</v>
      </c>
      <c r="L2959">
        <v>0</v>
      </c>
      <c r="M2959">
        <v>762302</v>
      </c>
      <c r="N2959">
        <f t="shared" si="640"/>
        <v>762302</v>
      </c>
      <c r="O2959">
        <f t="shared" si="641"/>
        <v>0</v>
      </c>
      <c r="P2959">
        <f t="shared" si="642"/>
        <v>2.4172437848807713E-2</v>
      </c>
      <c r="Q2959" s="42">
        <f t="shared" si="643"/>
        <v>2.4172437848807713E-2</v>
      </c>
      <c r="R2959" s="50">
        <f>Q2959</f>
        <v>2.4172437848807713E-2</v>
      </c>
      <c r="S2959" s="42">
        <v>1.2222615305938269</v>
      </c>
      <c r="T2959" s="42">
        <v>5.95</v>
      </c>
      <c r="U2959">
        <f>(Q2959/T2959)*100</f>
        <v>0.40625945964382715</v>
      </c>
      <c r="V2959">
        <v>-888</v>
      </c>
      <c r="W2959" cm="1">
        <f t="array" ref="W2959">_xlfn.IFS(Q2959&lt;0,-1,Q2959=0,0,Q2959&gt;0,1)</f>
        <v>1</v>
      </c>
      <c r="X2959" cm="1">
        <f t="array" ref="X2959">_xlfn.IFS(W2959=0,0,AND(W2959&lt;0,V2959&lt;50),1,AND(W2959&lt;0,V2959&lt;80),2,AND(W2959&lt;0,V2959&lt;90),3,AND(W2959&lt;0,V2959&lt;100),4,AND(W2959&lt;0,V2959&gt;100),5,AND(W2959&gt;0,U2959&gt;100),5,AND(W2959&gt;0,U2959&gt;10),4,AND(W2959&gt;0,U2959&gt;5),3,AND(W2959&gt;0,U2959&gt;2),2,AND(W2959&gt;0,U2959&gt;0),1)</f>
        <v>1</v>
      </c>
      <c r="Y2959" cm="1">
        <f t="array" ref="Y2959">_xlfn.IFS(W2959=0,0,AND(W2959&lt;0,X2959=1),11,AND(W2959&gt;0,X2959=1),12,AND(W2959&lt;0,X2959=2),11,AND(W2959&gt;0,X2959=2),22,AND(W2959&lt;0,X2959=3),11,AND(W2959&gt;0,X2959=3),32,AND(W2959&lt;0,X2959=4),41,AND(W2959&gt;0,X2959=4),42,AND(W2959&lt;0,X2959=5),51,AND(W2959&gt;0,X2959=5),52)</f>
        <v>12</v>
      </c>
      <c r="Z2959">
        <f t="shared" si="644"/>
        <v>1</v>
      </c>
      <c r="AA2959">
        <f t="shared" si="645"/>
        <v>1</v>
      </c>
      <c r="AB2959">
        <v>0</v>
      </c>
      <c r="AC2959">
        <f t="shared" si="646"/>
        <v>1</v>
      </c>
    </row>
    <row r="2960" spans="1:29" x14ac:dyDescent="0.25">
      <c r="A2960" t="s">
        <v>4055</v>
      </c>
      <c r="B2960" t="s">
        <v>2681</v>
      </c>
      <c r="C2960" t="s">
        <v>6103</v>
      </c>
      <c r="E2960" t="s">
        <v>6112</v>
      </c>
      <c r="F2960" t="s">
        <v>6113</v>
      </c>
      <c r="G2960">
        <v>0</v>
      </c>
      <c r="H2960">
        <v>0</v>
      </c>
      <c r="I2960">
        <v>35040</v>
      </c>
      <c r="J2960">
        <f t="shared" si="639"/>
        <v>35040</v>
      </c>
      <c r="K2960">
        <v>0</v>
      </c>
      <c r="L2960">
        <v>0</v>
      </c>
      <c r="M2960">
        <v>372700</v>
      </c>
      <c r="N2960">
        <f t="shared" si="640"/>
        <v>372700</v>
      </c>
      <c r="O2960">
        <f t="shared" si="641"/>
        <v>1.1111111111111111E-3</v>
      </c>
      <c r="P2960">
        <f t="shared" si="642"/>
        <v>1.1818239472349062E-2</v>
      </c>
      <c r="Q2960" s="42">
        <f t="shared" si="643"/>
        <v>1.0707128361237951E-2</v>
      </c>
      <c r="R2960" s="50">
        <f>Q2960</f>
        <v>1.0707128361237951E-2</v>
      </c>
      <c r="S2960" s="42">
        <v>0.38575884729999999</v>
      </c>
      <c r="T2960" s="42">
        <v>2.3113139887999998</v>
      </c>
      <c r="U2960">
        <f>(Q2960/T2960)*100</f>
        <v>0.46324854230631529</v>
      </c>
      <c r="V2960">
        <v>-888</v>
      </c>
      <c r="W2960" cm="1">
        <f t="array" ref="W2960">_xlfn.IFS(Q2960&lt;0,-1,Q2960=0,0,Q2960&gt;0,1)</f>
        <v>1</v>
      </c>
      <c r="X2960" cm="1">
        <f t="array" ref="X2960">_xlfn.IFS(W2960=0,0,AND(W2960&lt;0,V2960&lt;50),1,AND(W2960&lt;0,V2960&lt;80),2,AND(W2960&lt;0,V2960&lt;90),3,AND(W2960&lt;0,V2960&lt;100),4,AND(W2960&lt;0,V2960&gt;100),5,AND(W2960&gt;0,U2960&gt;100),5,AND(W2960&gt;0,U2960&gt;10),4,AND(W2960&gt;0,U2960&gt;5),3,AND(W2960&gt;0,U2960&gt;2),2,AND(W2960&gt;0,U2960&gt;0),1)</f>
        <v>1</v>
      </c>
      <c r="Y2960" cm="1">
        <f t="array" ref="Y2960">_xlfn.IFS(W2960=0,0,AND(W2960&lt;0,X2960=1),11,AND(W2960&gt;0,X2960=1),12,AND(W2960&lt;0,X2960=2),11,AND(W2960&gt;0,X2960=2),22,AND(W2960&lt;0,X2960=3),11,AND(W2960&gt;0,X2960=3),32,AND(W2960&lt;0,X2960=4),41,AND(W2960&gt;0,X2960=4),42,AND(W2960&lt;0,X2960=5),51,AND(W2960&gt;0,X2960=5),52)</f>
        <v>12</v>
      </c>
      <c r="Z2960">
        <f t="shared" si="644"/>
        <v>1</v>
      </c>
      <c r="AA2960">
        <f t="shared" si="645"/>
        <v>1</v>
      </c>
      <c r="AB2960">
        <v>0</v>
      </c>
      <c r="AC2960">
        <f t="shared" si="646"/>
        <v>1</v>
      </c>
    </row>
    <row r="2961" spans="1:29" x14ac:dyDescent="0.25">
      <c r="A2961" t="s">
        <v>4664</v>
      </c>
      <c r="B2961" t="s">
        <v>2682</v>
      </c>
      <c r="C2961" t="s">
        <v>6103</v>
      </c>
      <c r="E2961" t="s">
        <v>6112</v>
      </c>
      <c r="F2961" t="s">
        <v>6113</v>
      </c>
      <c r="G2961">
        <v>0</v>
      </c>
      <c r="H2961">
        <v>1707703.2629041502</v>
      </c>
      <c r="I2961">
        <v>0</v>
      </c>
      <c r="J2961">
        <f t="shared" si="639"/>
        <v>1707703.2629041502</v>
      </c>
      <c r="K2961">
        <v>0</v>
      </c>
      <c r="L2961">
        <v>0</v>
      </c>
      <c r="M2961">
        <v>876998</v>
      </c>
      <c r="N2961">
        <f t="shared" si="640"/>
        <v>876998</v>
      </c>
      <c r="O2961">
        <f t="shared" si="641"/>
        <v>5.415091523668665E-2</v>
      </c>
      <c r="P2961">
        <f t="shared" si="642"/>
        <v>2.7809424150177574E-2</v>
      </c>
      <c r="Q2961" s="42">
        <f t="shared" si="643"/>
        <v>-2.6341491086509076E-2</v>
      </c>
      <c r="R2961" s="50">
        <f>Q2961*(-1)</f>
        <v>2.6341491086509076E-2</v>
      </c>
      <c r="S2961" s="42">
        <v>0.28276378689999998</v>
      </c>
      <c r="T2961" s="42">
        <v>1.5416375849999999</v>
      </c>
      <c r="U2961">
        <v>-888</v>
      </c>
      <c r="V2961">
        <f>((R2961)/(T2961-S2961))*100</f>
        <v>2.0924647987960276</v>
      </c>
      <c r="W2961" cm="1">
        <f t="array" ref="W2961">_xlfn.IFS(Q2961&lt;0,-1,Q2961=0,0,Q2961&gt;0,1)</f>
        <v>-1</v>
      </c>
      <c r="X2961" cm="1">
        <f t="array" ref="X2961">_xlfn.IFS(W2961=0,0,AND(W2961&lt;0,V2961&lt;50),1,AND(W2961&lt;0,V2961&lt;80),2,AND(W2961&lt;0,V2961&lt;90),3,AND(W2961&lt;0,V2961&lt;100),4,AND(W2961&lt;0,V2961&gt;100),5,AND(W2961&gt;0,U2961&gt;100),5,AND(W2961&gt;0,U2961&gt;10),4,AND(W2961&gt;0,U2961&gt;5),3,AND(W2961&gt;0,U2961&gt;2),2,AND(W2961&gt;0,U2961&gt;0),1)</f>
        <v>1</v>
      </c>
      <c r="Y2961" cm="1">
        <f t="array" ref="Y2961">_xlfn.IFS(W2961=0,0,AND(W2961&lt;0,X2961=1),11,AND(W2961&gt;0,X2961=1),12,AND(W2961&lt;0,X2961=2),11,AND(W2961&gt;0,X2961=2),22,AND(W2961&lt;0,X2961=3),11,AND(W2961&gt;0,X2961=3),32,AND(W2961&lt;0,X2961=4),41,AND(W2961&gt;0,X2961=4),42,AND(W2961&lt;0,X2961=5),51,AND(W2961&gt;0,X2961=5),52)</f>
        <v>11</v>
      </c>
      <c r="Z2961">
        <f t="shared" si="644"/>
        <v>1</v>
      </c>
      <c r="AA2961">
        <f t="shared" si="645"/>
        <v>1</v>
      </c>
      <c r="AB2961">
        <v>1</v>
      </c>
      <c r="AC2961">
        <f t="shared" si="646"/>
        <v>2</v>
      </c>
    </row>
    <row r="2962" spans="1:29" x14ac:dyDescent="0.25">
      <c r="A2962" t="s">
        <v>4390</v>
      </c>
      <c r="B2962" t="s">
        <v>2683</v>
      </c>
      <c r="C2962" t="s">
        <v>6103</v>
      </c>
      <c r="E2962" t="s">
        <v>6112</v>
      </c>
      <c r="F2962" t="s">
        <v>6113</v>
      </c>
      <c r="G2962">
        <v>0</v>
      </c>
      <c r="H2962">
        <v>0</v>
      </c>
      <c r="I2962">
        <v>0</v>
      </c>
      <c r="J2962">
        <f t="shared" si="639"/>
        <v>0</v>
      </c>
      <c r="K2962">
        <v>0</v>
      </c>
      <c r="L2962">
        <v>0</v>
      </c>
      <c r="M2962">
        <v>1999474.5</v>
      </c>
      <c r="N2962">
        <f t="shared" si="640"/>
        <v>1999474.5</v>
      </c>
      <c r="O2962">
        <f t="shared" si="641"/>
        <v>0</v>
      </c>
      <c r="P2962">
        <f t="shared" si="642"/>
        <v>6.3402920471841706E-2</v>
      </c>
      <c r="Q2962" s="42">
        <f t="shared" si="643"/>
        <v>6.3402920471841706E-2</v>
      </c>
      <c r="R2962" s="50">
        <f>Q2962</f>
        <v>6.3402920471841706E-2</v>
      </c>
      <c r="S2962" s="42">
        <v>1.3178967022000001</v>
      </c>
      <c r="T2962" s="42">
        <v>7.7753520121999999</v>
      </c>
      <c r="U2962">
        <f>(Q2962/T2962)*100</f>
        <v>0.81543472722982402</v>
      </c>
      <c r="V2962">
        <v>-888</v>
      </c>
      <c r="W2962" cm="1">
        <f t="array" ref="W2962">_xlfn.IFS(Q2962&lt;0,-1,Q2962=0,0,Q2962&gt;0,1)</f>
        <v>1</v>
      </c>
      <c r="X2962" cm="1">
        <f t="array" ref="X2962">_xlfn.IFS(W2962=0,0,AND(W2962&lt;0,V2962&lt;50),1,AND(W2962&lt;0,V2962&lt;80),2,AND(W2962&lt;0,V2962&lt;90),3,AND(W2962&lt;0,V2962&lt;100),4,AND(W2962&lt;0,V2962&gt;100),5,AND(W2962&gt;0,U2962&gt;100),5,AND(W2962&gt;0,U2962&gt;10),4,AND(W2962&gt;0,U2962&gt;5),3,AND(W2962&gt;0,U2962&gt;2),2,AND(W2962&gt;0,U2962&gt;0),1)</f>
        <v>1</v>
      </c>
      <c r="Y2962" cm="1">
        <f t="array" ref="Y2962">_xlfn.IFS(W2962=0,0,AND(W2962&lt;0,X2962=1),11,AND(W2962&gt;0,X2962=1),12,AND(W2962&lt;0,X2962=2),11,AND(W2962&gt;0,X2962=2),22,AND(W2962&lt;0,X2962=3),11,AND(W2962&gt;0,X2962=3),32,AND(W2962&lt;0,X2962=4),41,AND(W2962&gt;0,X2962=4),42,AND(W2962&lt;0,X2962=5),51,AND(W2962&gt;0,X2962=5),52)</f>
        <v>12</v>
      </c>
      <c r="Z2962">
        <f t="shared" si="644"/>
        <v>1</v>
      </c>
      <c r="AA2962">
        <f t="shared" si="645"/>
        <v>1</v>
      </c>
      <c r="AB2962">
        <v>0</v>
      </c>
      <c r="AC2962">
        <f t="shared" si="646"/>
        <v>1</v>
      </c>
    </row>
    <row r="2963" spans="1:29" x14ac:dyDescent="0.25">
      <c r="A2963" t="s">
        <v>4042</v>
      </c>
      <c r="B2963" t="s">
        <v>2684</v>
      </c>
      <c r="C2963" t="s">
        <v>6103</v>
      </c>
      <c r="E2963" t="s">
        <v>6112</v>
      </c>
      <c r="F2963" t="s">
        <v>6113</v>
      </c>
      <c r="G2963">
        <v>0</v>
      </c>
      <c r="H2963">
        <v>0</v>
      </c>
      <c r="I2963">
        <v>0</v>
      </c>
      <c r="J2963">
        <f t="shared" si="639"/>
        <v>0</v>
      </c>
      <c r="K2963">
        <v>0</v>
      </c>
      <c r="L2963">
        <v>0</v>
      </c>
      <c r="M2963">
        <v>213230</v>
      </c>
      <c r="N2963">
        <f t="shared" si="640"/>
        <v>213230</v>
      </c>
      <c r="O2963">
        <f t="shared" si="641"/>
        <v>0</v>
      </c>
      <c r="P2963">
        <f t="shared" si="642"/>
        <v>6.7614789446981231E-3</v>
      </c>
      <c r="Q2963" s="42">
        <f t="shared" si="643"/>
        <v>6.7614789446981231E-3</v>
      </c>
      <c r="R2963" s="50">
        <f>Q2963</f>
        <v>6.7614789446981231E-3</v>
      </c>
      <c r="S2963" s="42">
        <v>2.4099354600000001E-2</v>
      </c>
      <c r="T2963" s="42">
        <v>0.22152569050000001</v>
      </c>
      <c r="U2963">
        <f>(Q2963/T2963)*100</f>
        <v>3.0522324202836071</v>
      </c>
      <c r="V2963">
        <v>-888</v>
      </c>
      <c r="W2963" cm="1">
        <f t="array" ref="W2963">_xlfn.IFS(Q2963&lt;0,-1,Q2963=0,0,Q2963&gt;0,1)</f>
        <v>1</v>
      </c>
      <c r="X2963" cm="1">
        <f t="array" ref="X2963">_xlfn.IFS(W2963=0,0,AND(W2963&lt;0,V2963&lt;50),1,AND(W2963&lt;0,V2963&lt;80),2,AND(W2963&lt;0,V2963&lt;90),3,AND(W2963&lt;0,V2963&lt;100),4,AND(W2963&lt;0,V2963&gt;100),5,AND(W2963&gt;0,U2963&gt;100),5,AND(W2963&gt;0,U2963&gt;10),4,AND(W2963&gt;0,U2963&gt;5),3,AND(W2963&gt;0,U2963&gt;2),2,AND(W2963&gt;0,U2963&gt;0),1)</f>
        <v>2</v>
      </c>
      <c r="Y2963" cm="1">
        <f t="array" ref="Y2963">_xlfn.IFS(W2963=0,0,AND(W2963&lt;0,X2963=1),11,AND(W2963&gt;0,X2963=1),12,AND(W2963&lt;0,X2963=2),11,AND(W2963&gt;0,X2963=2),22,AND(W2963&lt;0,X2963=3),11,AND(W2963&gt;0,X2963=3),32,AND(W2963&lt;0,X2963=4),41,AND(W2963&gt;0,X2963=4),42,AND(W2963&lt;0,X2963=5),51,AND(W2963&gt;0,X2963=5),52)</f>
        <v>22</v>
      </c>
      <c r="Z2963">
        <f t="shared" si="644"/>
        <v>1</v>
      </c>
      <c r="AA2963">
        <f t="shared" si="645"/>
        <v>1</v>
      </c>
      <c r="AB2963">
        <v>0</v>
      </c>
      <c r="AC2963">
        <f t="shared" si="646"/>
        <v>1</v>
      </c>
    </row>
    <row r="2964" spans="1:29" x14ac:dyDescent="0.25">
      <c r="A2964" t="s">
        <v>4136</v>
      </c>
      <c r="B2964" t="s">
        <v>2685</v>
      </c>
      <c r="C2964" t="s">
        <v>6103</v>
      </c>
      <c r="E2964" t="s">
        <v>6112</v>
      </c>
      <c r="F2964" t="s">
        <v>6113</v>
      </c>
      <c r="G2964">
        <v>0</v>
      </c>
      <c r="H2964">
        <v>0</v>
      </c>
      <c r="I2964">
        <v>0</v>
      </c>
      <c r="J2964">
        <f t="shared" si="639"/>
        <v>0</v>
      </c>
      <c r="K2964">
        <v>0</v>
      </c>
      <c r="L2964">
        <v>0</v>
      </c>
      <c r="M2964">
        <v>912242.75</v>
      </c>
      <c r="N2964">
        <f t="shared" si="640"/>
        <v>912242.75</v>
      </c>
      <c r="O2964">
        <f t="shared" si="641"/>
        <v>0</v>
      </c>
      <c r="P2964">
        <f t="shared" si="642"/>
        <v>2.8927027841197363E-2</v>
      </c>
      <c r="Q2964" s="42">
        <f t="shared" si="643"/>
        <v>2.8927027841197363E-2</v>
      </c>
      <c r="R2964" s="50">
        <f>Q2964</f>
        <v>2.8927027841197363E-2</v>
      </c>
      <c r="S2964" s="42">
        <v>1.222720552</v>
      </c>
      <c r="T2964" s="42">
        <v>7.8120643085000001</v>
      </c>
      <c r="U2964">
        <f>(Q2964/T2964)*100</f>
        <v>0.37028660670039543</v>
      </c>
      <c r="V2964">
        <v>-888</v>
      </c>
      <c r="W2964" cm="1">
        <f t="array" ref="W2964">_xlfn.IFS(Q2964&lt;0,-1,Q2964=0,0,Q2964&gt;0,1)</f>
        <v>1</v>
      </c>
      <c r="X2964" cm="1">
        <f t="array" ref="X2964">_xlfn.IFS(W2964=0,0,AND(W2964&lt;0,V2964&lt;50),1,AND(W2964&lt;0,V2964&lt;80),2,AND(W2964&lt;0,V2964&lt;90),3,AND(W2964&lt;0,V2964&lt;100),4,AND(W2964&lt;0,V2964&gt;100),5,AND(W2964&gt;0,U2964&gt;100),5,AND(W2964&gt;0,U2964&gt;10),4,AND(W2964&gt;0,U2964&gt;5),3,AND(W2964&gt;0,U2964&gt;2),2,AND(W2964&gt;0,U2964&gt;0),1)</f>
        <v>1</v>
      </c>
      <c r="Y2964" cm="1">
        <f t="array" ref="Y2964">_xlfn.IFS(W2964=0,0,AND(W2964&lt;0,X2964=1),11,AND(W2964&gt;0,X2964=1),12,AND(W2964&lt;0,X2964=2),11,AND(W2964&gt;0,X2964=2),22,AND(W2964&lt;0,X2964=3),11,AND(W2964&gt;0,X2964=3),32,AND(W2964&lt;0,X2964=4),41,AND(W2964&gt;0,X2964=4),42,AND(W2964&lt;0,X2964=5),51,AND(W2964&gt;0,X2964=5),52)</f>
        <v>12</v>
      </c>
      <c r="Z2964">
        <f t="shared" si="644"/>
        <v>1</v>
      </c>
      <c r="AA2964">
        <f t="shared" si="645"/>
        <v>1</v>
      </c>
      <c r="AB2964">
        <v>1</v>
      </c>
      <c r="AC2964">
        <f t="shared" si="646"/>
        <v>2</v>
      </c>
    </row>
    <row r="2965" spans="1:29" x14ac:dyDescent="0.25">
      <c r="A2965" t="s">
        <v>4257</v>
      </c>
      <c r="B2965" t="s">
        <v>2686</v>
      </c>
      <c r="C2965" t="s">
        <v>6103</v>
      </c>
      <c r="E2965" t="s">
        <v>6112</v>
      </c>
      <c r="F2965" t="s">
        <v>6113</v>
      </c>
      <c r="G2965">
        <v>0</v>
      </c>
      <c r="H2965">
        <v>0</v>
      </c>
      <c r="I2965">
        <v>0</v>
      </c>
      <c r="J2965">
        <f t="shared" si="639"/>
        <v>0</v>
      </c>
      <c r="K2965">
        <v>0</v>
      </c>
      <c r="L2965">
        <v>0</v>
      </c>
      <c r="M2965">
        <v>1358397.5</v>
      </c>
      <c r="N2965">
        <f t="shared" si="640"/>
        <v>1358397.5</v>
      </c>
      <c r="O2965">
        <f t="shared" si="641"/>
        <v>0</v>
      </c>
      <c r="P2965">
        <f t="shared" si="642"/>
        <v>4.3074502156265855E-2</v>
      </c>
      <c r="Q2965" s="42">
        <f t="shared" si="643"/>
        <v>4.3074502156265855E-2</v>
      </c>
      <c r="R2965" s="50">
        <f>Q2965</f>
        <v>4.3074502156265855E-2</v>
      </c>
      <c r="S2965" s="42">
        <v>2.1739557665999998</v>
      </c>
      <c r="T2965" s="42">
        <v>11.667841493699999</v>
      </c>
      <c r="U2965">
        <f>(Q2965/T2965)*100</f>
        <v>0.3691728429763444</v>
      </c>
      <c r="V2965">
        <v>-888</v>
      </c>
      <c r="W2965" cm="1">
        <f t="array" ref="W2965">_xlfn.IFS(Q2965&lt;0,-1,Q2965=0,0,Q2965&gt;0,1)</f>
        <v>1</v>
      </c>
      <c r="X2965" cm="1">
        <f t="array" ref="X2965">_xlfn.IFS(W2965=0,0,AND(W2965&lt;0,V2965&lt;50),1,AND(W2965&lt;0,V2965&lt;80),2,AND(W2965&lt;0,V2965&lt;90),3,AND(W2965&lt;0,V2965&lt;100),4,AND(W2965&lt;0,V2965&gt;100),5,AND(W2965&gt;0,U2965&gt;100),5,AND(W2965&gt;0,U2965&gt;10),4,AND(W2965&gt;0,U2965&gt;5),3,AND(W2965&gt;0,U2965&gt;2),2,AND(W2965&gt;0,U2965&gt;0),1)</f>
        <v>1</v>
      </c>
      <c r="Y2965" cm="1">
        <f t="array" ref="Y2965">_xlfn.IFS(W2965=0,0,AND(W2965&lt;0,X2965=1),11,AND(W2965&gt;0,X2965=1),12,AND(W2965&lt;0,X2965=2),11,AND(W2965&gt;0,X2965=2),22,AND(W2965&lt;0,X2965=3),11,AND(W2965&gt;0,X2965=3),32,AND(W2965&lt;0,X2965=4),41,AND(W2965&gt;0,X2965=4),42,AND(W2965&lt;0,X2965=5),51,AND(W2965&gt;0,X2965=5),52)</f>
        <v>12</v>
      </c>
      <c r="Z2965">
        <f t="shared" si="644"/>
        <v>1</v>
      </c>
      <c r="AA2965">
        <f t="shared" si="645"/>
        <v>1</v>
      </c>
      <c r="AB2965">
        <v>0</v>
      </c>
      <c r="AC2965">
        <f t="shared" si="646"/>
        <v>1</v>
      </c>
    </row>
    <row r="2966" spans="1:29" x14ac:dyDescent="0.25">
      <c r="A2966" t="s">
        <v>3459</v>
      </c>
      <c r="B2966" t="s">
        <v>2687</v>
      </c>
      <c r="C2966" t="s">
        <v>6103</v>
      </c>
      <c r="E2966" t="s">
        <v>6112</v>
      </c>
      <c r="F2966" t="s">
        <v>6113</v>
      </c>
      <c r="G2966">
        <v>0</v>
      </c>
      <c r="H2966">
        <v>147500.79436125001</v>
      </c>
      <c r="I2966">
        <v>0</v>
      </c>
      <c r="J2966">
        <f t="shared" si="639"/>
        <v>147500.79436125001</v>
      </c>
      <c r="K2966">
        <v>0</v>
      </c>
      <c r="L2966">
        <v>0</v>
      </c>
      <c r="M2966">
        <v>28574</v>
      </c>
      <c r="N2966">
        <f t="shared" si="640"/>
        <v>28574</v>
      </c>
      <c r="O2966">
        <f t="shared" si="641"/>
        <v>4.6772195066352744E-3</v>
      </c>
      <c r="P2966">
        <f t="shared" si="642"/>
        <v>9.0607559614408928E-4</v>
      </c>
      <c r="Q2966" s="42">
        <f t="shared" si="643"/>
        <v>-3.7711439104911853E-3</v>
      </c>
      <c r="R2966" s="50">
        <f>Q2966*(-1)</f>
        <v>3.7711439104911853E-3</v>
      </c>
      <c r="S2966" s="42">
        <v>2.4451428918999998</v>
      </c>
      <c r="T2966" s="42">
        <v>12.816080592600001</v>
      </c>
      <c r="U2966">
        <v>-888</v>
      </c>
      <c r="V2966">
        <f>((R2966)/(T2966-S2966))*100</f>
        <v>3.6362612709906136E-2</v>
      </c>
      <c r="W2966" cm="1">
        <f t="array" ref="W2966">_xlfn.IFS(Q2966&lt;0,-1,Q2966=0,0,Q2966&gt;0,1)</f>
        <v>-1</v>
      </c>
      <c r="X2966" cm="1">
        <f t="array" ref="X2966">_xlfn.IFS(W2966=0,0,AND(W2966&lt;0,V2966&lt;50),1,AND(W2966&lt;0,V2966&lt;80),2,AND(W2966&lt;0,V2966&lt;90),3,AND(W2966&lt;0,V2966&lt;100),4,AND(W2966&lt;0,V2966&gt;100),5,AND(W2966&gt;0,U2966&gt;100),5,AND(W2966&gt;0,U2966&gt;10),4,AND(W2966&gt;0,U2966&gt;5),3,AND(W2966&gt;0,U2966&gt;2),2,AND(W2966&gt;0,U2966&gt;0),1)</f>
        <v>1</v>
      </c>
      <c r="Y2966" cm="1">
        <f t="array" ref="Y2966">_xlfn.IFS(W2966=0,0,AND(W2966&lt;0,X2966=1),11,AND(W2966&gt;0,X2966=1),12,AND(W2966&lt;0,X2966=2),11,AND(W2966&gt;0,X2966=2),22,AND(W2966&lt;0,X2966=3),11,AND(W2966&gt;0,X2966=3),32,AND(W2966&lt;0,X2966=4),41,AND(W2966&gt;0,X2966=4),42,AND(W2966&lt;0,X2966=5),51,AND(W2966&gt;0,X2966=5),52)</f>
        <v>11</v>
      </c>
      <c r="Z2966">
        <f t="shared" si="644"/>
        <v>1</v>
      </c>
      <c r="AA2966">
        <f t="shared" si="645"/>
        <v>1</v>
      </c>
      <c r="AB2966">
        <v>0</v>
      </c>
      <c r="AC2966">
        <f t="shared" si="646"/>
        <v>1</v>
      </c>
    </row>
    <row r="2967" spans="1:29" x14ac:dyDescent="0.25">
      <c r="A2967" t="s">
        <v>4428</v>
      </c>
      <c r="B2967" t="s">
        <v>2688</v>
      </c>
      <c r="C2967" t="s">
        <v>6103</v>
      </c>
      <c r="E2967" t="s">
        <v>6122</v>
      </c>
      <c r="F2967" t="s">
        <v>6123</v>
      </c>
      <c r="G2967">
        <v>0</v>
      </c>
      <c r="H2967">
        <v>0</v>
      </c>
      <c r="I2967">
        <v>0</v>
      </c>
      <c r="J2967">
        <f t="shared" si="639"/>
        <v>0</v>
      </c>
      <c r="K2967">
        <v>0</v>
      </c>
      <c r="L2967">
        <v>163885</v>
      </c>
      <c r="M2967">
        <v>1847730.7490000001</v>
      </c>
      <c r="N2967">
        <f t="shared" si="640"/>
        <v>2011615.7490000001</v>
      </c>
      <c r="O2967">
        <f t="shared" si="641"/>
        <v>0</v>
      </c>
      <c r="P2967">
        <f t="shared" si="642"/>
        <v>6.3787916952054796E-2</v>
      </c>
      <c r="Q2967" s="42">
        <f t="shared" si="643"/>
        <v>6.3787916952054796E-2</v>
      </c>
      <c r="R2967" s="50">
        <f>Q2967</f>
        <v>6.3787916952054796E-2</v>
      </c>
      <c r="S2967" s="42">
        <v>3.1010949001000001</v>
      </c>
      <c r="T2967" s="42">
        <v>9.1287506281000006</v>
      </c>
      <c r="U2967">
        <f>(Q2967/T2967)*100</f>
        <v>0.69875845612107823</v>
      </c>
      <c r="V2967">
        <v>-888</v>
      </c>
      <c r="W2967" cm="1">
        <f t="array" ref="W2967">_xlfn.IFS(Q2967&lt;0,-1,Q2967=0,0,Q2967&gt;0,1)</f>
        <v>1</v>
      </c>
      <c r="X2967" cm="1">
        <f t="array" ref="X2967">_xlfn.IFS(W2967=0,0,AND(W2967&lt;0,V2967&lt;50),1,AND(W2967&lt;0,V2967&lt;80),2,AND(W2967&lt;0,V2967&lt;90),3,AND(W2967&lt;0,V2967&lt;100),4,AND(W2967&lt;0,V2967&gt;100),5,AND(W2967&gt;0,U2967&gt;100),5,AND(W2967&gt;0,U2967&gt;10),4,AND(W2967&gt;0,U2967&gt;5),3,AND(W2967&gt;0,U2967&gt;2),2,AND(W2967&gt;0,U2967&gt;0),1)</f>
        <v>1</v>
      </c>
      <c r="Y2967" cm="1">
        <f t="array" ref="Y2967">_xlfn.IFS(W2967=0,0,AND(W2967&lt;0,X2967=1),11,AND(W2967&gt;0,X2967=1),12,AND(W2967&lt;0,X2967=2),11,AND(W2967&gt;0,X2967=2),22,AND(W2967&lt;0,X2967=3),11,AND(W2967&gt;0,X2967=3),32,AND(W2967&lt;0,X2967=4),41,AND(W2967&gt;0,X2967=4),42,AND(W2967&lt;0,X2967=5),51,AND(W2967&gt;0,X2967=5),52)</f>
        <v>12</v>
      </c>
      <c r="Z2967">
        <f t="shared" si="644"/>
        <v>1</v>
      </c>
      <c r="AA2967">
        <f t="shared" si="645"/>
        <v>1</v>
      </c>
      <c r="AB2967">
        <v>0</v>
      </c>
      <c r="AC2967">
        <f t="shared" si="646"/>
        <v>1</v>
      </c>
    </row>
    <row r="2968" spans="1:29" x14ac:dyDescent="0.25">
      <c r="A2968" t="s">
        <v>5982</v>
      </c>
      <c r="B2968" t="s">
        <v>2689</v>
      </c>
      <c r="C2968" t="s">
        <v>6103</v>
      </c>
      <c r="E2968" t="s">
        <v>6122</v>
      </c>
      <c r="F2968" t="s">
        <v>6123</v>
      </c>
      <c r="G2968">
        <v>0</v>
      </c>
      <c r="H2968">
        <v>0</v>
      </c>
      <c r="I2968">
        <v>0</v>
      </c>
      <c r="J2968">
        <f t="shared" si="639"/>
        <v>0</v>
      </c>
      <c r="K2968">
        <v>0</v>
      </c>
      <c r="L2968">
        <v>0</v>
      </c>
      <c r="M2968">
        <v>0</v>
      </c>
      <c r="N2968">
        <f t="shared" si="640"/>
        <v>0</v>
      </c>
      <c r="O2968">
        <f t="shared" si="641"/>
        <v>0</v>
      </c>
      <c r="P2968">
        <f t="shared" si="642"/>
        <v>0</v>
      </c>
      <c r="Q2968" s="42">
        <f t="shared" si="643"/>
        <v>0</v>
      </c>
      <c r="R2968" s="50">
        <f>Q2968</f>
        <v>0</v>
      </c>
      <c r="S2968" s="42">
        <v>9.8468903099999991E-2</v>
      </c>
      <c r="T2968" s="42">
        <v>0.36827330699999999</v>
      </c>
      <c r="U2968">
        <f>(Q2968/T2968)*100</f>
        <v>0</v>
      </c>
      <c r="V2968">
        <f>((R2968)/(T2968-S2968))*100</f>
        <v>0</v>
      </c>
      <c r="W2968" cm="1">
        <f t="array" ref="W2968">_xlfn.IFS(Q2968&lt;0,-1,Q2968=0,0,Q2968&gt;0,1)</f>
        <v>0</v>
      </c>
      <c r="X2968" cm="1">
        <f t="array" ref="X2968">_xlfn.IFS(W2968=0,0,AND(W2968&lt;0,V2968&lt;50),1,AND(W2968&lt;0,V2968&lt;80),2,AND(W2968&lt;0,V2968&lt;90),3,AND(W2968&lt;0,V2968&lt;100),4,AND(W2968&lt;0,V2968&gt;100),5,AND(W2968&gt;0,U2968&gt;100),5,AND(W2968&gt;0,U2968&gt;10),4,AND(W2968&gt;0,U2968&gt;5),3,AND(W2968&gt;0,U2968&gt;2),2,AND(W2968&gt;0,U2968&gt;0),1)</f>
        <v>0</v>
      </c>
      <c r="Y2968" cm="1">
        <f t="array" ref="Y2968">_xlfn.IFS(W2968=0,0,AND(W2968&lt;0,X2968=1),11,AND(W2968&gt;0,X2968=1),12,AND(W2968&lt;0,X2968=2),11,AND(W2968&gt;0,X2968=2),22,AND(W2968&lt;0,X2968=3),11,AND(W2968&gt;0,X2968=3),32,AND(W2968&lt;0,X2968=4),41,AND(W2968&gt;0,X2968=4),42,AND(W2968&lt;0,X2968=5),51,AND(W2968&gt;0,X2968=5),52)</f>
        <v>0</v>
      </c>
      <c r="Z2968">
        <f t="shared" si="644"/>
        <v>1</v>
      </c>
      <c r="AA2968">
        <f t="shared" si="645"/>
        <v>1</v>
      </c>
      <c r="AB2968">
        <v>1</v>
      </c>
      <c r="AC2968">
        <f t="shared" si="646"/>
        <v>2</v>
      </c>
    </row>
    <row r="2969" spans="1:29" x14ac:dyDescent="0.25">
      <c r="A2969" t="s">
        <v>4016</v>
      </c>
      <c r="B2969" t="s">
        <v>2690</v>
      </c>
      <c r="C2969" t="s">
        <v>6103</v>
      </c>
      <c r="E2969" t="s">
        <v>6122</v>
      </c>
      <c r="F2969" t="s">
        <v>6123</v>
      </c>
      <c r="G2969">
        <v>0</v>
      </c>
      <c r="H2969">
        <v>0</v>
      </c>
      <c r="I2969">
        <v>0</v>
      </c>
      <c r="J2969">
        <f t="shared" si="639"/>
        <v>0</v>
      </c>
      <c r="K2969">
        <v>0</v>
      </c>
      <c r="L2969">
        <v>0</v>
      </c>
      <c r="M2969">
        <v>231968</v>
      </c>
      <c r="N2969">
        <f t="shared" si="640"/>
        <v>231968</v>
      </c>
      <c r="O2969">
        <f t="shared" si="641"/>
        <v>0</v>
      </c>
      <c r="P2969">
        <f t="shared" si="642"/>
        <v>7.3556570268899033E-3</v>
      </c>
      <c r="Q2969" s="42">
        <f t="shared" si="643"/>
        <v>7.3556570268899033E-3</v>
      </c>
      <c r="R2969" s="50">
        <f>Q2969</f>
        <v>7.3556570268899033E-3</v>
      </c>
      <c r="S2969" s="42">
        <v>0.33076322192000002</v>
      </c>
      <c r="T2969" s="42">
        <v>0.98971589812000005</v>
      </c>
      <c r="U2969">
        <f>(Q2969/T2969)*100</f>
        <v>0.74320893913720398</v>
      </c>
      <c r="V2969">
        <v>-888</v>
      </c>
      <c r="W2969" cm="1">
        <f t="array" ref="W2969">_xlfn.IFS(Q2969&lt;0,-1,Q2969=0,0,Q2969&gt;0,1)</f>
        <v>1</v>
      </c>
      <c r="X2969" cm="1">
        <f t="array" ref="X2969">_xlfn.IFS(W2969=0,0,AND(W2969&lt;0,V2969&lt;50),1,AND(W2969&lt;0,V2969&lt;80),2,AND(W2969&lt;0,V2969&lt;90),3,AND(W2969&lt;0,V2969&lt;100),4,AND(W2969&lt;0,V2969&gt;100),5,AND(W2969&gt;0,U2969&gt;100),5,AND(W2969&gt;0,U2969&gt;10),4,AND(W2969&gt;0,U2969&gt;5),3,AND(W2969&gt;0,U2969&gt;2),2,AND(W2969&gt;0,U2969&gt;0),1)</f>
        <v>1</v>
      </c>
      <c r="Y2969" cm="1">
        <f t="array" ref="Y2969">_xlfn.IFS(W2969=0,0,AND(W2969&lt;0,X2969=1),11,AND(W2969&gt;0,X2969=1),12,AND(W2969&lt;0,X2969=2),11,AND(W2969&gt;0,X2969=2),22,AND(W2969&lt;0,X2969=3),11,AND(W2969&gt;0,X2969=3),32,AND(W2969&lt;0,X2969=4),41,AND(W2969&gt;0,X2969=4),42,AND(W2969&lt;0,X2969=5),51,AND(W2969&gt;0,X2969=5),52)</f>
        <v>12</v>
      </c>
      <c r="Z2969">
        <f t="shared" si="644"/>
        <v>1</v>
      </c>
      <c r="AA2969">
        <f t="shared" si="645"/>
        <v>1</v>
      </c>
      <c r="AB2969">
        <v>0</v>
      </c>
      <c r="AC2969">
        <f t="shared" si="646"/>
        <v>1</v>
      </c>
    </row>
    <row r="2970" spans="1:29" x14ac:dyDescent="0.25">
      <c r="A2970" t="s">
        <v>4238</v>
      </c>
      <c r="B2970" t="s">
        <v>2691</v>
      </c>
      <c r="C2970" t="s">
        <v>6103</v>
      </c>
      <c r="E2970" t="s">
        <v>6122</v>
      </c>
      <c r="F2970" t="s">
        <v>6123</v>
      </c>
      <c r="G2970">
        <v>0</v>
      </c>
      <c r="H2970">
        <v>479523.64927072503</v>
      </c>
      <c r="I2970">
        <v>0</v>
      </c>
      <c r="J2970">
        <f t="shared" si="639"/>
        <v>479523.64927072503</v>
      </c>
      <c r="K2970">
        <v>0</v>
      </c>
      <c r="L2970">
        <v>0</v>
      </c>
      <c r="M2970">
        <v>461000</v>
      </c>
      <c r="N2970">
        <f t="shared" si="640"/>
        <v>461000</v>
      </c>
      <c r="O2970">
        <f t="shared" si="641"/>
        <v>1.5205595169670377E-2</v>
      </c>
      <c r="P2970">
        <f t="shared" si="642"/>
        <v>1.4618214104515474E-2</v>
      </c>
      <c r="Q2970" s="42">
        <f t="shared" si="643"/>
        <v>-5.8738106515490371E-4</v>
      </c>
      <c r="R2970" s="50">
        <f>Q2970*(-1)</f>
        <v>5.8738106515490371E-4</v>
      </c>
      <c r="S2970" s="42">
        <v>0.3937388128</v>
      </c>
      <c r="T2970" s="42">
        <v>1.6818928544</v>
      </c>
      <c r="U2970">
        <v>-888</v>
      </c>
      <c r="V2970">
        <f>((R2970)/(T2970-S2970))*100</f>
        <v>4.559866647822066E-2</v>
      </c>
      <c r="W2970" cm="1">
        <f t="array" ref="W2970">_xlfn.IFS(Q2970&lt;0,-1,Q2970=0,0,Q2970&gt;0,1)</f>
        <v>-1</v>
      </c>
      <c r="X2970" cm="1">
        <f t="array" ref="X2970">_xlfn.IFS(W2970=0,0,AND(W2970&lt;0,V2970&lt;50),1,AND(W2970&lt;0,V2970&lt;80),2,AND(W2970&lt;0,V2970&lt;90),3,AND(W2970&lt;0,V2970&lt;100),4,AND(W2970&lt;0,V2970&gt;100),5,AND(W2970&gt;0,U2970&gt;100),5,AND(W2970&gt;0,U2970&gt;10),4,AND(W2970&gt;0,U2970&gt;5),3,AND(W2970&gt;0,U2970&gt;2),2,AND(W2970&gt;0,U2970&gt;0),1)</f>
        <v>1</v>
      </c>
      <c r="Y2970" cm="1">
        <f t="array" ref="Y2970">_xlfn.IFS(W2970=0,0,AND(W2970&lt;0,X2970=1),11,AND(W2970&gt;0,X2970=1),12,AND(W2970&lt;0,X2970=2),11,AND(W2970&gt;0,X2970=2),22,AND(W2970&lt;0,X2970=3),11,AND(W2970&gt;0,X2970=3),32,AND(W2970&lt;0,X2970=4),41,AND(W2970&gt;0,X2970=4),42,AND(W2970&lt;0,X2970=5),51,AND(W2970&gt;0,X2970=5),52)</f>
        <v>11</v>
      </c>
      <c r="Z2970">
        <f t="shared" si="644"/>
        <v>1</v>
      </c>
      <c r="AA2970">
        <f t="shared" si="645"/>
        <v>1</v>
      </c>
      <c r="AB2970">
        <v>1</v>
      </c>
      <c r="AC2970">
        <f t="shared" si="646"/>
        <v>2</v>
      </c>
    </row>
    <row r="2971" spans="1:29" x14ac:dyDescent="0.25">
      <c r="A2971" t="s">
        <v>4195</v>
      </c>
      <c r="B2971" t="s">
        <v>2692</v>
      </c>
      <c r="C2971" t="s">
        <v>6103</v>
      </c>
      <c r="E2971" t="s">
        <v>6122</v>
      </c>
      <c r="F2971" t="s">
        <v>6123</v>
      </c>
      <c r="G2971">
        <v>0</v>
      </c>
      <c r="H2971">
        <v>0</v>
      </c>
      <c r="I2971">
        <v>0</v>
      </c>
      <c r="J2971">
        <f t="shared" si="639"/>
        <v>0</v>
      </c>
      <c r="K2971">
        <v>0</v>
      </c>
      <c r="L2971">
        <v>0</v>
      </c>
      <c r="M2971">
        <v>218000</v>
      </c>
      <c r="N2971">
        <f t="shared" si="640"/>
        <v>218000</v>
      </c>
      <c r="O2971">
        <f t="shared" si="641"/>
        <v>0</v>
      </c>
      <c r="P2971">
        <f t="shared" si="642"/>
        <v>6.9127346524606795E-3</v>
      </c>
      <c r="Q2971" s="42">
        <f t="shared" si="643"/>
        <v>6.9127346524606795E-3</v>
      </c>
      <c r="R2971" s="50">
        <f>Q2971</f>
        <v>6.9127346524606795E-3</v>
      </c>
      <c r="S2971" s="42">
        <v>3.4411223865999996</v>
      </c>
      <c r="T2971" s="42">
        <v>10.360076598699999</v>
      </c>
      <c r="U2971">
        <f>(Q2971/T2971)*100</f>
        <v>6.6724744615576509E-2</v>
      </c>
      <c r="V2971">
        <v>-888</v>
      </c>
      <c r="W2971" cm="1">
        <f t="array" ref="W2971">_xlfn.IFS(Q2971&lt;0,-1,Q2971=0,0,Q2971&gt;0,1)</f>
        <v>1</v>
      </c>
      <c r="X2971" cm="1">
        <f t="array" ref="X2971">_xlfn.IFS(W2971=0,0,AND(W2971&lt;0,V2971&lt;50),1,AND(W2971&lt;0,V2971&lt;80),2,AND(W2971&lt;0,V2971&lt;90),3,AND(W2971&lt;0,V2971&lt;100),4,AND(W2971&lt;0,V2971&gt;100),5,AND(W2971&gt;0,U2971&gt;100),5,AND(W2971&gt;0,U2971&gt;10),4,AND(W2971&gt;0,U2971&gt;5),3,AND(W2971&gt;0,U2971&gt;2),2,AND(W2971&gt;0,U2971&gt;0),1)</f>
        <v>1</v>
      </c>
      <c r="Y2971" cm="1">
        <f t="array" ref="Y2971">_xlfn.IFS(W2971=0,0,AND(W2971&lt;0,X2971=1),11,AND(W2971&gt;0,X2971=1),12,AND(W2971&lt;0,X2971=2),11,AND(W2971&gt;0,X2971=2),22,AND(W2971&lt;0,X2971=3),11,AND(W2971&gt;0,X2971=3),32,AND(W2971&lt;0,X2971=4),41,AND(W2971&gt;0,X2971=4),42,AND(W2971&lt;0,X2971=5),51,AND(W2971&gt;0,X2971=5),52)</f>
        <v>12</v>
      </c>
      <c r="Z2971">
        <f t="shared" si="644"/>
        <v>1</v>
      </c>
      <c r="AA2971">
        <f t="shared" si="645"/>
        <v>1</v>
      </c>
      <c r="AB2971">
        <v>1</v>
      </c>
      <c r="AC2971">
        <f t="shared" si="646"/>
        <v>2</v>
      </c>
    </row>
    <row r="2972" spans="1:29" x14ac:dyDescent="0.25">
      <c r="A2972" t="s">
        <v>3543</v>
      </c>
      <c r="B2972" t="s">
        <v>2693</v>
      </c>
      <c r="C2972" t="s">
        <v>6103</v>
      </c>
      <c r="E2972" t="s">
        <v>6122</v>
      </c>
      <c r="F2972" t="s">
        <v>6123</v>
      </c>
      <c r="G2972">
        <v>0</v>
      </c>
      <c r="H2972">
        <v>0</v>
      </c>
      <c r="I2972">
        <v>0</v>
      </c>
      <c r="J2972">
        <f t="shared" si="639"/>
        <v>0</v>
      </c>
      <c r="K2972">
        <v>0</v>
      </c>
      <c r="L2972">
        <v>0</v>
      </c>
      <c r="M2972">
        <v>18264.2</v>
      </c>
      <c r="N2972">
        <f t="shared" si="640"/>
        <v>18264.2</v>
      </c>
      <c r="O2972">
        <f t="shared" si="641"/>
        <v>0</v>
      </c>
      <c r="P2972">
        <f t="shared" si="642"/>
        <v>5.7915398274987324E-4</v>
      </c>
      <c r="Q2972" s="42">
        <f t="shared" si="643"/>
        <v>5.7915398274987324E-4</v>
      </c>
      <c r="R2972" s="50">
        <f>Q2972</f>
        <v>5.7915398274987324E-4</v>
      </c>
      <c r="S2972" s="42">
        <v>0.11971643710557782</v>
      </c>
      <c r="T2972" s="42">
        <v>0.36099999999999999</v>
      </c>
      <c r="U2972">
        <f>(Q2972/T2972)*100</f>
        <v>0.16043046613569895</v>
      </c>
      <c r="V2972">
        <v>-888</v>
      </c>
      <c r="W2972" cm="1">
        <f t="array" ref="W2972">_xlfn.IFS(Q2972&lt;0,-1,Q2972=0,0,Q2972&gt;0,1)</f>
        <v>1</v>
      </c>
      <c r="X2972" cm="1">
        <f t="array" ref="X2972">_xlfn.IFS(W2972=0,0,AND(W2972&lt;0,V2972&lt;50),1,AND(W2972&lt;0,V2972&lt;80),2,AND(W2972&lt;0,V2972&lt;90),3,AND(W2972&lt;0,V2972&lt;100),4,AND(W2972&lt;0,V2972&gt;100),5,AND(W2972&gt;0,U2972&gt;100),5,AND(W2972&gt;0,U2972&gt;10),4,AND(W2972&gt;0,U2972&gt;5),3,AND(W2972&gt;0,U2972&gt;2),2,AND(W2972&gt;0,U2972&gt;0),1)</f>
        <v>1</v>
      </c>
      <c r="Y2972" cm="1">
        <f t="array" ref="Y2972">_xlfn.IFS(W2972=0,0,AND(W2972&lt;0,X2972=1),11,AND(W2972&gt;0,X2972=1),12,AND(W2972&lt;0,X2972=2),11,AND(W2972&gt;0,X2972=2),22,AND(W2972&lt;0,X2972=3),11,AND(W2972&gt;0,X2972=3),32,AND(W2972&lt;0,X2972=4),41,AND(W2972&gt;0,X2972=4),42,AND(W2972&lt;0,X2972=5),51,AND(W2972&gt;0,X2972=5),52)</f>
        <v>12</v>
      </c>
      <c r="Z2972">
        <f t="shared" si="644"/>
        <v>1</v>
      </c>
      <c r="AA2972">
        <f t="shared" si="645"/>
        <v>1</v>
      </c>
      <c r="AB2972">
        <v>1</v>
      </c>
      <c r="AC2972">
        <f t="shared" si="646"/>
        <v>2</v>
      </c>
    </row>
    <row r="2973" spans="1:29" x14ac:dyDescent="0.25">
      <c r="A2973" t="s">
        <v>4671</v>
      </c>
      <c r="B2973" t="s">
        <v>2694</v>
      </c>
      <c r="C2973" t="s">
        <v>6103</v>
      </c>
      <c r="E2973" t="s">
        <v>6122</v>
      </c>
      <c r="F2973" t="s">
        <v>6123</v>
      </c>
      <c r="G2973">
        <v>0</v>
      </c>
      <c r="H2973">
        <v>2814705.9297117004</v>
      </c>
      <c r="I2973">
        <v>2482</v>
      </c>
      <c r="J2973">
        <f t="shared" si="639"/>
        <v>2817187.9297117004</v>
      </c>
      <c r="K2973">
        <v>0</v>
      </c>
      <c r="L2973">
        <v>0</v>
      </c>
      <c r="M2973">
        <v>2607160.0699999998</v>
      </c>
      <c r="N2973">
        <f t="shared" si="640"/>
        <v>2607160.0699999998</v>
      </c>
      <c r="O2973">
        <f t="shared" si="641"/>
        <v>8.9332443230330433E-2</v>
      </c>
      <c r="P2973">
        <f t="shared" si="642"/>
        <v>8.2672503488077115E-2</v>
      </c>
      <c r="Q2973" s="42">
        <f t="shared" si="643"/>
        <v>-6.659939742253318E-3</v>
      </c>
      <c r="R2973" s="50">
        <f>Q2973*(-1)</f>
        <v>6.659939742253318E-3</v>
      </c>
      <c r="S2973" s="42">
        <v>4.1219023682999998</v>
      </c>
      <c r="T2973" s="42">
        <v>13.094366490100001</v>
      </c>
      <c r="U2973">
        <v>-888</v>
      </c>
      <c r="V2973">
        <f>((R2973)/(T2973-S2973))*100</f>
        <v>7.422642934923479E-2</v>
      </c>
      <c r="W2973" cm="1">
        <f t="array" ref="W2973">_xlfn.IFS(Q2973&lt;0,-1,Q2973=0,0,Q2973&gt;0,1)</f>
        <v>-1</v>
      </c>
      <c r="X2973" cm="1">
        <f t="array" ref="X2973">_xlfn.IFS(W2973=0,0,AND(W2973&lt;0,V2973&lt;50),1,AND(W2973&lt;0,V2973&lt;80),2,AND(W2973&lt;0,V2973&lt;90),3,AND(W2973&lt;0,V2973&lt;100),4,AND(W2973&lt;0,V2973&gt;100),5,AND(W2973&gt;0,U2973&gt;100),5,AND(W2973&gt;0,U2973&gt;10),4,AND(W2973&gt;0,U2973&gt;5),3,AND(W2973&gt;0,U2973&gt;2),2,AND(W2973&gt;0,U2973&gt;0),1)</f>
        <v>1</v>
      </c>
      <c r="Y2973" cm="1">
        <f t="array" ref="Y2973">_xlfn.IFS(W2973=0,0,AND(W2973&lt;0,X2973=1),11,AND(W2973&gt;0,X2973=1),12,AND(W2973&lt;0,X2973=2),11,AND(W2973&gt;0,X2973=2),22,AND(W2973&lt;0,X2973=3),11,AND(W2973&gt;0,X2973=3),32,AND(W2973&lt;0,X2973=4),41,AND(W2973&gt;0,X2973=4),42,AND(W2973&lt;0,X2973=5),51,AND(W2973&gt;0,X2973=5),52)</f>
        <v>11</v>
      </c>
      <c r="Z2973">
        <f t="shared" si="644"/>
        <v>1</v>
      </c>
      <c r="AA2973">
        <f t="shared" si="645"/>
        <v>1</v>
      </c>
      <c r="AB2973">
        <v>0</v>
      </c>
      <c r="AC2973">
        <f t="shared" si="646"/>
        <v>1</v>
      </c>
    </row>
    <row r="2974" spans="1:29" x14ac:dyDescent="0.25">
      <c r="A2974" t="s">
        <v>5820</v>
      </c>
      <c r="B2974" t="s">
        <v>2695</v>
      </c>
      <c r="C2974" t="s">
        <v>6103</v>
      </c>
      <c r="E2974" t="s">
        <v>6122</v>
      </c>
      <c r="F2974" t="s">
        <v>6123</v>
      </c>
      <c r="G2974">
        <v>0</v>
      </c>
      <c r="H2974">
        <v>401524.07290312496</v>
      </c>
      <c r="I2974">
        <v>0</v>
      </c>
      <c r="J2974">
        <f t="shared" si="639"/>
        <v>401524.07290312496</v>
      </c>
      <c r="K2974">
        <v>0</v>
      </c>
      <c r="L2974">
        <v>0</v>
      </c>
      <c r="M2974">
        <v>0</v>
      </c>
      <c r="N2974">
        <f t="shared" si="640"/>
        <v>0</v>
      </c>
      <c r="O2974">
        <f t="shared" si="641"/>
        <v>1.273224482823202E-2</v>
      </c>
      <c r="P2974">
        <f t="shared" si="642"/>
        <v>0</v>
      </c>
      <c r="Q2974" s="42">
        <f t="shared" si="643"/>
        <v>-1.273224482823202E-2</v>
      </c>
      <c r="R2974" s="50">
        <f>Q2974*(-1)</f>
        <v>1.273224482823202E-2</v>
      </c>
      <c r="S2974" s="42">
        <v>0.89668136779999996</v>
      </c>
      <c r="T2974" s="42">
        <v>3.6594822040000001</v>
      </c>
      <c r="U2974">
        <v>-888</v>
      </c>
      <c r="V2974">
        <f>((R2974)/(T2974-S2974))*100</f>
        <v>0.46084555431596547</v>
      </c>
      <c r="W2974" cm="1">
        <f t="array" ref="W2974">_xlfn.IFS(Q2974&lt;0,-1,Q2974=0,0,Q2974&gt;0,1)</f>
        <v>-1</v>
      </c>
      <c r="X2974" cm="1">
        <f t="array" ref="X2974">_xlfn.IFS(W2974=0,0,AND(W2974&lt;0,V2974&lt;50),1,AND(W2974&lt;0,V2974&lt;80),2,AND(W2974&lt;0,V2974&lt;90),3,AND(W2974&lt;0,V2974&lt;100),4,AND(W2974&lt;0,V2974&gt;100),5,AND(W2974&gt;0,U2974&gt;100),5,AND(W2974&gt;0,U2974&gt;10),4,AND(W2974&gt;0,U2974&gt;5),3,AND(W2974&gt;0,U2974&gt;2),2,AND(W2974&gt;0,U2974&gt;0),1)</f>
        <v>1</v>
      </c>
      <c r="Y2974" cm="1">
        <f t="array" ref="Y2974">_xlfn.IFS(W2974=0,0,AND(W2974&lt;0,X2974=1),11,AND(W2974&gt;0,X2974=1),12,AND(W2974&lt;0,X2974=2),11,AND(W2974&gt;0,X2974=2),22,AND(W2974&lt;0,X2974=3),11,AND(W2974&gt;0,X2974=3),32,AND(W2974&lt;0,X2974=4),41,AND(W2974&gt;0,X2974=4),42,AND(W2974&lt;0,X2974=5),51,AND(W2974&gt;0,X2974=5),52)</f>
        <v>11</v>
      </c>
      <c r="Z2974">
        <f t="shared" si="644"/>
        <v>1</v>
      </c>
      <c r="AA2974">
        <f t="shared" si="645"/>
        <v>1</v>
      </c>
      <c r="AB2974">
        <v>0</v>
      </c>
      <c r="AC2974">
        <f t="shared" si="646"/>
        <v>1</v>
      </c>
    </row>
    <row r="2975" spans="1:29" x14ac:dyDescent="0.25">
      <c r="A2975" t="s">
        <v>4014</v>
      </c>
      <c r="B2975" t="s">
        <v>2696</v>
      </c>
      <c r="C2975" t="s">
        <v>6103</v>
      </c>
      <c r="E2975" t="s">
        <v>6122</v>
      </c>
      <c r="F2975" t="s">
        <v>6123</v>
      </c>
      <c r="G2975">
        <v>0</v>
      </c>
      <c r="H2975">
        <v>4923133.654944825</v>
      </c>
      <c r="I2975">
        <v>0</v>
      </c>
      <c r="J2975">
        <f t="shared" si="639"/>
        <v>4923133.654944825</v>
      </c>
      <c r="K2975">
        <v>0</v>
      </c>
      <c r="L2975">
        <v>0</v>
      </c>
      <c r="M2975">
        <v>696229</v>
      </c>
      <c r="N2975">
        <f t="shared" si="640"/>
        <v>696229</v>
      </c>
      <c r="O2975">
        <f t="shared" si="641"/>
        <v>0.15611154410657105</v>
      </c>
      <c r="P2975">
        <f t="shared" si="642"/>
        <v>2.2077276763064434E-2</v>
      </c>
      <c r="Q2975" s="42">
        <f t="shared" si="643"/>
        <v>-0.13403426734350662</v>
      </c>
      <c r="R2975" s="50">
        <f>Q2975*(-1)</f>
        <v>0.13403426734350662</v>
      </c>
      <c r="S2975" s="42">
        <v>5.9169130634</v>
      </c>
      <c r="T2975" s="42">
        <v>20.044431650899998</v>
      </c>
      <c r="U2975">
        <v>-888</v>
      </c>
      <c r="V2975">
        <f>((R2975)/(T2975-S2975))*100</f>
        <v>0.94874599890528466</v>
      </c>
      <c r="W2975" cm="1">
        <f t="array" ref="W2975">_xlfn.IFS(Q2975&lt;0,-1,Q2975=0,0,Q2975&gt;0,1)</f>
        <v>-1</v>
      </c>
      <c r="X2975" cm="1">
        <f t="array" ref="X2975">_xlfn.IFS(W2975=0,0,AND(W2975&lt;0,V2975&lt;50),1,AND(W2975&lt;0,V2975&lt;80),2,AND(W2975&lt;0,V2975&lt;90),3,AND(W2975&lt;0,V2975&lt;100),4,AND(W2975&lt;0,V2975&gt;100),5,AND(W2975&gt;0,U2975&gt;100),5,AND(W2975&gt;0,U2975&gt;10),4,AND(W2975&gt;0,U2975&gt;5),3,AND(W2975&gt;0,U2975&gt;2),2,AND(W2975&gt;0,U2975&gt;0),1)</f>
        <v>1</v>
      </c>
      <c r="Y2975" cm="1">
        <f t="array" ref="Y2975">_xlfn.IFS(W2975=0,0,AND(W2975&lt;0,X2975=1),11,AND(W2975&gt;0,X2975=1),12,AND(W2975&lt;0,X2975=2),11,AND(W2975&gt;0,X2975=2),22,AND(W2975&lt;0,X2975=3),11,AND(W2975&gt;0,X2975=3),32,AND(W2975&lt;0,X2975=4),41,AND(W2975&gt;0,X2975=4),42,AND(W2975&lt;0,X2975=5),51,AND(W2975&gt;0,X2975=5),52)</f>
        <v>11</v>
      </c>
      <c r="Z2975">
        <f t="shared" si="644"/>
        <v>1</v>
      </c>
      <c r="AA2975">
        <f t="shared" si="645"/>
        <v>1</v>
      </c>
      <c r="AB2975">
        <v>0</v>
      </c>
      <c r="AC2975">
        <f t="shared" si="646"/>
        <v>1</v>
      </c>
    </row>
    <row r="2976" spans="1:29" x14ac:dyDescent="0.25">
      <c r="A2976" t="s">
        <v>2938</v>
      </c>
      <c r="B2976" t="s">
        <v>2697</v>
      </c>
      <c r="C2976" t="s">
        <v>6103</v>
      </c>
      <c r="E2976" t="s">
        <v>6122</v>
      </c>
      <c r="F2976" t="s">
        <v>6123</v>
      </c>
      <c r="G2976">
        <v>0</v>
      </c>
      <c r="H2976">
        <v>0</v>
      </c>
      <c r="I2976">
        <v>0</v>
      </c>
      <c r="J2976">
        <f t="shared" si="639"/>
        <v>0</v>
      </c>
      <c r="K2976">
        <v>0</v>
      </c>
      <c r="L2976">
        <v>0</v>
      </c>
      <c r="M2976">
        <v>219</v>
      </c>
      <c r="N2976">
        <f t="shared" si="640"/>
        <v>219</v>
      </c>
      <c r="O2976">
        <f t="shared" si="641"/>
        <v>0</v>
      </c>
      <c r="P2976">
        <f t="shared" si="642"/>
        <v>6.9444444444444448E-6</v>
      </c>
      <c r="Q2976" s="42">
        <f t="shared" si="643"/>
        <v>6.9444444444444448E-6</v>
      </c>
      <c r="R2976" s="50">
        <f t="shared" ref="R2976:R2981" si="647">Q2976</f>
        <v>6.9444444444444448E-6</v>
      </c>
      <c r="S2976" s="42">
        <v>33.449253536299999</v>
      </c>
      <c r="T2976" s="42">
        <v>71.957480621000002</v>
      </c>
      <c r="U2976">
        <f t="shared" ref="U2976:U2981" si="648">(Q2976/T2976)*100</f>
        <v>9.6507609556549495E-6</v>
      </c>
      <c r="V2976">
        <v>-888</v>
      </c>
      <c r="W2976" cm="1">
        <f t="array" ref="W2976">_xlfn.IFS(Q2976&lt;0,-1,Q2976=0,0,Q2976&gt;0,1)</f>
        <v>1</v>
      </c>
      <c r="X2976" cm="1">
        <f t="array" ref="X2976">_xlfn.IFS(W2976=0,0,AND(W2976&lt;0,V2976&lt;50),1,AND(W2976&lt;0,V2976&lt;80),2,AND(W2976&lt;0,V2976&lt;90),3,AND(W2976&lt;0,V2976&lt;100),4,AND(W2976&lt;0,V2976&gt;100),5,AND(W2976&gt;0,U2976&gt;100),5,AND(W2976&gt;0,U2976&gt;10),4,AND(W2976&gt;0,U2976&gt;5),3,AND(W2976&gt;0,U2976&gt;2),2,AND(W2976&gt;0,U2976&gt;0),1)</f>
        <v>1</v>
      </c>
      <c r="Y2976" cm="1">
        <f t="array" ref="Y2976">_xlfn.IFS(W2976=0,0,AND(W2976&lt;0,X2976=1),11,AND(W2976&gt;0,X2976=1),12,AND(W2976&lt;0,X2976=2),11,AND(W2976&gt;0,X2976=2),22,AND(W2976&lt;0,X2976=3),11,AND(W2976&gt;0,X2976=3),32,AND(W2976&lt;0,X2976=4),41,AND(W2976&gt;0,X2976=4),42,AND(W2976&lt;0,X2976=5),51,AND(W2976&gt;0,X2976=5),52)</f>
        <v>12</v>
      </c>
      <c r="Z2976">
        <f t="shared" si="644"/>
        <v>1</v>
      </c>
      <c r="AA2976">
        <f t="shared" si="645"/>
        <v>1</v>
      </c>
      <c r="AB2976">
        <v>1</v>
      </c>
      <c r="AC2976">
        <f t="shared" si="646"/>
        <v>2</v>
      </c>
    </row>
    <row r="2977" spans="1:29" x14ac:dyDescent="0.25">
      <c r="A2977" t="s">
        <v>3738</v>
      </c>
      <c r="B2977" t="s">
        <v>2698</v>
      </c>
      <c r="C2977" t="s">
        <v>6103</v>
      </c>
      <c r="E2977" t="s">
        <v>6112</v>
      </c>
      <c r="F2977" t="s">
        <v>6113</v>
      </c>
      <c r="G2977">
        <v>0</v>
      </c>
      <c r="H2977">
        <v>0</v>
      </c>
      <c r="I2977">
        <v>0</v>
      </c>
      <c r="J2977">
        <f t="shared" si="639"/>
        <v>0</v>
      </c>
      <c r="K2977">
        <v>0</v>
      </c>
      <c r="L2977">
        <v>0</v>
      </c>
      <c r="M2977">
        <v>514380</v>
      </c>
      <c r="N2977">
        <f t="shared" si="640"/>
        <v>514380</v>
      </c>
      <c r="O2977">
        <f t="shared" si="641"/>
        <v>0</v>
      </c>
      <c r="P2977">
        <f t="shared" si="642"/>
        <v>1.6310882800608828E-2</v>
      </c>
      <c r="Q2977" s="42">
        <f t="shared" si="643"/>
        <v>1.6310882800608828E-2</v>
      </c>
      <c r="R2977" s="50">
        <f t="shared" si="647"/>
        <v>1.6310882800608828E-2</v>
      </c>
      <c r="S2977" s="42">
        <v>0.55355960630000001</v>
      </c>
      <c r="T2977" s="42">
        <v>1.1419254713</v>
      </c>
      <c r="U2977">
        <f t="shared" si="648"/>
        <v>1.428366667575955</v>
      </c>
      <c r="V2977">
        <v>-888</v>
      </c>
      <c r="W2977" cm="1">
        <f t="array" ref="W2977">_xlfn.IFS(Q2977&lt;0,-1,Q2977=0,0,Q2977&gt;0,1)</f>
        <v>1</v>
      </c>
      <c r="X2977" cm="1">
        <f t="array" ref="X2977">_xlfn.IFS(W2977=0,0,AND(W2977&lt;0,V2977&lt;50),1,AND(W2977&lt;0,V2977&lt;80),2,AND(W2977&lt;0,V2977&lt;90),3,AND(W2977&lt;0,V2977&lt;100),4,AND(W2977&lt;0,V2977&gt;100),5,AND(W2977&gt;0,U2977&gt;100),5,AND(W2977&gt;0,U2977&gt;10),4,AND(W2977&gt;0,U2977&gt;5),3,AND(W2977&gt;0,U2977&gt;2),2,AND(W2977&gt;0,U2977&gt;0),1)</f>
        <v>1</v>
      </c>
      <c r="Y2977" cm="1">
        <f t="array" ref="Y2977">_xlfn.IFS(W2977=0,0,AND(W2977&lt;0,X2977=1),11,AND(W2977&gt;0,X2977=1),12,AND(W2977&lt;0,X2977=2),11,AND(W2977&gt;0,X2977=2),22,AND(W2977&lt;0,X2977=3),11,AND(W2977&gt;0,X2977=3),32,AND(W2977&lt;0,X2977=4),41,AND(W2977&gt;0,X2977=4),42,AND(W2977&lt;0,X2977=5),51,AND(W2977&gt;0,X2977=5),52)</f>
        <v>12</v>
      </c>
      <c r="Z2977">
        <f t="shared" si="644"/>
        <v>1</v>
      </c>
      <c r="AA2977">
        <f t="shared" si="645"/>
        <v>1</v>
      </c>
      <c r="AB2977">
        <v>0</v>
      </c>
      <c r="AC2977">
        <f t="shared" si="646"/>
        <v>1</v>
      </c>
    </row>
    <row r="2978" spans="1:29" x14ac:dyDescent="0.25">
      <c r="A2978" t="s">
        <v>3323</v>
      </c>
      <c r="B2978" t="s">
        <v>2699</v>
      </c>
      <c r="C2978" t="s">
        <v>6103</v>
      </c>
      <c r="E2978" t="s">
        <v>6112</v>
      </c>
      <c r="F2978" t="s">
        <v>6113</v>
      </c>
      <c r="G2978">
        <v>0</v>
      </c>
      <c r="H2978">
        <v>0</v>
      </c>
      <c r="I2978">
        <v>0</v>
      </c>
      <c r="J2978">
        <f t="shared" si="639"/>
        <v>0</v>
      </c>
      <c r="K2978">
        <v>0</v>
      </c>
      <c r="L2978">
        <v>0</v>
      </c>
      <c r="M2978">
        <v>10750</v>
      </c>
      <c r="N2978">
        <f t="shared" si="640"/>
        <v>10750</v>
      </c>
      <c r="O2978">
        <f t="shared" si="641"/>
        <v>0</v>
      </c>
      <c r="P2978">
        <f t="shared" si="642"/>
        <v>3.4088026382546929E-4</v>
      </c>
      <c r="Q2978" s="42">
        <f t="shared" si="643"/>
        <v>3.4088026382546929E-4</v>
      </c>
      <c r="R2978" s="50">
        <f t="shared" si="647"/>
        <v>3.4088026382546929E-4</v>
      </c>
      <c r="S2978" s="42">
        <v>0.7112310583</v>
      </c>
      <c r="T2978" s="42">
        <v>1.4642424597000001</v>
      </c>
      <c r="U2978">
        <f t="shared" si="648"/>
        <v>2.3280315467378961E-2</v>
      </c>
      <c r="V2978">
        <v>-888</v>
      </c>
      <c r="W2978" cm="1">
        <f t="array" ref="W2978">_xlfn.IFS(Q2978&lt;0,-1,Q2978=0,0,Q2978&gt;0,1)</f>
        <v>1</v>
      </c>
      <c r="X2978" cm="1">
        <f t="array" ref="X2978">_xlfn.IFS(W2978=0,0,AND(W2978&lt;0,V2978&lt;50),1,AND(W2978&lt;0,V2978&lt;80),2,AND(W2978&lt;0,V2978&lt;90),3,AND(W2978&lt;0,V2978&lt;100),4,AND(W2978&lt;0,V2978&gt;100),5,AND(W2978&gt;0,U2978&gt;100),5,AND(W2978&gt;0,U2978&gt;10),4,AND(W2978&gt;0,U2978&gt;5),3,AND(W2978&gt;0,U2978&gt;2),2,AND(W2978&gt;0,U2978&gt;0),1)</f>
        <v>1</v>
      </c>
      <c r="Y2978" cm="1">
        <f t="array" ref="Y2978">_xlfn.IFS(W2978=0,0,AND(W2978&lt;0,X2978=1),11,AND(W2978&gt;0,X2978=1),12,AND(W2978&lt;0,X2978=2),11,AND(W2978&gt;0,X2978=2),22,AND(W2978&lt;0,X2978=3),11,AND(W2978&gt;0,X2978=3),32,AND(W2978&lt;0,X2978=4),41,AND(W2978&gt;0,X2978=4),42,AND(W2978&lt;0,X2978=5),51,AND(W2978&gt;0,X2978=5),52)</f>
        <v>12</v>
      </c>
      <c r="Z2978">
        <f t="shared" si="644"/>
        <v>1</v>
      </c>
      <c r="AA2978">
        <f t="shared" si="645"/>
        <v>1</v>
      </c>
      <c r="AB2978">
        <v>1</v>
      </c>
      <c r="AC2978">
        <f t="shared" si="646"/>
        <v>2</v>
      </c>
    </row>
    <row r="2979" spans="1:29" x14ac:dyDescent="0.25">
      <c r="A2979" t="s">
        <v>4250</v>
      </c>
      <c r="B2979" t="s">
        <v>2700</v>
      </c>
      <c r="C2979" t="s">
        <v>6103</v>
      </c>
      <c r="E2979" t="s">
        <v>6112</v>
      </c>
      <c r="F2979" t="s">
        <v>6113</v>
      </c>
      <c r="G2979">
        <v>0</v>
      </c>
      <c r="H2979">
        <v>0</v>
      </c>
      <c r="I2979">
        <v>0</v>
      </c>
      <c r="J2979">
        <f t="shared" si="639"/>
        <v>0</v>
      </c>
      <c r="K2979">
        <v>0</v>
      </c>
      <c r="L2979">
        <v>0</v>
      </c>
      <c r="M2979">
        <v>2517611</v>
      </c>
      <c r="N2979">
        <f t="shared" si="640"/>
        <v>2517611</v>
      </c>
      <c r="O2979">
        <f t="shared" si="641"/>
        <v>0</v>
      </c>
      <c r="P2979">
        <f t="shared" si="642"/>
        <v>7.9832921106037541E-2</v>
      </c>
      <c r="Q2979" s="42">
        <f t="shared" si="643"/>
        <v>7.9832921106037541E-2</v>
      </c>
      <c r="R2979" s="50">
        <f t="shared" si="647"/>
        <v>7.9832921106037541E-2</v>
      </c>
      <c r="S2979" s="42">
        <v>2.9631128483000002</v>
      </c>
      <c r="T2979" s="42">
        <v>6.1071354805000002</v>
      </c>
      <c r="U2979">
        <f t="shared" si="648"/>
        <v>1.3072073046511405</v>
      </c>
      <c r="V2979">
        <v>-888</v>
      </c>
      <c r="W2979" cm="1">
        <f t="array" ref="W2979">_xlfn.IFS(Q2979&lt;0,-1,Q2979=0,0,Q2979&gt;0,1)</f>
        <v>1</v>
      </c>
      <c r="X2979" cm="1">
        <f t="array" ref="X2979">_xlfn.IFS(W2979=0,0,AND(W2979&lt;0,V2979&lt;50),1,AND(W2979&lt;0,V2979&lt;80),2,AND(W2979&lt;0,V2979&lt;90),3,AND(W2979&lt;0,V2979&lt;100),4,AND(W2979&lt;0,V2979&gt;100),5,AND(W2979&gt;0,U2979&gt;100),5,AND(W2979&gt;0,U2979&gt;10),4,AND(W2979&gt;0,U2979&gt;5),3,AND(W2979&gt;0,U2979&gt;2),2,AND(W2979&gt;0,U2979&gt;0),1)</f>
        <v>1</v>
      </c>
      <c r="Y2979" cm="1">
        <f t="array" ref="Y2979">_xlfn.IFS(W2979=0,0,AND(W2979&lt;0,X2979=1),11,AND(W2979&gt;0,X2979=1),12,AND(W2979&lt;0,X2979=2),11,AND(W2979&gt;0,X2979=2),22,AND(W2979&lt;0,X2979=3),11,AND(W2979&gt;0,X2979=3),32,AND(W2979&lt;0,X2979=4),41,AND(W2979&gt;0,X2979=4),42,AND(W2979&lt;0,X2979=5),51,AND(W2979&gt;0,X2979=5),52)</f>
        <v>12</v>
      </c>
      <c r="Z2979">
        <f t="shared" si="644"/>
        <v>1</v>
      </c>
      <c r="AA2979">
        <f t="shared" si="645"/>
        <v>1</v>
      </c>
      <c r="AB2979">
        <v>0</v>
      </c>
      <c r="AC2979">
        <f t="shared" si="646"/>
        <v>1</v>
      </c>
    </row>
    <row r="2980" spans="1:29" x14ac:dyDescent="0.25">
      <c r="A2980" t="s">
        <v>2980</v>
      </c>
      <c r="B2980" t="s">
        <v>2701</v>
      </c>
      <c r="C2980" t="s">
        <v>6103</v>
      </c>
      <c r="E2980" t="s">
        <v>6126</v>
      </c>
      <c r="F2980" t="s">
        <v>6127</v>
      </c>
      <c r="G2980">
        <v>0</v>
      </c>
      <c r="H2980">
        <v>0</v>
      </c>
      <c r="I2980">
        <v>0</v>
      </c>
      <c r="J2980">
        <f t="shared" si="639"/>
        <v>0</v>
      </c>
      <c r="K2980">
        <v>0</v>
      </c>
      <c r="L2980">
        <v>0</v>
      </c>
      <c r="M2980">
        <v>708.1</v>
      </c>
      <c r="N2980">
        <f t="shared" si="640"/>
        <v>708.1</v>
      </c>
      <c r="O2980">
        <f t="shared" si="641"/>
        <v>0</v>
      </c>
      <c r="P2980">
        <f t="shared" si="642"/>
        <v>2.2453703703703703E-5</v>
      </c>
      <c r="Q2980" s="42">
        <f t="shared" si="643"/>
        <v>2.2453703703703703E-5</v>
      </c>
      <c r="R2980" s="50">
        <f t="shared" si="647"/>
        <v>2.2453703703703703E-5</v>
      </c>
      <c r="S2980" s="42">
        <v>1.3627333831444804E-3</v>
      </c>
      <c r="T2980" s="42">
        <v>3.0000000000000001E-3</v>
      </c>
      <c r="U2980">
        <f t="shared" si="648"/>
        <v>0.74845679012345678</v>
      </c>
      <c r="V2980">
        <v>-888</v>
      </c>
      <c r="W2980" cm="1">
        <f t="array" ref="W2980">_xlfn.IFS(Q2980&lt;0,-1,Q2980=0,0,Q2980&gt;0,1)</f>
        <v>1</v>
      </c>
      <c r="X2980" cm="1">
        <f t="array" ref="X2980">_xlfn.IFS(W2980=0,0,AND(W2980&lt;0,V2980&lt;50),1,AND(W2980&lt;0,V2980&lt;80),2,AND(W2980&lt;0,V2980&lt;90),3,AND(W2980&lt;0,V2980&lt;100),4,AND(W2980&lt;0,V2980&gt;100),5,AND(W2980&gt;0,U2980&gt;100),5,AND(W2980&gt;0,U2980&gt;10),4,AND(W2980&gt;0,U2980&gt;5),3,AND(W2980&gt;0,U2980&gt;2),2,AND(W2980&gt;0,U2980&gt;0),1)</f>
        <v>1</v>
      </c>
      <c r="Y2980" cm="1">
        <f t="array" ref="Y2980">_xlfn.IFS(W2980=0,0,AND(W2980&lt;0,X2980=1),11,AND(W2980&gt;0,X2980=1),12,AND(W2980&lt;0,X2980=2),11,AND(W2980&gt;0,X2980=2),22,AND(W2980&lt;0,X2980=3),11,AND(W2980&gt;0,X2980=3),32,AND(W2980&lt;0,X2980=4),41,AND(W2980&gt;0,X2980=4),42,AND(W2980&lt;0,X2980=5),51,AND(W2980&gt;0,X2980=5),52)</f>
        <v>12</v>
      </c>
      <c r="Z2980">
        <f t="shared" si="644"/>
        <v>0</v>
      </c>
      <c r="AA2980">
        <f t="shared" si="645"/>
        <v>0</v>
      </c>
      <c r="AB2980">
        <v>1</v>
      </c>
      <c r="AC2980">
        <f t="shared" si="646"/>
        <v>0</v>
      </c>
    </row>
    <row r="2981" spans="1:29" x14ac:dyDescent="0.25">
      <c r="A2981" t="s">
        <v>4050</v>
      </c>
      <c r="B2981" t="s">
        <v>2702</v>
      </c>
      <c r="C2981" t="s">
        <v>6103</v>
      </c>
      <c r="E2981" t="s">
        <v>6126</v>
      </c>
      <c r="F2981" t="s">
        <v>6127</v>
      </c>
      <c r="G2981">
        <v>0</v>
      </c>
      <c r="H2981">
        <v>0</v>
      </c>
      <c r="I2981">
        <v>38458.367999999995</v>
      </c>
      <c r="J2981">
        <f t="shared" si="639"/>
        <v>38458.367999999995</v>
      </c>
      <c r="K2981">
        <v>0</v>
      </c>
      <c r="L2981">
        <v>0</v>
      </c>
      <c r="M2981">
        <v>368743.4</v>
      </c>
      <c r="N2981">
        <f t="shared" si="640"/>
        <v>368743.4</v>
      </c>
      <c r="O2981">
        <f t="shared" si="641"/>
        <v>1.2195068493150683E-3</v>
      </c>
      <c r="P2981">
        <f t="shared" si="642"/>
        <v>1.1692776509386099E-2</v>
      </c>
      <c r="Q2981" s="42">
        <f t="shared" si="643"/>
        <v>1.0473269660071031E-2</v>
      </c>
      <c r="R2981" s="50">
        <f t="shared" si="647"/>
        <v>1.0473269660071031E-2</v>
      </c>
      <c r="S2981" s="42">
        <v>1.3316745936000001</v>
      </c>
      <c r="T2981" s="42">
        <v>5.2179159087000002</v>
      </c>
      <c r="U2981">
        <f t="shared" si="648"/>
        <v>0.20071748650852361</v>
      </c>
      <c r="V2981">
        <v>-888</v>
      </c>
      <c r="W2981" cm="1">
        <f t="array" ref="W2981">_xlfn.IFS(Q2981&lt;0,-1,Q2981=0,0,Q2981&gt;0,1)</f>
        <v>1</v>
      </c>
      <c r="X2981" cm="1">
        <f t="array" ref="X2981">_xlfn.IFS(W2981=0,0,AND(W2981&lt;0,V2981&lt;50),1,AND(W2981&lt;0,V2981&lt;80),2,AND(W2981&lt;0,V2981&lt;90),3,AND(W2981&lt;0,V2981&lt;100),4,AND(W2981&lt;0,V2981&gt;100),5,AND(W2981&gt;0,U2981&gt;100),5,AND(W2981&gt;0,U2981&gt;10),4,AND(W2981&gt;0,U2981&gt;5),3,AND(W2981&gt;0,U2981&gt;2),2,AND(W2981&gt;0,U2981&gt;0),1)</f>
        <v>1</v>
      </c>
      <c r="Y2981" cm="1">
        <f t="array" ref="Y2981">_xlfn.IFS(W2981=0,0,AND(W2981&lt;0,X2981=1),11,AND(W2981&gt;0,X2981=1),12,AND(W2981&lt;0,X2981=2),11,AND(W2981&gt;0,X2981=2),22,AND(W2981&lt;0,X2981=3),11,AND(W2981&gt;0,X2981=3),32,AND(W2981&lt;0,X2981=4),41,AND(W2981&gt;0,X2981=4),42,AND(W2981&lt;0,X2981=5),51,AND(W2981&gt;0,X2981=5),52)</f>
        <v>12</v>
      </c>
      <c r="Z2981">
        <f t="shared" si="644"/>
        <v>1</v>
      </c>
      <c r="AA2981">
        <f t="shared" si="645"/>
        <v>1</v>
      </c>
      <c r="AB2981">
        <v>0</v>
      </c>
      <c r="AC2981">
        <f t="shared" si="646"/>
        <v>1</v>
      </c>
    </row>
    <row r="2982" spans="1:29" x14ac:dyDescent="0.25">
      <c r="A2982" t="s">
        <v>3701</v>
      </c>
      <c r="B2982" t="s">
        <v>2703</v>
      </c>
      <c r="C2982" t="s">
        <v>6103</v>
      </c>
      <c r="E2982" t="s">
        <v>6126</v>
      </c>
      <c r="F2982" t="s">
        <v>6127</v>
      </c>
      <c r="G2982">
        <v>0</v>
      </c>
      <c r="H2982">
        <v>0</v>
      </c>
      <c r="I2982">
        <v>171849.59999999998</v>
      </c>
      <c r="J2982">
        <f t="shared" si="639"/>
        <v>171849.59999999998</v>
      </c>
      <c r="K2982">
        <v>0</v>
      </c>
      <c r="L2982">
        <v>0</v>
      </c>
      <c r="M2982">
        <v>158349.79999999999</v>
      </c>
      <c r="N2982">
        <f t="shared" si="640"/>
        <v>158349.79999999999</v>
      </c>
      <c r="O2982">
        <f t="shared" si="641"/>
        <v>5.4493150684931501E-3</v>
      </c>
      <c r="P2982">
        <f t="shared" si="642"/>
        <v>5.021239218670725E-3</v>
      </c>
      <c r="Q2982" s="42">
        <f t="shared" si="643"/>
        <v>-4.2807584982242509E-4</v>
      </c>
      <c r="R2982" s="50">
        <f>Q2982*(-1)</f>
        <v>4.2807584982242509E-4</v>
      </c>
      <c r="S2982" s="42">
        <v>1.3317187538999999</v>
      </c>
      <c r="T2982" s="42">
        <v>5.2180769639999998</v>
      </c>
      <c r="U2982">
        <v>-888</v>
      </c>
      <c r="V2982">
        <f>((R2982)/(T2982-S2982))*100</f>
        <v>1.1014832567670345E-2</v>
      </c>
      <c r="W2982" cm="1">
        <f t="array" ref="W2982">_xlfn.IFS(Q2982&lt;0,-1,Q2982=0,0,Q2982&gt;0,1)</f>
        <v>-1</v>
      </c>
      <c r="X2982" cm="1">
        <f t="array" ref="X2982">_xlfn.IFS(W2982=0,0,AND(W2982&lt;0,V2982&lt;50),1,AND(W2982&lt;0,V2982&lt;80),2,AND(W2982&lt;0,V2982&lt;90),3,AND(W2982&lt;0,V2982&lt;100),4,AND(W2982&lt;0,V2982&gt;100),5,AND(W2982&gt;0,U2982&gt;100),5,AND(W2982&gt;0,U2982&gt;10),4,AND(W2982&gt;0,U2982&gt;5),3,AND(W2982&gt;0,U2982&gt;2),2,AND(W2982&gt;0,U2982&gt;0),1)</f>
        <v>1</v>
      </c>
      <c r="Y2982" cm="1">
        <f t="array" ref="Y2982">_xlfn.IFS(W2982=0,0,AND(W2982&lt;0,X2982=1),11,AND(W2982&gt;0,X2982=1),12,AND(W2982&lt;0,X2982=2),11,AND(W2982&gt;0,X2982=2),22,AND(W2982&lt;0,X2982=3),11,AND(W2982&gt;0,X2982=3),32,AND(W2982&lt;0,X2982=4),41,AND(W2982&gt;0,X2982=4),42,AND(W2982&lt;0,X2982=5),51,AND(W2982&gt;0,X2982=5),52)</f>
        <v>11</v>
      </c>
      <c r="Z2982">
        <f t="shared" si="644"/>
        <v>1</v>
      </c>
      <c r="AA2982">
        <f t="shared" si="645"/>
        <v>1</v>
      </c>
      <c r="AB2982">
        <v>1</v>
      </c>
      <c r="AC2982">
        <f t="shared" si="646"/>
        <v>2</v>
      </c>
    </row>
    <row r="2983" spans="1:29" x14ac:dyDescent="0.25">
      <c r="A2983" t="s">
        <v>4644</v>
      </c>
      <c r="B2983" t="s">
        <v>2704</v>
      </c>
      <c r="C2983" t="s">
        <v>6103</v>
      </c>
      <c r="E2983" t="s">
        <v>6126</v>
      </c>
      <c r="F2983" t="s">
        <v>6127</v>
      </c>
      <c r="G2983">
        <v>0</v>
      </c>
      <c r="H2983">
        <v>0</v>
      </c>
      <c r="I2983">
        <v>0</v>
      </c>
      <c r="J2983">
        <f t="shared" si="639"/>
        <v>0</v>
      </c>
      <c r="K2983">
        <v>0</v>
      </c>
      <c r="L2983">
        <v>0</v>
      </c>
      <c r="M2983">
        <v>3613286.57</v>
      </c>
      <c r="N2983">
        <f t="shared" si="640"/>
        <v>3613286.57</v>
      </c>
      <c r="O2983">
        <f t="shared" si="641"/>
        <v>0</v>
      </c>
      <c r="P2983">
        <f t="shared" si="642"/>
        <v>0.11457656551243023</v>
      </c>
      <c r="Q2983" s="42">
        <f t="shared" si="643"/>
        <v>0.11457656551243023</v>
      </c>
      <c r="R2983" s="50">
        <f t="shared" ref="R2983:R2996" si="649">Q2983</f>
        <v>0.11457656551243023</v>
      </c>
      <c r="S2983" s="42">
        <v>3.0773675576000001</v>
      </c>
      <c r="T2983" s="42">
        <v>11.204466687</v>
      </c>
      <c r="U2983">
        <f t="shared" ref="U2983:U2996" si="650">(Q2983/T2983)*100</f>
        <v>1.0225972258489364</v>
      </c>
      <c r="V2983">
        <v>-888</v>
      </c>
      <c r="W2983" cm="1">
        <f t="array" ref="W2983">_xlfn.IFS(Q2983&lt;0,-1,Q2983=0,0,Q2983&gt;0,1)</f>
        <v>1</v>
      </c>
      <c r="X2983" cm="1">
        <f t="array" ref="X2983">_xlfn.IFS(W2983=0,0,AND(W2983&lt;0,V2983&lt;50),1,AND(W2983&lt;0,V2983&lt;80),2,AND(W2983&lt;0,V2983&lt;90),3,AND(W2983&lt;0,V2983&lt;100),4,AND(W2983&lt;0,V2983&gt;100),5,AND(W2983&gt;0,U2983&gt;100),5,AND(W2983&gt;0,U2983&gt;10),4,AND(W2983&gt;0,U2983&gt;5),3,AND(W2983&gt;0,U2983&gt;2),2,AND(W2983&gt;0,U2983&gt;0),1)</f>
        <v>1</v>
      </c>
      <c r="Y2983" cm="1">
        <f t="array" ref="Y2983">_xlfn.IFS(W2983=0,0,AND(W2983&lt;0,X2983=1),11,AND(W2983&gt;0,X2983=1),12,AND(W2983&lt;0,X2983=2),11,AND(W2983&gt;0,X2983=2),22,AND(W2983&lt;0,X2983=3),11,AND(W2983&gt;0,X2983=3),32,AND(W2983&lt;0,X2983=4),41,AND(W2983&gt;0,X2983=4),42,AND(W2983&lt;0,X2983=5),51,AND(W2983&gt;0,X2983=5),52)</f>
        <v>12</v>
      </c>
      <c r="Z2983">
        <f t="shared" si="644"/>
        <v>1</v>
      </c>
      <c r="AA2983">
        <f t="shared" si="645"/>
        <v>1</v>
      </c>
      <c r="AB2983">
        <v>1</v>
      </c>
      <c r="AC2983">
        <f t="shared" si="646"/>
        <v>2</v>
      </c>
    </row>
    <row r="2984" spans="1:29" x14ac:dyDescent="0.25">
      <c r="A2984" t="s">
        <v>5989</v>
      </c>
      <c r="B2984" t="s">
        <v>2705</v>
      </c>
      <c r="C2984" t="s">
        <v>6103</v>
      </c>
      <c r="E2984" t="s">
        <v>6126</v>
      </c>
      <c r="F2984" t="s">
        <v>6127</v>
      </c>
      <c r="G2984">
        <v>0</v>
      </c>
      <c r="H2984">
        <v>0</v>
      </c>
      <c r="I2984">
        <v>0</v>
      </c>
      <c r="J2984">
        <f t="shared" si="639"/>
        <v>0</v>
      </c>
      <c r="K2984">
        <v>0</v>
      </c>
      <c r="L2984">
        <v>0</v>
      </c>
      <c r="M2984">
        <v>0</v>
      </c>
      <c r="N2984">
        <f t="shared" si="640"/>
        <v>0</v>
      </c>
      <c r="O2984">
        <f t="shared" si="641"/>
        <v>0</v>
      </c>
      <c r="P2984">
        <f t="shared" si="642"/>
        <v>0</v>
      </c>
      <c r="Q2984" s="42">
        <f t="shared" si="643"/>
        <v>0</v>
      </c>
      <c r="R2984" s="50">
        <f t="shared" si="649"/>
        <v>0</v>
      </c>
      <c r="S2984" s="42">
        <v>5.899999999999999E-3</v>
      </c>
      <c r="T2984" s="42">
        <v>5.8999999999999997E-2</v>
      </c>
      <c r="U2984">
        <f t="shared" si="650"/>
        <v>0</v>
      </c>
      <c r="V2984">
        <f>((R2984)/(T2984-S2984))*100</f>
        <v>0</v>
      </c>
      <c r="W2984" cm="1">
        <f t="array" ref="W2984">_xlfn.IFS(Q2984&lt;0,-1,Q2984=0,0,Q2984&gt;0,1)</f>
        <v>0</v>
      </c>
      <c r="X2984" cm="1">
        <f t="array" ref="X2984">_xlfn.IFS(W2984=0,0,AND(W2984&lt;0,V2984&lt;50),1,AND(W2984&lt;0,V2984&lt;80),2,AND(W2984&lt;0,V2984&lt;90),3,AND(W2984&lt;0,V2984&lt;100),4,AND(W2984&lt;0,V2984&gt;100),5,AND(W2984&gt;0,U2984&gt;100),5,AND(W2984&gt;0,U2984&gt;10),4,AND(W2984&gt;0,U2984&gt;5),3,AND(W2984&gt;0,U2984&gt;2),2,AND(W2984&gt;0,U2984&gt;0),1)</f>
        <v>0</v>
      </c>
      <c r="Y2984" cm="1">
        <f t="array" ref="Y2984">_xlfn.IFS(W2984=0,0,AND(W2984&lt;0,X2984=1),11,AND(W2984&gt;0,X2984=1),12,AND(W2984&lt;0,X2984=2),11,AND(W2984&gt;0,X2984=2),22,AND(W2984&lt;0,X2984=3),11,AND(W2984&gt;0,X2984=3),32,AND(W2984&lt;0,X2984=4),41,AND(W2984&gt;0,X2984=4),42,AND(W2984&lt;0,X2984=5),51,AND(W2984&gt;0,X2984=5),52)</f>
        <v>0</v>
      </c>
      <c r="Z2984">
        <f t="shared" si="644"/>
        <v>0</v>
      </c>
      <c r="AA2984">
        <f t="shared" si="645"/>
        <v>1</v>
      </c>
      <c r="AB2984">
        <v>1</v>
      </c>
      <c r="AC2984">
        <f t="shared" si="646"/>
        <v>1</v>
      </c>
    </row>
    <row r="2985" spans="1:29" x14ac:dyDescent="0.25">
      <c r="A2985" t="s">
        <v>2982</v>
      </c>
      <c r="B2985" t="s">
        <v>2706</v>
      </c>
      <c r="C2985" t="s">
        <v>6103</v>
      </c>
      <c r="E2985" t="s">
        <v>6126</v>
      </c>
      <c r="F2985" t="s">
        <v>6127</v>
      </c>
      <c r="G2985">
        <v>0</v>
      </c>
      <c r="H2985">
        <v>0</v>
      </c>
      <c r="I2985">
        <v>0</v>
      </c>
      <c r="J2985">
        <f t="shared" si="639"/>
        <v>0</v>
      </c>
      <c r="K2985">
        <v>0</v>
      </c>
      <c r="L2985">
        <v>0</v>
      </c>
      <c r="M2985">
        <v>2694.4</v>
      </c>
      <c r="N2985">
        <f t="shared" si="640"/>
        <v>2694.4</v>
      </c>
      <c r="O2985">
        <f t="shared" si="641"/>
        <v>0</v>
      </c>
      <c r="P2985">
        <f t="shared" si="642"/>
        <v>8.5438863521055311E-5</v>
      </c>
      <c r="Q2985" s="42">
        <f t="shared" si="643"/>
        <v>8.5438863521055311E-5</v>
      </c>
      <c r="R2985" s="50">
        <f t="shared" si="649"/>
        <v>8.5438863521055311E-5</v>
      </c>
      <c r="S2985" s="42">
        <v>0.65563392389999997</v>
      </c>
      <c r="T2985" s="42">
        <v>1.0987831720000001</v>
      </c>
      <c r="U2985">
        <f t="shared" si="650"/>
        <v>7.7757710254644586E-3</v>
      </c>
      <c r="V2985">
        <v>-888</v>
      </c>
      <c r="W2985" cm="1">
        <f t="array" ref="W2985">_xlfn.IFS(Q2985&lt;0,-1,Q2985=0,0,Q2985&gt;0,1)</f>
        <v>1</v>
      </c>
      <c r="X2985" cm="1">
        <f t="array" ref="X2985">_xlfn.IFS(W2985=0,0,AND(W2985&lt;0,V2985&lt;50),1,AND(W2985&lt;0,V2985&lt;80),2,AND(W2985&lt;0,V2985&lt;90),3,AND(W2985&lt;0,V2985&lt;100),4,AND(W2985&lt;0,V2985&gt;100),5,AND(W2985&gt;0,U2985&gt;100),5,AND(W2985&gt;0,U2985&gt;10),4,AND(W2985&gt;0,U2985&gt;5),3,AND(W2985&gt;0,U2985&gt;2),2,AND(W2985&gt;0,U2985&gt;0),1)</f>
        <v>1</v>
      </c>
      <c r="Y2985" cm="1">
        <f t="array" ref="Y2985">_xlfn.IFS(W2985=0,0,AND(W2985&lt;0,X2985=1),11,AND(W2985&gt;0,X2985=1),12,AND(W2985&lt;0,X2985=2),11,AND(W2985&gt;0,X2985=2),22,AND(W2985&lt;0,X2985=3),11,AND(W2985&gt;0,X2985=3),32,AND(W2985&lt;0,X2985=4),41,AND(W2985&gt;0,X2985=4),42,AND(W2985&lt;0,X2985=5),51,AND(W2985&gt;0,X2985=5),52)</f>
        <v>12</v>
      </c>
      <c r="Z2985">
        <f t="shared" si="644"/>
        <v>1</v>
      </c>
      <c r="AA2985">
        <f t="shared" si="645"/>
        <v>1</v>
      </c>
      <c r="AB2985">
        <v>0</v>
      </c>
      <c r="AC2985">
        <f t="shared" si="646"/>
        <v>1</v>
      </c>
    </row>
    <row r="2986" spans="1:29" x14ac:dyDescent="0.25">
      <c r="A2986" t="s">
        <v>3672</v>
      </c>
      <c r="B2986" t="s">
        <v>2707</v>
      </c>
      <c r="C2986" t="s">
        <v>6103</v>
      </c>
      <c r="E2986" t="s">
        <v>6126</v>
      </c>
      <c r="F2986" t="s">
        <v>6127</v>
      </c>
      <c r="G2986">
        <v>0</v>
      </c>
      <c r="H2986">
        <v>0</v>
      </c>
      <c r="I2986">
        <v>0</v>
      </c>
      <c r="J2986">
        <f t="shared" si="639"/>
        <v>0</v>
      </c>
      <c r="K2986">
        <v>0</v>
      </c>
      <c r="L2986">
        <v>0</v>
      </c>
      <c r="M2986">
        <v>778407.01</v>
      </c>
      <c r="N2986">
        <f t="shared" si="640"/>
        <v>778407.01</v>
      </c>
      <c r="O2986">
        <f t="shared" si="641"/>
        <v>0</v>
      </c>
      <c r="P2986">
        <f t="shared" si="642"/>
        <v>2.4683124365804162E-2</v>
      </c>
      <c r="Q2986" s="42">
        <f t="shared" si="643"/>
        <v>2.4683124365804162E-2</v>
      </c>
      <c r="R2986" s="50">
        <f t="shared" si="649"/>
        <v>2.4683124365804162E-2</v>
      </c>
      <c r="S2986" s="42">
        <v>9.0995601339000007</v>
      </c>
      <c r="T2986" s="42">
        <v>14.817460797600001</v>
      </c>
      <c r="U2986">
        <f t="shared" si="650"/>
        <v>0.16658133740297873</v>
      </c>
      <c r="V2986">
        <v>-888</v>
      </c>
      <c r="W2986" cm="1">
        <f t="array" ref="W2986">_xlfn.IFS(Q2986&lt;0,-1,Q2986=0,0,Q2986&gt;0,1)</f>
        <v>1</v>
      </c>
      <c r="X2986" cm="1">
        <f t="array" ref="X2986">_xlfn.IFS(W2986=0,0,AND(W2986&lt;0,V2986&lt;50),1,AND(W2986&lt;0,V2986&lt;80),2,AND(W2986&lt;0,V2986&lt;90),3,AND(W2986&lt;0,V2986&lt;100),4,AND(W2986&lt;0,V2986&gt;100),5,AND(W2986&gt;0,U2986&gt;100),5,AND(W2986&gt;0,U2986&gt;10),4,AND(W2986&gt;0,U2986&gt;5),3,AND(W2986&gt;0,U2986&gt;2),2,AND(W2986&gt;0,U2986&gt;0),1)</f>
        <v>1</v>
      </c>
      <c r="Y2986" cm="1">
        <f t="array" ref="Y2986">_xlfn.IFS(W2986=0,0,AND(W2986&lt;0,X2986=1),11,AND(W2986&gt;0,X2986=1),12,AND(W2986&lt;0,X2986=2),11,AND(W2986&gt;0,X2986=2),22,AND(W2986&lt;0,X2986=3),11,AND(W2986&gt;0,X2986=3),32,AND(W2986&lt;0,X2986=4),41,AND(W2986&gt;0,X2986=4),42,AND(W2986&lt;0,X2986=5),51,AND(W2986&gt;0,X2986=5),52)</f>
        <v>12</v>
      </c>
      <c r="Z2986">
        <f t="shared" si="644"/>
        <v>1</v>
      </c>
      <c r="AA2986">
        <f t="shared" si="645"/>
        <v>1</v>
      </c>
      <c r="AB2986">
        <v>0</v>
      </c>
      <c r="AC2986">
        <f t="shared" si="646"/>
        <v>1</v>
      </c>
    </row>
    <row r="2987" spans="1:29" x14ac:dyDescent="0.25">
      <c r="A2987" t="s">
        <v>3699</v>
      </c>
      <c r="B2987" t="s">
        <v>2708</v>
      </c>
      <c r="C2987" t="s">
        <v>6103</v>
      </c>
      <c r="E2987" t="s">
        <v>6126</v>
      </c>
      <c r="F2987" t="s">
        <v>6127</v>
      </c>
      <c r="G2987">
        <v>0</v>
      </c>
      <c r="H2987">
        <v>0</v>
      </c>
      <c r="I2987">
        <v>15811.199999999999</v>
      </c>
      <c r="J2987">
        <f t="shared" si="639"/>
        <v>15811.199999999999</v>
      </c>
      <c r="K2987">
        <v>0</v>
      </c>
      <c r="L2987">
        <v>0</v>
      </c>
      <c r="M2987">
        <v>79729</v>
      </c>
      <c r="N2987">
        <f t="shared" si="640"/>
        <v>79729</v>
      </c>
      <c r="O2987">
        <f t="shared" si="641"/>
        <v>5.0136986301369858E-4</v>
      </c>
      <c r="P2987">
        <f t="shared" si="642"/>
        <v>2.5281900050735666E-3</v>
      </c>
      <c r="Q2987" s="42">
        <f t="shared" si="643"/>
        <v>2.0268201420598681E-3</v>
      </c>
      <c r="R2987" s="50">
        <f t="shared" si="649"/>
        <v>2.0268201420598681E-3</v>
      </c>
      <c r="S2987" s="42">
        <v>7.9576036500000003E-2</v>
      </c>
      <c r="T2987" s="42">
        <v>0.29031763770000002</v>
      </c>
      <c r="U2987">
        <f t="shared" si="650"/>
        <v>0.69813882412279904</v>
      </c>
      <c r="V2987">
        <v>-888</v>
      </c>
      <c r="W2987" cm="1">
        <f t="array" ref="W2987">_xlfn.IFS(Q2987&lt;0,-1,Q2987=0,0,Q2987&gt;0,1)</f>
        <v>1</v>
      </c>
      <c r="X2987" cm="1">
        <f t="array" ref="X2987">_xlfn.IFS(W2987=0,0,AND(W2987&lt;0,V2987&lt;50),1,AND(W2987&lt;0,V2987&lt;80),2,AND(W2987&lt;0,V2987&lt;90),3,AND(W2987&lt;0,V2987&lt;100),4,AND(W2987&lt;0,V2987&gt;100),5,AND(W2987&gt;0,U2987&gt;100),5,AND(W2987&gt;0,U2987&gt;10),4,AND(W2987&gt;0,U2987&gt;5),3,AND(W2987&gt;0,U2987&gt;2),2,AND(W2987&gt;0,U2987&gt;0),1)</f>
        <v>1</v>
      </c>
      <c r="Y2987" cm="1">
        <f t="array" ref="Y2987">_xlfn.IFS(W2987=0,0,AND(W2987&lt;0,X2987=1),11,AND(W2987&gt;0,X2987=1),12,AND(W2987&lt;0,X2987=2),11,AND(W2987&gt;0,X2987=2),22,AND(W2987&lt;0,X2987=3),11,AND(W2987&gt;0,X2987=3),32,AND(W2987&lt;0,X2987=4),41,AND(W2987&gt;0,X2987=4),42,AND(W2987&lt;0,X2987=5),51,AND(W2987&gt;0,X2987=5),52)</f>
        <v>12</v>
      </c>
      <c r="Z2987">
        <f t="shared" si="644"/>
        <v>1</v>
      </c>
      <c r="AA2987">
        <f t="shared" si="645"/>
        <v>1</v>
      </c>
      <c r="AB2987">
        <v>1</v>
      </c>
      <c r="AC2987">
        <f t="shared" si="646"/>
        <v>2</v>
      </c>
    </row>
    <row r="2988" spans="1:29" x14ac:dyDescent="0.25">
      <c r="A2988" t="s">
        <v>5397</v>
      </c>
      <c r="B2988" t="s">
        <v>2709</v>
      </c>
      <c r="C2988" t="s">
        <v>6103</v>
      </c>
      <c r="E2988" t="s">
        <v>6126</v>
      </c>
      <c r="F2988" t="s">
        <v>6127</v>
      </c>
      <c r="G2988">
        <v>0</v>
      </c>
      <c r="H2988">
        <v>0</v>
      </c>
      <c r="I2988">
        <v>0</v>
      </c>
      <c r="J2988">
        <f t="shared" si="639"/>
        <v>0</v>
      </c>
      <c r="K2988">
        <v>0</v>
      </c>
      <c r="L2988">
        <v>0</v>
      </c>
      <c r="M2988">
        <v>2382.5</v>
      </c>
      <c r="N2988">
        <f t="shared" si="640"/>
        <v>2382.5</v>
      </c>
      <c r="O2988">
        <f t="shared" si="641"/>
        <v>0</v>
      </c>
      <c r="P2988">
        <f t="shared" si="642"/>
        <v>7.5548579401319121E-5</v>
      </c>
      <c r="Q2988" s="42">
        <f t="shared" si="643"/>
        <v>7.5548579401319121E-5</v>
      </c>
      <c r="R2988" s="50">
        <f t="shared" si="649"/>
        <v>7.5548579401319121E-5</v>
      </c>
      <c r="S2988" s="42">
        <v>3.363336702E-3</v>
      </c>
      <c r="T2988" s="42">
        <v>6.7429607709999992E-3</v>
      </c>
      <c r="U2988">
        <f t="shared" si="650"/>
        <v>1.120406627993997</v>
      </c>
      <c r="V2988">
        <v>-888</v>
      </c>
      <c r="W2988" cm="1">
        <f t="array" ref="W2988">_xlfn.IFS(Q2988&lt;0,-1,Q2988=0,0,Q2988&gt;0,1)</f>
        <v>1</v>
      </c>
      <c r="X2988" cm="1">
        <f t="array" ref="X2988">_xlfn.IFS(W2988=0,0,AND(W2988&lt;0,V2988&lt;50),1,AND(W2988&lt;0,V2988&lt;80),2,AND(W2988&lt;0,V2988&lt;90),3,AND(W2988&lt;0,V2988&lt;100),4,AND(W2988&lt;0,V2988&gt;100),5,AND(W2988&gt;0,U2988&gt;100),5,AND(W2988&gt;0,U2988&gt;10),4,AND(W2988&gt;0,U2988&gt;5),3,AND(W2988&gt;0,U2988&gt;2),2,AND(W2988&gt;0,U2988&gt;0),1)</f>
        <v>1</v>
      </c>
      <c r="Y2988" cm="1">
        <f t="array" ref="Y2988">_xlfn.IFS(W2988=0,0,AND(W2988&lt;0,X2988=1),11,AND(W2988&gt;0,X2988=1),12,AND(W2988&lt;0,X2988=2),11,AND(W2988&gt;0,X2988=2),22,AND(W2988&lt;0,X2988=3),11,AND(W2988&gt;0,X2988=3),32,AND(W2988&lt;0,X2988=4),41,AND(W2988&gt;0,X2988=4),42,AND(W2988&lt;0,X2988=5),51,AND(W2988&gt;0,X2988=5),52)</f>
        <v>12</v>
      </c>
      <c r="Z2988">
        <f t="shared" si="644"/>
        <v>0</v>
      </c>
      <c r="AA2988">
        <f t="shared" si="645"/>
        <v>0</v>
      </c>
      <c r="AB2988">
        <v>0</v>
      </c>
      <c r="AC2988">
        <f t="shared" si="646"/>
        <v>0</v>
      </c>
    </row>
    <row r="2989" spans="1:29" x14ac:dyDescent="0.25">
      <c r="A2989" t="s">
        <v>5022</v>
      </c>
      <c r="B2989" t="s">
        <v>2710</v>
      </c>
      <c r="C2989" t="s">
        <v>6103</v>
      </c>
      <c r="E2989" t="s">
        <v>6108</v>
      </c>
      <c r="F2989" t="s">
        <v>6109</v>
      </c>
      <c r="G2989">
        <v>0</v>
      </c>
      <c r="H2989">
        <v>2036.5773300000003</v>
      </c>
      <c r="I2989">
        <v>0</v>
      </c>
      <c r="J2989">
        <f t="shared" si="639"/>
        <v>2036.5773300000003</v>
      </c>
      <c r="K2989">
        <v>0</v>
      </c>
      <c r="L2989">
        <v>0</v>
      </c>
      <c r="M2989">
        <v>383065.68</v>
      </c>
      <c r="N2989">
        <f t="shared" si="640"/>
        <v>383065.68</v>
      </c>
      <c r="O2989">
        <f t="shared" si="641"/>
        <v>6.4579443493150698E-5</v>
      </c>
      <c r="P2989">
        <f t="shared" si="642"/>
        <v>1.2146933028919331E-2</v>
      </c>
      <c r="Q2989" s="42">
        <f t="shared" si="643"/>
        <v>1.208235358542618E-2</v>
      </c>
      <c r="R2989" s="50">
        <f t="shared" si="649"/>
        <v>1.208235358542618E-2</v>
      </c>
      <c r="S2989" s="42">
        <v>0.1907847631</v>
      </c>
      <c r="T2989" s="42">
        <v>0.55622955249999995</v>
      </c>
      <c r="U2989">
        <f t="shared" si="650"/>
        <v>2.1721883584073289</v>
      </c>
      <c r="V2989">
        <v>-888</v>
      </c>
      <c r="W2989" cm="1">
        <f t="array" ref="W2989">_xlfn.IFS(Q2989&lt;0,-1,Q2989=0,0,Q2989&gt;0,1)</f>
        <v>1</v>
      </c>
      <c r="X2989" cm="1">
        <f t="array" ref="X2989">_xlfn.IFS(W2989=0,0,AND(W2989&lt;0,V2989&lt;50),1,AND(W2989&lt;0,V2989&lt;80),2,AND(W2989&lt;0,V2989&lt;90),3,AND(W2989&lt;0,V2989&lt;100),4,AND(W2989&lt;0,V2989&gt;100),5,AND(W2989&gt;0,U2989&gt;100),5,AND(W2989&gt;0,U2989&gt;10),4,AND(W2989&gt;0,U2989&gt;5),3,AND(W2989&gt;0,U2989&gt;2),2,AND(W2989&gt;0,U2989&gt;0),1)</f>
        <v>2</v>
      </c>
      <c r="Y2989" cm="1">
        <f t="array" ref="Y2989">_xlfn.IFS(W2989=0,0,AND(W2989&lt;0,X2989=1),11,AND(W2989&gt;0,X2989=1),12,AND(W2989&lt;0,X2989=2),11,AND(W2989&gt;0,X2989=2),22,AND(W2989&lt;0,X2989=3),11,AND(W2989&gt;0,X2989=3),32,AND(W2989&lt;0,X2989=4),41,AND(W2989&gt;0,X2989=4),42,AND(W2989&lt;0,X2989=5),51,AND(W2989&gt;0,X2989=5),52)</f>
        <v>22</v>
      </c>
      <c r="Z2989">
        <f t="shared" si="644"/>
        <v>1</v>
      </c>
      <c r="AA2989">
        <f t="shared" si="645"/>
        <v>1</v>
      </c>
      <c r="AB2989">
        <v>1</v>
      </c>
      <c r="AC2989">
        <f t="shared" si="646"/>
        <v>2</v>
      </c>
    </row>
    <row r="2990" spans="1:29" x14ac:dyDescent="0.25">
      <c r="A2990" t="s">
        <v>4062</v>
      </c>
      <c r="B2990" t="s">
        <v>2711</v>
      </c>
      <c r="C2990" t="s">
        <v>6103</v>
      </c>
      <c r="E2990" t="s">
        <v>6108</v>
      </c>
      <c r="F2990" t="s">
        <v>6109</v>
      </c>
      <c r="G2990">
        <v>0</v>
      </c>
      <c r="H2990">
        <v>0</v>
      </c>
      <c r="I2990">
        <v>0</v>
      </c>
      <c r="J2990">
        <f t="shared" si="639"/>
        <v>0</v>
      </c>
      <c r="K2990">
        <v>0</v>
      </c>
      <c r="L2990">
        <v>0</v>
      </c>
      <c r="M2990">
        <v>1057529</v>
      </c>
      <c r="N2990">
        <f t="shared" si="640"/>
        <v>1057529</v>
      </c>
      <c r="O2990">
        <f t="shared" si="641"/>
        <v>0</v>
      </c>
      <c r="P2990">
        <f t="shared" si="642"/>
        <v>3.3534024606798579E-2</v>
      </c>
      <c r="Q2990" s="42">
        <f t="shared" si="643"/>
        <v>3.3534024606798579E-2</v>
      </c>
      <c r="R2990" s="50">
        <f t="shared" si="649"/>
        <v>3.3534024606798579E-2</v>
      </c>
      <c r="S2990" s="42">
        <v>0.25515069299999998</v>
      </c>
      <c r="T2990" s="42">
        <v>0.73952607199999998</v>
      </c>
      <c r="U2990">
        <f t="shared" si="650"/>
        <v>4.5345290553594682</v>
      </c>
      <c r="V2990">
        <v>-888</v>
      </c>
      <c r="W2990" cm="1">
        <f t="array" ref="W2990">_xlfn.IFS(Q2990&lt;0,-1,Q2990=0,0,Q2990&gt;0,1)</f>
        <v>1</v>
      </c>
      <c r="X2990" cm="1">
        <f t="array" ref="X2990">_xlfn.IFS(W2990=0,0,AND(W2990&lt;0,V2990&lt;50),1,AND(W2990&lt;0,V2990&lt;80),2,AND(W2990&lt;0,V2990&lt;90),3,AND(W2990&lt;0,V2990&lt;100),4,AND(W2990&lt;0,V2990&gt;100),5,AND(W2990&gt;0,U2990&gt;100),5,AND(W2990&gt;0,U2990&gt;10),4,AND(W2990&gt;0,U2990&gt;5),3,AND(W2990&gt;0,U2990&gt;2),2,AND(W2990&gt;0,U2990&gt;0),1)</f>
        <v>2</v>
      </c>
      <c r="Y2990" cm="1">
        <f t="array" ref="Y2990">_xlfn.IFS(W2990=0,0,AND(W2990&lt;0,X2990=1),11,AND(W2990&gt;0,X2990=1),12,AND(W2990&lt;0,X2990=2),11,AND(W2990&gt;0,X2990=2),22,AND(W2990&lt;0,X2990=3),11,AND(W2990&gt;0,X2990=3),32,AND(W2990&lt;0,X2990=4),41,AND(W2990&gt;0,X2990=4),42,AND(W2990&lt;0,X2990=5),51,AND(W2990&gt;0,X2990=5),52)</f>
        <v>22</v>
      </c>
      <c r="Z2990">
        <f t="shared" si="644"/>
        <v>1</v>
      </c>
      <c r="AA2990">
        <f t="shared" si="645"/>
        <v>1</v>
      </c>
      <c r="AB2990">
        <v>1</v>
      </c>
      <c r="AC2990">
        <f t="shared" si="646"/>
        <v>2</v>
      </c>
    </row>
    <row r="2991" spans="1:29" x14ac:dyDescent="0.25">
      <c r="A2991" t="s">
        <v>5670</v>
      </c>
      <c r="B2991" t="s">
        <v>2712</v>
      </c>
      <c r="C2991" t="s">
        <v>6103</v>
      </c>
      <c r="E2991" t="s">
        <v>6112</v>
      </c>
      <c r="F2991" t="s">
        <v>6113</v>
      </c>
      <c r="G2991">
        <v>0</v>
      </c>
      <c r="H2991">
        <v>0</v>
      </c>
      <c r="I2991">
        <v>0</v>
      </c>
      <c r="J2991">
        <f t="shared" si="639"/>
        <v>0</v>
      </c>
      <c r="K2991">
        <v>0</v>
      </c>
      <c r="L2991">
        <v>0</v>
      </c>
      <c r="M2991">
        <v>0</v>
      </c>
      <c r="N2991">
        <f t="shared" si="640"/>
        <v>0</v>
      </c>
      <c r="O2991">
        <f t="shared" si="641"/>
        <v>0</v>
      </c>
      <c r="P2991">
        <f t="shared" si="642"/>
        <v>0</v>
      </c>
      <c r="Q2991" s="42">
        <f t="shared" si="643"/>
        <v>0</v>
      </c>
      <c r="R2991" s="50">
        <f t="shared" si="649"/>
        <v>0</v>
      </c>
      <c r="S2991" s="42">
        <v>9.0000000000000008E-4</v>
      </c>
      <c r="T2991" s="42">
        <v>1E-3</v>
      </c>
      <c r="U2991">
        <f t="shared" si="650"/>
        <v>0</v>
      </c>
      <c r="V2991">
        <f>((R2991)/(T2991-S2991))*100</f>
        <v>0</v>
      </c>
      <c r="W2991" cm="1">
        <f t="array" ref="W2991">_xlfn.IFS(Q2991&lt;0,-1,Q2991=0,0,Q2991&gt;0,1)</f>
        <v>0</v>
      </c>
      <c r="X2991" cm="1">
        <f t="array" ref="X2991">_xlfn.IFS(W2991=0,0,AND(W2991&lt;0,V2991&lt;50),1,AND(W2991&lt;0,V2991&lt;80),2,AND(W2991&lt;0,V2991&lt;90),3,AND(W2991&lt;0,V2991&lt;100),4,AND(W2991&lt;0,V2991&gt;100),5,AND(W2991&gt;0,U2991&gt;100),5,AND(W2991&gt;0,U2991&gt;10),4,AND(W2991&gt;0,U2991&gt;5),3,AND(W2991&gt;0,U2991&gt;2),2,AND(W2991&gt;0,U2991&gt;0),1)</f>
        <v>0</v>
      </c>
      <c r="Y2991" cm="1">
        <f t="array" ref="Y2991">_xlfn.IFS(W2991=0,0,AND(W2991&lt;0,X2991=1),11,AND(W2991&gt;0,X2991=1),12,AND(W2991&lt;0,X2991=2),11,AND(W2991&gt;0,X2991=2),22,AND(W2991&lt;0,X2991=3),11,AND(W2991&gt;0,X2991=3),32,AND(W2991&lt;0,X2991=4),41,AND(W2991&gt;0,X2991=4),42,AND(W2991&lt;0,X2991=5),51,AND(W2991&gt;0,X2991=5),52)</f>
        <v>0</v>
      </c>
      <c r="Z2991">
        <f t="shared" si="644"/>
        <v>0</v>
      </c>
      <c r="AA2991">
        <f t="shared" si="645"/>
        <v>0</v>
      </c>
      <c r="AB2991">
        <v>0</v>
      </c>
      <c r="AC2991">
        <f t="shared" si="646"/>
        <v>0</v>
      </c>
    </row>
    <row r="2992" spans="1:29" x14ac:dyDescent="0.25">
      <c r="A2992" t="s">
        <v>3855</v>
      </c>
      <c r="B2992" t="s">
        <v>2713</v>
      </c>
      <c r="C2992" t="s">
        <v>6103</v>
      </c>
      <c r="E2992" t="s">
        <v>6112</v>
      </c>
      <c r="F2992" t="s">
        <v>6113</v>
      </c>
      <c r="G2992">
        <v>0</v>
      </c>
      <c r="H2992">
        <v>0</v>
      </c>
      <c r="I2992">
        <v>838</v>
      </c>
      <c r="J2992">
        <f t="shared" si="639"/>
        <v>838</v>
      </c>
      <c r="K2992">
        <v>0</v>
      </c>
      <c r="L2992">
        <v>0</v>
      </c>
      <c r="M2992">
        <v>245827.99</v>
      </c>
      <c r="N2992">
        <f t="shared" si="640"/>
        <v>245827.99</v>
      </c>
      <c r="O2992">
        <f t="shared" si="641"/>
        <v>2.6572805682394724E-5</v>
      </c>
      <c r="P2992">
        <f t="shared" si="642"/>
        <v>7.7951544266869604E-3</v>
      </c>
      <c r="Q2992" s="42">
        <f t="shared" si="643"/>
        <v>7.7685816210045656E-3</v>
      </c>
      <c r="R2992" s="50">
        <f t="shared" si="649"/>
        <v>7.7685816210045656E-3</v>
      </c>
      <c r="S2992" s="42">
        <v>0.56451877019999996</v>
      </c>
      <c r="T2992" s="42">
        <v>2.8370442131</v>
      </c>
      <c r="U2992">
        <f t="shared" si="650"/>
        <v>0.27382659689028749</v>
      </c>
      <c r="V2992">
        <v>-888</v>
      </c>
      <c r="W2992" cm="1">
        <f t="array" ref="W2992">_xlfn.IFS(Q2992&lt;0,-1,Q2992=0,0,Q2992&gt;0,1)</f>
        <v>1</v>
      </c>
      <c r="X2992" cm="1">
        <f t="array" ref="X2992">_xlfn.IFS(W2992=0,0,AND(W2992&lt;0,V2992&lt;50),1,AND(W2992&lt;0,V2992&lt;80),2,AND(W2992&lt;0,V2992&lt;90),3,AND(W2992&lt;0,V2992&lt;100),4,AND(W2992&lt;0,V2992&gt;100),5,AND(W2992&gt;0,U2992&gt;100),5,AND(W2992&gt;0,U2992&gt;10),4,AND(W2992&gt;0,U2992&gt;5),3,AND(W2992&gt;0,U2992&gt;2),2,AND(W2992&gt;0,U2992&gt;0),1)</f>
        <v>1</v>
      </c>
      <c r="Y2992" cm="1">
        <f t="array" ref="Y2992">_xlfn.IFS(W2992=0,0,AND(W2992&lt;0,X2992=1),11,AND(W2992&gt;0,X2992=1),12,AND(W2992&lt;0,X2992=2),11,AND(W2992&gt;0,X2992=2),22,AND(W2992&lt;0,X2992=3),11,AND(W2992&gt;0,X2992=3),32,AND(W2992&lt;0,X2992=4),41,AND(W2992&gt;0,X2992=4),42,AND(W2992&lt;0,X2992=5),51,AND(W2992&gt;0,X2992=5),52)</f>
        <v>12</v>
      </c>
      <c r="Z2992">
        <f t="shared" si="644"/>
        <v>1</v>
      </c>
      <c r="AA2992">
        <f t="shared" si="645"/>
        <v>1</v>
      </c>
      <c r="AB2992">
        <v>0</v>
      </c>
      <c r="AC2992">
        <f t="shared" si="646"/>
        <v>1</v>
      </c>
    </row>
    <row r="2993" spans="1:29" x14ac:dyDescent="0.25">
      <c r="A2993" t="s">
        <v>4093</v>
      </c>
      <c r="B2993" t="s">
        <v>2714</v>
      </c>
      <c r="C2993" t="s">
        <v>6103</v>
      </c>
      <c r="E2993" t="s">
        <v>6112</v>
      </c>
      <c r="F2993" t="s">
        <v>6113</v>
      </c>
      <c r="G2993">
        <v>0</v>
      </c>
      <c r="H2993">
        <v>0</v>
      </c>
      <c r="I2993">
        <v>0</v>
      </c>
      <c r="J2993">
        <f t="shared" si="639"/>
        <v>0</v>
      </c>
      <c r="K2993">
        <v>0</v>
      </c>
      <c r="L2993">
        <v>0</v>
      </c>
      <c r="M2993">
        <v>349996</v>
      </c>
      <c r="N2993">
        <f t="shared" si="640"/>
        <v>349996</v>
      </c>
      <c r="O2993">
        <f t="shared" si="641"/>
        <v>0</v>
      </c>
      <c r="P2993">
        <f t="shared" si="642"/>
        <v>1.109830035514967E-2</v>
      </c>
      <c r="Q2993" s="42">
        <f t="shared" si="643"/>
        <v>1.109830035514967E-2</v>
      </c>
      <c r="R2993" s="50">
        <f t="shared" si="649"/>
        <v>1.109830035514967E-2</v>
      </c>
      <c r="S2993" s="42">
        <v>6.5595233279999998E-2</v>
      </c>
      <c r="T2993" s="42">
        <v>0.32954831943000001</v>
      </c>
      <c r="U2993">
        <f t="shared" si="650"/>
        <v>3.3677308305943532</v>
      </c>
      <c r="V2993">
        <v>-888</v>
      </c>
      <c r="W2993" cm="1">
        <f t="array" ref="W2993">_xlfn.IFS(Q2993&lt;0,-1,Q2993=0,0,Q2993&gt;0,1)</f>
        <v>1</v>
      </c>
      <c r="X2993" cm="1">
        <f t="array" ref="X2993">_xlfn.IFS(W2993=0,0,AND(W2993&lt;0,V2993&lt;50),1,AND(W2993&lt;0,V2993&lt;80),2,AND(W2993&lt;0,V2993&lt;90),3,AND(W2993&lt;0,V2993&lt;100),4,AND(W2993&lt;0,V2993&gt;100),5,AND(W2993&gt;0,U2993&gt;100),5,AND(W2993&gt;0,U2993&gt;10),4,AND(W2993&gt;0,U2993&gt;5),3,AND(W2993&gt;0,U2993&gt;2),2,AND(W2993&gt;0,U2993&gt;0),1)</f>
        <v>2</v>
      </c>
      <c r="Y2993" cm="1">
        <f t="array" ref="Y2993">_xlfn.IFS(W2993=0,0,AND(W2993&lt;0,X2993=1),11,AND(W2993&gt;0,X2993=1),12,AND(W2993&lt;0,X2993=2),11,AND(W2993&gt;0,X2993=2),22,AND(W2993&lt;0,X2993=3),11,AND(W2993&gt;0,X2993=3),32,AND(W2993&lt;0,X2993=4),41,AND(W2993&gt;0,X2993=4),42,AND(W2993&lt;0,X2993=5),51,AND(W2993&gt;0,X2993=5),52)</f>
        <v>22</v>
      </c>
      <c r="Z2993">
        <f t="shared" si="644"/>
        <v>1</v>
      </c>
      <c r="AA2993">
        <f t="shared" si="645"/>
        <v>1</v>
      </c>
      <c r="AB2993">
        <v>1</v>
      </c>
      <c r="AC2993">
        <f t="shared" si="646"/>
        <v>2</v>
      </c>
    </row>
    <row r="2994" spans="1:29" x14ac:dyDescent="0.25">
      <c r="A2994" t="s">
        <v>4427</v>
      </c>
      <c r="B2994" t="s">
        <v>2715</v>
      </c>
      <c r="C2994" t="s">
        <v>6103</v>
      </c>
      <c r="E2994" t="s">
        <v>6112</v>
      </c>
      <c r="F2994" t="s">
        <v>6113</v>
      </c>
      <c r="G2994">
        <v>0</v>
      </c>
      <c r="H2994">
        <v>0</v>
      </c>
      <c r="I2994">
        <v>0</v>
      </c>
      <c r="J2994">
        <f t="shared" si="639"/>
        <v>0</v>
      </c>
      <c r="K2994">
        <v>0</v>
      </c>
      <c r="L2994">
        <v>0</v>
      </c>
      <c r="M2994">
        <v>1720632</v>
      </c>
      <c r="N2994">
        <f t="shared" si="640"/>
        <v>1720632</v>
      </c>
      <c r="O2994">
        <f t="shared" si="641"/>
        <v>0</v>
      </c>
      <c r="P2994">
        <f t="shared" si="642"/>
        <v>5.4560882800608827E-2</v>
      </c>
      <c r="Q2994" s="42">
        <f t="shared" si="643"/>
        <v>5.4560882800608827E-2</v>
      </c>
      <c r="R2994" s="50">
        <f t="shared" si="649"/>
        <v>5.4560882800608827E-2</v>
      </c>
      <c r="S2994" s="42">
        <v>6.6771839700000002E-2</v>
      </c>
      <c r="T2994" s="42">
        <v>0.46716398990000002</v>
      </c>
      <c r="U2994">
        <f t="shared" si="650"/>
        <v>11.67917133602014</v>
      </c>
      <c r="V2994">
        <v>-888</v>
      </c>
      <c r="W2994" cm="1">
        <f t="array" ref="W2994">_xlfn.IFS(Q2994&lt;0,-1,Q2994=0,0,Q2994&gt;0,1)</f>
        <v>1</v>
      </c>
      <c r="X2994" cm="1">
        <f t="array" ref="X2994">_xlfn.IFS(W2994=0,0,AND(W2994&lt;0,V2994&lt;50),1,AND(W2994&lt;0,V2994&lt;80),2,AND(W2994&lt;0,V2994&lt;90),3,AND(W2994&lt;0,V2994&lt;100),4,AND(W2994&lt;0,V2994&gt;100),5,AND(W2994&gt;0,U2994&gt;100),5,AND(W2994&gt;0,U2994&gt;10),4,AND(W2994&gt;0,U2994&gt;5),3,AND(W2994&gt;0,U2994&gt;2),2,AND(W2994&gt;0,U2994&gt;0),1)</f>
        <v>4</v>
      </c>
      <c r="Y2994" cm="1">
        <f t="array" ref="Y2994">_xlfn.IFS(W2994=0,0,AND(W2994&lt;0,X2994=1),11,AND(W2994&gt;0,X2994=1),12,AND(W2994&lt;0,X2994=2),11,AND(W2994&gt;0,X2994=2),22,AND(W2994&lt;0,X2994=3),11,AND(W2994&gt;0,X2994=3),32,AND(W2994&lt;0,X2994=4),41,AND(W2994&gt;0,X2994=4),42,AND(W2994&lt;0,X2994=5),51,AND(W2994&gt;0,X2994=5),52)</f>
        <v>42</v>
      </c>
      <c r="Z2994">
        <f t="shared" si="644"/>
        <v>1</v>
      </c>
      <c r="AA2994">
        <f t="shared" si="645"/>
        <v>1</v>
      </c>
      <c r="AB2994">
        <v>0</v>
      </c>
      <c r="AC2994">
        <f t="shared" si="646"/>
        <v>1</v>
      </c>
    </row>
    <row r="2995" spans="1:29" x14ac:dyDescent="0.25">
      <c r="A2995" t="s">
        <v>4266</v>
      </c>
      <c r="B2995" t="s">
        <v>2716</v>
      </c>
      <c r="C2995" t="s">
        <v>6103</v>
      </c>
      <c r="E2995" t="s">
        <v>6112</v>
      </c>
      <c r="F2995" t="s">
        <v>6113</v>
      </c>
      <c r="G2995">
        <v>0</v>
      </c>
      <c r="H2995">
        <v>0</v>
      </c>
      <c r="I2995">
        <v>35061</v>
      </c>
      <c r="J2995">
        <f t="shared" si="639"/>
        <v>35061</v>
      </c>
      <c r="K2995">
        <v>0</v>
      </c>
      <c r="L2995">
        <v>0</v>
      </c>
      <c r="M2995">
        <v>501544.2</v>
      </c>
      <c r="N2995">
        <f t="shared" si="640"/>
        <v>501544.2</v>
      </c>
      <c r="O2995">
        <f t="shared" si="641"/>
        <v>1.1117770167427701E-3</v>
      </c>
      <c r="P2995">
        <f t="shared" si="642"/>
        <v>1.5903862252663624E-2</v>
      </c>
      <c r="Q2995" s="42">
        <f t="shared" si="643"/>
        <v>1.4792085235920854E-2</v>
      </c>
      <c r="R2995" s="50">
        <f t="shared" si="649"/>
        <v>1.4792085235920854E-2</v>
      </c>
      <c r="S2995" s="42">
        <v>9.7489899500000005E-2</v>
      </c>
      <c r="T2995" s="42">
        <v>0.45051213800000001</v>
      </c>
      <c r="U2995">
        <f t="shared" si="650"/>
        <v>3.2833932736171594</v>
      </c>
      <c r="V2995">
        <v>-888</v>
      </c>
      <c r="W2995" cm="1">
        <f t="array" ref="W2995">_xlfn.IFS(Q2995&lt;0,-1,Q2995=0,0,Q2995&gt;0,1)</f>
        <v>1</v>
      </c>
      <c r="X2995" cm="1">
        <f t="array" ref="X2995">_xlfn.IFS(W2995=0,0,AND(W2995&lt;0,V2995&lt;50),1,AND(W2995&lt;0,V2995&lt;80),2,AND(W2995&lt;0,V2995&lt;90),3,AND(W2995&lt;0,V2995&lt;100),4,AND(W2995&lt;0,V2995&gt;100),5,AND(W2995&gt;0,U2995&gt;100),5,AND(W2995&gt;0,U2995&gt;10),4,AND(W2995&gt;0,U2995&gt;5),3,AND(W2995&gt;0,U2995&gt;2),2,AND(W2995&gt;0,U2995&gt;0),1)</f>
        <v>2</v>
      </c>
      <c r="Y2995" cm="1">
        <f t="array" ref="Y2995">_xlfn.IFS(W2995=0,0,AND(W2995&lt;0,X2995=1),11,AND(W2995&gt;0,X2995=1),12,AND(W2995&lt;0,X2995=2),11,AND(W2995&gt;0,X2995=2),22,AND(W2995&lt;0,X2995=3),11,AND(W2995&gt;0,X2995=3),32,AND(W2995&lt;0,X2995=4),41,AND(W2995&gt;0,X2995=4),42,AND(W2995&lt;0,X2995=5),51,AND(W2995&gt;0,X2995=5),52)</f>
        <v>22</v>
      </c>
      <c r="Z2995">
        <f t="shared" si="644"/>
        <v>1</v>
      </c>
      <c r="AA2995">
        <f t="shared" si="645"/>
        <v>1</v>
      </c>
      <c r="AB2995">
        <v>0</v>
      </c>
      <c r="AC2995">
        <f t="shared" si="646"/>
        <v>1</v>
      </c>
    </row>
    <row r="2996" spans="1:29" x14ac:dyDescent="0.25">
      <c r="A2996" t="s">
        <v>4453</v>
      </c>
      <c r="B2996" t="s">
        <v>2717</v>
      </c>
      <c r="C2996" t="s">
        <v>6103</v>
      </c>
      <c r="E2996" t="s">
        <v>6112</v>
      </c>
      <c r="F2996" t="s">
        <v>6113</v>
      </c>
      <c r="G2996">
        <v>0</v>
      </c>
      <c r="H2996">
        <v>0</v>
      </c>
      <c r="I2996">
        <v>0</v>
      </c>
      <c r="J2996">
        <f t="shared" si="639"/>
        <v>0</v>
      </c>
      <c r="K2996">
        <v>0</v>
      </c>
      <c r="L2996">
        <v>0</v>
      </c>
      <c r="M2996">
        <v>5648594</v>
      </c>
      <c r="N2996">
        <f t="shared" si="640"/>
        <v>5648594</v>
      </c>
      <c r="O2996">
        <f t="shared" si="641"/>
        <v>0</v>
      </c>
      <c r="P2996">
        <f t="shared" si="642"/>
        <v>0.17911574074074074</v>
      </c>
      <c r="Q2996" s="42">
        <f t="shared" si="643"/>
        <v>0.17911574074074074</v>
      </c>
      <c r="R2996" s="50">
        <f t="shared" si="649"/>
        <v>0.17911574074074074</v>
      </c>
      <c r="S2996" s="42">
        <v>0.20465667380000002</v>
      </c>
      <c r="T2996" s="42">
        <v>1.2275858507999999</v>
      </c>
      <c r="U2996">
        <f t="shared" si="650"/>
        <v>14.590893225432144</v>
      </c>
      <c r="V2996">
        <v>-888</v>
      </c>
      <c r="W2996" cm="1">
        <f t="array" ref="W2996">_xlfn.IFS(Q2996&lt;0,-1,Q2996=0,0,Q2996&gt;0,1)</f>
        <v>1</v>
      </c>
      <c r="X2996" cm="1">
        <f t="array" ref="X2996">_xlfn.IFS(W2996=0,0,AND(W2996&lt;0,V2996&lt;50),1,AND(W2996&lt;0,V2996&lt;80),2,AND(W2996&lt;0,V2996&lt;90),3,AND(W2996&lt;0,V2996&lt;100),4,AND(W2996&lt;0,V2996&gt;100),5,AND(W2996&gt;0,U2996&gt;100),5,AND(W2996&gt;0,U2996&gt;10),4,AND(W2996&gt;0,U2996&gt;5),3,AND(W2996&gt;0,U2996&gt;2),2,AND(W2996&gt;0,U2996&gt;0),1)</f>
        <v>4</v>
      </c>
      <c r="Y2996" cm="1">
        <f t="array" ref="Y2996">_xlfn.IFS(W2996=0,0,AND(W2996&lt;0,X2996=1),11,AND(W2996&gt;0,X2996=1),12,AND(W2996&lt;0,X2996=2),11,AND(W2996&gt;0,X2996=2),22,AND(W2996&lt;0,X2996=3),11,AND(W2996&gt;0,X2996=3),32,AND(W2996&lt;0,X2996=4),41,AND(W2996&gt;0,X2996=4),42,AND(W2996&lt;0,X2996=5),51,AND(W2996&gt;0,X2996=5),52)</f>
        <v>42</v>
      </c>
      <c r="Z2996">
        <f t="shared" si="644"/>
        <v>1</v>
      </c>
      <c r="AA2996">
        <f t="shared" si="645"/>
        <v>1</v>
      </c>
      <c r="AB2996">
        <v>0</v>
      </c>
      <c r="AC2996">
        <f t="shared" si="646"/>
        <v>1</v>
      </c>
    </row>
    <row r="2997" spans="1:29" x14ac:dyDescent="0.25">
      <c r="A2997" t="s">
        <v>3990</v>
      </c>
      <c r="B2997" t="s">
        <v>2718</v>
      </c>
      <c r="C2997" t="s">
        <v>6103</v>
      </c>
      <c r="E2997" t="s">
        <v>6112</v>
      </c>
      <c r="F2997" t="s">
        <v>6113</v>
      </c>
      <c r="G2997">
        <v>0</v>
      </c>
      <c r="H2997">
        <v>923930.13911467511</v>
      </c>
      <c r="I2997">
        <v>0</v>
      </c>
      <c r="J2997">
        <f t="shared" si="639"/>
        <v>923930.13911467511</v>
      </c>
      <c r="K2997">
        <v>0</v>
      </c>
      <c r="L2997">
        <v>0</v>
      </c>
      <c r="M2997">
        <v>313631.95</v>
      </c>
      <c r="N2997">
        <f t="shared" si="640"/>
        <v>313631.95</v>
      </c>
      <c r="O2997">
        <f t="shared" si="641"/>
        <v>2.9297632518857024E-2</v>
      </c>
      <c r="P2997">
        <f t="shared" si="642"/>
        <v>9.9452038939624558E-3</v>
      </c>
      <c r="Q2997" s="42">
        <f t="shared" si="643"/>
        <v>-1.9352428624894568E-2</v>
      </c>
      <c r="R2997" s="50">
        <f>Q2997*(-1)</f>
        <v>1.9352428624894568E-2</v>
      </c>
      <c r="S2997" s="42">
        <v>0.10736940839999999</v>
      </c>
      <c r="T2997" s="42">
        <v>0.63559786500000004</v>
      </c>
      <c r="U2997">
        <v>-888</v>
      </c>
      <c r="V2997">
        <f>((R2997)/(T2997-S2997))*100</f>
        <v>3.6636474962857135</v>
      </c>
      <c r="W2997" cm="1">
        <f t="array" ref="W2997">_xlfn.IFS(Q2997&lt;0,-1,Q2997=0,0,Q2997&gt;0,1)</f>
        <v>-1</v>
      </c>
      <c r="X2997" cm="1">
        <f t="array" ref="X2997">_xlfn.IFS(W2997=0,0,AND(W2997&lt;0,V2997&lt;50),1,AND(W2997&lt;0,V2997&lt;80),2,AND(W2997&lt;0,V2997&lt;90),3,AND(W2997&lt;0,V2997&lt;100),4,AND(W2997&lt;0,V2997&gt;100),5,AND(W2997&gt;0,U2997&gt;100),5,AND(W2997&gt;0,U2997&gt;10),4,AND(W2997&gt;0,U2997&gt;5),3,AND(W2997&gt;0,U2997&gt;2),2,AND(W2997&gt;0,U2997&gt;0),1)</f>
        <v>1</v>
      </c>
      <c r="Y2997" cm="1">
        <f t="array" ref="Y2997">_xlfn.IFS(W2997=0,0,AND(W2997&lt;0,X2997=1),11,AND(W2997&gt;0,X2997=1),12,AND(W2997&lt;0,X2997=2),11,AND(W2997&gt;0,X2997=2),22,AND(W2997&lt;0,X2997=3),11,AND(W2997&gt;0,X2997=3),32,AND(W2997&lt;0,X2997=4),41,AND(W2997&gt;0,X2997=4),42,AND(W2997&lt;0,X2997=5),51,AND(W2997&gt;0,X2997=5),52)</f>
        <v>11</v>
      </c>
      <c r="Z2997">
        <f t="shared" si="644"/>
        <v>1</v>
      </c>
      <c r="AA2997">
        <f t="shared" si="645"/>
        <v>1</v>
      </c>
      <c r="AB2997">
        <v>0</v>
      </c>
      <c r="AC2997">
        <f t="shared" si="646"/>
        <v>1</v>
      </c>
    </row>
    <row r="2998" spans="1:29" x14ac:dyDescent="0.25">
      <c r="A2998" t="s">
        <v>4012</v>
      </c>
      <c r="B2998" t="s">
        <v>2719</v>
      </c>
      <c r="C2998" t="s">
        <v>6103</v>
      </c>
      <c r="E2998" t="s">
        <v>6112</v>
      </c>
      <c r="F2998" t="s">
        <v>6113</v>
      </c>
      <c r="G2998">
        <v>0</v>
      </c>
      <c r="H2998">
        <v>0</v>
      </c>
      <c r="I2998">
        <v>0</v>
      </c>
      <c r="J2998">
        <f t="shared" si="639"/>
        <v>0</v>
      </c>
      <c r="K2998">
        <v>0</v>
      </c>
      <c r="L2998">
        <v>0</v>
      </c>
      <c r="M2998">
        <v>216113</v>
      </c>
      <c r="N2998">
        <f t="shared" si="640"/>
        <v>216113</v>
      </c>
      <c r="O2998">
        <f t="shared" si="641"/>
        <v>0</v>
      </c>
      <c r="P2998">
        <f t="shared" si="642"/>
        <v>6.8528982749873164E-3</v>
      </c>
      <c r="Q2998" s="42">
        <f t="shared" si="643"/>
        <v>6.8528982749873164E-3</v>
      </c>
      <c r="R2998" s="50">
        <f>Q2998</f>
        <v>6.8528982749873164E-3</v>
      </c>
      <c r="S2998" s="42">
        <v>4.9407655810000006E-2</v>
      </c>
      <c r="T2998" s="42">
        <v>0.29526076266000001</v>
      </c>
      <c r="U2998">
        <f>(Q2998/T2998)*100</f>
        <v>2.3209647679731145</v>
      </c>
      <c r="V2998">
        <v>-888</v>
      </c>
      <c r="W2998" cm="1">
        <f t="array" ref="W2998">_xlfn.IFS(Q2998&lt;0,-1,Q2998=0,0,Q2998&gt;0,1)</f>
        <v>1</v>
      </c>
      <c r="X2998" cm="1">
        <f t="array" ref="X2998">_xlfn.IFS(W2998=0,0,AND(W2998&lt;0,V2998&lt;50),1,AND(W2998&lt;0,V2998&lt;80),2,AND(W2998&lt;0,V2998&lt;90),3,AND(W2998&lt;0,V2998&lt;100),4,AND(W2998&lt;0,V2998&gt;100),5,AND(W2998&gt;0,U2998&gt;100),5,AND(W2998&gt;0,U2998&gt;10),4,AND(W2998&gt;0,U2998&gt;5),3,AND(W2998&gt;0,U2998&gt;2),2,AND(W2998&gt;0,U2998&gt;0),1)</f>
        <v>2</v>
      </c>
      <c r="Y2998" cm="1">
        <f t="array" ref="Y2998">_xlfn.IFS(W2998=0,0,AND(W2998&lt;0,X2998=1),11,AND(W2998&gt;0,X2998=1),12,AND(W2998&lt;0,X2998=2),11,AND(W2998&gt;0,X2998=2),22,AND(W2998&lt;0,X2998=3),11,AND(W2998&gt;0,X2998=3),32,AND(W2998&lt;0,X2998=4),41,AND(W2998&gt;0,X2998=4),42,AND(W2998&lt;0,X2998=5),51,AND(W2998&gt;0,X2998=5),52)</f>
        <v>22</v>
      </c>
      <c r="Z2998">
        <f t="shared" si="644"/>
        <v>1</v>
      </c>
      <c r="AA2998">
        <f t="shared" si="645"/>
        <v>1</v>
      </c>
      <c r="AB2998">
        <v>1</v>
      </c>
      <c r="AC2998">
        <f t="shared" si="646"/>
        <v>2</v>
      </c>
    </row>
    <row r="2999" spans="1:29" x14ac:dyDescent="0.25">
      <c r="A2999" t="s">
        <v>3836</v>
      </c>
      <c r="B2999" t="s">
        <v>2720</v>
      </c>
      <c r="C2999" t="s">
        <v>6103</v>
      </c>
      <c r="E2999" t="s">
        <v>6112</v>
      </c>
      <c r="F2999" t="s">
        <v>6113</v>
      </c>
      <c r="G2999">
        <v>0</v>
      </c>
      <c r="H2999">
        <v>0</v>
      </c>
      <c r="I2999">
        <v>0</v>
      </c>
      <c r="J2999">
        <f t="shared" si="639"/>
        <v>0</v>
      </c>
      <c r="K2999">
        <v>0</v>
      </c>
      <c r="L2999">
        <v>0</v>
      </c>
      <c r="M2999">
        <v>239935</v>
      </c>
      <c r="N2999">
        <f t="shared" si="640"/>
        <v>239935</v>
      </c>
      <c r="O2999">
        <f t="shared" si="641"/>
        <v>0</v>
      </c>
      <c r="P2999">
        <f t="shared" si="642"/>
        <v>7.6082889396245565E-3</v>
      </c>
      <c r="Q2999" s="42">
        <f t="shared" si="643"/>
        <v>7.6082889396245565E-3</v>
      </c>
      <c r="R2999" s="50">
        <f>Q2999</f>
        <v>7.6082889396245565E-3</v>
      </c>
      <c r="S2999" s="42">
        <v>0.13853921869999999</v>
      </c>
      <c r="T2999" s="42">
        <v>0.7581806271</v>
      </c>
      <c r="U2999">
        <f>(Q2999/T2999)*100</f>
        <v>1.0034929234113843</v>
      </c>
      <c r="V2999">
        <v>-888</v>
      </c>
      <c r="W2999" cm="1">
        <f t="array" ref="W2999">_xlfn.IFS(Q2999&lt;0,-1,Q2999=0,0,Q2999&gt;0,1)</f>
        <v>1</v>
      </c>
      <c r="X2999" cm="1">
        <f t="array" ref="X2999">_xlfn.IFS(W2999=0,0,AND(W2999&lt;0,V2999&lt;50),1,AND(W2999&lt;0,V2999&lt;80),2,AND(W2999&lt;0,V2999&lt;90),3,AND(W2999&lt;0,V2999&lt;100),4,AND(W2999&lt;0,V2999&gt;100),5,AND(W2999&gt;0,U2999&gt;100),5,AND(W2999&gt;0,U2999&gt;10),4,AND(W2999&gt;0,U2999&gt;5),3,AND(W2999&gt;0,U2999&gt;2),2,AND(W2999&gt;0,U2999&gt;0),1)</f>
        <v>1</v>
      </c>
      <c r="Y2999" cm="1">
        <f t="array" ref="Y2999">_xlfn.IFS(W2999=0,0,AND(W2999&lt;0,X2999=1),11,AND(W2999&gt;0,X2999=1),12,AND(W2999&lt;0,X2999=2),11,AND(W2999&gt;0,X2999=2),22,AND(W2999&lt;0,X2999=3),11,AND(W2999&gt;0,X2999=3),32,AND(W2999&lt;0,X2999=4),41,AND(W2999&gt;0,X2999=4),42,AND(W2999&lt;0,X2999=5),51,AND(W2999&gt;0,X2999=5),52)</f>
        <v>12</v>
      </c>
      <c r="Z2999">
        <f t="shared" si="644"/>
        <v>1</v>
      </c>
      <c r="AA2999">
        <f t="shared" si="645"/>
        <v>1</v>
      </c>
      <c r="AB2999">
        <v>0</v>
      </c>
      <c r="AC2999">
        <f t="shared" si="646"/>
        <v>1</v>
      </c>
    </row>
    <row r="3000" spans="1:29" x14ac:dyDescent="0.25">
      <c r="A3000" t="s">
        <v>3589</v>
      </c>
      <c r="B3000" t="s">
        <v>2721</v>
      </c>
      <c r="C3000" t="s">
        <v>6103</v>
      </c>
      <c r="E3000" t="s">
        <v>6112</v>
      </c>
      <c r="F3000" t="s">
        <v>6113</v>
      </c>
      <c r="G3000">
        <v>0</v>
      </c>
      <c r="H3000">
        <v>925412.79883162503</v>
      </c>
      <c r="I3000">
        <v>0</v>
      </c>
      <c r="J3000">
        <f t="shared" si="639"/>
        <v>925412.79883162503</v>
      </c>
      <c r="K3000">
        <v>0</v>
      </c>
      <c r="L3000">
        <v>0</v>
      </c>
      <c r="M3000">
        <v>407987.5</v>
      </c>
      <c r="N3000">
        <f t="shared" si="640"/>
        <v>407987.5</v>
      </c>
      <c r="O3000">
        <f t="shared" si="641"/>
        <v>2.9344647350064212E-2</v>
      </c>
      <c r="P3000">
        <f t="shared" si="642"/>
        <v>1.2937198756976154E-2</v>
      </c>
      <c r="Q3000" s="42">
        <f t="shared" si="643"/>
        <v>-1.6407448593088056E-2</v>
      </c>
      <c r="R3000" s="50">
        <f>Q3000*(-1)</f>
        <v>1.6407448593088056E-2</v>
      </c>
      <c r="S3000" s="42">
        <v>0.43769158400000002</v>
      </c>
      <c r="T3000" s="42">
        <v>1.0485157991</v>
      </c>
      <c r="U3000">
        <v>-888</v>
      </c>
      <c r="V3000">
        <f>((R3000)/(T3000-S3000))*100</f>
        <v>2.6861162651192436</v>
      </c>
      <c r="W3000" cm="1">
        <f t="array" ref="W3000">_xlfn.IFS(Q3000&lt;0,-1,Q3000=0,0,Q3000&gt;0,1)</f>
        <v>-1</v>
      </c>
      <c r="X3000" cm="1">
        <f t="array" ref="X3000">_xlfn.IFS(W3000=0,0,AND(W3000&lt;0,V3000&lt;50),1,AND(W3000&lt;0,V3000&lt;80),2,AND(W3000&lt;0,V3000&lt;90),3,AND(W3000&lt;0,V3000&lt;100),4,AND(W3000&lt;0,V3000&gt;100),5,AND(W3000&gt;0,U3000&gt;100),5,AND(W3000&gt;0,U3000&gt;10),4,AND(W3000&gt;0,U3000&gt;5),3,AND(W3000&gt;0,U3000&gt;2),2,AND(W3000&gt;0,U3000&gt;0),1)</f>
        <v>1</v>
      </c>
      <c r="Y3000" cm="1">
        <f t="array" ref="Y3000">_xlfn.IFS(W3000=0,0,AND(W3000&lt;0,X3000=1),11,AND(W3000&gt;0,X3000=1),12,AND(W3000&lt;0,X3000=2),11,AND(W3000&gt;0,X3000=2),22,AND(W3000&lt;0,X3000=3),11,AND(W3000&gt;0,X3000=3),32,AND(W3000&lt;0,X3000=4),41,AND(W3000&gt;0,X3000=4),42,AND(W3000&lt;0,X3000=5),51,AND(W3000&gt;0,X3000=5),52)</f>
        <v>11</v>
      </c>
      <c r="Z3000">
        <f t="shared" si="644"/>
        <v>1</v>
      </c>
      <c r="AA3000">
        <f t="shared" si="645"/>
        <v>1</v>
      </c>
      <c r="AB3000">
        <v>0</v>
      </c>
      <c r="AC3000">
        <f t="shared" si="646"/>
        <v>1</v>
      </c>
    </row>
    <row r="3001" spans="1:29" x14ac:dyDescent="0.25">
      <c r="A3001" t="s">
        <v>3773</v>
      </c>
      <c r="B3001" t="s">
        <v>2722</v>
      </c>
      <c r="C3001" t="s">
        <v>6103</v>
      </c>
      <c r="E3001" t="s">
        <v>6112</v>
      </c>
      <c r="F3001" t="s">
        <v>6113</v>
      </c>
      <c r="G3001">
        <v>0</v>
      </c>
      <c r="H3001">
        <v>0</v>
      </c>
      <c r="I3001">
        <v>0</v>
      </c>
      <c r="J3001">
        <f t="shared" si="639"/>
        <v>0</v>
      </c>
      <c r="K3001">
        <v>0</v>
      </c>
      <c r="L3001">
        <v>0</v>
      </c>
      <c r="M3001">
        <v>187680</v>
      </c>
      <c r="N3001">
        <f t="shared" si="640"/>
        <v>187680</v>
      </c>
      <c r="O3001">
        <f t="shared" si="641"/>
        <v>0</v>
      </c>
      <c r="P3001">
        <f t="shared" si="642"/>
        <v>5.9512937595129376E-3</v>
      </c>
      <c r="Q3001" s="42">
        <f t="shared" si="643"/>
        <v>5.9512937595129376E-3</v>
      </c>
      <c r="R3001" s="50">
        <f>Q3001</f>
        <v>5.9512937595129376E-3</v>
      </c>
      <c r="S3001" s="42">
        <v>0.22182865960000001</v>
      </c>
      <c r="T3001" s="42">
        <v>0.52392744390000001</v>
      </c>
      <c r="U3001">
        <f>(Q3001/T3001)*100</f>
        <v>1.135900367274679</v>
      </c>
      <c r="V3001">
        <v>-888</v>
      </c>
      <c r="W3001" cm="1">
        <f t="array" ref="W3001">_xlfn.IFS(Q3001&lt;0,-1,Q3001=0,0,Q3001&gt;0,1)</f>
        <v>1</v>
      </c>
      <c r="X3001" cm="1">
        <f t="array" ref="X3001">_xlfn.IFS(W3001=0,0,AND(W3001&lt;0,V3001&lt;50),1,AND(W3001&lt;0,V3001&lt;80),2,AND(W3001&lt;0,V3001&lt;90),3,AND(W3001&lt;0,V3001&lt;100),4,AND(W3001&lt;0,V3001&gt;100),5,AND(W3001&gt;0,U3001&gt;100),5,AND(W3001&gt;0,U3001&gt;10),4,AND(W3001&gt;0,U3001&gt;5),3,AND(W3001&gt;0,U3001&gt;2),2,AND(W3001&gt;0,U3001&gt;0),1)</f>
        <v>1</v>
      </c>
      <c r="Y3001" cm="1">
        <f t="array" ref="Y3001">_xlfn.IFS(W3001=0,0,AND(W3001&lt;0,X3001=1),11,AND(W3001&gt;0,X3001=1),12,AND(W3001&lt;0,X3001=2),11,AND(W3001&gt;0,X3001=2),22,AND(W3001&lt;0,X3001=3),11,AND(W3001&gt;0,X3001=3),32,AND(W3001&lt;0,X3001=4),41,AND(W3001&gt;0,X3001=4),42,AND(W3001&lt;0,X3001=5),51,AND(W3001&gt;0,X3001=5),52)</f>
        <v>12</v>
      </c>
      <c r="Z3001">
        <f t="shared" si="644"/>
        <v>1</v>
      </c>
      <c r="AA3001">
        <f t="shared" si="645"/>
        <v>1</v>
      </c>
      <c r="AB3001">
        <v>0</v>
      </c>
      <c r="AC3001">
        <f t="shared" si="646"/>
        <v>1</v>
      </c>
    </row>
    <row r="3002" spans="1:29" x14ac:dyDescent="0.25">
      <c r="A3002" t="s">
        <v>4459</v>
      </c>
      <c r="B3002" t="s">
        <v>2723</v>
      </c>
      <c r="C3002" t="s">
        <v>6103</v>
      </c>
      <c r="E3002" t="s">
        <v>6112</v>
      </c>
      <c r="F3002" t="s">
        <v>6113</v>
      </c>
      <c r="G3002">
        <v>0</v>
      </c>
      <c r="H3002">
        <v>147687.36611625002</v>
      </c>
      <c r="I3002">
        <v>0</v>
      </c>
      <c r="J3002">
        <f t="shared" si="639"/>
        <v>147687.36611625002</v>
      </c>
      <c r="K3002">
        <v>0</v>
      </c>
      <c r="L3002">
        <v>0</v>
      </c>
      <c r="M3002">
        <v>2086788.5</v>
      </c>
      <c r="N3002">
        <f t="shared" si="640"/>
        <v>2086788.5</v>
      </c>
      <c r="O3002">
        <f t="shared" si="641"/>
        <v>4.6831356581763708E-3</v>
      </c>
      <c r="P3002">
        <f t="shared" si="642"/>
        <v>6.6171629249112129E-2</v>
      </c>
      <c r="Q3002" s="42">
        <f t="shared" si="643"/>
        <v>6.1488493590935757E-2</v>
      </c>
      <c r="R3002" s="50">
        <f>Q3002</f>
        <v>6.1488493590935757E-2</v>
      </c>
      <c r="S3002" s="42">
        <v>9.0911180100000002E-2</v>
      </c>
      <c r="T3002" s="42">
        <v>0.71833496090000004</v>
      </c>
      <c r="U3002">
        <f>(Q3002/T3002)*100</f>
        <v>8.5598637039601932</v>
      </c>
      <c r="V3002">
        <v>-888</v>
      </c>
      <c r="W3002" cm="1">
        <f t="array" ref="W3002">_xlfn.IFS(Q3002&lt;0,-1,Q3002=0,0,Q3002&gt;0,1)</f>
        <v>1</v>
      </c>
      <c r="X3002" cm="1">
        <f t="array" ref="X3002">_xlfn.IFS(W3002=0,0,AND(W3002&lt;0,V3002&lt;50),1,AND(W3002&lt;0,V3002&lt;80),2,AND(W3002&lt;0,V3002&lt;90),3,AND(W3002&lt;0,V3002&lt;100),4,AND(W3002&lt;0,V3002&gt;100),5,AND(W3002&gt;0,U3002&gt;100),5,AND(W3002&gt;0,U3002&gt;10),4,AND(W3002&gt;0,U3002&gt;5),3,AND(W3002&gt;0,U3002&gt;2),2,AND(W3002&gt;0,U3002&gt;0),1)</f>
        <v>3</v>
      </c>
      <c r="Y3002" cm="1">
        <f t="array" ref="Y3002">_xlfn.IFS(W3002=0,0,AND(W3002&lt;0,X3002=1),11,AND(W3002&gt;0,X3002=1),12,AND(W3002&lt;0,X3002=2),11,AND(W3002&gt;0,X3002=2),22,AND(W3002&lt;0,X3002=3),11,AND(W3002&gt;0,X3002=3),32,AND(W3002&lt;0,X3002=4),41,AND(W3002&gt;0,X3002=4),42,AND(W3002&lt;0,X3002=5),51,AND(W3002&gt;0,X3002=5),52)</f>
        <v>32</v>
      </c>
      <c r="Z3002">
        <f t="shared" si="644"/>
        <v>1</v>
      </c>
      <c r="AA3002">
        <f t="shared" si="645"/>
        <v>1</v>
      </c>
      <c r="AB3002">
        <v>0</v>
      </c>
      <c r="AC3002">
        <f t="shared" si="646"/>
        <v>1</v>
      </c>
    </row>
    <row r="3003" spans="1:29" x14ac:dyDescent="0.25">
      <c r="A3003" t="s">
        <v>4248</v>
      </c>
      <c r="B3003" t="s">
        <v>2724</v>
      </c>
      <c r="C3003" t="s">
        <v>6103</v>
      </c>
      <c r="E3003" t="s">
        <v>6112</v>
      </c>
      <c r="F3003" t="s">
        <v>6113</v>
      </c>
      <c r="G3003">
        <v>0</v>
      </c>
      <c r="H3003">
        <v>813034.56285562506</v>
      </c>
      <c r="I3003">
        <v>0</v>
      </c>
      <c r="J3003">
        <f t="shared" si="639"/>
        <v>813034.56285562506</v>
      </c>
      <c r="K3003">
        <v>0</v>
      </c>
      <c r="L3003">
        <v>0</v>
      </c>
      <c r="M3003">
        <v>1695843.5</v>
      </c>
      <c r="N3003">
        <f t="shared" si="640"/>
        <v>1695843.5</v>
      </c>
      <c r="O3003">
        <f t="shared" si="641"/>
        <v>2.5781156863762845E-2</v>
      </c>
      <c r="P3003">
        <f t="shared" si="642"/>
        <v>5.3774844622019279E-2</v>
      </c>
      <c r="Q3003" s="42">
        <f t="shared" si="643"/>
        <v>2.7993687758256433E-2</v>
      </c>
      <c r="R3003" s="50">
        <f>Q3003</f>
        <v>2.7993687758256433E-2</v>
      </c>
      <c r="S3003" s="42">
        <v>1.5657118457999999</v>
      </c>
      <c r="T3003" s="42">
        <v>9.5460417980999992</v>
      </c>
      <c r="U3003">
        <f>(Q3003/T3003)*100</f>
        <v>0.2932491638977337</v>
      </c>
      <c r="V3003">
        <v>-888</v>
      </c>
      <c r="W3003" cm="1">
        <f t="array" ref="W3003">_xlfn.IFS(Q3003&lt;0,-1,Q3003=0,0,Q3003&gt;0,1)</f>
        <v>1</v>
      </c>
      <c r="X3003" cm="1">
        <f t="array" ref="X3003">_xlfn.IFS(W3003=0,0,AND(W3003&lt;0,V3003&lt;50),1,AND(W3003&lt;0,V3003&lt;80),2,AND(W3003&lt;0,V3003&lt;90),3,AND(W3003&lt;0,V3003&lt;100),4,AND(W3003&lt;0,V3003&gt;100),5,AND(W3003&gt;0,U3003&gt;100),5,AND(W3003&gt;0,U3003&gt;10),4,AND(W3003&gt;0,U3003&gt;5),3,AND(W3003&gt;0,U3003&gt;2),2,AND(W3003&gt;0,U3003&gt;0),1)</f>
        <v>1</v>
      </c>
      <c r="Y3003" cm="1">
        <f t="array" ref="Y3003">_xlfn.IFS(W3003=0,0,AND(W3003&lt;0,X3003=1),11,AND(W3003&gt;0,X3003=1),12,AND(W3003&lt;0,X3003=2),11,AND(W3003&gt;0,X3003=2),22,AND(W3003&lt;0,X3003=3),11,AND(W3003&gt;0,X3003=3),32,AND(W3003&lt;0,X3003=4),41,AND(W3003&gt;0,X3003=4),42,AND(W3003&lt;0,X3003=5),51,AND(W3003&gt;0,X3003=5),52)</f>
        <v>12</v>
      </c>
      <c r="Z3003">
        <f t="shared" si="644"/>
        <v>1</v>
      </c>
      <c r="AA3003">
        <f t="shared" si="645"/>
        <v>1</v>
      </c>
      <c r="AB3003">
        <v>0</v>
      </c>
      <c r="AC3003">
        <f t="shared" si="646"/>
        <v>1</v>
      </c>
    </row>
    <row r="3004" spans="1:29" x14ac:dyDescent="0.25">
      <c r="A3004" t="s">
        <v>3646</v>
      </c>
      <c r="B3004" t="s">
        <v>2725</v>
      </c>
      <c r="C3004" t="s">
        <v>6103</v>
      </c>
      <c r="E3004" t="s">
        <v>6112</v>
      </c>
      <c r="F3004" t="s">
        <v>6113</v>
      </c>
      <c r="G3004">
        <v>0</v>
      </c>
      <c r="H3004">
        <v>429974.00454644999</v>
      </c>
      <c r="I3004">
        <v>0</v>
      </c>
      <c r="J3004">
        <f t="shared" si="639"/>
        <v>429974.00454644999</v>
      </c>
      <c r="K3004">
        <v>0</v>
      </c>
      <c r="L3004">
        <v>5000</v>
      </c>
      <c r="M3004">
        <v>193700</v>
      </c>
      <c r="N3004">
        <f t="shared" si="640"/>
        <v>198700</v>
      </c>
      <c r="O3004">
        <f t="shared" si="641"/>
        <v>1.3634386242594177E-2</v>
      </c>
      <c r="P3004">
        <f t="shared" si="642"/>
        <v>6.3007356671740235E-3</v>
      </c>
      <c r="Q3004" s="42">
        <f t="shared" si="643"/>
        <v>-7.333650575420154E-3</v>
      </c>
      <c r="R3004" s="50">
        <f>Q3004*(-1)</f>
        <v>7.333650575420154E-3</v>
      </c>
      <c r="S3004" s="42">
        <v>0.18254082599999996</v>
      </c>
      <c r="T3004" s="42">
        <v>0.8274441481</v>
      </c>
      <c r="U3004">
        <v>-888</v>
      </c>
      <c r="V3004">
        <f>((R3004)/(T3004-S3004))*100</f>
        <v>1.137170537676806</v>
      </c>
      <c r="W3004" cm="1">
        <f t="array" ref="W3004">_xlfn.IFS(Q3004&lt;0,-1,Q3004=0,0,Q3004&gt;0,1)</f>
        <v>-1</v>
      </c>
      <c r="X3004" cm="1">
        <f t="array" ref="X3004">_xlfn.IFS(W3004=0,0,AND(W3004&lt;0,V3004&lt;50),1,AND(W3004&lt;0,V3004&lt;80),2,AND(W3004&lt;0,V3004&lt;90),3,AND(W3004&lt;0,V3004&lt;100),4,AND(W3004&lt;0,V3004&gt;100),5,AND(W3004&gt;0,U3004&gt;100),5,AND(W3004&gt;0,U3004&gt;10),4,AND(W3004&gt;0,U3004&gt;5),3,AND(W3004&gt;0,U3004&gt;2),2,AND(W3004&gt;0,U3004&gt;0),1)</f>
        <v>1</v>
      </c>
      <c r="Y3004" cm="1">
        <f t="array" ref="Y3004">_xlfn.IFS(W3004=0,0,AND(W3004&lt;0,X3004=1),11,AND(W3004&gt;0,X3004=1),12,AND(W3004&lt;0,X3004=2),11,AND(W3004&gt;0,X3004=2),22,AND(W3004&lt;0,X3004=3),11,AND(W3004&gt;0,X3004=3),32,AND(W3004&lt;0,X3004=4),41,AND(W3004&gt;0,X3004=4),42,AND(W3004&lt;0,X3004=5),51,AND(W3004&gt;0,X3004=5),52)</f>
        <v>11</v>
      </c>
      <c r="Z3004">
        <f t="shared" si="644"/>
        <v>1</v>
      </c>
      <c r="AA3004">
        <f t="shared" si="645"/>
        <v>1</v>
      </c>
      <c r="AB3004">
        <v>1</v>
      </c>
      <c r="AC3004">
        <f t="shared" si="646"/>
        <v>2</v>
      </c>
    </row>
    <row r="3005" spans="1:29" x14ac:dyDescent="0.25">
      <c r="A3005" t="s">
        <v>3714</v>
      </c>
      <c r="B3005" t="s">
        <v>2726</v>
      </c>
      <c r="C3005" t="s">
        <v>6103</v>
      </c>
      <c r="E3005" t="s">
        <v>6122</v>
      </c>
      <c r="F3005" t="s">
        <v>6123</v>
      </c>
      <c r="G3005">
        <v>0</v>
      </c>
      <c r="H3005">
        <v>1841.3220874500003</v>
      </c>
      <c r="I3005">
        <v>0</v>
      </c>
      <c r="J3005">
        <f t="shared" si="639"/>
        <v>1841.3220874500003</v>
      </c>
      <c r="K3005">
        <v>0</v>
      </c>
      <c r="L3005">
        <v>0</v>
      </c>
      <c r="M3005">
        <v>58162</v>
      </c>
      <c r="N3005">
        <f t="shared" si="640"/>
        <v>58162</v>
      </c>
      <c r="O3005">
        <f t="shared" si="641"/>
        <v>5.8387940368150693E-5</v>
      </c>
      <c r="P3005">
        <f t="shared" si="642"/>
        <v>1.8443049213597159E-3</v>
      </c>
      <c r="Q3005" s="42">
        <f t="shared" si="643"/>
        <v>1.7859169809915651E-3</v>
      </c>
      <c r="R3005" s="50">
        <f t="shared" ref="R3005:R3019" si="651">Q3005</f>
        <v>1.7859169809915651E-3</v>
      </c>
      <c r="S3005" s="42">
        <v>9.0000000000000008E-4</v>
      </c>
      <c r="T3005" s="42">
        <v>4.0000000000000001E-3</v>
      </c>
      <c r="U3005">
        <f t="shared" ref="U3005:U3019" si="652">(Q3005/T3005)*100</f>
        <v>44.647924524789126</v>
      </c>
      <c r="V3005">
        <v>-888</v>
      </c>
      <c r="W3005" cm="1">
        <f t="array" ref="W3005">_xlfn.IFS(Q3005&lt;0,-1,Q3005=0,0,Q3005&gt;0,1)</f>
        <v>1</v>
      </c>
      <c r="X3005" cm="1">
        <f t="array" ref="X3005">_xlfn.IFS(W3005=0,0,AND(W3005&lt;0,V3005&lt;50),1,AND(W3005&lt;0,V3005&lt;80),2,AND(W3005&lt;0,V3005&lt;90),3,AND(W3005&lt;0,V3005&lt;100),4,AND(W3005&lt;0,V3005&gt;100),5,AND(W3005&gt;0,U3005&gt;100),5,AND(W3005&gt;0,U3005&gt;10),4,AND(W3005&gt;0,U3005&gt;5),3,AND(W3005&gt;0,U3005&gt;2),2,AND(W3005&gt;0,U3005&gt;0),1)</f>
        <v>4</v>
      </c>
      <c r="Y3005" cm="1">
        <f t="array" ref="Y3005">_xlfn.IFS(W3005=0,0,AND(W3005&lt;0,X3005=1),11,AND(W3005&gt;0,X3005=1),12,AND(W3005&lt;0,X3005=2),11,AND(W3005&gt;0,X3005=2),22,AND(W3005&lt;0,X3005=3),11,AND(W3005&gt;0,X3005=3),32,AND(W3005&lt;0,X3005=4),41,AND(W3005&gt;0,X3005=4),42,AND(W3005&lt;0,X3005=5),51,AND(W3005&gt;0,X3005=5),52)</f>
        <v>42</v>
      </c>
      <c r="Z3005">
        <f t="shared" si="644"/>
        <v>0</v>
      </c>
      <c r="AA3005">
        <f t="shared" si="645"/>
        <v>0</v>
      </c>
      <c r="AB3005">
        <v>0</v>
      </c>
      <c r="AC3005">
        <f t="shared" si="646"/>
        <v>0</v>
      </c>
    </row>
    <row r="3006" spans="1:29" x14ac:dyDescent="0.25">
      <c r="A3006" t="s">
        <v>4289</v>
      </c>
      <c r="B3006" t="s">
        <v>2727</v>
      </c>
      <c r="C3006" t="s">
        <v>6103</v>
      </c>
      <c r="E3006" t="s">
        <v>6122</v>
      </c>
      <c r="F3006" t="s">
        <v>6123</v>
      </c>
      <c r="G3006">
        <v>0</v>
      </c>
      <c r="H3006">
        <v>0</v>
      </c>
      <c r="I3006">
        <v>18007.900000000001</v>
      </c>
      <c r="J3006">
        <f t="shared" si="639"/>
        <v>18007.900000000001</v>
      </c>
      <c r="K3006">
        <v>0</v>
      </c>
      <c r="L3006">
        <v>0</v>
      </c>
      <c r="M3006">
        <v>1565900.25</v>
      </c>
      <c r="N3006">
        <f t="shared" si="640"/>
        <v>1565900.25</v>
      </c>
      <c r="O3006">
        <f t="shared" si="641"/>
        <v>5.7102676306443432E-4</v>
      </c>
      <c r="P3006">
        <f t="shared" si="642"/>
        <v>4.9654371194824964E-2</v>
      </c>
      <c r="Q3006" s="42">
        <f t="shared" si="643"/>
        <v>4.9083344431760531E-2</v>
      </c>
      <c r="R3006" s="50">
        <f t="shared" si="651"/>
        <v>4.9083344431760531E-2</v>
      </c>
      <c r="S3006" s="42">
        <v>0.20655673669999999</v>
      </c>
      <c r="T3006" s="42">
        <v>1.2568499888</v>
      </c>
      <c r="U3006">
        <f t="shared" si="652"/>
        <v>3.9052667278633413</v>
      </c>
      <c r="V3006">
        <v>-888</v>
      </c>
      <c r="W3006" cm="1">
        <f t="array" ref="W3006">_xlfn.IFS(Q3006&lt;0,-1,Q3006=0,0,Q3006&gt;0,1)</f>
        <v>1</v>
      </c>
      <c r="X3006" cm="1">
        <f t="array" ref="X3006">_xlfn.IFS(W3006=0,0,AND(W3006&lt;0,V3006&lt;50),1,AND(W3006&lt;0,V3006&lt;80),2,AND(W3006&lt;0,V3006&lt;90),3,AND(W3006&lt;0,V3006&lt;100),4,AND(W3006&lt;0,V3006&gt;100),5,AND(W3006&gt;0,U3006&gt;100),5,AND(W3006&gt;0,U3006&gt;10),4,AND(W3006&gt;0,U3006&gt;5),3,AND(W3006&gt;0,U3006&gt;2),2,AND(W3006&gt;0,U3006&gt;0),1)</f>
        <v>2</v>
      </c>
      <c r="Y3006" cm="1">
        <f t="array" ref="Y3006">_xlfn.IFS(W3006=0,0,AND(W3006&lt;0,X3006=1),11,AND(W3006&gt;0,X3006=1),12,AND(W3006&lt;0,X3006=2),11,AND(W3006&gt;0,X3006=2),22,AND(W3006&lt;0,X3006=3),11,AND(W3006&gt;0,X3006=3),32,AND(W3006&lt;0,X3006=4),41,AND(W3006&gt;0,X3006=4),42,AND(W3006&lt;0,X3006=5),51,AND(W3006&gt;0,X3006=5),52)</f>
        <v>22</v>
      </c>
      <c r="Z3006">
        <f t="shared" si="644"/>
        <v>1</v>
      </c>
      <c r="AA3006">
        <f t="shared" si="645"/>
        <v>1</v>
      </c>
      <c r="AB3006">
        <v>0</v>
      </c>
      <c r="AC3006">
        <f t="shared" si="646"/>
        <v>1</v>
      </c>
    </row>
    <row r="3007" spans="1:29" x14ac:dyDescent="0.25">
      <c r="A3007" t="s">
        <v>4876</v>
      </c>
      <c r="B3007" t="s">
        <v>2728</v>
      </c>
      <c r="C3007" t="s">
        <v>6103</v>
      </c>
      <c r="E3007" t="s">
        <v>6122</v>
      </c>
      <c r="F3007" t="s">
        <v>6123</v>
      </c>
      <c r="G3007">
        <v>0</v>
      </c>
      <c r="H3007">
        <v>257099.57250435001</v>
      </c>
      <c r="I3007">
        <v>0</v>
      </c>
      <c r="J3007">
        <f t="shared" si="639"/>
        <v>257099.57250435001</v>
      </c>
      <c r="K3007">
        <v>0</v>
      </c>
      <c r="L3007">
        <v>0</v>
      </c>
      <c r="M3007">
        <v>2415661</v>
      </c>
      <c r="N3007">
        <f t="shared" si="640"/>
        <v>2415661</v>
      </c>
      <c r="O3007">
        <f t="shared" si="641"/>
        <v>8.1525739632277404E-3</v>
      </c>
      <c r="P3007">
        <f t="shared" si="642"/>
        <v>7.6600107813292739E-2</v>
      </c>
      <c r="Q3007" s="42">
        <f t="shared" si="643"/>
        <v>6.8447533850064995E-2</v>
      </c>
      <c r="R3007" s="50">
        <f t="shared" si="651"/>
        <v>6.8447533850064995E-2</v>
      </c>
      <c r="S3007" s="42">
        <v>2.8994957442999998</v>
      </c>
      <c r="T3007" s="42">
        <v>8.3833191517000003</v>
      </c>
      <c r="U3007">
        <f t="shared" si="652"/>
        <v>0.81647295792365193</v>
      </c>
      <c r="V3007">
        <v>-888</v>
      </c>
      <c r="W3007" cm="1">
        <f t="array" ref="W3007">_xlfn.IFS(Q3007&lt;0,-1,Q3007=0,0,Q3007&gt;0,1)</f>
        <v>1</v>
      </c>
      <c r="X3007" cm="1">
        <f t="array" ref="X3007">_xlfn.IFS(W3007=0,0,AND(W3007&lt;0,V3007&lt;50),1,AND(W3007&lt;0,V3007&lt;80),2,AND(W3007&lt;0,V3007&lt;90),3,AND(W3007&lt;0,V3007&lt;100),4,AND(W3007&lt;0,V3007&gt;100),5,AND(W3007&gt;0,U3007&gt;100),5,AND(W3007&gt;0,U3007&gt;10),4,AND(W3007&gt;0,U3007&gt;5),3,AND(W3007&gt;0,U3007&gt;2),2,AND(W3007&gt;0,U3007&gt;0),1)</f>
        <v>1</v>
      </c>
      <c r="Y3007" cm="1">
        <f t="array" ref="Y3007">_xlfn.IFS(W3007=0,0,AND(W3007&lt;0,X3007=1),11,AND(W3007&gt;0,X3007=1),12,AND(W3007&lt;0,X3007=2),11,AND(W3007&gt;0,X3007=2),22,AND(W3007&lt;0,X3007=3),11,AND(W3007&gt;0,X3007=3),32,AND(W3007&lt;0,X3007=4),41,AND(W3007&gt;0,X3007=4),42,AND(W3007&lt;0,X3007=5),51,AND(W3007&gt;0,X3007=5),52)</f>
        <v>12</v>
      </c>
      <c r="Z3007">
        <f t="shared" si="644"/>
        <v>1</v>
      </c>
      <c r="AA3007">
        <f t="shared" si="645"/>
        <v>1</v>
      </c>
      <c r="AB3007">
        <v>0</v>
      </c>
      <c r="AC3007">
        <f t="shared" si="646"/>
        <v>1</v>
      </c>
    </row>
    <row r="3008" spans="1:29" x14ac:dyDescent="0.25">
      <c r="A3008" t="s">
        <v>5518</v>
      </c>
      <c r="B3008" t="s">
        <v>1959</v>
      </c>
      <c r="C3008" t="s">
        <v>6103</v>
      </c>
      <c r="E3008" t="s">
        <v>6122</v>
      </c>
      <c r="F3008" t="s">
        <v>6123</v>
      </c>
      <c r="G3008">
        <v>0</v>
      </c>
      <c r="H3008">
        <v>0</v>
      </c>
      <c r="I3008">
        <v>0</v>
      </c>
      <c r="J3008">
        <f t="shared" si="639"/>
        <v>0</v>
      </c>
      <c r="K3008">
        <v>0</v>
      </c>
      <c r="L3008">
        <v>0</v>
      </c>
      <c r="M3008">
        <v>0</v>
      </c>
      <c r="N3008">
        <f t="shared" si="640"/>
        <v>0</v>
      </c>
      <c r="O3008">
        <f t="shared" si="641"/>
        <v>0</v>
      </c>
      <c r="P3008">
        <f t="shared" si="642"/>
        <v>0</v>
      </c>
      <c r="Q3008" s="42">
        <f t="shared" si="643"/>
        <v>0</v>
      </c>
      <c r="R3008" s="50">
        <f t="shared" si="651"/>
        <v>0</v>
      </c>
      <c r="S3008" s="42">
        <v>2.5948444399999999E-2</v>
      </c>
      <c r="T3008" s="42">
        <v>9.5974071999999994E-2</v>
      </c>
      <c r="U3008">
        <f t="shared" si="652"/>
        <v>0</v>
      </c>
      <c r="V3008">
        <f>((R3008)/(T3008-S3008))*100</f>
        <v>0</v>
      </c>
      <c r="W3008" cm="1">
        <f t="array" ref="W3008">_xlfn.IFS(Q3008&lt;0,-1,Q3008=0,0,Q3008&gt;0,1)</f>
        <v>0</v>
      </c>
      <c r="X3008" cm="1">
        <f t="array" ref="X3008">_xlfn.IFS(W3008=0,0,AND(W3008&lt;0,V3008&lt;50),1,AND(W3008&lt;0,V3008&lt;80),2,AND(W3008&lt;0,V3008&lt;90),3,AND(W3008&lt;0,V3008&lt;100),4,AND(W3008&lt;0,V3008&gt;100),5,AND(W3008&gt;0,U3008&gt;100),5,AND(W3008&gt;0,U3008&gt;10),4,AND(W3008&gt;0,U3008&gt;5),3,AND(W3008&gt;0,U3008&gt;2),2,AND(W3008&gt;0,U3008&gt;0),1)</f>
        <v>0</v>
      </c>
      <c r="Y3008" cm="1">
        <f t="array" ref="Y3008">_xlfn.IFS(W3008=0,0,AND(W3008&lt;0,X3008=1),11,AND(W3008&gt;0,X3008=1),12,AND(W3008&lt;0,X3008=2),11,AND(W3008&gt;0,X3008=2),22,AND(W3008&lt;0,X3008=3),11,AND(W3008&gt;0,X3008=3),32,AND(W3008&lt;0,X3008=4),41,AND(W3008&gt;0,X3008=4),42,AND(W3008&lt;0,X3008=5),51,AND(W3008&gt;0,X3008=5),52)</f>
        <v>0</v>
      </c>
      <c r="Z3008">
        <f t="shared" si="644"/>
        <v>1</v>
      </c>
      <c r="AA3008">
        <f t="shared" si="645"/>
        <v>1</v>
      </c>
      <c r="AB3008">
        <v>1</v>
      </c>
      <c r="AC3008">
        <f t="shared" si="646"/>
        <v>2</v>
      </c>
    </row>
    <row r="3009" spans="1:29" x14ac:dyDescent="0.25">
      <c r="A3009" t="s">
        <v>4309</v>
      </c>
      <c r="B3009" t="s">
        <v>2729</v>
      </c>
      <c r="C3009" t="s">
        <v>6103</v>
      </c>
      <c r="E3009" t="s">
        <v>6122</v>
      </c>
      <c r="F3009" t="s">
        <v>6123</v>
      </c>
      <c r="G3009">
        <v>0</v>
      </c>
      <c r="H3009">
        <v>0</v>
      </c>
      <c r="I3009">
        <v>0</v>
      </c>
      <c r="J3009">
        <f t="shared" si="639"/>
        <v>0</v>
      </c>
      <c r="K3009">
        <v>0</v>
      </c>
      <c r="L3009">
        <v>0</v>
      </c>
      <c r="M3009">
        <v>1204462</v>
      </c>
      <c r="N3009">
        <f t="shared" si="640"/>
        <v>1204462</v>
      </c>
      <c r="O3009">
        <f t="shared" si="641"/>
        <v>0</v>
      </c>
      <c r="P3009">
        <f t="shared" si="642"/>
        <v>3.819323947234906E-2</v>
      </c>
      <c r="Q3009" s="42">
        <f t="shared" si="643"/>
        <v>3.819323947234906E-2</v>
      </c>
      <c r="R3009" s="50">
        <f t="shared" si="651"/>
        <v>3.819323947234906E-2</v>
      </c>
      <c r="S3009" s="42">
        <v>0.15450876099999999</v>
      </c>
      <c r="T3009" s="42">
        <v>0.79645788740000001</v>
      </c>
      <c r="U3009">
        <f t="shared" si="652"/>
        <v>4.7953871857593287</v>
      </c>
      <c r="V3009">
        <v>-888</v>
      </c>
      <c r="W3009" cm="1">
        <f t="array" ref="W3009">_xlfn.IFS(Q3009&lt;0,-1,Q3009=0,0,Q3009&gt;0,1)</f>
        <v>1</v>
      </c>
      <c r="X3009" cm="1">
        <f t="array" ref="X3009">_xlfn.IFS(W3009=0,0,AND(W3009&lt;0,V3009&lt;50),1,AND(W3009&lt;0,V3009&lt;80),2,AND(W3009&lt;0,V3009&lt;90),3,AND(W3009&lt;0,V3009&lt;100),4,AND(W3009&lt;0,V3009&gt;100),5,AND(W3009&gt;0,U3009&gt;100),5,AND(W3009&gt;0,U3009&gt;10),4,AND(W3009&gt;0,U3009&gt;5),3,AND(W3009&gt;0,U3009&gt;2),2,AND(W3009&gt;0,U3009&gt;0),1)</f>
        <v>2</v>
      </c>
      <c r="Y3009" cm="1">
        <f t="array" ref="Y3009">_xlfn.IFS(W3009=0,0,AND(W3009&lt;0,X3009=1),11,AND(W3009&gt;0,X3009=1),12,AND(W3009&lt;0,X3009=2),11,AND(W3009&gt;0,X3009=2),22,AND(W3009&lt;0,X3009=3),11,AND(W3009&gt;0,X3009=3),32,AND(W3009&lt;0,X3009=4),41,AND(W3009&gt;0,X3009=4),42,AND(W3009&lt;0,X3009=5),51,AND(W3009&gt;0,X3009=5),52)</f>
        <v>22</v>
      </c>
      <c r="Z3009">
        <f t="shared" si="644"/>
        <v>1</v>
      </c>
      <c r="AA3009">
        <f t="shared" si="645"/>
        <v>1</v>
      </c>
      <c r="AB3009">
        <v>0</v>
      </c>
      <c r="AC3009">
        <f t="shared" si="646"/>
        <v>1</v>
      </c>
    </row>
    <row r="3010" spans="1:29" x14ac:dyDescent="0.25">
      <c r="A3010" t="s">
        <v>4032</v>
      </c>
      <c r="B3010" t="s">
        <v>2730</v>
      </c>
      <c r="C3010" t="s">
        <v>6103</v>
      </c>
      <c r="E3010" t="s">
        <v>6122</v>
      </c>
      <c r="F3010" t="s">
        <v>6123</v>
      </c>
      <c r="G3010">
        <v>0</v>
      </c>
      <c r="H3010">
        <v>206000.35109437502</v>
      </c>
      <c r="I3010">
        <v>0</v>
      </c>
      <c r="J3010">
        <f t="shared" si="639"/>
        <v>206000.35109437502</v>
      </c>
      <c r="K3010">
        <v>0</v>
      </c>
      <c r="L3010">
        <v>0</v>
      </c>
      <c r="M3010">
        <v>3301211.05</v>
      </c>
      <c r="N3010">
        <f t="shared" si="640"/>
        <v>3301211.05</v>
      </c>
      <c r="O3010">
        <f t="shared" si="641"/>
        <v>6.5322282817851032E-3</v>
      </c>
      <c r="P3010">
        <f t="shared" si="642"/>
        <v>0.10468071569000507</v>
      </c>
      <c r="Q3010" s="42">
        <f t="shared" si="643"/>
        <v>9.8148487408219964E-2</v>
      </c>
      <c r="R3010" s="50">
        <f t="shared" si="651"/>
        <v>9.8148487408219964E-2</v>
      </c>
      <c r="S3010" s="42">
        <v>0.10736234115000001</v>
      </c>
      <c r="T3010" s="42">
        <v>0.27820983785000003</v>
      </c>
      <c r="U3010">
        <f t="shared" si="652"/>
        <v>35.278582585975201</v>
      </c>
      <c r="V3010">
        <v>-888</v>
      </c>
      <c r="W3010" cm="1">
        <f t="array" ref="W3010">_xlfn.IFS(Q3010&lt;0,-1,Q3010=0,0,Q3010&gt;0,1)</f>
        <v>1</v>
      </c>
      <c r="X3010" cm="1">
        <f t="array" ref="X3010">_xlfn.IFS(W3010=0,0,AND(W3010&lt;0,V3010&lt;50),1,AND(W3010&lt;0,V3010&lt;80),2,AND(W3010&lt;0,V3010&lt;90),3,AND(W3010&lt;0,V3010&lt;100),4,AND(W3010&lt;0,V3010&gt;100),5,AND(W3010&gt;0,U3010&gt;100),5,AND(W3010&gt;0,U3010&gt;10),4,AND(W3010&gt;0,U3010&gt;5),3,AND(W3010&gt;0,U3010&gt;2),2,AND(W3010&gt;0,U3010&gt;0),1)</f>
        <v>4</v>
      </c>
      <c r="Y3010" cm="1">
        <f t="array" ref="Y3010">_xlfn.IFS(W3010=0,0,AND(W3010&lt;0,X3010=1),11,AND(W3010&gt;0,X3010=1),12,AND(W3010&lt;0,X3010=2),11,AND(W3010&gt;0,X3010=2),22,AND(W3010&lt;0,X3010=3),11,AND(W3010&gt;0,X3010=3),32,AND(W3010&lt;0,X3010=4),41,AND(W3010&gt;0,X3010=4),42,AND(W3010&lt;0,X3010=5),51,AND(W3010&gt;0,X3010=5),52)</f>
        <v>42</v>
      </c>
      <c r="Z3010">
        <f t="shared" si="644"/>
        <v>1</v>
      </c>
      <c r="AA3010">
        <f t="shared" si="645"/>
        <v>1</v>
      </c>
      <c r="AB3010">
        <v>0</v>
      </c>
      <c r="AC3010">
        <f t="shared" si="646"/>
        <v>1</v>
      </c>
    </row>
    <row r="3011" spans="1:29" x14ac:dyDescent="0.25">
      <c r="A3011" t="s">
        <v>5898</v>
      </c>
      <c r="B3011" t="s">
        <v>2731</v>
      </c>
      <c r="C3011" t="s">
        <v>6103</v>
      </c>
      <c r="E3011" t="s">
        <v>6122</v>
      </c>
      <c r="F3011" t="s">
        <v>6123</v>
      </c>
      <c r="G3011">
        <v>0</v>
      </c>
      <c r="H3011">
        <v>0</v>
      </c>
      <c r="I3011">
        <v>0</v>
      </c>
      <c r="J3011">
        <f t="shared" si="639"/>
        <v>0</v>
      </c>
      <c r="K3011">
        <v>0</v>
      </c>
      <c r="L3011">
        <v>0</v>
      </c>
      <c r="M3011">
        <v>0</v>
      </c>
      <c r="N3011">
        <f t="shared" si="640"/>
        <v>0</v>
      </c>
      <c r="O3011">
        <f t="shared" si="641"/>
        <v>0</v>
      </c>
      <c r="P3011">
        <f t="shared" si="642"/>
        <v>0</v>
      </c>
      <c r="Q3011" s="42">
        <f t="shared" si="643"/>
        <v>0</v>
      </c>
      <c r="R3011" s="50">
        <f t="shared" si="651"/>
        <v>0</v>
      </c>
      <c r="S3011" s="42">
        <v>0.38139700859999998</v>
      </c>
      <c r="T3011" s="42">
        <v>0.65633899539999996</v>
      </c>
      <c r="U3011">
        <f t="shared" si="652"/>
        <v>0</v>
      </c>
      <c r="V3011">
        <f>((R3011)/(T3011-S3011))*100</f>
        <v>0</v>
      </c>
      <c r="W3011" cm="1">
        <f t="array" ref="W3011">_xlfn.IFS(Q3011&lt;0,-1,Q3011=0,0,Q3011&gt;0,1)</f>
        <v>0</v>
      </c>
      <c r="X3011" cm="1">
        <f t="array" ref="X3011">_xlfn.IFS(W3011=0,0,AND(W3011&lt;0,V3011&lt;50),1,AND(W3011&lt;0,V3011&lt;80),2,AND(W3011&lt;0,V3011&lt;90),3,AND(W3011&lt;0,V3011&lt;100),4,AND(W3011&lt;0,V3011&gt;100),5,AND(W3011&gt;0,U3011&gt;100),5,AND(W3011&gt;0,U3011&gt;10),4,AND(W3011&gt;0,U3011&gt;5),3,AND(W3011&gt;0,U3011&gt;2),2,AND(W3011&gt;0,U3011&gt;0),1)</f>
        <v>0</v>
      </c>
      <c r="Y3011" cm="1">
        <f t="array" ref="Y3011">_xlfn.IFS(W3011=0,0,AND(W3011&lt;0,X3011=1),11,AND(W3011&gt;0,X3011=1),12,AND(W3011&lt;0,X3011=2),11,AND(W3011&gt;0,X3011=2),22,AND(W3011&lt;0,X3011=3),11,AND(W3011&gt;0,X3011=3),32,AND(W3011&lt;0,X3011=4),41,AND(W3011&gt;0,X3011=4),42,AND(W3011&lt;0,X3011=5),51,AND(W3011&gt;0,X3011=5),52)</f>
        <v>0</v>
      </c>
      <c r="Z3011">
        <f t="shared" si="644"/>
        <v>1</v>
      </c>
      <c r="AA3011">
        <f t="shared" si="645"/>
        <v>1</v>
      </c>
      <c r="AB3011">
        <v>0</v>
      </c>
      <c r="AC3011">
        <f t="shared" si="646"/>
        <v>1</v>
      </c>
    </row>
    <row r="3012" spans="1:29" x14ac:dyDescent="0.25">
      <c r="A3012" t="s">
        <v>3620</v>
      </c>
      <c r="B3012" t="s">
        <v>2732</v>
      </c>
      <c r="C3012" t="s">
        <v>6103</v>
      </c>
      <c r="E3012" t="s">
        <v>6122</v>
      </c>
      <c r="F3012" t="s">
        <v>6123</v>
      </c>
      <c r="G3012">
        <v>0</v>
      </c>
      <c r="H3012">
        <v>0</v>
      </c>
      <c r="I3012">
        <v>0</v>
      </c>
      <c r="J3012">
        <f t="shared" ref="J3012:J3075" si="653">I3012+H3012+G3012</f>
        <v>0</v>
      </c>
      <c r="K3012">
        <v>0</v>
      </c>
      <c r="L3012">
        <v>0</v>
      </c>
      <c r="M3012">
        <v>389845</v>
      </c>
      <c r="N3012">
        <f t="shared" ref="N3012:N3075" si="654">K3012+L3012+M3012</f>
        <v>389845</v>
      </c>
      <c r="O3012">
        <f t="shared" ref="O3012:O3075" si="655">J3012/31536000</f>
        <v>0</v>
      </c>
      <c r="P3012">
        <f t="shared" ref="P3012:P3075" si="656">N3012/31536000</f>
        <v>1.2361903855910706E-2</v>
      </c>
      <c r="Q3012" s="42">
        <f t="shared" ref="Q3012:Q3075" si="657">P3012-O3012</f>
        <v>1.2361903855910706E-2</v>
      </c>
      <c r="R3012" s="50">
        <f t="shared" si="651"/>
        <v>1.2361903855910706E-2</v>
      </c>
      <c r="S3012" s="42">
        <v>1.291626894</v>
      </c>
      <c r="T3012" s="42">
        <v>2.2137264252</v>
      </c>
      <c r="U3012">
        <f t="shared" si="652"/>
        <v>0.55842057605622453</v>
      </c>
      <c r="V3012">
        <v>-888</v>
      </c>
      <c r="W3012" cm="1">
        <f t="array" ref="W3012">_xlfn.IFS(Q3012&lt;0,-1,Q3012=0,0,Q3012&gt;0,1)</f>
        <v>1</v>
      </c>
      <c r="X3012" cm="1">
        <f t="array" ref="X3012">_xlfn.IFS(W3012=0,0,AND(W3012&lt;0,V3012&lt;50),1,AND(W3012&lt;0,V3012&lt;80),2,AND(W3012&lt;0,V3012&lt;90),3,AND(W3012&lt;0,V3012&lt;100),4,AND(W3012&lt;0,V3012&gt;100),5,AND(W3012&gt;0,U3012&gt;100),5,AND(W3012&gt;0,U3012&gt;10),4,AND(W3012&gt;0,U3012&gt;5),3,AND(W3012&gt;0,U3012&gt;2),2,AND(W3012&gt;0,U3012&gt;0),1)</f>
        <v>1</v>
      </c>
      <c r="Y3012" cm="1">
        <f t="array" ref="Y3012">_xlfn.IFS(W3012=0,0,AND(W3012&lt;0,X3012=1),11,AND(W3012&gt;0,X3012=1),12,AND(W3012&lt;0,X3012=2),11,AND(W3012&gt;0,X3012=2),22,AND(W3012&lt;0,X3012=3),11,AND(W3012&gt;0,X3012=3),32,AND(W3012&lt;0,X3012=4),41,AND(W3012&gt;0,X3012=4),42,AND(W3012&lt;0,X3012=5),51,AND(W3012&gt;0,X3012=5),52)</f>
        <v>12</v>
      </c>
      <c r="Z3012">
        <f t="shared" ref="Z3012:Z3075" si="658">IF(S3012&lt;0.01,0,1)</f>
        <v>1</v>
      </c>
      <c r="AA3012">
        <f t="shared" ref="AA3012:AA3075" si="659">IF(T3012&lt;0.01,0,1)</f>
        <v>1</v>
      </c>
      <c r="AB3012">
        <v>0</v>
      </c>
      <c r="AC3012">
        <f t="shared" ref="AC3012:AC3075" si="660">IF(AND(Z3012=1,AA3012=1,AB3012=1),2,IF(AND(Z3012=1,AA3012=1,AB3012=0),1,IF(AND(Z3012=0,AA3012=0,AB3012=0),0,IF(AND(Z3012=0,AA3012=0),0,1))))</f>
        <v>1</v>
      </c>
    </row>
    <row r="3013" spans="1:29" x14ac:dyDescent="0.25">
      <c r="A3013" t="s">
        <v>5605</v>
      </c>
      <c r="B3013" t="s">
        <v>2733</v>
      </c>
      <c r="C3013" t="s">
        <v>6103</v>
      </c>
      <c r="E3013" t="s">
        <v>6122</v>
      </c>
      <c r="F3013" t="s">
        <v>6123</v>
      </c>
      <c r="G3013">
        <v>0</v>
      </c>
      <c r="H3013">
        <v>0</v>
      </c>
      <c r="I3013">
        <v>0</v>
      </c>
      <c r="J3013">
        <f t="shared" si="653"/>
        <v>0</v>
      </c>
      <c r="K3013">
        <v>0</v>
      </c>
      <c r="L3013">
        <v>0</v>
      </c>
      <c r="M3013">
        <v>0</v>
      </c>
      <c r="N3013">
        <f t="shared" si="654"/>
        <v>0</v>
      </c>
      <c r="O3013">
        <f t="shared" si="655"/>
        <v>0</v>
      </c>
      <c r="P3013">
        <f t="shared" si="656"/>
        <v>0</v>
      </c>
      <c r="Q3013" s="42">
        <f t="shared" si="657"/>
        <v>0</v>
      </c>
      <c r="R3013" s="50">
        <f t="shared" si="651"/>
        <v>0</v>
      </c>
      <c r="S3013" s="42">
        <v>9.0000000000000008E-4</v>
      </c>
      <c r="T3013" s="42">
        <v>2E-3</v>
      </c>
      <c r="U3013">
        <f t="shared" si="652"/>
        <v>0</v>
      </c>
      <c r="V3013">
        <f>((R3013)/(T3013-S3013))*100</f>
        <v>0</v>
      </c>
      <c r="W3013" cm="1">
        <f t="array" ref="W3013">_xlfn.IFS(Q3013&lt;0,-1,Q3013=0,0,Q3013&gt;0,1)</f>
        <v>0</v>
      </c>
      <c r="X3013" cm="1">
        <f t="array" ref="X3013">_xlfn.IFS(W3013=0,0,AND(W3013&lt;0,V3013&lt;50),1,AND(W3013&lt;0,V3013&lt;80),2,AND(W3013&lt;0,V3013&lt;90),3,AND(W3013&lt;0,V3013&lt;100),4,AND(W3013&lt;0,V3013&gt;100),5,AND(W3013&gt;0,U3013&gt;100),5,AND(W3013&gt;0,U3013&gt;10),4,AND(W3013&gt;0,U3013&gt;5),3,AND(W3013&gt;0,U3013&gt;2),2,AND(W3013&gt;0,U3013&gt;0),1)</f>
        <v>0</v>
      </c>
      <c r="Y3013" cm="1">
        <f t="array" ref="Y3013">_xlfn.IFS(W3013=0,0,AND(W3013&lt;0,X3013=1),11,AND(W3013&gt;0,X3013=1),12,AND(W3013&lt;0,X3013=2),11,AND(W3013&gt;0,X3013=2),22,AND(W3013&lt;0,X3013=3),11,AND(W3013&gt;0,X3013=3),32,AND(W3013&lt;0,X3013=4),41,AND(W3013&gt;0,X3013=4),42,AND(W3013&lt;0,X3013=5),51,AND(W3013&gt;0,X3013=5),52)</f>
        <v>0</v>
      </c>
      <c r="Z3013">
        <f t="shared" si="658"/>
        <v>0</v>
      </c>
      <c r="AA3013">
        <f t="shared" si="659"/>
        <v>0</v>
      </c>
      <c r="AB3013">
        <v>1</v>
      </c>
      <c r="AC3013">
        <f t="shared" si="660"/>
        <v>0</v>
      </c>
    </row>
    <row r="3014" spans="1:29" x14ac:dyDescent="0.25">
      <c r="A3014" t="s">
        <v>4341</v>
      </c>
      <c r="B3014" t="s">
        <v>2592</v>
      </c>
      <c r="C3014" t="s">
        <v>6103</v>
      </c>
      <c r="E3014" t="s">
        <v>6122</v>
      </c>
      <c r="F3014" t="s">
        <v>6123</v>
      </c>
      <c r="G3014">
        <v>0</v>
      </c>
      <c r="H3014">
        <v>0</v>
      </c>
      <c r="I3014">
        <v>0</v>
      </c>
      <c r="J3014">
        <f t="shared" si="653"/>
        <v>0</v>
      </c>
      <c r="K3014">
        <v>0</v>
      </c>
      <c r="L3014">
        <v>0</v>
      </c>
      <c r="M3014">
        <v>4101588</v>
      </c>
      <c r="N3014">
        <f t="shared" si="654"/>
        <v>4101588</v>
      </c>
      <c r="O3014">
        <f t="shared" si="655"/>
        <v>0</v>
      </c>
      <c r="P3014">
        <f t="shared" si="656"/>
        <v>0.13006050228310503</v>
      </c>
      <c r="Q3014" s="42">
        <f t="shared" si="657"/>
        <v>0.13006050228310503</v>
      </c>
      <c r="R3014" s="50">
        <f t="shared" si="651"/>
        <v>0.13006050228310503</v>
      </c>
      <c r="S3014" s="42">
        <v>0.36110303399999999</v>
      </c>
      <c r="T3014" s="42">
        <v>0.62173808220000004</v>
      </c>
      <c r="U3014">
        <f t="shared" si="652"/>
        <v>20.918857314142663</v>
      </c>
      <c r="V3014">
        <v>-888</v>
      </c>
      <c r="W3014" cm="1">
        <f t="array" ref="W3014">_xlfn.IFS(Q3014&lt;0,-1,Q3014=0,0,Q3014&gt;0,1)</f>
        <v>1</v>
      </c>
      <c r="X3014" cm="1">
        <f t="array" ref="X3014">_xlfn.IFS(W3014=0,0,AND(W3014&lt;0,V3014&lt;50),1,AND(W3014&lt;0,V3014&lt;80),2,AND(W3014&lt;0,V3014&lt;90),3,AND(W3014&lt;0,V3014&lt;100),4,AND(W3014&lt;0,V3014&gt;100),5,AND(W3014&gt;0,U3014&gt;100),5,AND(W3014&gt;0,U3014&gt;10),4,AND(W3014&gt;0,U3014&gt;5),3,AND(W3014&gt;0,U3014&gt;2),2,AND(W3014&gt;0,U3014&gt;0),1)</f>
        <v>4</v>
      </c>
      <c r="Y3014" cm="1">
        <f t="array" ref="Y3014">_xlfn.IFS(W3014=0,0,AND(W3014&lt;0,X3014=1),11,AND(W3014&gt;0,X3014=1),12,AND(W3014&lt;0,X3014=2),11,AND(W3014&gt;0,X3014=2),22,AND(W3014&lt;0,X3014=3),11,AND(W3014&gt;0,X3014=3),32,AND(W3014&lt;0,X3014=4),41,AND(W3014&gt;0,X3014=4),42,AND(W3014&lt;0,X3014=5),51,AND(W3014&gt;0,X3014=5),52)</f>
        <v>42</v>
      </c>
      <c r="Z3014">
        <f t="shared" si="658"/>
        <v>1</v>
      </c>
      <c r="AA3014">
        <f t="shared" si="659"/>
        <v>1</v>
      </c>
      <c r="AB3014">
        <v>0</v>
      </c>
      <c r="AC3014">
        <f t="shared" si="660"/>
        <v>1</v>
      </c>
    </row>
    <row r="3015" spans="1:29" x14ac:dyDescent="0.25">
      <c r="A3015" t="s">
        <v>4675</v>
      </c>
      <c r="B3015" t="s">
        <v>2734</v>
      </c>
      <c r="C3015" t="s">
        <v>6103</v>
      </c>
      <c r="E3015" t="s">
        <v>6122</v>
      </c>
      <c r="F3015" t="s">
        <v>6123</v>
      </c>
      <c r="G3015">
        <v>0</v>
      </c>
      <c r="H3015">
        <v>0</v>
      </c>
      <c r="I3015">
        <v>0</v>
      </c>
      <c r="J3015">
        <f t="shared" si="653"/>
        <v>0</v>
      </c>
      <c r="K3015">
        <v>0</v>
      </c>
      <c r="L3015">
        <v>0</v>
      </c>
      <c r="M3015">
        <v>52412</v>
      </c>
      <c r="N3015">
        <f t="shared" si="654"/>
        <v>52412</v>
      </c>
      <c r="O3015">
        <f t="shared" si="655"/>
        <v>0</v>
      </c>
      <c r="P3015">
        <f t="shared" si="656"/>
        <v>1.6619736174530695E-3</v>
      </c>
      <c r="Q3015" s="42">
        <f t="shared" si="657"/>
        <v>1.6619736174530695E-3</v>
      </c>
      <c r="R3015" s="50">
        <f t="shared" si="651"/>
        <v>1.6619736174530695E-3</v>
      </c>
      <c r="S3015" s="42">
        <v>0.26714880969999999</v>
      </c>
      <c r="T3015" s="42">
        <v>0.4646922456</v>
      </c>
      <c r="U3015">
        <f t="shared" si="652"/>
        <v>0.35765038758225182</v>
      </c>
      <c r="V3015">
        <v>-888</v>
      </c>
      <c r="W3015" cm="1">
        <f t="array" ref="W3015">_xlfn.IFS(Q3015&lt;0,-1,Q3015=0,0,Q3015&gt;0,1)</f>
        <v>1</v>
      </c>
      <c r="X3015" cm="1">
        <f t="array" ref="X3015">_xlfn.IFS(W3015=0,0,AND(W3015&lt;0,V3015&lt;50),1,AND(W3015&lt;0,V3015&lt;80),2,AND(W3015&lt;0,V3015&lt;90),3,AND(W3015&lt;0,V3015&lt;100),4,AND(W3015&lt;0,V3015&gt;100),5,AND(W3015&gt;0,U3015&gt;100),5,AND(W3015&gt;0,U3015&gt;10),4,AND(W3015&gt;0,U3015&gt;5),3,AND(W3015&gt;0,U3015&gt;2),2,AND(W3015&gt;0,U3015&gt;0),1)</f>
        <v>1</v>
      </c>
      <c r="Y3015" cm="1">
        <f t="array" ref="Y3015">_xlfn.IFS(W3015=0,0,AND(W3015&lt;0,X3015=1),11,AND(W3015&gt;0,X3015=1),12,AND(W3015&lt;0,X3015=2),11,AND(W3015&gt;0,X3015=2),22,AND(W3015&lt;0,X3015=3),11,AND(W3015&gt;0,X3015=3),32,AND(W3015&lt;0,X3015=4),41,AND(W3015&gt;0,X3015=4),42,AND(W3015&lt;0,X3015=5),51,AND(W3015&gt;0,X3015=5),52)</f>
        <v>12</v>
      </c>
      <c r="Z3015">
        <f t="shared" si="658"/>
        <v>1</v>
      </c>
      <c r="AA3015">
        <f t="shared" si="659"/>
        <v>1</v>
      </c>
      <c r="AB3015">
        <v>1</v>
      </c>
      <c r="AC3015">
        <f t="shared" si="660"/>
        <v>2</v>
      </c>
    </row>
    <row r="3016" spans="1:29" x14ac:dyDescent="0.25">
      <c r="A3016" t="s">
        <v>3240</v>
      </c>
      <c r="B3016" t="s">
        <v>2735</v>
      </c>
      <c r="C3016" t="s">
        <v>6103</v>
      </c>
      <c r="E3016" t="s">
        <v>6122</v>
      </c>
      <c r="F3016" t="s">
        <v>6123</v>
      </c>
      <c r="G3016">
        <v>0</v>
      </c>
      <c r="H3016">
        <v>0</v>
      </c>
      <c r="I3016">
        <v>0</v>
      </c>
      <c r="J3016">
        <f t="shared" si="653"/>
        <v>0</v>
      </c>
      <c r="K3016">
        <v>0</v>
      </c>
      <c r="L3016">
        <v>0</v>
      </c>
      <c r="M3016">
        <v>379337</v>
      </c>
      <c r="N3016">
        <f t="shared" si="654"/>
        <v>379337</v>
      </c>
      <c r="O3016">
        <f t="shared" si="655"/>
        <v>0</v>
      </c>
      <c r="P3016">
        <f t="shared" si="656"/>
        <v>1.2028697361745307E-2</v>
      </c>
      <c r="Q3016" s="42">
        <f t="shared" si="657"/>
        <v>1.2028697361745307E-2</v>
      </c>
      <c r="R3016" s="50">
        <f t="shared" si="651"/>
        <v>1.2028697361745307E-2</v>
      </c>
      <c r="S3016" s="42">
        <v>0.41231193100000002</v>
      </c>
      <c r="T3016" s="42">
        <v>1.3591586809</v>
      </c>
      <c r="U3016">
        <f t="shared" si="652"/>
        <v>0.88501052384701784</v>
      </c>
      <c r="V3016">
        <v>-888</v>
      </c>
      <c r="W3016" cm="1">
        <f t="array" ref="W3016">_xlfn.IFS(Q3016&lt;0,-1,Q3016=0,0,Q3016&gt;0,1)</f>
        <v>1</v>
      </c>
      <c r="X3016" cm="1">
        <f t="array" ref="X3016">_xlfn.IFS(W3016=0,0,AND(W3016&lt;0,V3016&lt;50),1,AND(W3016&lt;0,V3016&lt;80),2,AND(W3016&lt;0,V3016&lt;90),3,AND(W3016&lt;0,V3016&lt;100),4,AND(W3016&lt;0,V3016&gt;100),5,AND(W3016&gt;0,U3016&gt;100),5,AND(W3016&gt;0,U3016&gt;10),4,AND(W3016&gt;0,U3016&gt;5),3,AND(W3016&gt;0,U3016&gt;2),2,AND(W3016&gt;0,U3016&gt;0),1)</f>
        <v>1</v>
      </c>
      <c r="Y3016" cm="1">
        <f t="array" ref="Y3016">_xlfn.IFS(W3016=0,0,AND(W3016&lt;0,X3016=1),11,AND(W3016&gt;0,X3016=1),12,AND(W3016&lt;0,X3016=2),11,AND(W3016&gt;0,X3016=2),22,AND(W3016&lt;0,X3016=3),11,AND(W3016&gt;0,X3016=3),32,AND(W3016&lt;0,X3016=4),41,AND(W3016&gt;0,X3016=4),42,AND(W3016&lt;0,X3016=5),51,AND(W3016&gt;0,X3016=5),52)</f>
        <v>12</v>
      </c>
      <c r="Z3016">
        <f t="shared" si="658"/>
        <v>1</v>
      </c>
      <c r="AA3016">
        <f t="shared" si="659"/>
        <v>1</v>
      </c>
      <c r="AB3016">
        <v>1</v>
      </c>
      <c r="AC3016">
        <f t="shared" si="660"/>
        <v>2</v>
      </c>
    </row>
    <row r="3017" spans="1:29" x14ac:dyDescent="0.25">
      <c r="A3017" t="s">
        <v>5731</v>
      </c>
      <c r="B3017" t="s">
        <v>739</v>
      </c>
      <c r="C3017" t="s">
        <v>6103</v>
      </c>
      <c r="E3017" t="s">
        <v>6122</v>
      </c>
      <c r="F3017" t="s">
        <v>6123</v>
      </c>
      <c r="G3017">
        <v>0</v>
      </c>
      <c r="H3017">
        <v>0</v>
      </c>
      <c r="I3017">
        <v>0</v>
      </c>
      <c r="J3017">
        <f t="shared" si="653"/>
        <v>0</v>
      </c>
      <c r="K3017">
        <v>0</v>
      </c>
      <c r="L3017">
        <v>0</v>
      </c>
      <c r="M3017">
        <v>0</v>
      </c>
      <c r="N3017">
        <f t="shared" si="654"/>
        <v>0</v>
      </c>
      <c r="O3017">
        <f t="shared" si="655"/>
        <v>0</v>
      </c>
      <c r="P3017">
        <f t="shared" si="656"/>
        <v>0</v>
      </c>
      <c r="Q3017" s="42">
        <f t="shared" si="657"/>
        <v>0</v>
      </c>
      <c r="R3017" s="50">
        <f t="shared" si="651"/>
        <v>0</v>
      </c>
      <c r="S3017" s="42">
        <v>0.14546115470000001</v>
      </c>
      <c r="T3017" s="42">
        <v>0.28212015019999998</v>
      </c>
      <c r="U3017">
        <f t="shared" si="652"/>
        <v>0</v>
      </c>
      <c r="V3017">
        <f>((R3017)/(T3017-S3017))*100</f>
        <v>0</v>
      </c>
      <c r="W3017" cm="1">
        <f t="array" ref="W3017">_xlfn.IFS(Q3017&lt;0,-1,Q3017=0,0,Q3017&gt;0,1)</f>
        <v>0</v>
      </c>
      <c r="X3017" cm="1">
        <f t="array" ref="X3017">_xlfn.IFS(W3017=0,0,AND(W3017&lt;0,V3017&lt;50),1,AND(W3017&lt;0,V3017&lt;80),2,AND(W3017&lt;0,V3017&lt;90),3,AND(W3017&lt;0,V3017&lt;100),4,AND(W3017&lt;0,V3017&gt;100),5,AND(W3017&gt;0,U3017&gt;100),5,AND(W3017&gt;0,U3017&gt;10),4,AND(W3017&gt;0,U3017&gt;5),3,AND(W3017&gt;0,U3017&gt;2),2,AND(W3017&gt;0,U3017&gt;0),1)</f>
        <v>0</v>
      </c>
      <c r="Y3017" cm="1">
        <f t="array" ref="Y3017">_xlfn.IFS(W3017=0,0,AND(W3017&lt;0,X3017=1),11,AND(W3017&gt;0,X3017=1),12,AND(W3017&lt;0,X3017=2),11,AND(W3017&gt;0,X3017=2),22,AND(W3017&lt;0,X3017=3),11,AND(W3017&gt;0,X3017=3),32,AND(W3017&lt;0,X3017=4),41,AND(W3017&gt;0,X3017=4),42,AND(W3017&lt;0,X3017=5),51,AND(W3017&gt;0,X3017=5),52)</f>
        <v>0</v>
      </c>
      <c r="Z3017">
        <f t="shared" si="658"/>
        <v>1</v>
      </c>
      <c r="AA3017">
        <f t="shared" si="659"/>
        <v>1</v>
      </c>
      <c r="AB3017">
        <v>1</v>
      </c>
      <c r="AC3017">
        <f t="shared" si="660"/>
        <v>2</v>
      </c>
    </row>
    <row r="3018" spans="1:29" x14ac:dyDescent="0.25">
      <c r="A3018" t="s">
        <v>5673</v>
      </c>
      <c r="B3018" t="s">
        <v>2736</v>
      </c>
      <c r="C3018" t="s">
        <v>6103</v>
      </c>
      <c r="E3018" t="s">
        <v>6122</v>
      </c>
      <c r="F3018" t="s">
        <v>6123</v>
      </c>
      <c r="G3018">
        <v>0</v>
      </c>
      <c r="H3018">
        <v>0</v>
      </c>
      <c r="I3018">
        <v>0</v>
      </c>
      <c r="J3018">
        <f t="shared" si="653"/>
        <v>0</v>
      </c>
      <c r="K3018">
        <v>0</v>
      </c>
      <c r="L3018">
        <v>0</v>
      </c>
      <c r="M3018">
        <v>0</v>
      </c>
      <c r="N3018">
        <f t="shared" si="654"/>
        <v>0</v>
      </c>
      <c r="O3018">
        <f t="shared" si="655"/>
        <v>0</v>
      </c>
      <c r="P3018">
        <f t="shared" si="656"/>
        <v>0</v>
      </c>
      <c r="Q3018" s="42">
        <f t="shared" si="657"/>
        <v>0</v>
      </c>
      <c r="R3018" s="50">
        <f t="shared" si="651"/>
        <v>0</v>
      </c>
      <c r="S3018" s="42">
        <v>2.0249655849999999</v>
      </c>
      <c r="T3018" s="42">
        <v>5.1172288097000003</v>
      </c>
      <c r="U3018">
        <f t="shared" si="652"/>
        <v>0</v>
      </c>
      <c r="V3018">
        <f>((R3018)/(T3018-S3018))*100</f>
        <v>0</v>
      </c>
      <c r="W3018" cm="1">
        <f t="array" ref="W3018">_xlfn.IFS(Q3018&lt;0,-1,Q3018=0,0,Q3018&gt;0,1)</f>
        <v>0</v>
      </c>
      <c r="X3018" cm="1">
        <f t="array" ref="X3018">_xlfn.IFS(W3018=0,0,AND(W3018&lt;0,V3018&lt;50),1,AND(W3018&lt;0,V3018&lt;80),2,AND(W3018&lt;0,V3018&lt;90),3,AND(W3018&lt;0,V3018&lt;100),4,AND(W3018&lt;0,V3018&gt;100),5,AND(W3018&gt;0,U3018&gt;100),5,AND(W3018&gt;0,U3018&gt;10),4,AND(W3018&gt;0,U3018&gt;5),3,AND(W3018&gt;0,U3018&gt;2),2,AND(W3018&gt;0,U3018&gt;0),1)</f>
        <v>0</v>
      </c>
      <c r="Y3018" cm="1">
        <f t="array" ref="Y3018">_xlfn.IFS(W3018=0,0,AND(W3018&lt;0,X3018=1),11,AND(W3018&gt;0,X3018=1),12,AND(W3018&lt;0,X3018=2),11,AND(W3018&gt;0,X3018=2),22,AND(W3018&lt;0,X3018=3),11,AND(W3018&gt;0,X3018=3),32,AND(W3018&lt;0,X3018=4),41,AND(W3018&gt;0,X3018=4),42,AND(W3018&lt;0,X3018=5),51,AND(W3018&gt;0,X3018=5),52)</f>
        <v>0</v>
      </c>
      <c r="Z3018">
        <f t="shared" si="658"/>
        <v>1</v>
      </c>
      <c r="AA3018">
        <f t="shared" si="659"/>
        <v>1</v>
      </c>
      <c r="AB3018">
        <v>1</v>
      </c>
      <c r="AC3018">
        <f t="shared" si="660"/>
        <v>2</v>
      </c>
    </row>
    <row r="3019" spans="1:29" x14ac:dyDescent="0.25">
      <c r="A3019" t="s">
        <v>2987</v>
      </c>
      <c r="B3019" t="s">
        <v>2737</v>
      </c>
      <c r="C3019" t="s">
        <v>6103</v>
      </c>
      <c r="E3019" t="s">
        <v>6122</v>
      </c>
      <c r="F3019" t="s">
        <v>6123</v>
      </c>
      <c r="G3019">
        <v>0</v>
      </c>
      <c r="H3019">
        <v>0</v>
      </c>
      <c r="I3019">
        <v>0</v>
      </c>
      <c r="J3019">
        <f t="shared" si="653"/>
        <v>0</v>
      </c>
      <c r="K3019">
        <v>0</v>
      </c>
      <c r="L3019">
        <v>0</v>
      </c>
      <c r="M3019">
        <v>822</v>
      </c>
      <c r="N3019">
        <f t="shared" si="654"/>
        <v>822</v>
      </c>
      <c r="O3019">
        <f t="shared" si="655"/>
        <v>0</v>
      </c>
      <c r="P3019">
        <f t="shared" si="656"/>
        <v>2.6065449010654489E-5</v>
      </c>
      <c r="Q3019" s="42">
        <f t="shared" si="657"/>
        <v>2.6065449010654489E-5</v>
      </c>
      <c r="R3019" s="50">
        <f t="shared" si="651"/>
        <v>2.6065449010654489E-5</v>
      </c>
      <c r="S3019" s="42">
        <v>9.0000000000000008E-4</v>
      </c>
      <c r="T3019" s="42">
        <v>4.0000000000000001E-3</v>
      </c>
      <c r="U3019">
        <f t="shared" si="652"/>
        <v>0.65163622526636222</v>
      </c>
      <c r="V3019">
        <v>-888</v>
      </c>
      <c r="W3019" cm="1">
        <f t="array" ref="W3019">_xlfn.IFS(Q3019&lt;0,-1,Q3019=0,0,Q3019&gt;0,1)</f>
        <v>1</v>
      </c>
      <c r="X3019" cm="1">
        <f t="array" ref="X3019">_xlfn.IFS(W3019=0,0,AND(W3019&lt;0,V3019&lt;50),1,AND(W3019&lt;0,V3019&lt;80),2,AND(W3019&lt;0,V3019&lt;90),3,AND(W3019&lt;0,V3019&lt;100),4,AND(W3019&lt;0,V3019&gt;100),5,AND(W3019&gt;0,U3019&gt;100),5,AND(W3019&gt;0,U3019&gt;10),4,AND(W3019&gt;0,U3019&gt;5),3,AND(W3019&gt;0,U3019&gt;2),2,AND(W3019&gt;0,U3019&gt;0),1)</f>
        <v>1</v>
      </c>
      <c r="Y3019" cm="1">
        <f t="array" ref="Y3019">_xlfn.IFS(W3019=0,0,AND(W3019&lt;0,X3019=1),11,AND(W3019&gt;0,X3019=1),12,AND(W3019&lt;0,X3019=2),11,AND(W3019&gt;0,X3019=2),22,AND(W3019&lt;0,X3019=3),11,AND(W3019&gt;0,X3019=3),32,AND(W3019&lt;0,X3019=4),41,AND(W3019&gt;0,X3019=4),42,AND(W3019&lt;0,X3019=5),51,AND(W3019&gt;0,X3019=5),52)</f>
        <v>12</v>
      </c>
      <c r="Z3019">
        <f t="shared" si="658"/>
        <v>0</v>
      </c>
      <c r="AA3019">
        <f t="shared" si="659"/>
        <v>0</v>
      </c>
      <c r="AB3019">
        <v>1</v>
      </c>
      <c r="AC3019">
        <f t="shared" si="660"/>
        <v>0</v>
      </c>
    </row>
    <row r="3020" spans="1:29" x14ac:dyDescent="0.25">
      <c r="A3020" t="s">
        <v>3731</v>
      </c>
      <c r="B3020" t="s">
        <v>2738</v>
      </c>
      <c r="C3020" t="s">
        <v>6103</v>
      </c>
      <c r="E3020" t="s">
        <v>6122</v>
      </c>
      <c r="F3020" t="s">
        <v>6123</v>
      </c>
      <c r="G3020">
        <v>0</v>
      </c>
      <c r="H3020">
        <v>174786.36667875003</v>
      </c>
      <c r="I3020">
        <v>0</v>
      </c>
      <c r="J3020">
        <f t="shared" si="653"/>
        <v>174786.36667875003</v>
      </c>
      <c r="K3020">
        <v>0</v>
      </c>
      <c r="L3020">
        <v>0</v>
      </c>
      <c r="M3020">
        <v>92661</v>
      </c>
      <c r="N3020">
        <f t="shared" si="654"/>
        <v>92661</v>
      </c>
      <c r="O3020">
        <f t="shared" si="655"/>
        <v>5.5424393289811649E-3</v>
      </c>
      <c r="P3020">
        <f t="shared" si="656"/>
        <v>2.9382610350076103E-3</v>
      </c>
      <c r="Q3020" s="42">
        <f t="shared" si="657"/>
        <v>-2.6041782939735547E-3</v>
      </c>
      <c r="R3020" s="50">
        <f>Q3020*(-1)</f>
        <v>2.6041782939735547E-3</v>
      </c>
      <c r="S3020" s="42">
        <v>0.53743456109999999</v>
      </c>
      <c r="T3020" s="42">
        <v>1.6657316042999999</v>
      </c>
      <c r="U3020">
        <v>-888</v>
      </c>
      <c r="V3020">
        <f>((R3020)/(T3020-S3020))*100</f>
        <v>0.23080609044119799</v>
      </c>
      <c r="W3020" cm="1">
        <f t="array" ref="W3020">_xlfn.IFS(Q3020&lt;0,-1,Q3020=0,0,Q3020&gt;0,1)</f>
        <v>-1</v>
      </c>
      <c r="X3020" cm="1">
        <f t="array" ref="X3020">_xlfn.IFS(W3020=0,0,AND(W3020&lt;0,V3020&lt;50),1,AND(W3020&lt;0,V3020&lt;80),2,AND(W3020&lt;0,V3020&lt;90),3,AND(W3020&lt;0,V3020&lt;100),4,AND(W3020&lt;0,V3020&gt;100),5,AND(W3020&gt;0,U3020&gt;100),5,AND(W3020&gt;0,U3020&gt;10),4,AND(W3020&gt;0,U3020&gt;5),3,AND(W3020&gt;0,U3020&gt;2),2,AND(W3020&gt;0,U3020&gt;0),1)</f>
        <v>1</v>
      </c>
      <c r="Y3020" cm="1">
        <f t="array" ref="Y3020">_xlfn.IFS(W3020=0,0,AND(W3020&lt;0,X3020=1),11,AND(W3020&gt;0,X3020=1),12,AND(W3020&lt;0,X3020=2),11,AND(W3020&gt;0,X3020=2),22,AND(W3020&lt;0,X3020=3),11,AND(W3020&gt;0,X3020=3),32,AND(W3020&lt;0,X3020=4),41,AND(W3020&gt;0,X3020=4),42,AND(W3020&lt;0,X3020=5),51,AND(W3020&gt;0,X3020=5),52)</f>
        <v>11</v>
      </c>
      <c r="Z3020">
        <f t="shared" si="658"/>
        <v>1</v>
      </c>
      <c r="AA3020">
        <f t="shared" si="659"/>
        <v>1</v>
      </c>
      <c r="AB3020">
        <v>0</v>
      </c>
      <c r="AC3020">
        <f t="shared" si="660"/>
        <v>1</v>
      </c>
    </row>
    <row r="3021" spans="1:29" x14ac:dyDescent="0.25">
      <c r="A3021" t="s">
        <v>3315</v>
      </c>
      <c r="B3021" t="s">
        <v>2739</v>
      </c>
      <c r="C3021" t="s">
        <v>6103</v>
      </c>
      <c r="E3021" t="s">
        <v>6122</v>
      </c>
      <c r="F3021" t="s">
        <v>6123</v>
      </c>
      <c r="G3021">
        <v>0</v>
      </c>
      <c r="H3021">
        <v>427774.96294200007</v>
      </c>
      <c r="I3021">
        <v>0</v>
      </c>
      <c r="J3021">
        <f t="shared" si="653"/>
        <v>427774.96294200007</v>
      </c>
      <c r="K3021">
        <v>0</v>
      </c>
      <c r="L3021">
        <v>0</v>
      </c>
      <c r="M3021">
        <v>37717.5</v>
      </c>
      <c r="N3021">
        <f t="shared" si="654"/>
        <v>37717.5</v>
      </c>
      <c r="O3021">
        <f t="shared" si="655"/>
        <v>1.3564655090753427E-2</v>
      </c>
      <c r="P3021">
        <f t="shared" si="656"/>
        <v>1.1960140791476407E-3</v>
      </c>
      <c r="Q3021" s="42">
        <f t="shared" si="657"/>
        <v>-1.2368641011605787E-2</v>
      </c>
      <c r="R3021" s="50">
        <f>Q3021*(-1)</f>
        <v>1.2368641011605787E-2</v>
      </c>
      <c r="S3021" s="42">
        <v>0.5394006697</v>
      </c>
      <c r="T3021" s="42">
        <v>1.6722047285999999</v>
      </c>
      <c r="U3021">
        <v>-888</v>
      </c>
      <c r="V3021">
        <f>((R3021)/(T3021-S3021))*100</f>
        <v>1.0918605838697519</v>
      </c>
      <c r="W3021" cm="1">
        <f t="array" ref="W3021">_xlfn.IFS(Q3021&lt;0,-1,Q3021=0,0,Q3021&gt;0,1)</f>
        <v>-1</v>
      </c>
      <c r="X3021" cm="1">
        <f t="array" ref="X3021">_xlfn.IFS(W3021=0,0,AND(W3021&lt;0,V3021&lt;50),1,AND(W3021&lt;0,V3021&lt;80),2,AND(W3021&lt;0,V3021&lt;90),3,AND(W3021&lt;0,V3021&lt;100),4,AND(W3021&lt;0,V3021&gt;100),5,AND(W3021&gt;0,U3021&gt;100),5,AND(W3021&gt;0,U3021&gt;10),4,AND(W3021&gt;0,U3021&gt;5),3,AND(W3021&gt;0,U3021&gt;2),2,AND(W3021&gt;0,U3021&gt;0),1)</f>
        <v>1</v>
      </c>
      <c r="Y3021" cm="1">
        <f t="array" ref="Y3021">_xlfn.IFS(W3021=0,0,AND(W3021&lt;0,X3021=1),11,AND(W3021&gt;0,X3021=1),12,AND(W3021&lt;0,X3021=2),11,AND(W3021&gt;0,X3021=2),22,AND(W3021&lt;0,X3021=3),11,AND(W3021&gt;0,X3021=3),32,AND(W3021&lt;0,X3021=4),41,AND(W3021&gt;0,X3021=4),42,AND(W3021&lt;0,X3021=5),51,AND(W3021&gt;0,X3021=5),52)</f>
        <v>11</v>
      </c>
      <c r="Z3021">
        <f t="shared" si="658"/>
        <v>1</v>
      </c>
      <c r="AA3021">
        <f t="shared" si="659"/>
        <v>1</v>
      </c>
      <c r="AB3021">
        <v>1</v>
      </c>
      <c r="AC3021">
        <f t="shared" si="660"/>
        <v>2</v>
      </c>
    </row>
    <row r="3022" spans="1:29" x14ac:dyDescent="0.25">
      <c r="A3022" t="s">
        <v>3628</v>
      </c>
      <c r="B3022" t="s">
        <v>2740</v>
      </c>
      <c r="C3022" t="s">
        <v>6103</v>
      </c>
      <c r="E3022" t="s">
        <v>6112</v>
      </c>
      <c r="F3022" t="s">
        <v>6113</v>
      </c>
      <c r="G3022">
        <v>0</v>
      </c>
      <c r="H3022">
        <v>0</v>
      </c>
      <c r="I3022">
        <v>0</v>
      </c>
      <c r="J3022">
        <f t="shared" si="653"/>
        <v>0</v>
      </c>
      <c r="K3022">
        <v>0</v>
      </c>
      <c r="L3022">
        <v>0</v>
      </c>
      <c r="M3022">
        <v>145686.73000000001</v>
      </c>
      <c r="N3022">
        <f t="shared" si="654"/>
        <v>145686.73000000001</v>
      </c>
      <c r="O3022">
        <f t="shared" si="655"/>
        <v>0</v>
      </c>
      <c r="P3022">
        <f t="shared" si="656"/>
        <v>4.6196959030948758E-3</v>
      </c>
      <c r="Q3022" s="42">
        <f t="shared" si="657"/>
        <v>4.6196959030948758E-3</v>
      </c>
      <c r="R3022" s="50">
        <f>Q3022</f>
        <v>4.6196959030948758E-3</v>
      </c>
      <c r="S3022" s="42">
        <v>6.7881458749999998E-2</v>
      </c>
      <c r="T3022" s="42">
        <v>0.14010709853</v>
      </c>
      <c r="U3022">
        <f>(Q3022/T3022)*100</f>
        <v>3.2972604183261263</v>
      </c>
      <c r="V3022">
        <v>-888</v>
      </c>
      <c r="W3022" cm="1">
        <f t="array" ref="W3022">_xlfn.IFS(Q3022&lt;0,-1,Q3022=0,0,Q3022&gt;0,1)</f>
        <v>1</v>
      </c>
      <c r="X3022" cm="1">
        <f t="array" ref="X3022">_xlfn.IFS(W3022=0,0,AND(W3022&lt;0,V3022&lt;50),1,AND(W3022&lt;0,V3022&lt;80),2,AND(W3022&lt;0,V3022&lt;90),3,AND(W3022&lt;0,V3022&lt;100),4,AND(W3022&lt;0,V3022&gt;100),5,AND(W3022&gt;0,U3022&gt;100),5,AND(W3022&gt;0,U3022&gt;10),4,AND(W3022&gt;0,U3022&gt;5),3,AND(W3022&gt;0,U3022&gt;2),2,AND(W3022&gt;0,U3022&gt;0),1)</f>
        <v>2</v>
      </c>
      <c r="Y3022" cm="1">
        <f t="array" ref="Y3022">_xlfn.IFS(W3022=0,0,AND(W3022&lt;0,X3022=1),11,AND(W3022&gt;0,X3022=1),12,AND(W3022&lt;0,X3022=2),11,AND(W3022&gt;0,X3022=2),22,AND(W3022&lt;0,X3022=3),11,AND(W3022&gt;0,X3022=3),32,AND(W3022&lt;0,X3022=4),41,AND(W3022&gt;0,X3022=4),42,AND(W3022&lt;0,X3022=5),51,AND(W3022&gt;0,X3022=5),52)</f>
        <v>22</v>
      </c>
      <c r="Z3022">
        <f t="shared" si="658"/>
        <v>1</v>
      </c>
      <c r="AA3022">
        <f t="shared" si="659"/>
        <v>1</v>
      </c>
      <c r="AB3022">
        <v>1</v>
      </c>
      <c r="AC3022">
        <f t="shared" si="660"/>
        <v>2</v>
      </c>
    </row>
    <row r="3023" spans="1:29" x14ac:dyDescent="0.25">
      <c r="A3023" t="s">
        <v>5081</v>
      </c>
      <c r="B3023" t="s">
        <v>2741</v>
      </c>
      <c r="C3023" t="s">
        <v>6103</v>
      </c>
      <c r="E3023" t="s">
        <v>6126</v>
      </c>
      <c r="F3023" t="s">
        <v>6127</v>
      </c>
      <c r="G3023">
        <v>0</v>
      </c>
      <c r="H3023">
        <v>975307.64493330009</v>
      </c>
      <c r="I3023">
        <v>0</v>
      </c>
      <c r="J3023">
        <f t="shared" si="653"/>
        <v>975307.64493330009</v>
      </c>
      <c r="K3023">
        <v>0</v>
      </c>
      <c r="L3023">
        <v>0</v>
      </c>
      <c r="M3023">
        <v>179866.6</v>
      </c>
      <c r="N3023">
        <f t="shared" si="654"/>
        <v>179866.6</v>
      </c>
      <c r="O3023">
        <f t="shared" si="655"/>
        <v>3.0926802541010278E-2</v>
      </c>
      <c r="P3023">
        <f t="shared" si="656"/>
        <v>5.7035324708269919E-3</v>
      </c>
      <c r="Q3023" s="42">
        <f t="shared" si="657"/>
        <v>-2.5223270070183285E-2</v>
      </c>
      <c r="R3023" s="50">
        <f>Q3023*(-1)</f>
        <v>2.5223270070183285E-2</v>
      </c>
      <c r="S3023" s="42">
        <v>6.2196449999999998E-4</v>
      </c>
      <c r="T3023" s="42">
        <v>2.7573254999999999E-3</v>
      </c>
      <c r="U3023">
        <v>-888</v>
      </c>
      <c r="V3023">
        <f>((R3023)/(T3023-S3023))*100</f>
        <v>1181.2180736738794</v>
      </c>
      <c r="W3023" cm="1">
        <f t="array" ref="W3023">_xlfn.IFS(Q3023&lt;0,-1,Q3023=0,0,Q3023&gt;0,1)</f>
        <v>-1</v>
      </c>
      <c r="X3023" cm="1">
        <f t="array" ref="X3023">_xlfn.IFS(W3023=0,0,AND(W3023&lt;0,V3023&lt;50),1,AND(W3023&lt;0,V3023&lt;80),2,AND(W3023&lt;0,V3023&lt;90),3,AND(W3023&lt;0,V3023&lt;100),4,AND(W3023&lt;0,V3023&gt;100),5,AND(W3023&gt;0,U3023&gt;100),5,AND(W3023&gt;0,U3023&gt;10),4,AND(W3023&gt;0,U3023&gt;5),3,AND(W3023&gt;0,U3023&gt;2),2,AND(W3023&gt;0,U3023&gt;0),1)</f>
        <v>5</v>
      </c>
      <c r="Y3023" cm="1">
        <f t="array" ref="Y3023">_xlfn.IFS(W3023=0,0,AND(W3023&lt;0,X3023=1),11,AND(W3023&gt;0,X3023=1),12,AND(W3023&lt;0,X3023=2),11,AND(W3023&gt;0,X3023=2),22,AND(W3023&lt;0,X3023=3),11,AND(W3023&gt;0,X3023=3),32,AND(W3023&lt;0,X3023=4),41,AND(W3023&gt;0,X3023=4),42,AND(W3023&lt;0,X3023=5),51,AND(W3023&gt;0,X3023=5),52)</f>
        <v>51</v>
      </c>
      <c r="Z3023">
        <f t="shared" si="658"/>
        <v>0</v>
      </c>
      <c r="AA3023">
        <f t="shared" si="659"/>
        <v>0</v>
      </c>
      <c r="AB3023">
        <v>1</v>
      </c>
      <c r="AC3023">
        <f t="shared" si="660"/>
        <v>0</v>
      </c>
    </row>
    <row r="3024" spans="1:29" x14ac:dyDescent="0.25">
      <c r="A3024" t="s">
        <v>3904</v>
      </c>
      <c r="B3024" t="s">
        <v>2742</v>
      </c>
      <c r="C3024" t="s">
        <v>6103</v>
      </c>
      <c r="E3024" t="s">
        <v>6112</v>
      </c>
      <c r="F3024" t="s">
        <v>6113</v>
      </c>
      <c r="G3024">
        <v>0</v>
      </c>
      <c r="H3024">
        <v>514664.98598250002</v>
      </c>
      <c r="I3024">
        <v>0</v>
      </c>
      <c r="J3024">
        <f t="shared" si="653"/>
        <v>514664.98598250002</v>
      </c>
      <c r="K3024">
        <v>0</v>
      </c>
      <c r="L3024">
        <v>0</v>
      </c>
      <c r="M3024">
        <v>253335.1</v>
      </c>
      <c r="N3024">
        <f t="shared" si="654"/>
        <v>253335.1</v>
      </c>
      <c r="O3024">
        <f t="shared" si="655"/>
        <v>1.6319919646832191E-2</v>
      </c>
      <c r="P3024">
        <f t="shared" si="656"/>
        <v>8.0332033231862009E-3</v>
      </c>
      <c r="Q3024" s="42">
        <f t="shared" si="657"/>
        <v>-8.2867163236459897E-3</v>
      </c>
      <c r="R3024" s="50">
        <f>Q3024*(-1)</f>
        <v>8.2867163236459897E-3</v>
      </c>
      <c r="S3024" s="42">
        <v>0.39675132619999998</v>
      </c>
      <c r="T3024" s="42">
        <v>2.1565026971000001</v>
      </c>
      <c r="U3024">
        <v>-888</v>
      </c>
      <c r="V3024">
        <f>((R3024)/(T3024-S3024))*100</f>
        <v>0.47090267754176346</v>
      </c>
      <c r="W3024" cm="1">
        <f t="array" ref="W3024">_xlfn.IFS(Q3024&lt;0,-1,Q3024=0,0,Q3024&gt;0,1)</f>
        <v>-1</v>
      </c>
      <c r="X3024" cm="1">
        <f t="array" ref="X3024">_xlfn.IFS(W3024=0,0,AND(W3024&lt;0,V3024&lt;50),1,AND(W3024&lt;0,V3024&lt;80),2,AND(W3024&lt;0,V3024&lt;90),3,AND(W3024&lt;0,V3024&lt;100),4,AND(W3024&lt;0,V3024&gt;100),5,AND(W3024&gt;0,U3024&gt;100),5,AND(W3024&gt;0,U3024&gt;10),4,AND(W3024&gt;0,U3024&gt;5),3,AND(W3024&gt;0,U3024&gt;2),2,AND(W3024&gt;0,U3024&gt;0),1)</f>
        <v>1</v>
      </c>
      <c r="Y3024" cm="1">
        <f t="array" ref="Y3024">_xlfn.IFS(W3024=0,0,AND(W3024&lt;0,X3024=1),11,AND(W3024&gt;0,X3024=1),12,AND(W3024&lt;0,X3024=2),11,AND(W3024&gt;0,X3024=2),22,AND(W3024&lt;0,X3024=3),11,AND(W3024&gt;0,X3024=3),32,AND(W3024&lt;0,X3024=4),41,AND(W3024&gt;0,X3024=4),42,AND(W3024&lt;0,X3024=5),51,AND(W3024&gt;0,X3024=5),52)</f>
        <v>11</v>
      </c>
      <c r="Z3024">
        <f t="shared" si="658"/>
        <v>1</v>
      </c>
      <c r="AA3024">
        <f t="shared" si="659"/>
        <v>1</v>
      </c>
      <c r="AB3024">
        <v>1</v>
      </c>
      <c r="AC3024">
        <f t="shared" si="660"/>
        <v>2</v>
      </c>
    </row>
    <row r="3025" spans="1:29" x14ac:dyDescent="0.25">
      <c r="A3025" t="s">
        <v>4781</v>
      </c>
      <c r="B3025" t="s">
        <v>2743</v>
      </c>
      <c r="C3025" t="s">
        <v>6103</v>
      </c>
      <c r="E3025" t="s">
        <v>6126</v>
      </c>
      <c r="F3025" t="s">
        <v>6127</v>
      </c>
      <c r="G3025">
        <v>0</v>
      </c>
      <c r="H3025">
        <v>0</v>
      </c>
      <c r="I3025">
        <v>0</v>
      </c>
      <c r="J3025">
        <f t="shared" si="653"/>
        <v>0</v>
      </c>
      <c r="K3025">
        <v>0</v>
      </c>
      <c r="L3025">
        <v>0</v>
      </c>
      <c r="M3025">
        <v>841488.8</v>
      </c>
      <c r="N3025">
        <f t="shared" si="654"/>
        <v>841488.8</v>
      </c>
      <c r="O3025">
        <f t="shared" si="655"/>
        <v>0</v>
      </c>
      <c r="P3025">
        <f t="shared" si="656"/>
        <v>2.6683434804667682E-2</v>
      </c>
      <c r="Q3025" s="42">
        <f t="shared" si="657"/>
        <v>2.6683434804667682E-2</v>
      </c>
      <c r="R3025" s="50">
        <f>Q3025</f>
        <v>2.6683434804667682E-2</v>
      </c>
      <c r="S3025" s="42">
        <v>1.0874173435000001</v>
      </c>
      <c r="T3025" s="42">
        <v>3.9564793506</v>
      </c>
      <c r="U3025">
        <f>(Q3025/T3025)*100</f>
        <v>0.67442370956949749</v>
      </c>
      <c r="V3025">
        <v>-888</v>
      </c>
      <c r="W3025" cm="1">
        <f t="array" ref="W3025">_xlfn.IFS(Q3025&lt;0,-1,Q3025=0,0,Q3025&gt;0,1)</f>
        <v>1</v>
      </c>
      <c r="X3025" cm="1">
        <f t="array" ref="X3025">_xlfn.IFS(W3025=0,0,AND(W3025&lt;0,V3025&lt;50),1,AND(W3025&lt;0,V3025&lt;80),2,AND(W3025&lt;0,V3025&lt;90),3,AND(W3025&lt;0,V3025&lt;100),4,AND(W3025&lt;0,V3025&gt;100),5,AND(W3025&gt;0,U3025&gt;100),5,AND(W3025&gt;0,U3025&gt;10),4,AND(W3025&gt;0,U3025&gt;5),3,AND(W3025&gt;0,U3025&gt;2),2,AND(W3025&gt;0,U3025&gt;0),1)</f>
        <v>1</v>
      </c>
      <c r="Y3025" cm="1">
        <f t="array" ref="Y3025">_xlfn.IFS(W3025=0,0,AND(W3025&lt;0,X3025=1),11,AND(W3025&gt;0,X3025=1),12,AND(W3025&lt;0,X3025=2),11,AND(W3025&gt;0,X3025=2),22,AND(W3025&lt;0,X3025=3),11,AND(W3025&gt;0,X3025=3),32,AND(W3025&lt;0,X3025=4),41,AND(W3025&gt;0,X3025=4),42,AND(W3025&lt;0,X3025=5),51,AND(W3025&gt;0,X3025=5),52)</f>
        <v>12</v>
      </c>
      <c r="Z3025">
        <f t="shared" si="658"/>
        <v>1</v>
      </c>
      <c r="AA3025">
        <f t="shared" si="659"/>
        <v>1</v>
      </c>
      <c r="AB3025">
        <v>1</v>
      </c>
      <c r="AC3025">
        <f t="shared" si="660"/>
        <v>2</v>
      </c>
    </row>
    <row r="3026" spans="1:29" x14ac:dyDescent="0.25">
      <c r="A3026" t="s">
        <v>3190</v>
      </c>
      <c r="B3026" t="s">
        <v>2744</v>
      </c>
      <c r="C3026" t="s">
        <v>6103</v>
      </c>
      <c r="E3026" t="s">
        <v>6126</v>
      </c>
      <c r="F3026" t="s">
        <v>6127</v>
      </c>
      <c r="G3026">
        <v>0</v>
      </c>
      <c r="H3026">
        <v>0</v>
      </c>
      <c r="I3026">
        <v>0</v>
      </c>
      <c r="J3026">
        <f t="shared" si="653"/>
        <v>0</v>
      </c>
      <c r="K3026">
        <v>0</v>
      </c>
      <c r="L3026">
        <v>0</v>
      </c>
      <c r="M3026">
        <v>30416.1</v>
      </c>
      <c r="N3026">
        <f t="shared" si="654"/>
        <v>30416.1</v>
      </c>
      <c r="O3026">
        <f t="shared" si="655"/>
        <v>0</v>
      </c>
      <c r="P3026">
        <f t="shared" si="656"/>
        <v>9.6448820395738202E-4</v>
      </c>
      <c r="Q3026" s="42">
        <f t="shared" si="657"/>
        <v>9.6448820395738202E-4</v>
      </c>
      <c r="R3026" s="50">
        <f>Q3026</f>
        <v>9.6448820395738202E-4</v>
      </c>
      <c r="S3026" s="42">
        <v>0.62180529679999996</v>
      </c>
      <c r="T3026" s="42">
        <v>1.1846738346000001</v>
      </c>
      <c r="U3026">
        <f>(Q3026/T3026)*100</f>
        <v>8.1413818368246238E-2</v>
      </c>
      <c r="V3026">
        <v>-888</v>
      </c>
      <c r="W3026" cm="1">
        <f t="array" ref="W3026">_xlfn.IFS(Q3026&lt;0,-1,Q3026=0,0,Q3026&gt;0,1)</f>
        <v>1</v>
      </c>
      <c r="X3026" cm="1">
        <f t="array" ref="X3026">_xlfn.IFS(W3026=0,0,AND(W3026&lt;0,V3026&lt;50),1,AND(W3026&lt;0,V3026&lt;80),2,AND(W3026&lt;0,V3026&lt;90),3,AND(W3026&lt;0,V3026&lt;100),4,AND(W3026&lt;0,V3026&gt;100),5,AND(W3026&gt;0,U3026&gt;100),5,AND(W3026&gt;0,U3026&gt;10),4,AND(W3026&gt;0,U3026&gt;5),3,AND(W3026&gt;0,U3026&gt;2),2,AND(W3026&gt;0,U3026&gt;0),1)</f>
        <v>1</v>
      </c>
      <c r="Y3026" cm="1">
        <f t="array" ref="Y3026">_xlfn.IFS(W3026=0,0,AND(W3026&lt;0,X3026=1),11,AND(W3026&gt;0,X3026=1),12,AND(W3026&lt;0,X3026=2),11,AND(W3026&gt;0,X3026=2),22,AND(W3026&lt;0,X3026=3),11,AND(W3026&gt;0,X3026=3),32,AND(W3026&lt;0,X3026=4),41,AND(W3026&gt;0,X3026=4),42,AND(W3026&lt;0,X3026=5),51,AND(W3026&gt;0,X3026=5),52)</f>
        <v>12</v>
      </c>
      <c r="Z3026">
        <f t="shared" si="658"/>
        <v>1</v>
      </c>
      <c r="AA3026">
        <f t="shared" si="659"/>
        <v>1</v>
      </c>
      <c r="AB3026">
        <v>1</v>
      </c>
      <c r="AC3026">
        <f t="shared" si="660"/>
        <v>2</v>
      </c>
    </row>
    <row r="3027" spans="1:29" x14ac:dyDescent="0.25">
      <c r="A3027" t="s">
        <v>3033</v>
      </c>
      <c r="B3027" t="s">
        <v>2745</v>
      </c>
      <c r="C3027" t="s">
        <v>6103</v>
      </c>
      <c r="E3027" t="s">
        <v>6126</v>
      </c>
      <c r="F3027" t="s">
        <v>6127</v>
      </c>
      <c r="G3027">
        <v>0</v>
      </c>
      <c r="H3027">
        <v>0</v>
      </c>
      <c r="I3027">
        <v>20995.200000000001</v>
      </c>
      <c r="J3027">
        <f t="shared" si="653"/>
        <v>20995.200000000001</v>
      </c>
      <c r="K3027">
        <v>0</v>
      </c>
      <c r="L3027">
        <v>0</v>
      </c>
      <c r="M3027">
        <v>3244.95</v>
      </c>
      <c r="N3027">
        <f t="shared" si="654"/>
        <v>3244.95</v>
      </c>
      <c r="O3027">
        <f t="shared" si="655"/>
        <v>6.6575342465753423E-4</v>
      </c>
      <c r="P3027">
        <f t="shared" si="656"/>
        <v>1.028966894977169E-4</v>
      </c>
      <c r="Q3027" s="42">
        <f t="shared" si="657"/>
        <v>-5.6285673515981739E-4</v>
      </c>
      <c r="R3027" s="50">
        <f>Q3027*(-1)</f>
        <v>5.6285673515981739E-4</v>
      </c>
      <c r="S3027" s="42">
        <v>3.3035332319999999E-2</v>
      </c>
      <c r="T3027" s="42">
        <v>7.2445428310000004E-2</v>
      </c>
      <c r="U3027">
        <v>-888</v>
      </c>
      <c r="V3027">
        <f>((R3027)/(T3027-S3027))*100</f>
        <v>1.4282044258472189</v>
      </c>
      <c r="W3027" cm="1">
        <f t="array" ref="W3027">_xlfn.IFS(Q3027&lt;0,-1,Q3027=0,0,Q3027&gt;0,1)</f>
        <v>-1</v>
      </c>
      <c r="X3027" cm="1">
        <f t="array" ref="X3027">_xlfn.IFS(W3027=0,0,AND(W3027&lt;0,V3027&lt;50),1,AND(W3027&lt;0,V3027&lt;80),2,AND(W3027&lt;0,V3027&lt;90),3,AND(W3027&lt;0,V3027&lt;100),4,AND(W3027&lt;0,V3027&gt;100),5,AND(W3027&gt;0,U3027&gt;100),5,AND(W3027&gt;0,U3027&gt;10),4,AND(W3027&gt;0,U3027&gt;5),3,AND(W3027&gt;0,U3027&gt;2),2,AND(W3027&gt;0,U3027&gt;0),1)</f>
        <v>1</v>
      </c>
      <c r="Y3027" cm="1">
        <f t="array" ref="Y3027">_xlfn.IFS(W3027=0,0,AND(W3027&lt;0,X3027=1),11,AND(W3027&gt;0,X3027=1),12,AND(W3027&lt;0,X3027=2),11,AND(W3027&gt;0,X3027=2),22,AND(W3027&lt;0,X3027=3),11,AND(W3027&gt;0,X3027=3),32,AND(W3027&lt;0,X3027=4),41,AND(W3027&gt;0,X3027=4),42,AND(W3027&lt;0,X3027=5),51,AND(W3027&gt;0,X3027=5),52)</f>
        <v>11</v>
      </c>
      <c r="Z3027">
        <f t="shared" si="658"/>
        <v>1</v>
      </c>
      <c r="AA3027">
        <f t="shared" si="659"/>
        <v>1</v>
      </c>
      <c r="AB3027">
        <v>1</v>
      </c>
      <c r="AC3027">
        <f t="shared" si="660"/>
        <v>2</v>
      </c>
    </row>
    <row r="3028" spans="1:29" x14ac:dyDescent="0.25">
      <c r="A3028" t="s">
        <v>5597</v>
      </c>
      <c r="B3028" t="s">
        <v>2746</v>
      </c>
      <c r="C3028" t="s">
        <v>6103</v>
      </c>
      <c r="E3028" t="s">
        <v>6112</v>
      </c>
      <c r="F3028" t="s">
        <v>6113</v>
      </c>
      <c r="G3028">
        <v>0</v>
      </c>
      <c r="H3028">
        <v>0</v>
      </c>
      <c r="I3028">
        <v>0</v>
      </c>
      <c r="J3028">
        <f t="shared" si="653"/>
        <v>0</v>
      </c>
      <c r="K3028">
        <v>0</v>
      </c>
      <c r="L3028">
        <v>0</v>
      </c>
      <c r="M3028">
        <v>0</v>
      </c>
      <c r="N3028">
        <f t="shared" si="654"/>
        <v>0</v>
      </c>
      <c r="O3028">
        <f t="shared" si="655"/>
        <v>0</v>
      </c>
      <c r="P3028">
        <f t="shared" si="656"/>
        <v>0</v>
      </c>
      <c r="Q3028" s="42">
        <f t="shared" si="657"/>
        <v>0</v>
      </c>
      <c r="R3028" s="50">
        <f>Q3028</f>
        <v>0</v>
      </c>
      <c r="S3028" s="42">
        <v>9.0000000000000008E-4</v>
      </c>
      <c r="T3028" s="42">
        <v>1E-3</v>
      </c>
      <c r="U3028">
        <f>(Q3028/T3028)*100</f>
        <v>0</v>
      </c>
      <c r="V3028">
        <f>((R3028)/(T3028-S3028))*100</f>
        <v>0</v>
      </c>
      <c r="W3028" cm="1">
        <f t="array" ref="W3028">_xlfn.IFS(Q3028&lt;0,-1,Q3028=0,0,Q3028&gt;0,1)</f>
        <v>0</v>
      </c>
      <c r="X3028" cm="1">
        <f t="array" ref="X3028">_xlfn.IFS(W3028=0,0,AND(W3028&lt;0,V3028&lt;50),1,AND(W3028&lt;0,V3028&lt;80),2,AND(W3028&lt;0,V3028&lt;90),3,AND(W3028&lt;0,V3028&lt;100),4,AND(W3028&lt;0,V3028&gt;100),5,AND(W3028&gt;0,U3028&gt;100),5,AND(W3028&gt;0,U3028&gt;10),4,AND(W3028&gt;0,U3028&gt;5),3,AND(W3028&gt;0,U3028&gt;2),2,AND(W3028&gt;0,U3028&gt;0),1)</f>
        <v>0</v>
      </c>
      <c r="Y3028" cm="1">
        <f t="array" ref="Y3028">_xlfn.IFS(W3028=0,0,AND(W3028&lt;0,X3028=1),11,AND(W3028&gt;0,X3028=1),12,AND(W3028&lt;0,X3028=2),11,AND(W3028&gt;0,X3028=2),22,AND(W3028&lt;0,X3028=3),11,AND(W3028&gt;0,X3028=3),32,AND(W3028&lt;0,X3028=4),41,AND(W3028&gt;0,X3028=4),42,AND(W3028&lt;0,X3028=5),51,AND(W3028&gt;0,X3028=5),52)</f>
        <v>0</v>
      </c>
      <c r="Z3028">
        <f t="shared" si="658"/>
        <v>0</v>
      </c>
      <c r="AA3028">
        <f t="shared" si="659"/>
        <v>0</v>
      </c>
      <c r="AB3028">
        <v>1</v>
      </c>
      <c r="AC3028">
        <f t="shared" si="660"/>
        <v>0</v>
      </c>
    </row>
    <row r="3029" spans="1:29" x14ac:dyDescent="0.25">
      <c r="A3029" t="s">
        <v>5667</v>
      </c>
      <c r="B3029" t="s">
        <v>2747</v>
      </c>
      <c r="C3029" t="s">
        <v>6103</v>
      </c>
      <c r="E3029" t="s">
        <v>6112</v>
      </c>
      <c r="F3029" t="s">
        <v>6113</v>
      </c>
      <c r="G3029">
        <v>0</v>
      </c>
      <c r="H3029">
        <v>114750.15602152502</v>
      </c>
      <c r="I3029">
        <v>0</v>
      </c>
      <c r="J3029">
        <f t="shared" si="653"/>
        <v>114750.15602152502</v>
      </c>
      <c r="K3029">
        <v>0</v>
      </c>
      <c r="L3029">
        <v>0</v>
      </c>
      <c r="M3029">
        <v>0</v>
      </c>
      <c r="N3029">
        <f t="shared" si="654"/>
        <v>0</v>
      </c>
      <c r="O3029">
        <f t="shared" si="655"/>
        <v>3.6387035775470897E-3</v>
      </c>
      <c r="P3029">
        <f t="shared" si="656"/>
        <v>0</v>
      </c>
      <c r="Q3029" s="42">
        <f t="shared" si="657"/>
        <v>-3.6387035775470897E-3</v>
      </c>
      <c r="R3029" s="50">
        <f>Q3029*(-1)</f>
        <v>3.6387035775470897E-3</v>
      </c>
      <c r="S3029" s="42">
        <v>9.0000000000000008E-4</v>
      </c>
      <c r="T3029" s="42">
        <v>2E-3</v>
      </c>
      <c r="U3029">
        <v>-888</v>
      </c>
      <c r="V3029">
        <f>((R3029)/(T3029-S3029))*100</f>
        <v>330.79123432246274</v>
      </c>
      <c r="W3029" cm="1">
        <f t="array" ref="W3029">_xlfn.IFS(Q3029&lt;0,-1,Q3029=0,0,Q3029&gt;0,1)</f>
        <v>-1</v>
      </c>
      <c r="X3029" cm="1">
        <f t="array" ref="X3029">_xlfn.IFS(W3029=0,0,AND(W3029&lt;0,V3029&lt;50),1,AND(W3029&lt;0,V3029&lt;80),2,AND(W3029&lt;0,V3029&lt;90),3,AND(W3029&lt;0,V3029&lt;100),4,AND(W3029&lt;0,V3029&gt;100),5,AND(W3029&gt;0,U3029&gt;100),5,AND(W3029&gt;0,U3029&gt;10),4,AND(W3029&gt;0,U3029&gt;5),3,AND(W3029&gt;0,U3029&gt;2),2,AND(W3029&gt;0,U3029&gt;0),1)</f>
        <v>5</v>
      </c>
      <c r="Y3029" cm="1">
        <f t="array" ref="Y3029">_xlfn.IFS(W3029=0,0,AND(W3029&lt;0,X3029=1),11,AND(W3029&gt;0,X3029=1),12,AND(W3029&lt;0,X3029=2),11,AND(W3029&gt;0,X3029=2),22,AND(W3029&lt;0,X3029=3),11,AND(W3029&gt;0,X3029=3),32,AND(W3029&lt;0,X3029=4),41,AND(W3029&gt;0,X3029=4),42,AND(W3029&lt;0,X3029=5),51,AND(W3029&gt;0,X3029=5),52)</f>
        <v>51</v>
      </c>
      <c r="Z3029">
        <f t="shared" si="658"/>
        <v>0</v>
      </c>
      <c r="AA3029">
        <f t="shared" si="659"/>
        <v>0</v>
      </c>
      <c r="AB3029">
        <v>1</v>
      </c>
      <c r="AC3029">
        <f t="shared" si="660"/>
        <v>0</v>
      </c>
    </row>
    <row r="3030" spans="1:29" x14ac:dyDescent="0.25">
      <c r="A3030" t="s">
        <v>3888</v>
      </c>
      <c r="B3030" t="s">
        <v>2748</v>
      </c>
      <c r="C3030" t="s">
        <v>6103</v>
      </c>
      <c r="E3030" t="s">
        <v>6112</v>
      </c>
      <c r="F3030" t="s">
        <v>6113</v>
      </c>
      <c r="G3030">
        <v>0</v>
      </c>
      <c r="H3030">
        <v>0</v>
      </c>
      <c r="I3030">
        <v>0</v>
      </c>
      <c r="J3030">
        <f t="shared" si="653"/>
        <v>0</v>
      </c>
      <c r="K3030">
        <v>0</v>
      </c>
      <c r="L3030">
        <v>0</v>
      </c>
      <c r="M3030">
        <v>114000</v>
      </c>
      <c r="N3030">
        <f t="shared" si="654"/>
        <v>114000</v>
      </c>
      <c r="O3030">
        <f t="shared" si="655"/>
        <v>0</v>
      </c>
      <c r="P3030">
        <f t="shared" si="656"/>
        <v>3.6149162861491627E-3</v>
      </c>
      <c r="Q3030" s="42">
        <f t="shared" si="657"/>
        <v>3.6149162861491627E-3</v>
      </c>
      <c r="R3030" s="50">
        <f>Q3030</f>
        <v>3.6149162861491627E-3</v>
      </c>
      <c r="S3030" s="42">
        <v>9.0000000000000008E-4</v>
      </c>
      <c r="T3030" s="42">
        <v>4.0000000000000001E-3</v>
      </c>
      <c r="U3030">
        <f>(Q3030/T3030)*100</f>
        <v>90.372907153729059</v>
      </c>
      <c r="V3030">
        <v>-888</v>
      </c>
      <c r="W3030" cm="1">
        <f t="array" ref="W3030">_xlfn.IFS(Q3030&lt;0,-1,Q3030=0,0,Q3030&gt;0,1)</f>
        <v>1</v>
      </c>
      <c r="X3030" cm="1">
        <f t="array" ref="X3030">_xlfn.IFS(W3030=0,0,AND(W3030&lt;0,V3030&lt;50),1,AND(W3030&lt;0,V3030&lt;80),2,AND(W3030&lt;0,V3030&lt;90),3,AND(W3030&lt;0,V3030&lt;100),4,AND(W3030&lt;0,V3030&gt;100),5,AND(W3030&gt;0,U3030&gt;100),5,AND(W3030&gt;0,U3030&gt;10),4,AND(W3030&gt;0,U3030&gt;5),3,AND(W3030&gt;0,U3030&gt;2),2,AND(W3030&gt;0,U3030&gt;0),1)</f>
        <v>4</v>
      </c>
      <c r="Y3030" cm="1">
        <f t="array" ref="Y3030">_xlfn.IFS(W3030=0,0,AND(W3030&lt;0,X3030=1),11,AND(W3030&gt;0,X3030=1),12,AND(W3030&lt;0,X3030=2),11,AND(W3030&gt;0,X3030=2),22,AND(W3030&lt;0,X3030=3),11,AND(W3030&gt;0,X3030=3),32,AND(W3030&lt;0,X3030=4),41,AND(W3030&gt;0,X3030=4),42,AND(W3030&lt;0,X3030=5),51,AND(W3030&gt;0,X3030=5),52)</f>
        <v>42</v>
      </c>
      <c r="Z3030">
        <f t="shared" si="658"/>
        <v>0</v>
      </c>
      <c r="AA3030">
        <f t="shared" si="659"/>
        <v>0</v>
      </c>
      <c r="AB3030">
        <v>1</v>
      </c>
      <c r="AC3030">
        <f t="shared" si="660"/>
        <v>0</v>
      </c>
    </row>
    <row r="3031" spans="1:29" x14ac:dyDescent="0.25">
      <c r="A3031" t="s">
        <v>4573</v>
      </c>
      <c r="B3031" t="s">
        <v>2749</v>
      </c>
      <c r="C3031" t="s">
        <v>6103</v>
      </c>
      <c r="E3031" t="s">
        <v>6112</v>
      </c>
      <c r="F3031" t="s">
        <v>6113</v>
      </c>
      <c r="G3031">
        <v>0</v>
      </c>
      <c r="H3031">
        <v>367065.43911855004</v>
      </c>
      <c r="I3031">
        <v>0</v>
      </c>
      <c r="J3031">
        <f t="shared" si="653"/>
        <v>367065.43911855004</v>
      </c>
      <c r="K3031">
        <v>0</v>
      </c>
      <c r="L3031">
        <v>0</v>
      </c>
      <c r="M3031">
        <v>137000</v>
      </c>
      <c r="N3031">
        <f t="shared" si="654"/>
        <v>137000</v>
      </c>
      <c r="O3031">
        <f t="shared" si="655"/>
        <v>1.1639568718878427E-2</v>
      </c>
      <c r="P3031">
        <f t="shared" si="656"/>
        <v>4.3442415017757481E-3</v>
      </c>
      <c r="Q3031" s="42">
        <f t="shared" si="657"/>
        <v>-7.2953272171026786E-3</v>
      </c>
      <c r="R3031" s="50">
        <f>Q3031*(-1)</f>
        <v>7.2953272171026786E-3</v>
      </c>
      <c r="S3031" s="42">
        <v>1.8579856560000001</v>
      </c>
      <c r="T3031" s="42">
        <v>10.569215740200001</v>
      </c>
      <c r="U3031">
        <v>-888</v>
      </c>
      <c r="V3031">
        <f>((R3031)/(T3031-S3031))*100</f>
        <v>8.3746234993087643E-2</v>
      </c>
      <c r="W3031" cm="1">
        <f t="array" ref="W3031">_xlfn.IFS(Q3031&lt;0,-1,Q3031=0,0,Q3031&gt;0,1)</f>
        <v>-1</v>
      </c>
      <c r="X3031" cm="1">
        <f t="array" ref="X3031">_xlfn.IFS(W3031=0,0,AND(W3031&lt;0,V3031&lt;50),1,AND(W3031&lt;0,V3031&lt;80),2,AND(W3031&lt;0,V3031&lt;90),3,AND(W3031&lt;0,V3031&lt;100),4,AND(W3031&lt;0,V3031&gt;100),5,AND(W3031&gt;0,U3031&gt;100),5,AND(W3031&gt;0,U3031&gt;10),4,AND(W3031&gt;0,U3031&gt;5),3,AND(W3031&gt;0,U3031&gt;2),2,AND(W3031&gt;0,U3031&gt;0),1)</f>
        <v>1</v>
      </c>
      <c r="Y3031" cm="1">
        <f t="array" ref="Y3031">_xlfn.IFS(W3031=0,0,AND(W3031&lt;0,X3031=1),11,AND(W3031&gt;0,X3031=1),12,AND(W3031&lt;0,X3031=2),11,AND(W3031&gt;0,X3031=2),22,AND(W3031&lt;0,X3031=3),11,AND(W3031&gt;0,X3031=3),32,AND(W3031&lt;0,X3031=4),41,AND(W3031&gt;0,X3031=4),42,AND(W3031&lt;0,X3031=5),51,AND(W3031&gt;0,X3031=5),52)</f>
        <v>11</v>
      </c>
      <c r="Z3031">
        <f t="shared" si="658"/>
        <v>1</v>
      </c>
      <c r="AA3031">
        <f t="shared" si="659"/>
        <v>1</v>
      </c>
      <c r="AB3031">
        <v>1</v>
      </c>
      <c r="AC3031">
        <f t="shared" si="660"/>
        <v>2</v>
      </c>
    </row>
    <row r="3032" spans="1:29" x14ac:dyDescent="0.25">
      <c r="A3032" t="s">
        <v>3385</v>
      </c>
      <c r="B3032" t="s">
        <v>2750</v>
      </c>
      <c r="C3032" t="s">
        <v>6103</v>
      </c>
      <c r="E3032" t="s">
        <v>6112</v>
      </c>
      <c r="F3032" t="s">
        <v>6113</v>
      </c>
      <c r="G3032">
        <v>0</v>
      </c>
      <c r="H3032">
        <v>0</v>
      </c>
      <c r="I3032">
        <v>0</v>
      </c>
      <c r="J3032">
        <f t="shared" si="653"/>
        <v>0</v>
      </c>
      <c r="K3032">
        <v>0</v>
      </c>
      <c r="L3032">
        <v>0</v>
      </c>
      <c r="M3032">
        <v>29200</v>
      </c>
      <c r="N3032">
        <f t="shared" si="654"/>
        <v>29200</v>
      </c>
      <c r="O3032">
        <f t="shared" si="655"/>
        <v>0</v>
      </c>
      <c r="P3032">
        <f t="shared" si="656"/>
        <v>9.2592592592592596E-4</v>
      </c>
      <c r="Q3032" s="42">
        <f t="shared" si="657"/>
        <v>9.2592592592592596E-4</v>
      </c>
      <c r="R3032" s="50">
        <f>Q3032</f>
        <v>9.2592592592592596E-4</v>
      </c>
      <c r="S3032" s="42">
        <v>0.1148298732</v>
      </c>
      <c r="T3032" s="42">
        <v>0.39857099140000002</v>
      </c>
      <c r="U3032">
        <f>(Q3032/T3032)*100</f>
        <v>0.23231141902062818</v>
      </c>
      <c r="V3032">
        <v>-888</v>
      </c>
      <c r="W3032" cm="1">
        <f t="array" ref="W3032">_xlfn.IFS(Q3032&lt;0,-1,Q3032=0,0,Q3032&gt;0,1)</f>
        <v>1</v>
      </c>
      <c r="X3032" cm="1">
        <f t="array" ref="X3032">_xlfn.IFS(W3032=0,0,AND(W3032&lt;0,V3032&lt;50),1,AND(W3032&lt;0,V3032&lt;80),2,AND(W3032&lt;0,V3032&lt;90),3,AND(W3032&lt;0,V3032&lt;100),4,AND(W3032&lt;0,V3032&gt;100),5,AND(W3032&gt;0,U3032&gt;100),5,AND(W3032&gt;0,U3032&gt;10),4,AND(W3032&gt;0,U3032&gt;5),3,AND(W3032&gt;0,U3032&gt;2),2,AND(W3032&gt;0,U3032&gt;0),1)</f>
        <v>1</v>
      </c>
      <c r="Y3032" cm="1">
        <f t="array" ref="Y3032">_xlfn.IFS(W3032=0,0,AND(W3032&lt;0,X3032=1),11,AND(W3032&gt;0,X3032=1),12,AND(W3032&lt;0,X3032=2),11,AND(W3032&gt;0,X3032=2),22,AND(W3032&lt;0,X3032=3),11,AND(W3032&gt;0,X3032=3),32,AND(W3032&lt;0,X3032=4),41,AND(W3032&gt;0,X3032=4),42,AND(W3032&lt;0,X3032=5),51,AND(W3032&gt;0,X3032=5),52)</f>
        <v>12</v>
      </c>
      <c r="Z3032">
        <f t="shared" si="658"/>
        <v>1</v>
      </c>
      <c r="AA3032">
        <f t="shared" si="659"/>
        <v>1</v>
      </c>
      <c r="AB3032">
        <v>1</v>
      </c>
      <c r="AC3032">
        <f t="shared" si="660"/>
        <v>2</v>
      </c>
    </row>
    <row r="3033" spans="1:29" x14ac:dyDescent="0.25">
      <c r="A3033" t="s">
        <v>5472</v>
      </c>
      <c r="B3033" t="s">
        <v>2751</v>
      </c>
      <c r="C3033" t="s">
        <v>6103</v>
      </c>
      <c r="E3033" t="s">
        <v>6126</v>
      </c>
      <c r="F3033" t="s">
        <v>6127</v>
      </c>
      <c r="G3033">
        <v>0</v>
      </c>
      <c r="H3033">
        <v>0</v>
      </c>
      <c r="I3033">
        <v>0</v>
      </c>
      <c r="J3033">
        <f t="shared" si="653"/>
        <v>0</v>
      </c>
      <c r="K3033">
        <v>0</v>
      </c>
      <c r="L3033">
        <v>0</v>
      </c>
      <c r="M3033">
        <v>0</v>
      </c>
      <c r="N3033">
        <f t="shared" si="654"/>
        <v>0</v>
      </c>
      <c r="O3033">
        <f t="shared" si="655"/>
        <v>0</v>
      </c>
      <c r="P3033">
        <f t="shared" si="656"/>
        <v>0</v>
      </c>
      <c r="Q3033" s="42">
        <f t="shared" si="657"/>
        <v>0</v>
      </c>
      <c r="R3033" s="50">
        <f>Q3033</f>
        <v>0</v>
      </c>
      <c r="S3033" s="42">
        <v>2.5382399999999999E-2</v>
      </c>
      <c r="T3033" s="42">
        <v>9.9146910200000007E-2</v>
      </c>
      <c r="U3033">
        <f>(Q3033/T3033)*100</f>
        <v>0</v>
      </c>
      <c r="V3033">
        <f>((R3033)/(T3033-S3033))*100</f>
        <v>0</v>
      </c>
      <c r="W3033" cm="1">
        <f t="array" ref="W3033">_xlfn.IFS(Q3033&lt;0,-1,Q3033=0,0,Q3033&gt;0,1)</f>
        <v>0</v>
      </c>
      <c r="X3033" cm="1">
        <f t="array" ref="X3033">_xlfn.IFS(W3033=0,0,AND(W3033&lt;0,V3033&lt;50),1,AND(W3033&lt;0,V3033&lt;80),2,AND(W3033&lt;0,V3033&lt;90),3,AND(W3033&lt;0,V3033&lt;100),4,AND(W3033&lt;0,V3033&gt;100),5,AND(W3033&gt;0,U3033&gt;100),5,AND(W3033&gt;0,U3033&gt;10),4,AND(W3033&gt;0,U3033&gt;5),3,AND(W3033&gt;0,U3033&gt;2),2,AND(W3033&gt;0,U3033&gt;0),1)</f>
        <v>0</v>
      </c>
      <c r="Y3033" cm="1">
        <f t="array" ref="Y3033">_xlfn.IFS(W3033=0,0,AND(W3033&lt;0,X3033=1),11,AND(W3033&gt;0,X3033=1),12,AND(W3033&lt;0,X3033=2),11,AND(W3033&gt;0,X3033=2),22,AND(W3033&lt;0,X3033=3),11,AND(W3033&gt;0,X3033=3),32,AND(W3033&lt;0,X3033=4),41,AND(W3033&gt;0,X3033=4),42,AND(W3033&lt;0,X3033=5),51,AND(W3033&gt;0,X3033=5),52)</f>
        <v>0</v>
      </c>
      <c r="Z3033">
        <f t="shared" si="658"/>
        <v>1</v>
      </c>
      <c r="AA3033">
        <f t="shared" si="659"/>
        <v>1</v>
      </c>
      <c r="AB3033">
        <v>1</v>
      </c>
      <c r="AC3033">
        <f t="shared" si="660"/>
        <v>2</v>
      </c>
    </row>
    <row r="3034" spans="1:29" x14ac:dyDescent="0.25">
      <c r="A3034" t="s">
        <v>3206</v>
      </c>
      <c r="B3034" t="s">
        <v>2752</v>
      </c>
      <c r="C3034" t="s">
        <v>6103</v>
      </c>
      <c r="E3034" t="s">
        <v>6122</v>
      </c>
      <c r="F3034" t="s">
        <v>6123</v>
      </c>
      <c r="G3034">
        <v>0</v>
      </c>
      <c r="H3034">
        <v>0</v>
      </c>
      <c r="I3034">
        <v>0</v>
      </c>
      <c r="J3034">
        <f t="shared" si="653"/>
        <v>0</v>
      </c>
      <c r="K3034">
        <v>0</v>
      </c>
      <c r="L3034">
        <v>0</v>
      </c>
      <c r="M3034">
        <v>131000</v>
      </c>
      <c r="N3034">
        <f t="shared" si="654"/>
        <v>131000</v>
      </c>
      <c r="O3034">
        <f t="shared" si="655"/>
        <v>0</v>
      </c>
      <c r="P3034">
        <f t="shared" si="656"/>
        <v>4.1539827498731606E-3</v>
      </c>
      <c r="Q3034" s="42">
        <f t="shared" si="657"/>
        <v>4.1539827498731606E-3</v>
      </c>
      <c r="R3034" s="50">
        <f>Q3034</f>
        <v>4.1539827498731606E-3</v>
      </c>
      <c r="S3034" s="42">
        <v>9.7388127900000009E-4</v>
      </c>
      <c r="T3034" s="42">
        <v>1.8108947740000001E-3</v>
      </c>
      <c r="U3034">
        <f>(Q3034/T3034)*100</f>
        <v>229.38841116083319</v>
      </c>
      <c r="V3034">
        <v>-888</v>
      </c>
      <c r="W3034" cm="1">
        <f t="array" ref="W3034">_xlfn.IFS(Q3034&lt;0,-1,Q3034=0,0,Q3034&gt;0,1)</f>
        <v>1</v>
      </c>
      <c r="X3034" cm="1">
        <f t="array" ref="X3034">_xlfn.IFS(W3034=0,0,AND(W3034&lt;0,V3034&lt;50),1,AND(W3034&lt;0,V3034&lt;80),2,AND(W3034&lt;0,V3034&lt;90),3,AND(W3034&lt;0,V3034&lt;100),4,AND(W3034&lt;0,V3034&gt;100),5,AND(W3034&gt;0,U3034&gt;100),5,AND(W3034&gt;0,U3034&gt;10),4,AND(W3034&gt;0,U3034&gt;5),3,AND(W3034&gt;0,U3034&gt;2),2,AND(W3034&gt;0,U3034&gt;0),1)</f>
        <v>5</v>
      </c>
      <c r="Y3034" cm="1">
        <f t="array" ref="Y3034">_xlfn.IFS(W3034=0,0,AND(W3034&lt;0,X3034=1),11,AND(W3034&gt;0,X3034=1),12,AND(W3034&lt;0,X3034=2),11,AND(W3034&gt;0,X3034=2),22,AND(W3034&lt;0,X3034=3),11,AND(W3034&gt;0,X3034=3),32,AND(W3034&lt;0,X3034=4),41,AND(W3034&gt;0,X3034=4),42,AND(W3034&lt;0,X3034=5),51,AND(W3034&gt;0,X3034=5),52)</f>
        <v>52</v>
      </c>
      <c r="Z3034">
        <f t="shared" si="658"/>
        <v>0</v>
      </c>
      <c r="AA3034">
        <f t="shared" si="659"/>
        <v>0</v>
      </c>
      <c r="AB3034">
        <v>1</v>
      </c>
      <c r="AC3034">
        <f t="shared" si="660"/>
        <v>0</v>
      </c>
    </row>
    <row r="3035" spans="1:29" x14ac:dyDescent="0.25">
      <c r="A3035" t="s">
        <v>5945</v>
      </c>
      <c r="B3035" t="s">
        <v>1904</v>
      </c>
      <c r="C3035" t="s">
        <v>6103</v>
      </c>
      <c r="E3035" t="s">
        <v>6122</v>
      </c>
      <c r="F3035" t="s">
        <v>6123</v>
      </c>
      <c r="G3035">
        <v>0</v>
      </c>
      <c r="H3035">
        <v>0</v>
      </c>
      <c r="I3035">
        <v>0</v>
      </c>
      <c r="J3035">
        <f t="shared" si="653"/>
        <v>0</v>
      </c>
      <c r="K3035">
        <v>0</v>
      </c>
      <c r="L3035">
        <v>0</v>
      </c>
      <c r="M3035">
        <v>0</v>
      </c>
      <c r="N3035">
        <f t="shared" si="654"/>
        <v>0</v>
      </c>
      <c r="O3035">
        <f t="shared" si="655"/>
        <v>0</v>
      </c>
      <c r="P3035">
        <f t="shared" si="656"/>
        <v>0</v>
      </c>
      <c r="Q3035" s="42">
        <f t="shared" si="657"/>
        <v>0</v>
      </c>
      <c r="R3035" s="50">
        <f>Q3035</f>
        <v>0</v>
      </c>
      <c r="S3035" s="42">
        <v>7.7668358233999993E-2</v>
      </c>
      <c r="T3035" s="42">
        <v>0.14555699174</v>
      </c>
      <c r="U3035">
        <f>(Q3035/T3035)*100</f>
        <v>0</v>
      </c>
      <c r="V3035">
        <f>((R3035)/(T3035-S3035))*100</f>
        <v>0</v>
      </c>
      <c r="W3035" cm="1">
        <f t="array" ref="W3035">_xlfn.IFS(Q3035&lt;0,-1,Q3035=0,0,Q3035&gt;0,1)</f>
        <v>0</v>
      </c>
      <c r="X3035" cm="1">
        <f t="array" ref="X3035">_xlfn.IFS(W3035=0,0,AND(W3035&lt;0,V3035&lt;50),1,AND(W3035&lt;0,V3035&lt;80),2,AND(W3035&lt;0,V3035&lt;90),3,AND(W3035&lt;0,V3035&lt;100),4,AND(W3035&lt;0,V3035&gt;100),5,AND(W3035&gt;0,U3035&gt;100),5,AND(W3035&gt;0,U3035&gt;10),4,AND(W3035&gt;0,U3035&gt;5),3,AND(W3035&gt;0,U3035&gt;2),2,AND(W3035&gt;0,U3035&gt;0),1)</f>
        <v>0</v>
      </c>
      <c r="Y3035" cm="1">
        <f t="array" ref="Y3035">_xlfn.IFS(W3035=0,0,AND(W3035&lt;0,X3035=1),11,AND(W3035&gt;0,X3035=1),12,AND(W3035&lt;0,X3035=2),11,AND(W3035&gt;0,X3035=2),22,AND(W3035&lt;0,X3035=3),11,AND(W3035&gt;0,X3035=3),32,AND(W3035&lt;0,X3035=4),41,AND(W3035&gt;0,X3035=4),42,AND(W3035&lt;0,X3035=5),51,AND(W3035&gt;0,X3035=5),52)</f>
        <v>0</v>
      </c>
      <c r="Z3035">
        <f t="shared" si="658"/>
        <v>1</v>
      </c>
      <c r="AA3035">
        <f t="shared" si="659"/>
        <v>1</v>
      </c>
      <c r="AB3035">
        <v>1</v>
      </c>
      <c r="AC3035">
        <f t="shared" si="660"/>
        <v>2</v>
      </c>
    </row>
    <row r="3036" spans="1:29" x14ac:dyDescent="0.25">
      <c r="A3036" t="s">
        <v>6060</v>
      </c>
      <c r="B3036" t="s">
        <v>2753</v>
      </c>
      <c r="C3036" t="s">
        <v>6103</v>
      </c>
      <c r="E3036" t="s">
        <v>6122</v>
      </c>
      <c r="F3036" t="s">
        <v>6123</v>
      </c>
      <c r="G3036">
        <v>0</v>
      </c>
      <c r="H3036">
        <v>0</v>
      </c>
      <c r="I3036">
        <v>0</v>
      </c>
      <c r="J3036">
        <f t="shared" si="653"/>
        <v>0</v>
      </c>
      <c r="K3036">
        <v>0</v>
      </c>
      <c r="L3036">
        <v>0</v>
      </c>
      <c r="M3036">
        <v>0</v>
      </c>
      <c r="N3036">
        <f t="shared" si="654"/>
        <v>0</v>
      </c>
      <c r="O3036">
        <f t="shared" si="655"/>
        <v>0</v>
      </c>
      <c r="P3036">
        <f t="shared" si="656"/>
        <v>0</v>
      </c>
      <c r="Q3036" s="42">
        <f t="shared" si="657"/>
        <v>0</v>
      </c>
      <c r="R3036" s="50">
        <f>Q3036</f>
        <v>0</v>
      </c>
      <c r="S3036" s="42">
        <v>0.12495667169999999</v>
      </c>
      <c r="T3036" s="42">
        <v>0.21563142360000001</v>
      </c>
      <c r="U3036">
        <f>(Q3036/T3036)*100</f>
        <v>0</v>
      </c>
      <c r="V3036">
        <f>((R3036)/(T3036-S3036))*100</f>
        <v>0</v>
      </c>
      <c r="W3036" cm="1">
        <f t="array" ref="W3036">_xlfn.IFS(Q3036&lt;0,-1,Q3036=0,0,Q3036&gt;0,1)</f>
        <v>0</v>
      </c>
      <c r="X3036" cm="1">
        <f t="array" ref="X3036">_xlfn.IFS(W3036=0,0,AND(W3036&lt;0,V3036&lt;50),1,AND(W3036&lt;0,V3036&lt;80),2,AND(W3036&lt;0,V3036&lt;90),3,AND(W3036&lt;0,V3036&lt;100),4,AND(W3036&lt;0,V3036&gt;100),5,AND(W3036&gt;0,U3036&gt;100),5,AND(W3036&gt;0,U3036&gt;10),4,AND(W3036&gt;0,U3036&gt;5),3,AND(W3036&gt;0,U3036&gt;2),2,AND(W3036&gt;0,U3036&gt;0),1)</f>
        <v>0</v>
      </c>
      <c r="Y3036" cm="1">
        <f t="array" ref="Y3036">_xlfn.IFS(W3036=0,0,AND(W3036&lt;0,X3036=1),11,AND(W3036&gt;0,X3036=1),12,AND(W3036&lt;0,X3036=2),11,AND(W3036&gt;0,X3036=2),22,AND(W3036&lt;0,X3036=3),11,AND(W3036&gt;0,X3036=3),32,AND(W3036&lt;0,X3036=4),41,AND(W3036&gt;0,X3036=4),42,AND(W3036&lt;0,X3036=5),51,AND(W3036&gt;0,X3036=5),52)</f>
        <v>0</v>
      </c>
      <c r="Z3036">
        <f t="shared" si="658"/>
        <v>1</v>
      </c>
      <c r="AA3036">
        <f t="shared" si="659"/>
        <v>1</v>
      </c>
      <c r="AB3036">
        <v>0</v>
      </c>
      <c r="AC3036">
        <f t="shared" si="660"/>
        <v>1</v>
      </c>
    </row>
    <row r="3037" spans="1:29" x14ac:dyDescent="0.25">
      <c r="A3037" t="s">
        <v>2968</v>
      </c>
      <c r="B3037" t="s">
        <v>2754</v>
      </c>
      <c r="C3037" t="s">
        <v>6103</v>
      </c>
      <c r="E3037" t="s">
        <v>6122</v>
      </c>
      <c r="F3037" t="s">
        <v>6123</v>
      </c>
      <c r="G3037">
        <v>0</v>
      </c>
      <c r="H3037">
        <v>6907.192835625</v>
      </c>
      <c r="I3037">
        <v>0</v>
      </c>
      <c r="J3037">
        <f t="shared" si="653"/>
        <v>6907.192835625</v>
      </c>
      <c r="K3037">
        <v>0</v>
      </c>
      <c r="L3037">
        <v>0</v>
      </c>
      <c r="M3037">
        <v>1095</v>
      </c>
      <c r="N3037">
        <f t="shared" si="654"/>
        <v>1095</v>
      </c>
      <c r="O3037">
        <f t="shared" si="655"/>
        <v>2.190256480094178E-4</v>
      </c>
      <c r="P3037">
        <f t="shared" si="656"/>
        <v>3.4722222222222222E-5</v>
      </c>
      <c r="Q3037" s="42">
        <f t="shared" si="657"/>
        <v>-1.8430342578719557E-4</v>
      </c>
      <c r="R3037" s="50">
        <f>Q3037*(-1)</f>
        <v>1.8430342578719557E-4</v>
      </c>
      <c r="S3037" s="42">
        <v>1.8336777351999998</v>
      </c>
      <c r="T3037" s="42">
        <v>2.9920077280999999</v>
      </c>
      <c r="U3037">
        <v>-888</v>
      </c>
      <c r="V3037">
        <f>((R3037)/(T3037-S3037))*100</f>
        <v>1.5911133003279374E-2</v>
      </c>
      <c r="W3037" cm="1">
        <f t="array" ref="W3037">_xlfn.IFS(Q3037&lt;0,-1,Q3037=0,0,Q3037&gt;0,1)</f>
        <v>-1</v>
      </c>
      <c r="X3037" cm="1">
        <f t="array" ref="X3037">_xlfn.IFS(W3037=0,0,AND(W3037&lt;0,V3037&lt;50),1,AND(W3037&lt;0,V3037&lt;80),2,AND(W3037&lt;0,V3037&lt;90),3,AND(W3037&lt;0,V3037&lt;100),4,AND(W3037&lt;0,V3037&gt;100),5,AND(W3037&gt;0,U3037&gt;100),5,AND(W3037&gt;0,U3037&gt;10),4,AND(W3037&gt;0,U3037&gt;5),3,AND(W3037&gt;0,U3037&gt;2),2,AND(W3037&gt;0,U3037&gt;0),1)</f>
        <v>1</v>
      </c>
      <c r="Y3037" cm="1">
        <f t="array" ref="Y3037">_xlfn.IFS(W3037=0,0,AND(W3037&lt;0,X3037=1),11,AND(W3037&gt;0,X3037=1),12,AND(W3037&lt;0,X3037=2),11,AND(W3037&gt;0,X3037=2),22,AND(W3037&lt;0,X3037=3),11,AND(W3037&gt;0,X3037=3),32,AND(W3037&lt;0,X3037=4),41,AND(W3037&gt;0,X3037=4),42,AND(W3037&lt;0,X3037=5),51,AND(W3037&gt;0,X3037=5),52)</f>
        <v>11</v>
      </c>
      <c r="Z3037">
        <f t="shared" si="658"/>
        <v>1</v>
      </c>
      <c r="AA3037">
        <f t="shared" si="659"/>
        <v>1</v>
      </c>
      <c r="AB3037">
        <v>1</v>
      </c>
      <c r="AC3037">
        <f t="shared" si="660"/>
        <v>2</v>
      </c>
    </row>
    <row r="3038" spans="1:29" x14ac:dyDescent="0.25">
      <c r="A3038" t="s">
        <v>6059</v>
      </c>
      <c r="B3038" t="s">
        <v>2891</v>
      </c>
      <c r="C3038" t="s">
        <v>6103</v>
      </c>
      <c r="D3038" t="s">
        <v>6167</v>
      </c>
      <c r="E3038" t="s">
        <v>6108</v>
      </c>
      <c r="F3038" t="s">
        <v>6109</v>
      </c>
      <c r="G3038">
        <v>0</v>
      </c>
      <c r="H3038">
        <v>0</v>
      </c>
      <c r="I3038">
        <v>0</v>
      </c>
      <c r="J3038">
        <f t="shared" si="653"/>
        <v>0</v>
      </c>
      <c r="K3038">
        <v>0</v>
      </c>
      <c r="L3038">
        <v>0</v>
      </c>
      <c r="M3038">
        <v>0</v>
      </c>
      <c r="N3038">
        <f t="shared" si="654"/>
        <v>0</v>
      </c>
      <c r="O3038">
        <f t="shared" si="655"/>
        <v>0</v>
      </c>
      <c r="P3038">
        <f t="shared" si="656"/>
        <v>0</v>
      </c>
      <c r="Q3038" s="42">
        <f t="shared" si="657"/>
        <v>0</v>
      </c>
      <c r="R3038" s="50">
        <f>Q3038</f>
        <v>0</v>
      </c>
      <c r="S3038" s="42">
        <v>3.9556642029</v>
      </c>
      <c r="T3038" s="42">
        <v>13.8815497352</v>
      </c>
      <c r="U3038">
        <f>(Q3038/T3038)*100</f>
        <v>0</v>
      </c>
      <c r="V3038">
        <f>((R3038)/(T3038-S3038))*100</f>
        <v>0</v>
      </c>
      <c r="W3038" cm="1">
        <f t="array" ref="W3038">_xlfn.IFS(Q3038&lt;0,-1,Q3038=0,0,Q3038&gt;0,1)</f>
        <v>0</v>
      </c>
      <c r="X3038" cm="1">
        <f t="array" ref="X3038">_xlfn.IFS(W3038=0,0,AND(W3038&lt;0,V3038&lt;50),1,AND(W3038&lt;0,V3038&lt;80),2,AND(W3038&lt;0,V3038&lt;90),3,AND(W3038&lt;0,V3038&lt;100),4,AND(W3038&lt;0,V3038&gt;100),5,AND(W3038&gt;0,U3038&gt;100),5,AND(W3038&gt;0,U3038&gt;10),4,AND(W3038&gt;0,U3038&gt;5),3,AND(W3038&gt;0,U3038&gt;2),2,AND(W3038&gt;0,U3038&gt;0),1)</f>
        <v>0</v>
      </c>
      <c r="Y3038" cm="1">
        <f t="array" ref="Y3038">_xlfn.IFS(W3038=0,0,AND(W3038&lt;0,X3038=1),11,AND(W3038&gt;0,X3038=1),12,AND(W3038&lt;0,X3038=2),11,AND(W3038&gt;0,X3038=2),22,AND(W3038&lt;0,X3038=3),11,AND(W3038&gt;0,X3038=3),32,AND(W3038&lt;0,X3038=4),41,AND(W3038&gt;0,X3038=4),42,AND(W3038&lt;0,X3038=5),51,AND(W3038&gt;0,X3038=5),52)</f>
        <v>0</v>
      </c>
      <c r="Z3038">
        <f t="shared" si="658"/>
        <v>1</v>
      </c>
      <c r="AA3038">
        <f t="shared" si="659"/>
        <v>1</v>
      </c>
      <c r="AB3038">
        <v>0</v>
      </c>
      <c r="AC3038">
        <f t="shared" si="660"/>
        <v>1</v>
      </c>
    </row>
    <row r="3039" spans="1:29" x14ac:dyDescent="0.25">
      <c r="A3039" t="s">
        <v>4726</v>
      </c>
      <c r="B3039" t="s">
        <v>2892</v>
      </c>
      <c r="C3039" t="s">
        <v>6103</v>
      </c>
      <c r="D3039" t="s">
        <v>6167</v>
      </c>
      <c r="E3039" t="s">
        <v>6108</v>
      </c>
      <c r="F3039" t="s">
        <v>6109</v>
      </c>
      <c r="G3039">
        <v>0</v>
      </c>
      <c r="H3039">
        <v>0</v>
      </c>
      <c r="I3039">
        <v>0</v>
      </c>
      <c r="J3039">
        <f t="shared" si="653"/>
        <v>0</v>
      </c>
      <c r="K3039">
        <v>0</v>
      </c>
      <c r="L3039">
        <v>0</v>
      </c>
      <c r="M3039">
        <v>2043</v>
      </c>
      <c r="N3039">
        <f t="shared" si="654"/>
        <v>2043</v>
      </c>
      <c r="O3039">
        <f t="shared" si="655"/>
        <v>0</v>
      </c>
      <c r="P3039">
        <f t="shared" si="656"/>
        <v>6.4783105022831055E-5</v>
      </c>
      <c r="Q3039" s="42">
        <f t="shared" si="657"/>
        <v>6.4783105022831055E-5</v>
      </c>
      <c r="R3039" s="50">
        <f>Q3039</f>
        <v>6.4783105022831055E-5</v>
      </c>
      <c r="S3039" s="42">
        <v>4.0387835454000003</v>
      </c>
      <c r="T3039" s="42">
        <v>14.204140387600001</v>
      </c>
      <c r="U3039">
        <f>(Q3039/T3039)*100</f>
        <v>4.5608606543614372E-4</v>
      </c>
      <c r="V3039">
        <v>-888</v>
      </c>
      <c r="W3039" cm="1">
        <f t="array" ref="W3039">_xlfn.IFS(Q3039&lt;0,-1,Q3039=0,0,Q3039&gt;0,1)</f>
        <v>1</v>
      </c>
      <c r="X3039" cm="1">
        <f t="array" ref="X3039">_xlfn.IFS(W3039=0,0,AND(W3039&lt;0,V3039&lt;50),1,AND(W3039&lt;0,V3039&lt;80),2,AND(W3039&lt;0,V3039&lt;90),3,AND(W3039&lt;0,V3039&lt;100),4,AND(W3039&lt;0,V3039&gt;100),5,AND(W3039&gt;0,U3039&gt;100),5,AND(W3039&gt;0,U3039&gt;10),4,AND(W3039&gt;0,U3039&gt;5),3,AND(W3039&gt;0,U3039&gt;2),2,AND(W3039&gt;0,U3039&gt;0),1)</f>
        <v>1</v>
      </c>
      <c r="Y3039" cm="1">
        <f t="array" ref="Y3039">_xlfn.IFS(W3039=0,0,AND(W3039&lt;0,X3039=1),11,AND(W3039&gt;0,X3039=1),12,AND(W3039&lt;0,X3039=2),11,AND(W3039&gt;0,X3039=2),22,AND(W3039&lt;0,X3039=3),11,AND(W3039&gt;0,X3039=3),32,AND(W3039&lt;0,X3039=4),41,AND(W3039&gt;0,X3039=4),42,AND(W3039&lt;0,X3039=5),51,AND(W3039&gt;0,X3039=5),52)</f>
        <v>12</v>
      </c>
      <c r="Z3039">
        <f t="shared" si="658"/>
        <v>1</v>
      </c>
      <c r="AA3039">
        <f t="shared" si="659"/>
        <v>1</v>
      </c>
      <c r="AB3039">
        <v>1</v>
      </c>
      <c r="AC3039">
        <f t="shared" si="660"/>
        <v>2</v>
      </c>
    </row>
    <row r="3040" spans="1:29" x14ac:dyDescent="0.25">
      <c r="A3040" t="s">
        <v>4736</v>
      </c>
      <c r="B3040" t="s">
        <v>2893</v>
      </c>
      <c r="C3040" t="s">
        <v>6103</v>
      </c>
      <c r="D3040" t="s">
        <v>6167</v>
      </c>
      <c r="E3040" t="s">
        <v>6108</v>
      </c>
      <c r="F3040" t="s">
        <v>6109</v>
      </c>
      <c r="G3040">
        <v>0</v>
      </c>
      <c r="H3040">
        <v>0</v>
      </c>
      <c r="I3040">
        <v>1522079</v>
      </c>
      <c r="J3040">
        <f t="shared" si="653"/>
        <v>1522079</v>
      </c>
      <c r="K3040">
        <v>0</v>
      </c>
      <c r="L3040">
        <v>0</v>
      </c>
      <c r="M3040">
        <v>8539</v>
      </c>
      <c r="N3040">
        <f t="shared" si="654"/>
        <v>8539</v>
      </c>
      <c r="O3040">
        <f t="shared" si="655"/>
        <v>4.826480847285642E-2</v>
      </c>
      <c r="P3040">
        <f t="shared" si="656"/>
        <v>2.707699137493658E-4</v>
      </c>
      <c r="Q3040" s="42">
        <f t="shared" si="657"/>
        <v>-4.7994038559107055E-2</v>
      </c>
      <c r="R3040" s="50">
        <f>Q3040*(-1)</f>
        <v>4.7994038559107055E-2</v>
      </c>
      <c r="S3040" s="42">
        <v>8.7570963000000002E-2</v>
      </c>
      <c r="T3040" s="42">
        <v>0.53372824350000003</v>
      </c>
      <c r="U3040">
        <v>-888</v>
      </c>
      <c r="V3040">
        <f>((R3040)/(T3040-S3040))*100</f>
        <v>10.757201699212674</v>
      </c>
      <c r="W3040" cm="1">
        <f t="array" ref="W3040">_xlfn.IFS(Q3040&lt;0,-1,Q3040=0,0,Q3040&gt;0,1)</f>
        <v>-1</v>
      </c>
      <c r="X3040" cm="1">
        <f t="array" ref="X3040">_xlfn.IFS(W3040=0,0,AND(W3040&lt;0,V3040&lt;50),1,AND(W3040&lt;0,V3040&lt;80),2,AND(W3040&lt;0,V3040&lt;90),3,AND(W3040&lt;0,V3040&lt;100),4,AND(W3040&lt;0,V3040&gt;100),5,AND(W3040&gt;0,U3040&gt;100),5,AND(W3040&gt;0,U3040&gt;10),4,AND(W3040&gt;0,U3040&gt;5),3,AND(W3040&gt;0,U3040&gt;2),2,AND(W3040&gt;0,U3040&gt;0),1)</f>
        <v>1</v>
      </c>
      <c r="Y3040" cm="1">
        <f t="array" ref="Y3040">_xlfn.IFS(W3040=0,0,AND(W3040&lt;0,X3040=1),11,AND(W3040&gt;0,X3040=1),12,AND(W3040&lt;0,X3040=2),11,AND(W3040&gt;0,X3040=2),22,AND(W3040&lt;0,X3040=3),11,AND(W3040&gt;0,X3040=3),32,AND(W3040&lt;0,X3040=4),41,AND(W3040&gt;0,X3040=4),42,AND(W3040&lt;0,X3040=5),51,AND(W3040&gt;0,X3040=5),52)</f>
        <v>11</v>
      </c>
      <c r="Z3040">
        <f t="shared" si="658"/>
        <v>1</v>
      </c>
      <c r="AA3040">
        <f t="shared" si="659"/>
        <v>1</v>
      </c>
      <c r="AB3040">
        <v>1</v>
      </c>
      <c r="AC3040">
        <f t="shared" si="660"/>
        <v>2</v>
      </c>
    </row>
    <row r="3041" spans="1:29" x14ac:dyDescent="0.25">
      <c r="A3041" t="s">
        <v>4727</v>
      </c>
      <c r="B3041" t="s">
        <v>2894</v>
      </c>
      <c r="C3041" t="s">
        <v>6103</v>
      </c>
      <c r="D3041" t="s">
        <v>6167</v>
      </c>
      <c r="E3041" t="s">
        <v>6108</v>
      </c>
      <c r="F3041" t="s">
        <v>6109</v>
      </c>
      <c r="G3041">
        <v>0</v>
      </c>
      <c r="H3041">
        <v>0</v>
      </c>
      <c r="I3041">
        <v>0</v>
      </c>
      <c r="J3041">
        <f t="shared" si="653"/>
        <v>0</v>
      </c>
      <c r="K3041">
        <v>0</v>
      </c>
      <c r="L3041">
        <v>0</v>
      </c>
      <c r="M3041">
        <v>116.8</v>
      </c>
      <c r="N3041">
        <f t="shared" si="654"/>
        <v>116.8</v>
      </c>
      <c r="O3041">
        <f t="shared" si="655"/>
        <v>0</v>
      </c>
      <c r="P3041">
        <f t="shared" si="656"/>
        <v>3.7037037037037037E-6</v>
      </c>
      <c r="Q3041" s="42">
        <f t="shared" si="657"/>
        <v>3.7037037037037037E-6</v>
      </c>
      <c r="R3041" s="50">
        <f>Q3041</f>
        <v>3.7037037037037037E-6</v>
      </c>
      <c r="S3041" s="42">
        <v>2.3833072674000002</v>
      </c>
      <c r="T3041" s="42">
        <v>9.9560480730999998</v>
      </c>
      <c r="U3041">
        <f>(Q3041/T3041)*100</f>
        <v>3.7200540581062976E-5</v>
      </c>
      <c r="V3041">
        <v>-888</v>
      </c>
      <c r="W3041" cm="1">
        <f t="array" ref="W3041">_xlfn.IFS(Q3041&lt;0,-1,Q3041=0,0,Q3041&gt;0,1)</f>
        <v>1</v>
      </c>
      <c r="X3041" cm="1">
        <f t="array" ref="X3041">_xlfn.IFS(W3041=0,0,AND(W3041&lt;0,V3041&lt;50),1,AND(W3041&lt;0,V3041&lt;80),2,AND(W3041&lt;0,V3041&lt;90),3,AND(W3041&lt;0,V3041&lt;100),4,AND(W3041&lt;0,V3041&gt;100),5,AND(W3041&gt;0,U3041&gt;100),5,AND(W3041&gt;0,U3041&gt;10),4,AND(W3041&gt;0,U3041&gt;5),3,AND(W3041&gt;0,U3041&gt;2),2,AND(W3041&gt;0,U3041&gt;0),1)</f>
        <v>1</v>
      </c>
      <c r="Y3041" cm="1">
        <f t="array" ref="Y3041">_xlfn.IFS(W3041=0,0,AND(W3041&lt;0,X3041=1),11,AND(W3041&gt;0,X3041=1),12,AND(W3041&lt;0,X3041=2),11,AND(W3041&gt;0,X3041=2),22,AND(W3041&lt;0,X3041=3),11,AND(W3041&gt;0,X3041=3),32,AND(W3041&lt;0,X3041=4),41,AND(W3041&gt;0,X3041=4),42,AND(W3041&lt;0,X3041=5),51,AND(W3041&gt;0,X3041=5),52)</f>
        <v>12</v>
      </c>
      <c r="Z3041">
        <f t="shared" si="658"/>
        <v>1</v>
      </c>
      <c r="AA3041">
        <f t="shared" si="659"/>
        <v>1</v>
      </c>
      <c r="AB3041">
        <v>1</v>
      </c>
      <c r="AC3041">
        <f t="shared" si="660"/>
        <v>2</v>
      </c>
    </row>
    <row r="3042" spans="1:29" x14ac:dyDescent="0.25">
      <c r="A3042" t="s">
        <v>6055</v>
      </c>
      <c r="B3042" t="s">
        <v>2895</v>
      </c>
      <c r="C3042" t="s">
        <v>6103</v>
      </c>
      <c r="D3042" t="s">
        <v>6167</v>
      </c>
      <c r="E3042" t="s">
        <v>6108</v>
      </c>
      <c r="F3042" t="s">
        <v>6109</v>
      </c>
      <c r="G3042">
        <v>0</v>
      </c>
      <c r="H3042">
        <v>0</v>
      </c>
      <c r="I3042">
        <v>0</v>
      </c>
      <c r="J3042">
        <f t="shared" si="653"/>
        <v>0</v>
      </c>
      <c r="K3042">
        <v>0</v>
      </c>
      <c r="L3042">
        <v>0</v>
      </c>
      <c r="M3042">
        <v>4254</v>
      </c>
      <c r="N3042">
        <f t="shared" si="654"/>
        <v>4254</v>
      </c>
      <c r="O3042">
        <f t="shared" si="655"/>
        <v>0</v>
      </c>
      <c r="P3042">
        <f t="shared" si="656"/>
        <v>1.3489345509893455E-4</v>
      </c>
      <c r="Q3042" s="42">
        <f t="shared" si="657"/>
        <v>1.3489345509893455E-4</v>
      </c>
      <c r="R3042" s="50">
        <f>Q3042</f>
        <v>1.3489345509893455E-4</v>
      </c>
      <c r="S3042" s="42">
        <v>4.3201107905000002</v>
      </c>
      <c r="T3042" s="42">
        <v>15.294370484</v>
      </c>
      <c r="U3042">
        <f>(Q3042/T3042)*100</f>
        <v>8.8198108735532154E-4</v>
      </c>
      <c r="V3042">
        <v>-888</v>
      </c>
      <c r="W3042" cm="1">
        <f t="array" ref="W3042">_xlfn.IFS(Q3042&lt;0,-1,Q3042=0,0,Q3042&gt;0,1)</f>
        <v>1</v>
      </c>
      <c r="X3042" cm="1">
        <f t="array" ref="X3042">_xlfn.IFS(W3042=0,0,AND(W3042&lt;0,V3042&lt;50),1,AND(W3042&lt;0,V3042&lt;80),2,AND(W3042&lt;0,V3042&lt;90),3,AND(W3042&lt;0,V3042&lt;100),4,AND(W3042&lt;0,V3042&gt;100),5,AND(W3042&gt;0,U3042&gt;100),5,AND(W3042&gt;0,U3042&gt;10),4,AND(W3042&gt;0,U3042&gt;5),3,AND(W3042&gt;0,U3042&gt;2),2,AND(W3042&gt;0,U3042&gt;0),1)</f>
        <v>1</v>
      </c>
      <c r="Y3042" cm="1">
        <f t="array" ref="Y3042">_xlfn.IFS(W3042=0,0,AND(W3042&lt;0,X3042=1),11,AND(W3042&gt;0,X3042=1),12,AND(W3042&lt;0,X3042=2),11,AND(W3042&gt;0,X3042=2),22,AND(W3042&lt;0,X3042=3),11,AND(W3042&gt;0,X3042=3),32,AND(W3042&lt;0,X3042=4),41,AND(W3042&gt;0,X3042=4),42,AND(W3042&lt;0,X3042=5),51,AND(W3042&gt;0,X3042=5),52)</f>
        <v>12</v>
      </c>
      <c r="Z3042">
        <f t="shared" si="658"/>
        <v>1</v>
      </c>
      <c r="AA3042">
        <f t="shared" si="659"/>
        <v>1</v>
      </c>
      <c r="AB3042">
        <v>1</v>
      </c>
      <c r="AC3042">
        <f t="shared" si="660"/>
        <v>2</v>
      </c>
    </row>
    <row r="3043" spans="1:29" x14ac:dyDescent="0.25">
      <c r="A3043" t="s">
        <v>4739</v>
      </c>
      <c r="B3043" t="s">
        <v>2896</v>
      </c>
      <c r="C3043" t="s">
        <v>6103</v>
      </c>
      <c r="D3043" t="s">
        <v>6167</v>
      </c>
      <c r="E3043" t="s">
        <v>6108</v>
      </c>
      <c r="F3043" t="s">
        <v>6109</v>
      </c>
      <c r="G3043">
        <v>0</v>
      </c>
      <c r="H3043">
        <v>0</v>
      </c>
      <c r="I3043">
        <v>12519.499999999998</v>
      </c>
      <c r="J3043">
        <f t="shared" si="653"/>
        <v>12519.499999999998</v>
      </c>
      <c r="K3043">
        <v>0</v>
      </c>
      <c r="L3043">
        <v>0</v>
      </c>
      <c r="M3043">
        <v>0</v>
      </c>
      <c r="N3043">
        <f t="shared" si="654"/>
        <v>0</v>
      </c>
      <c r="O3043">
        <f t="shared" si="655"/>
        <v>3.9699074074074067E-4</v>
      </c>
      <c r="P3043">
        <f t="shared" si="656"/>
        <v>0</v>
      </c>
      <c r="Q3043" s="42">
        <f t="shared" si="657"/>
        <v>-3.9699074074074067E-4</v>
      </c>
      <c r="R3043" s="50">
        <f>Q3043*(-1)</f>
        <v>3.9699074074074067E-4</v>
      </c>
      <c r="S3043" s="42">
        <v>5.1283598092</v>
      </c>
      <c r="T3043" s="42">
        <v>18.3817777615</v>
      </c>
      <c r="U3043">
        <v>-888</v>
      </c>
      <c r="V3043">
        <f>((R3043)/(T3043-S3043))*100</f>
        <v>2.9953838486761583E-3</v>
      </c>
      <c r="W3043" cm="1">
        <f t="array" ref="W3043">_xlfn.IFS(Q3043&lt;0,-1,Q3043=0,0,Q3043&gt;0,1)</f>
        <v>-1</v>
      </c>
      <c r="X3043" cm="1">
        <f t="array" ref="X3043">_xlfn.IFS(W3043=0,0,AND(W3043&lt;0,V3043&lt;50),1,AND(W3043&lt;0,V3043&lt;80),2,AND(W3043&lt;0,V3043&lt;90),3,AND(W3043&lt;0,V3043&lt;100),4,AND(W3043&lt;0,V3043&gt;100),5,AND(W3043&gt;0,U3043&gt;100),5,AND(W3043&gt;0,U3043&gt;10),4,AND(W3043&gt;0,U3043&gt;5),3,AND(W3043&gt;0,U3043&gt;2),2,AND(W3043&gt;0,U3043&gt;0),1)</f>
        <v>1</v>
      </c>
      <c r="Y3043" cm="1">
        <f t="array" ref="Y3043">_xlfn.IFS(W3043=0,0,AND(W3043&lt;0,X3043=1),11,AND(W3043&gt;0,X3043=1),12,AND(W3043&lt;0,X3043=2),11,AND(W3043&gt;0,X3043=2),22,AND(W3043&lt;0,X3043=3),11,AND(W3043&gt;0,X3043=3),32,AND(W3043&lt;0,X3043=4),41,AND(W3043&gt;0,X3043=4),42,AND(W3043&lt;0,X3043=5),51,AND(W3043&gt;0,X3043=5),52)</f>
        <v>11</v>
      </c>
      <c r="Z3043">
        <f t="shared" si="658"/>
        <v>1</v>
      </c>
      <c r="AA3043">
        <f t="shared" si="659"/>
        <v>1</v>
      </c>
      <c r="AB3043">
        <v>1</v>
      </c>
      <c r="AC3043">
        <f t="shared" si="660"/>
        <v>2</v>
      </c>
    </row>
    <row r="3044" spans="1:29" x14ac:dyDescent="0.25">
      <c r="A3044" t="s">
        <v>4711</v>
      </c>
      <c r="B3044" t="s">
        <v>2897</v>
      </c>
      <c r="C3044" t="s">
        <v>6103</v>
      </c>
      <c r="D3044" t="s">
        <v>6167</v>
      </c>
      <c r="E3044" t="s">
        <v>6108</v>
      </c>
      <c r="F3044" t="s">
        <v>6109</v>
      </c>
      <c r="G3044">
        <v>0</v>
      </c>
      <c r="H3044">
        <v>0</v>
      </c>
      <c r="I3044">
        <v>4964</v>
      </c>
      <c r="J3044">
        <f t="shared" si="653"/>
        <v>4964</v>
      </c>
      <c r="K3044">
        <v>0</v>
      </c>
      <c r="L3044">
        <v>0</v>
      </c>
      <c r="M3044">
        <v>507076</v>
      </c>
      <c r="N3044">
        <f t="shared" si="654"/>
        <v>507076</v>
      </c>
      <c r="O3044">
        <f t="shared" si="655"/>
        <v>1.574074074074074E-4</v>
      </c>
      <c r="P3044">
        <f t="shared" si="656"/>
        <v>1.607927447995941E-2</v>
      </c>
      <c r="Q3044" s="42">
        <f t="shared" si="657"/>
        <v>1.5921867072552002E-2</v>
      </c>
      <c r="R3044" s="50">
        <f>Q3044</f>
        <v>1.5921867072552002E-2</v>
      </c>
      <c r="S3044" s="42">
        <v>0.59629874780000003</v>
      </c>
      <c r="T3044" s="42">
        <v>3.6391118255000001</v>
      </c>
      <c r="U3044">
        <f>(Q3044/T3044)*100</f>
        <v>0.437520687355201</v>
      </c>
      <c r="V3044">
        <v>-888</v>
      </c>
      <c r="W3044" cm="1">
        <f t="array" ref="W3044">_xlfn.IFS(Q3044&lt;0,-1,Q3044=0,0,Q3044&gt;0,1)</f>
        <v>1</v>
      </c>
      <c r="X3044" cm="1">
        <f t="array" ref="X3044">_xlfn.IFS(W3044=0,0,AND(W3044&lt;0,V3044&lt;50),1,AND(W3044&lt;0,V3044&lt;80),2,AND(W3044&lt;0,V3044&lt;90),3,AND(W3044&lt;0,V3044&lt;100),4,AND(W3044&lt;0,V3044&gt;100),5,AND(W3044&gt;0,U3044&gt;100),5,AND(W3044&gt;0,U3044&gt;10),4,AND(W3044&gt;0,U3044&gt;5),3,AND(W3044&gt;0,U3044&gt;2),2,AND(W3044&gt;0,U3044&gt;0),1)</f>
        <v>1</v>
      </c>
      <c r="Y3044" cm="1">
        <f t="array" ref="Y3044">_xlfn.IFS(W3044=0,0,AND(W3044&lt;0,X3044=1),11,AND(W3044&gt;0,X3044=1),12,AND(W3044&lt;0,X3044=2),11,AND(W3044&gt;0,X3044=2),22,AND(W3044&lt;0,X3044=3),11,AND(W3044&gt;0,X3044=3),32,AND(W3044&lt;0,X3044=4),41,AND(W3044&gt;0,X3044=4),42,AND(W3044&lt;0,X3044=5),51,AND(W3044&gt;0,X3044=5),52)</f>
        <v>12</v>
      </c>
      <c r="Z3044">
        <f t="shared" si="658"/>
        <v>1</v>
      </c>
      <c r="AA3044">
        <f t="shared" si="659"/>
        <v>1</v>
      </c>
      <c r="AB3044">
        <v>1</v>
      </c>
      <c r="AC3044">
        <f t="shared" si="660"/>
        <v>2</v>
      </c>
    </row>
    <row r="3045" spans="1:29" x14ac:dyDescent="0.25">
      <c r="A3045" t="s">
        <v>4725</v>
      </c>
      <c r="B3045" t="s">
        <v>2898</v>
      </c>
      <c r="C3045" t="s">
        <v>6103</v>
      </c>
      <c r="D3045" t="s">
        <v>6167</v>
      </c>
      <c r="E3045" t="s">
        <v>6108</v>
      </c>
      <c r="F3045" t="s">
        <v>6109</v>
      </c>
      <c r="G3045">
        <v>0</v>
      </c>
      <c r="H3045">
        <v>0</v>
      </c>
      <c r="I3045">
        <v>8829</v>
      </c>
      <c r="J3045">
        <f t="shared" si="653"/>
        <v>8829</v>
      </c>
      <c r="K3045">
        <v>0</v>
      </c>
      <c r="L3045">
        <v>0</v>
      </c>
      <c r="M3045">
        <v>15394</v>
      </c>
      <c r="N3045">
        <f t="shared" si="654"/>
        <v>15394</v>
      </c>
      <c r="O3045">
        <f t="shared" si="655"/>
        <v>2.7996575342465754E-4</v>
      </c>
      <c r="P3045">
        <f t="shared" si="656"/>
        <v>4.8814053779807205E-4</v>
      </c>
      <c r="Q3045" s="42">
        <f t="shared" si="657"/>
        <v>2.0817478437341452E-4</v>
      </c>
      <c r="R3045" s="50">
        <f>Q3045</f>
        <v>2.0817478437341452E-4</v>
      </c>
      <c r="S3045" s="42">
        <v>0.63425526129999998</v>
      </c>
      <c r="T3045" s="42">
        <v>3.8534075941000001</v>
      </c>
      <c r="U3045">
        <f>(Q3045/T3045)*100</f>
        <v>5.4023556888234065E-3</v>
      </c>
      <c r="V3045">
        <v>-888</v>
      </c>
      <c r="W3045" cm="1">
        <f t="array" ref="W3045">_xlfn.IFS(Q3045&lt;0,-1,Q3045=0,0,Q3045&gt;0,1)</f>
        <v>1</v>
      </c>
      <c r="X3045" cm="1">
        <f t="array" ref="X3045">_xlfn.IFS(W3045=0,0,AND(W3045&lt;0,V3045&lt;50),1,AND(W3045&lt;0,V3045&lt;80),2,AND(W3045&lt;0,V3045&lt;90),3,AND(W3045&lt;0,V3045&lt;100),4,AND(W3045&lt;0,V3045&gt;100),5,AND(W3045&gt;0,U3045&gt;100),5,AND(W3045&gt;0,U3045&gt;10),4,AND(W3045&gt;0,U3045&gt;5),3,AND(W3045&gt;0,U3045&gt;2),2,AND(W3045&gt;0,U3045&gt;0),1)</f>
        <v>1</v>
      </c>
      <c r="Y3045" cm="1">
        <f t="array" ref="Y3045">_xlfn.IFS(W3045=0,0,AND(W3045&lt;0,X3045=1),11,AND(W3045&gt;0,X3045=1),12,AND(W3045&lt;0,X3045=2),11,AND(W3045&gt;0,X3045=2),22,AND(W3045&lt;0,X3045=3),11,AND(W3045&gt;0,X3045=3),32,AND(W3045&lt;0,X3045=4),41,AND(W3045&gt;0,X3045=4),42,AND(W3045&lt;0,X3045=5),51,AND(W3045&gt;0,X3045=5),52)</f>
        <v>12</v>
      </c>
      <c r="Z3045">
        <f t="shared" si="658"/>
        <v>1</v>
      </c>
      <c r="AA3045">
        <f t="shared" si="659"/>
        <v>1</v>
      </c>
      <c r="AB3045">
        <v>1</v>
      </c>
      <c r="AC3045">
        <f t="shared" si="660"/>
        <v>2</v>
      </c>
    </row>
    <row r="3046" spans="1:29" x14ac:dyDescent="0.25">
      <c r="A3046" t="s">
        <v>4716</v>
      </c>
      <c r="B3046" t="s">
        <v>2899</v>
      </c>
      <c r="C3046" t="s">
        <v>6103</v>
      </c>
      <c r="D3046" t="s">
        <v>6167</v>
      </c>
      <c r="E3046" t="s">
        <v>6112</v>
      </c>
      <c r="F3046" t="s">
        <v>6113</v>
      </c>
      <c r="G3046">
        <v>0</v>
      </c>
      <c r="H3046">
        <v>0</v>
      </c>
      <c r="I3046">
        <v>0</v>
      </c>
      <c r="J3046">
        <f t="shared" si="653"/>
        <v>0</v>
      </c>
      <c r="K3046">
        <v>0</v>
      </c>
      <c r="L3046">
        <v>0</v>
      </c>
      <c r="M3046">
        <v>225168</v>
      </c>
      <c r="N3046">
        <f t="shared" si="654"/>
        <v>225168</v>
      </c>
      <c r="O3046">
        <f t="shared" si="655"/>
        <v>0</v>
      </c>
      <c r="P3046">
        <f t="shared" si="656"/>
        <v>7.1400304414003047E-3</v>
      </c>
      <c r="Q3046" s="42">
        <f t="shared" si="657"/>
        <v>7.1400304414003047E-3</v>
      </c>
      <c r="R3046" s="50">
        <f>Q3046</f>
        <v>7.1400304414003047E-3</v>
      </c>
      <c r="S3046" s="42">
        <v>20.377552202899999</v>
      </c>
      <c r="T3046" s="42">
        <v>47.380404148099998</v>
      </c>
      <c r="U3046">
        <f>(Q3046/T3046)*100</f>
        <v>1.5069585348158384E-2</v>
      </c>
      <c r="V3046">
        <v>-888</v>
      </c>
      <c r="W3046" cm="1">
        <f t="array" ref="W3046">_xlfn.IFS(Q3046&lt;0,-1,Q3046=0,0,Q3046&gt;0,1)</f>
        <v>1</v>
      </c>
      <c r="X3046" cm="1">
        <f t="array" ref="X3046">_xlfn.IFS(W3046=0,0,AND(W3046&lt;0,V3046&lt;50),1,AND(W3046&lt;0,V3046&lt;80),2,AND(W3046&lt;0,V3046&lt;90),3,AND(W3046&lt;0,V3046&lt;100),4,AND(W3046&lt;0,V3046&gt;100),5,AND(W3046&gt;0,U3046&gt;100),5,AND(W3046&gt;0,U3046&gt;10),4,AND(W3046&gt;0,U3046&gt;5),3,AND(W3046&gt;0,U3046&gt;2),2,AND(W3046&gt;0,U3046&gt;0),1)</f>
        <v>1</v>
      </c>
      <c r="Y3046" cm="1">
        <f t="array" ref="Y3046">_xlfn.IFS(W3046=0,0,AND(W3046&lt;0,X3046=1),11,AND(W3046&gt;0,X3046=1),12,AND(W3046&lt;0,X3046=2),11,AND(W3046&gt;0,X3046=2),22,AND(W3046&lt;0,X3046=3),11,AND(W3046&gt;0,X3046=3),32,AND(W3046&lt;0,X3046=4),41,AND(W3046&gt;0,X3046=4),42,AND(W3046&lt;0,X3046=5),51,AND(W3046&gt;0,X3046=5),52)</f>
        <v>12</v>
      </c>
      <c r="Z3046">
        <f t="shared" si="658"/>
        <v>1</v>
      </c>
      <c r="AA3046">
        <f t="shared" si="659"/>
        <v>1</v>
      </c>
      <c r="AB3046">
        <v>0</v>
      </c>
      <c r="AC3046">
        <f t="shared" si="660"/>
        <v>1</v>
      </c>
    </row>
    <row r="3047" spans="1:29" x14ac:dyDescent="0.25">
      <c r="A3047" t="s">
        <v>4730</v>
      </c>
      <c r="B3047" t="s">
        <v>2900</v>
      </c>
      <c r="C3047" t="s">
        <v>6103</v>
      </c>
      <c r="D3047" t="s">
        <v>6167</v>
      </c>
      <c r="E3047" t="s">
        <v>6104</v>
      </c>
      <c r="F3047" t="s">
        <v>6105</v>
      </c>
      <c r="G3047">
        <v>0</v>
      </c>
      <c r="H3047">
        <v>0</v>
      </c>
      <c r="I3047">
        <v>7617347.7999999998</v>
      </c>
      <c r="J3047">
        <f t="shared" si="653"/>
        <v>7617347.7999999998</v>
      </c>
      <c r="K3047">
        <v>0</v>
      </c>
      <c r="L3047">
        <v>0</v>
      </c>
      <c r="M3047">
        <v>26734</v>
      </c>
      <c r="N3047">
        <f t="shared" si="654"/>
        <v>26734</v>
      </c>
      <c r="O3047">
        <f t="shared" si="655"/>
        <v>0.2415445142059868</v>
      </c>
      <c r="P3047">
        <f t="shared" si="656"/>
        <v>8.4772957889396247E-4</v>
      </c>
      <c r="Q3047" s="42">
        <f t="shared" si="657"/>
        <v>-0.24069678462709285</v>
      </c>
      <c r="R3047" s="50">
        <f>Q3047*(-1)</f>
        <v>0.24069678462709285</v>
      </c>
      <c r="S3047" s="42">
        <v>0.91827394819999997</v>
      </c>
      <c r="T3047" s="42">
        <v>2.2360624576000001</v>
      </c>
      <c r="U3047">
        <v>-888</v>
      </c>
      <c r="V3047">
        <f>((R3047)/(T3047-S3047))*100</f>
        <v>18.265205904450031</v>
      </c>
      <c r="W3047" cm="1">
        <f t="array" ref="W3047">_xlfn.IFS(Q3047&lt;0,-1,Q3047=0,0,Q3047&gt;0,1)</f>
        <v>-1</v>
      </c>
      <c r="X3047" cm="1">
        <f t="array" ref="X3047">_xlfn.IFS(W3047=0,0,AND(W3047&lt;0,V3047&lt;50),1,AND(W3047&lt;0,V3047&lt;80),2,AND(W3047&lt;0,V3047&lt;90),3,AND(W3047&lt;0,V3047&lt;100),4,AND(W3047&lt;0,V3047&gt;100),5,AND(W3047&gt;0,U3047&gt;100),5,AND(W3047&gt;0,U3047&gt;10),4,AND(W3047&gt;0,U3047&gt;5),3,AND(W3047&gt;0,U3047&gt;2),2,AND(W3047&gt;0,U3047&gt;0),1)</f>
        <v>1</v>
      </c>
      <c r="Y3047" cm="1">
        <f t="array" ref="Y3047">_xlfn.IFS(W3047=0,0,AND(W3047&lt;0,X3047=1),11,AND(W3047&gt;0,X3047=1),12,AND(W3047&lt;0,X3047=2),11,AND(W3047&gt;0,X3047=2),22,AND(W3047&lt;0,X3047=3),11,AND(W3047&gt;0,X3047=3),32,AND(W3047&lt;0,X3047=4),41,AND(W3047&gt;0,X3047=4),42,AND(W3047&lt;0,X3047=5),51,AND(W3047&gt;0,X3047=5),52)</f>
        <v>11</v>
      </c>
      <c r="Z3047">
        <f t="shared" si="658"/>
        <v>1</v>
      </c>
      <c r="AA3047">
        <f t="shared" si="659"/>
        <v>1</v>
      </c>
      <c r="AB3047">
        <v>0</v>
      </c>
      <c r="AC3047">
        <f t="shared" si="660"/>
        <v>1</v>
      </c>
    </row>
    <row r="3048" spans="1:29" x14ac:dyDescent="0.25">
      <c r="A3048" t="s">
        <v>4714</v>
      </c>
      <c r="B3048" t="s">
        <v>2901</v>
      </c>
      <c r="C3048" t="s">
        <v>6103</v>
      </c>
      <c r="D3048" t="s">
        <v>6167</v>
      </c>
      <c r="E3048" t="s">
        <v>6104</v>
      </c>
      <c r="F3048" t="s">
        <v>6105</v>
      </c>
      <c r="G3048">
        <v>0</v>
      </c>
      <c r="H3048">
        <v>0</v>
      </c>
      <c r="I3048">
        <v>0</v>
      </c>
      <c r="J3048">
        <f t="shared" si="653"/>
        <v>0</v>
      </c>
      <c r="K3048">
        <v>0</v>
      </c>
      <c r="L3048">
        <v>0</v>
      </c>
      <c r="M3048">
        <v>315407</v>
      </c>
      <c r="N3048">
        <f t="shared" si="654"/>
        <v>315407</v>
      </c>
      <c r="O3048">
        <f t="shared" si="655"/>
        <v>0</v>
      </c>
      <c r="P3048">
        <f t="shared" si="656"/>
        <v>1.0001490360223237E-2</v>
      </c>
      <c r="Q3048" s="42">
        <f t="shared" si="657"/>
        <v>1.0001490360223237E-2</v>
      </c>
      <c r="R3048" s="50">
        <f>Q3048</f>
        <v>1.0001490360223237E-2</v>
      </c>
      <c r="S3048" s="42">
        <v>2.7672218042000001</v>
      </c>
      <c r="T3048" s="42">
        <v>5.3103824333</v>
      </c>
      <c r="U3048">
        <f>(Q3048/T3048)*100</f>
        <v>0.18833841980017377</v>
      </c>
      <c r="V3048">
        <v>-888</v>
      </c>
      <c r="W3048" cm="1">
        <f t="array" ref="W3048">_xlfn.IFS(Q3048&lt;0,-1,Q3048=0,0,Q3048&gt;0,1)</f>
        <v>1</v>
      </c>
      <c r="X3048" cm="1">
        <f t="array" ref="X3048">_xlfn.IFS(W3048=0,0,AND(W3048&lt;0,V3048&lt;50),1,AND(W3048&lt;0,V3048&lt;80),2,AND(W3048&lt;0,V3048&lt;90),3,AND(W3048&lt;0,V3048&lt;100),4,AND(W3048&lt;0,V3048&gt;100),5,AND(W3048&gt;0,U3048&gt;100),5,AND(W3048&gt;0,U3048&gt;10),4,AND(W3048&gt;0,U3048&gt;5),3,AND(W3048&gt;0,U3048&gt;2),2,AND(W3048&gt;0,U3048&gt;0),1)</f>
        <v>1</v>
      </c>
      <c r="Y3048" cm="1">
        <f t="array" ref="Y3048">_xlfn.IFS(W3048=0,0,AND(W3048&lt;0,X3048=1),11,AND(W3048&gt;0,X3048=1),12,AND(W3048&lt;0,X3048=2),11,AND(W3048&gt;0,X3048=2),22,AND(W3048&lt;0,X3048=3),11,AND(W3048&gt;0,X3048=3),32,AND(W3048&lt;0,X3048=4),41,AND(W3048&gt;0,X3048=4),42,AND(W3048&lt;0,X3048=5),51,AND(W3048&gt;0,X3048=5),52)</f>
        <v>12</v>
      </c>
      <c r="Z3048">
        <f t="shared" si="658"/>
        <v>1</v>
      </c>
      <c r="AA3048">
        <f t="shared" si="659"/>
        <v>1</v>
      </c>
      <c r="AB3048">
        <v>0</v>
      </c>
      <c r="AC3048">
        <f t="shared" si="660"/>
        <v>1</v>
      </c>
    </row>
    <row r="3049" spans="1:29" x14ac:dyDescent="0.25">
      <c r="A3049" t="s">
        <v>6050</v>
      </c>
      <c r="B3049" t="s">
        <v>2902</v>
      </c>
      <c r="C3049" t="s">
        <v>6103</v>
      </c>
      <c r="D3049" t="s">
        <v>6167</v>
      </c>
      <c r="E3049" t="s">
        <v>6104</v>
      </c>
      <c r="F3049" t="s">
        <v>6105</v>
      </c>
      <c r="G3049">
        <v>0</v>
      </c>
      <c r="H3049">
        <v>0</v>
      </c>
      <c r="I3049">
        <v>0</v>
      </c>
      <c r="J3049">
        <f t="shared" si="653"/>
        <v>0</v>
      </c>
      <c r="K3049">
        <v>0</v>
      </c>
      <c r="L3049">
        <v>0</v>
      </c>
      <c r="M3049">
        <v>0</v>
      </c>
      <c r="N3049">
        <f t="shared" si="654"/>
        <v>0</v>
      </c>
      <c r="O3049">
        <f t="shared" si="655"/>
        <v>0</v>
      </c>
      <c r="P3049">
        <f t="shared" si="656"/>
        <v>0</v>
      </c>
      <c r="Q3049" s="42">
        <f t="shared" si="657"/>
        <v>0</v>
      </c>
      <c r="R3049" s="50">
        <f>Q3049</f>
        <v>0</v>
      </c>
      <c r="S3049" s="42">
        <v>0.29472967630000002</v>
      </c>
      <c r="T3049" s="42">
        <v>0.68661758699999997</v>
      </c>
      <c r="U3049">
        <f>(Q3049/T3049)*100</f>
        <v>0</v>
      </c>
      <c r="V3049">
        <f t="shared" ref="V3049:V3055" si="661">((R3049)/(T3049-S3049))*100</f>
        <v>0</v>
      </c>
      <c r="W3049" cm="1">
        <f t="array" ref="W3049">_xlfn.IFS(Q3049&lt;0,-1,Q3049=0,0,Q3049&gt;0,1)</f>
        <v>0</v>
      </c>
      <c r="X3049" cm="1">
        <f t="array" ref="X3049">_xlfn.IFS(W3049=0,0,AND(W3049&lt;0,V3049&lt;50),1,AND(W3049&lt;0,V3049&lt;80),2,AND(W3049&lt;0,V3049&lt;90),3,AND(W3049&lt;0,V3049&lt;100),4,AND(W3049&lt;0,V3049&gt;100),5,AND(W3049&gt;0,U3049&gt;100),5,AND(W3049&gt;0,U3049&gt;10),4,AND(W3049&gt;0,U3049&gt;5),3,AND(W3049&gt;0,U3049&gt;2),2,AND(W3049&gt;0,U3049&gt;0),1)</f>
        <v>0</v>
      </c>
      <c r="Y3049" cm="1">
        <f t="array" ref="Y3049">_xlfn.IFS(W3049=0,0,AND(W3049&lt;0,X3049=1),11,AND(W3049&gt;0,X3049=1),12,AND(W3049&lt;0,X3049=2),11,AND(W3049&gt;0,X3049=2),22,AND(W3049&lt;0,X3049=3),11,AND(W3049&gt;0,X3049=3),32,AND(W3049&lt;0,X3049=4),41,AND(W3049&gt;0,X3049=4),42,AND(W3049&lt;0,X3049=5),51,AND(W3049&gt;0,X3049=5),52)</f>
        <v>0</v>
      </c>
      <c r="Z3049">
        <f t="shared" si="658"/>
        <v>1</v>
      </c>
      <c r="AA3049">
        <f t="shared" si="659"/>
        <v>1</v>
      </c>
      <c r="AB3049">
        <v>0</v>
      </c>
      <c r="AC3049">
        <f t="shared" si="660"/>
        <v>1</v>
      </c>
    </row>
    <row r="3050" spans="1:29" x14ac:dyDescent="0.25">
      <c r="A3050" t="s">
        <v>4737</v>
      </c>
      <c r="B3050" t="s">
        <v>2903</v>
      </c>
      <c r="C3050" t="s">
        <v>6103</v>
      </c>
      <c r="D3050" t="s">
        <v>6167</v>
      </c>
      <c r="E3050" t="s">
        <v>6104</v>
      </c>
      <c r="F3050" t="s">
        <v>6105</v>
      </c>
      <c r="G3050">
        <v>0</v>
      </c>
      <c r="H3050">
        <v>0</v>
      </c>
      <c r="I3050">
        <v>563450</v>
      </c>
      <c r="J3050">
        <f t="shared" si="653"/>
        <v>563450</v>
      </c>
      <c r="K3050">
        <v>0</v>
      </c>
      <c r="L3050">
        <v>0</v>
      </c>
      <c r="M3050">
        <v>4254</v>
      </c>
      <c r="N3050">
        <f t="shared" si="654"/>
        <v>4254</v>
      </c>
      <c r="O3050">
        <f t="shared" si="655"/>
        <v>1.7866882293252156E-2</v>
      </c>
      <c r="P3050">
        <f t="shared" si="656"/>
        <v>1.3489345509893455E-4</v>
      </c>
      <c r="Q3050" s="42">
        <f t="shared" si="657"/>
        <v>-1.7731988838153221E-2</v>
      </c>
      <c r="R3050" s="50">
        <f>Q3050*(-1)</f>
        <v>1.7731988838153221E-2</v>
      </c>
      <c r="S3050" s="42">
        <v>0.2025468493</v>
      </c>
      <c r="T3050" s="42">
        <v>0.64431758090000002</v>
      </c>
      <c r="U3050">
        <v>-888</v>
      </c>
      <c r="V3050">
        <f t="shared" si="661"/>
        <v>4.0138441888016692</v>
      </c>
      <c r="W3050" cm="1">
        <f t="array" ref="W3050">_xlfn.IFS(Q3050&lt;0,-1,Q3050=0,0,Q3050&gt;0,1)</f>
        <v>-1</v>
      </c>
      <c r="X3050" cm="1">
        <f t="array" ref="X3050">_xlfn.IFS(W3050=0,0,AND(W3050&lt;0,V3050&lt;50),1,AND(W3050&lt;0,V3050&lt;80),2,AND(W3050&lt;0,V3050&lt;90),3,AND(W3050&lt;0,V3050&lt;100),4,AND(W3050&lt;0,V3050&gt;100),5,AND(W3050&gt;0,U3050&gt;100),5,AND(W3050&gt;0,U3050&gt;10),4,AND(W3050&gt;0,U3050&gt;5),3,AND(W3050&gt;0,U3050&gt;2),2,AND(W3050&gt;0,U3050&gt;0),1)</f>
        <v>1</v>
      </c>
      <c r="Y3050" cm="1">
        <f t="array" ref="Y3050">_xlfn.IFS(W3050=0,0,AND(W3050&lt;0,X3050=1),11,AND(W3050&gt;0,X3050=1),12,AND(W3050&lt;0,X3050=2),11,AND(W3050&gt;0,X3050=2),22,AND(W3050&lt;0,X3050=3),11,AND(W3050&gt;0,X3050=3),32,AND(W3050&lt;0,X3050=4),41,AND(W3050&gt;0,X3050=4),42,AND(W3050&lt;0,X3050=5),51,AND(W3050&gt;0,X3050=5),52)</f>
        <v>11</v>
      </c>
      <c r="Z3050">
        <f t="shared" si="658"/>
        <v>1</v>
      </c>
      <c r="AA3050">
        <f t="shared" si="659"/>
        <v>1</v>
      </c>
      <c r="AB3050">
        <v>1</v>
      </c>
      <c r="AC3050">
        <f t="shared" si="660"/>
        <v>2</v>
      </c>
    </row>
    <row r="3051" spans="1:29" x14ac:dyDescent="0.25">
      <c r="A3051" t="s">
        <v>4710</v>
      </c>
      <c r="B3051" t="s">
        <v>2904</v>
      </c>
      <c r="C3051" t="s">
        <v>6103</v>
      </c>
      <c r="D3051" t="s">
        <v>6167</v>
      </c>
      <c r="E3051" t="s">
        <v>6104</v>
      </c>
      <c r="F3051" t="s">
        <v>6105</v>
      </c>
      <c r="G3051">
        <v>0</v>
      </c>
      <c r="H3051">
        <v>0</v>
      </c>
      <c r="I3051">
        <v>0</v>
      </c>
      <c r="J3051">
        <f t="shared" si="653"/>
        <v>0</v>
      </c>
      <c r="K3051">
        <v>0</v>
      </c>
      <c r="L3051">
        <v>0</v>
      </c>
      <c r="M3051">
        <v>0</v>
      </c>
      <c r="N3051">
        <f t="shared" si="654"/>
        <v>0</v>
      </c>
      <c r="O3051">
        <f t="shared" si="655"/>
        <v>0</v>
      </c>
      <c r="P3051">
        <f t="shared" si="656"/>
        <v>0</v>
      </c>
      <c r="Q3051" s="42">
        <f t="shared" si="657"/>
        <v>0</v>
      </c>
      <c r="R3051" s="50">
        <f>Q3051</f>
        <v>0</v>
      </c>
      <c r="S3051" s="42">
        <v>2.4506634521000001</v>
      </c>
      <c r="T3051" s="42">
        <v>7.1892473505999996</v>
      </c>
      <c r="U3051">
        <f>(Q3051/T3051)*100</f>
        <v>0</v>
      </c>
      <c r="V3051">
        <f t="shared" si="661"/>
        <v>0</v>
      </c>
      <c r="W3051" cm="1">
        <f t="array" ref="W3051">_xlfn.IFS(Q3051&lt;0,-1,Q3051=0,0,Q3051&gt;0,1)</f>
        <v>0</v>
      </c>
      <c r="X3051" cm="1">
        <f t="array" ref="X3051">_xlfn.IFS(W3051=0,0,AND(W3051&lt;0,V3051&lt;50),1,AND(W3051&lt;0,V3051&lt;80),2,AND(W3051&lt;0,V3051&lt;90),3,AND(W3051&lt;0,V3051&lt;100),4,AND(W3051&lt;0,V3051&gt;100),5,AND(W3051&gt;0,U3051&gt;100),5,AND(W3051&gt;0,U3051&gt;10),4,AND(W3051&gt;0,U3051&gt;5),3,AND(W3051&gt;0,U3051&gt;2),2,AND(W3051&gt;0,U3051&gt;0),1)</f>
        <v>0</v>
      </c>
      <c r="Y3051" cm="1">
        <f t="array" ref="Y3051">_xlfn.IFS(W3051=0,0,AND(W3051&lt;0,X3051=1),11,AND(W3051&gt;0,X3051=1),12,AND(W3051&lt;0,X3051=2),11,AND(W3051&gt;0,X3051=2),22,AND(W3051&lt;0,X3051=3),11,AND(W3051&gt;0,X3051=3),32,AND(W3051&lt;0,X3051=4),41,AND(W3051&gt;0,X3051=4),42,AND(W3051&lt;0,X3051=5),51,AND(W3051&gt;0,X3051=5),52)</f>
        <v>0</v>
      </c>
      <c r="Z3051">
        <f t="shared" si="658"/>
        <v>1</v>
      </c>
      <c r="AA3051">
        <f t="shared" si="659"/>
        <v>1</v>
      </c>
      <c r="AB3051">
        <v>1</v>
      </c>
      <c r="AC3051">
        <f t="shared" si="660"/>
        <v>2</v>
      </c>
    </row>
    <row r="3052" spans="1:29" x14ac:dyDescent="0.25">
      <c r="A3052" t="s">
        <v>4741</v>
      </c>
      <c r="B3052" t="s">
        <v>2905</v>
      </c>
      <c r="C3052" t="s">
        <v>6103</v>
      </c>
      <c r="D3052" t="s">
        <v>6167</v>
      </c>
      <c r="E3052" t="s">
        <v>6108</v>
      </c>
      <c r="F3052" t="s">
        <v>6109</v>
      </c>
      <c r="G3052">
        <v>0</v>
      </c>
      <c r="H3052">
        <v>0</v>
      </c>
      <c r="I3052">
        <v>0</v>
      </c>
      <c r="J3052">
        <f t="shared" si="653"/>
        <v>0</v>
      </c>
      <c r="K3052">
        <v>0</v>
      </c>
      <c r="L3052">
        <v>0</v>
      </c>
      <c r="M3052">
        <v>0</v>
      </c>
      <c r="N3052">
        <f t="shared" si="654"/>
        <v>0</v>
      </c>
      <c r="O3052">
        <f t="shared" si="655"/>
        <v>0</v>
      </c>
      <c r="P3052">
        <f t="shared" si="656"/>
        <v>0</v>
      </c>
      <c r="Q3052" s="42">
        <f t="shared" si="657"/>
        <v>0</v>
      </c>
      <c r="R3052" s="50">
        <f>Q3052</f>
        <v>0</v>
      </c>
      <c r="S3052" s="42">
        <v>0.70406124000000003</v>
      </c>
      <c r="T3052" s="42">
        <v>3.8815857777999998</v>
      </c>
      <c r="U3052">
        <f>(Q3052/T3052)*100</f>
        <v>0</v>
      </c>
      <c r="V3052">
        <f t="shared" si="661"/>
        <v>0</v>
      </c>
      <c r="W3052" cm="1">
        <f t="array" ref="W3052">_xlfn.IFS(Q3052&lt;0,-1,Q3052=0,0,Q3052&gt;0,1)</f>
        <v>0</v>
      </c>
      <c r="X3052" cm="1">
        <f t="array" ref="X3052">_xlfn.IFS(W3052=0,0,AND(W3052&lt;0,V3052&lt;50),1,AND(W3052&lt;0,V3052&lt;80),2,AND(W3052&lt;0,V3052&lt;90),3,AND(W3052&lt;0,V3052&lt;100),4,AND(W3052&lt;0,V3052&gt;100),5,AND(W3052&gt;0,U3052&gt;100),5,AND(W3052&gt;0,U3052&gt;10),4,AND(W3052&gt;0,U3052&gt;5),3,AND(W3052&gt;0,U3052&gt;2),2,AND(W3052&gt;0,U3052&gt;0),1)</f>
        <v>0</v>
      </c>
      <c r="Y3052" cm="1">
        <f t="array" ref="Y3052">_xlfn.IFS(W3052=0,0,AND(W3052&lt;0,X3052=1),11,AND(W3052&gt;0,X3052=1),12,AND(W3052&lt;0,X3052=2),11,AND(W3052&gt;0,X3052=2),22,AND(W3052&lt;0,X3052=3),11,AND(W3052&gt;0,X3052=3),32,AND(W3052&lt;0,X3052=4),41,AND(W3052&gt;0,X3052=4),42,AND(W3052&lt;0,X3052=5),51,AND(W3052&gt;0,X3052=5),52)</f>
        <v>0</v>
      </c>
      <c r="Z3052">
        <f t="shared" si="658"/>
        <v>1</v>
      </c>
      <c r="AA3052">
        <f t="shared" si="659"/>
        <v>1</v>
      </c>
      <c r="AB3052">
        <v>1</v>
      </c>
      <c r="AC3052">
        <f t="shared" si="660"/>
        <v>2</v>
      </c>
    </row>
    <row r="3053" spans="1:29" x14ac:dyDescent="0.25">
      <c r="A3053" t="s">
        <v>6058</v>
      </c>
      <c r="B3053" t="s">
        <v>2906</v>
      </c>
      <c r="C3053" t="s">
        <v>6103</v>
      </c>
      <c r="D3053" t="s">
        <v>6167</v>
      </c>
      <c r="E3053" t="s">
        <v>6108</v>
      </c>
      <c r="F3053" t="s">
        <v>6109</v>
      </c>
      <c r="G3053">
        <v>0</v>
      </c>
      <c r="H3053">
        <v>0</v>
      </c>
      <c r="I3053">
        <v>0</v>
      </c>
      <c r="J3053">
        <f t="shared" si="653"/>
        <v>0</v>
      </c>
      <c r="K3053">
        <v>0</v>
      </c>
      <c r="L3053">
        <v>0</v>
      </c>
      <c r="M3053">
        <v>0</v>
      </c>
      <c r="N3053">
        <f t="shared" si="654"/>
        <v>0</v>
      </c>
      <c r="O3053">
        <f t="shared" si="655"/>
        <v>0</v>
      </c>
      <c r="P3053">
        <f t="shared" si="656"/>
        <v>0</v>
      </c>
      <c r="Q3053" s="42">
        <f t="shared" si="657"/>
        <v>0</v>
      </c>
      <c r="R3053" s="50">
        <f>Q3053</f>
        <v>0</v>
      </c>
      <c r="S3053" s="42">
        <v>0.41860828410000001</v>
      </c>
      <c r="T3053" s="42">
        <v>1.6043694044000001</v>
      </c>
      <c r="U3053">
        <f>(Q3053/T3053)*100</f>
        <v>0</v>
      </c>
      <c r="V3053">
        <f t="shared" si="661"/>
        <v>0</v>
      </c>
      <c r="W3053" cm="1">
        <f t="array" ref="W3053">_xlfn.IFS(Q3053&lt;0,-1,Q3053=0,0,Q3053&gt;0,1)</f>
        <v>0</v>
      </c>
      <c r="X3053" cm="1">
        <f t="array" ref="X3053">_xlfn.IFS(W3053=0,0,AND(W3053&lt;0,V3053&lt;50),1,AND(W3053&lt;0,V3053&lt;80),2,AND(W3053&lt;0,V3053&lt;90),3,AND(W3053&lt;0,V3053&lt;100),4,AND(W3053&lt;0,V3053&gt;100),5,AND(W3053&gt;0,U3053&gt;100),5,AND(W3053&gt;0,U3053&gt;10),4,AND(W3053&gt;0,U3053&gt;5),3,AND(W3053&gt;0,U3053&gt;2),2,AND(W3053&gt;0,U3053&gt;0),1)</f>
        <v>0</v>
      </c>
      <c r="Y3053" cm="1">
        <f t="array" ref="Y3053">_xlfn.IFS(W3053=0,0,AND(W3053&lt;0,X3053=1),11,AND(W3053&gt;0,X3053=1),12,AND(W3053&lt;0,X3053=2),11,AND(W3053&gt;0,X3053=2),22,AND(W3053&lt;0,X3053=3),11,AND(W3053&gt;0,X3053=3),32,AND(W3053&lt;0,X3053=4),41,AND(W3053&gt;0,X3053=4),42,AND(W3053&lt;0,X3053=5),51,AND(W3053&gt;0,X3053=5),52)</f>
        <v>0</v>
      </c>
      <c r="Z3053">
        <f t="shared" si="658"/>
        <v>1</v>
      </c>
      <c r="AA3053">
        <f t="shared" si="659"/>
        <v>1</v>
      </c>
      <c r="AB3053">
        <v>1</v>
      </c>
      <c r="AC3053">
        <f t="shared" si="660"/>
        <v>2</v>
      </c>
    </row>
    <row r="3054" spans="1:29" x14ac:dyDescent="0.25">
      <c r="A3054" t="s">
        <v>4738</v>
      </c>
      <c r="B3054" t="s">
        <v>2907</v>
      </c>
      <c r="C3054" t="s">
        <v>6103</v>
      </c>
      <c r="D3054" t="s">
        <v>6167</v>
      </c>
      <c r="E3054" t="s">
        <v>6108</v>
      </c>
      <c r="F3054" t="s">
        <v>6109</v>
      </c>
      <c r="G3054">
        <v>0</v>
      </c>
      <c r="H3054">
        <v>0</v>
      </c>
      <c r="I3054">
        <v>0</v>
      </c>
      <c r="J3054">
        <f t="shared" si="653"/>
        <v>0</v>
      </c>
      <c r="K3054">
        <v>0</v>
      </c>
      <c r="L3054">
        <v>0</v>
      </c>
      <c r="M3054">
        <v>0</v>
      </c>
      <c r="N3054">
        <f t="shared" si="654"/>
        <v>0</v>
      </c>
      <c r="O3054">
        <f t="shared" si="655"/>
        <v>0</v>
      </c>
      <c r="P3054">
        <f t="shared" si="656"/>
        <v>0</v>
      </c>
      <c r="Q3054" s="42">
        <f t="shared" si="657"/>
        <v>0</v>
      </c>
      <c r="R3054" s="50">
        <f>Q3054</f>
        <v>0</v>
      </c>
      <c r="S3054" s="42">
        <v>1.700367E-4</v>
      </c>
      <c r="T3054" s="42">
        <v>6.6E-3</v>
      </c>
      <c r="U3054">
        <f>(Q3054/T3054)*100</f>
        <v>0</v>
      </c>
      <c r="V3054">
        <f t="shared" si="661"/>
        <v>0</v>
      </c>
      <c r="W3054" cm="1">
        <f t="array" ref="W3054">_xlfn.IFS(Q3054&lt;0,-1,Q3054=0,0,Q3054&gt;0,1)</f>
        <v>0</v>
      </c>
      <c r="X3054" cm="1">
        <f t="array" ref="X3054">_xlfn.IFS(W3054=0,0,AND(W3054&lt;0,V3054&lt;50),1,AND(W3054&lt;0,V3054&lt;80),2,AND(W3054&lt;0,V3054&lt;90),3,AND(W3054&lt;0,V3054&lt;100),4,AND(W3054&lt;0,V3054&gt;100),5,AND(W3054&gt;0,U3054&gt;100),5,AND(W3054&gt;0,U3054&gt;10),4,AND(W3054&gt;0,U3054&gt;5),3,AND(W3054&gt;0,U3054&gt;2),2,AND(W3054&gt;0,U3054&gt;0),1)</f>
        <v>0</v>
      </c>
      <c r="Y3054" cm="1">
        <f t="array" ref="Y3054">_xlfn.IFS(W3054=0,0,AND(W3054&lt;0,X3054=1),11,AND(W3054&gt;0,X3054=1),12,AND(W3054&lt;0,X3054=2),11,AND(W3054&gt;0,X3054=2),22,AND(W3054&lt;0,X3054=3),11,AND(W3054&gt;0,X3054=3),32,AND(W3054&lt;0,X3054=4),41,AND(W3054&gt;0,X3054=4),42,AND(W3054&lt;0,X3054=5),51,AND(W3054&gt;0,X3054=5),52)</f>
        <v>0</v>
      </c>
      <c r="Z3054">
        <f t="shared" si="658"/>
        <v>0</v>
      </c>
      <c r="AA3054">
        <f t="shared" si="659"/>
        <v>0</v>
      </c>
      <c r="AB3054">
        <v>1</v>
      </c>
      <c r="AC3054">
        <f t="shared" si="660"/>
        <v>0</v>
      </c>
    </row>
    <row r="3055" spans="1:29" x14ac:dyDescent="0.25">
      <c r="A3055" t="s">
        <v>4708</v>
      </c>
      <c r="B3055" t="s">
        <v>2908</v>
      </c>
      <c r="C3055" t="s">
        <v>6103</v>
      </c>
      <c r="D3055" t="s">
        <v>6167</v>
      </c>
      <c r="E3055" t="s">
        <v>6108</v>
      </c>
      <c r="F3055" t="s">
        <v>6109</v>
      </c>
      <c r="G3055">
        <v>0</v>
      </c>
      <c r="H3055">
        <v>0</v>
      </c>
      <c r="I3055">
        <v>65068</v>
      </c>
      <c r="J3055">
        <f t="shared" si="653"/>
        <v>65068</v>
      </c>
      <c r="K3055">
        <v>0</v>
      </c>
      <c r="L3055">
        <v>0</v>
      </c>
      <c r="M3055">
        <v>8760</v>
      </c>
      <c r="N3055">
        <f t="shared" si="654"/>
        <v>8760</v>
      </c>
      <c r="O3055">
        <f t="shared" si="655"/>
        <v>2.063292744799594E-3</v>
      </c>
      <c r="P3055">
        <f t="shared" si="656"/>
        <v>2.7777777777777778E-4</v>
      </c>
      <c r="Q3055" s="42">
        <f t="shared" si="657"/>
        <v>-1.7855149670218161E-3</v>
      </c>
      <c r="R3055" s="50">
        <f>Q3055*(-1)</f>
        <v>1.7855149670218161E-3</v>
      </c>
      <c r="S3055" s="42">
        <v>6.4849177100000002E-2</v>
      </c>
      <c r="T3055" s="42">
        <v>0.23464663220000001</v>
      </c>
      <c r="U3055">
        <v>-888</v>
      </c>
      <c r="V3055">
        <f t="shared" si="661"/>
        <v>1.0515557880241846</v>
      </c>
      <c r="W3055" cm="1">
        <f t="array" ref="W3055">_xlfn.IFS(Q3055&lt;0,-1,Q3055=0,0,Q3055&gt;0,1)</f>
        <v>-1</v>
      </c>
      <c r="X3055" cm="1">
        <f t="array" ref="X3055">_xlfn.IFS(W3055=0,0,AND(W3055&lt;0,V3055&lt;50),1,AND(W3055&lt;0,V3055&lt;80),2,AND(W3055&lt;0,V3055&lt;90),3,AND(W3055&lt;0,V3055&lt;100),4,AND(W3055&lt;0,V3055&gt;100),5,AND(W3055&gt;0,U3055&gt;100),5,AND(W3055&gt;0,U3055&gt;10),4,AND(W3055&gt;0,U3055&gt;5),3,AND(W3055&gt;0,U3055&gt;2),2,AND(W3055&gt;0,U3055&gt;0),1)</f>
        <v>1</v>
      </c>
      <c r="Y3055" cm="1">
        <f t="array" ref="Y3055">_xlfn.IFS(W3055=0,0,AND(W3055&lt;0,X3055=1),11,AND(W3055&gt;0,X3055=1),12,AND(W3055&lt;0,X3055=2),11,AND(W3055&gt;0,X3055=2),22,AND(W3055&lt;0,X3055=3),11,AND(W3055&gt;0,X3055=3),32,AND(W3055&lt;0,X3055=4),41,AND(W3055&gt;0,X3055=4),42,AND(W3055&lt;0,X3055=5),51,AND(W3055&gt;0,X3055=5),52)</f>
        <v>11</v>
      </c>
      <c r="Z3055">
        <f t="shared" si="658"/>
        <v>1</v>
      </c>
      <c r="AA3055">
        <f t="shared" si="659"/>
        <v>1</v>
      </c>
      <c r="AB3055">
        <v>1</v>
      </c>
      <c r="AC3055">
        <f t="shared" si="660"/>
        <v>2</v>
      </c>
    </row>
    <row r="3056" spans="1:29" x14ac:dyDescent="0.25">
      <c r="A3056" t="s">
        <v>4713</v>
      </c>
      <c r="B3056" t="s">
        <v>2909</v>
      </c>
      <c r="C3056" t="s">
        <v>6103</v>
      </c>
      <c r="D3056" t="s">
        <v>6167</v>
      </c>
      <c r="E3056" t="s">
        <v>6112</v>
      </c>
      <c r="F3056" t="s">
        <v>6113</v>
      </c>
      <c r="G3056">
        <v>0</v>
      </c>
      <c r="H3056">
        <v>0</v>
      </c>
      <c r="I3056">
        <v>0</v>
      </c>
      <c r="J3056">
        <f t="shared" si="653"/>
        <v>0</v>
      </c>
      <c r="K3056">
        <v>0</v>
      </c>
      <c r="L3056">
        <v>0</v>
      </c>
      <c r="M3056">
        <v>349933</v>
      </c>
      <c r="N3056">
        <f t="shared" si="654"/>
        <v>349933</v>
      </c>
      <c r="O3056">
        <f t="shared" si="655"/>
        <v>0</v>
      </c>
      <c r="P3056">
        <f t="shared" si="656"/>
        <v>1.1096302638254693E-2</v>
      </c>
      <c r="Q3056" s="42">
        <f t="shared" si="657"/>
        <v>1.1096302638254693E-2</v>
      </c>
      <c r="R3056" s="50">
        <f t="shared" ref="R3056:R3073" si="662">Q3056</f>
        <v>1.1096302638254693E-2</v>
      </c>
      <c r="S3056" s="42">
        <v>1.2211167529</v>
      </c>
      <c r="T3056" s="42">
        <v>2.9053547803000002</v>
      </c>
      <c r="U3056">
        <f t="shared" ref="U3056:U3073" si="663">(Q3056/T3056)*100</f>
        <v>0.38192590844650354</v>
      </c>
      <c r="V3056">
        <v>-888</v>
      </c>
      <c r="W3056" cm="1">
        <f t="array" ref="W3056">_xlfn.IFS(Q3056&lt;0,-1,Q3056=0,0,Q3056&gt;0,1)</f>
        <v>1</v>
      </c>
      <c r="X3056" cm="1">
        <f t="array" ref="X3056">_xlfn.IFS(W3056=0,0,AND(W3056&lt;0,V3056&lt;50),1,AND(W3056&lt;0,V3056&lt;80),2,AND(W3056&lt;0,V3056&lt;90),3,AND(W3056&lt;0,V3056&lt;100),4,AND(W3056&lt;0,V3056&gt;100),5,AND(W3056&gt;0,U3056&gt;100),5,AND(W3056&gt;0,U3056&gt;10),4,AND(W3056&gt;0,U3056&gt;5),3,AND(W3056&gt;0,U3056&gt;2),2,AND(W3056&gt;0,U3056&gt;0),1)</f>
        <v>1</v>
      </c>
      <c r="Y3056" cm="1">
        <f t="array" ref="Y3056">_xlfn.IFS(W3056=0,0,AND(W3056&lt;0,X3056=1),11,AND(W3056&gt;0,X3056=1),12,AND(W3056&lt;0,X3056=2),11,AND(W3056&gt;0,X3056=2),22,AND(W3056&lt;0,X3056=3),11,AND(W3056&gt;0,X3056=3),32,AND(W3056&lt;0,X3056=4),41,AND(W3056&gt;0,X3056=4),42,AND(W3056&lt;0,X3056=5),51,AND(W3056&gt;0,X3056=5),52)</f>
        <v>12</v>
      </c>
      <c r="Z3056">
        <f t="shared" si="658"/>
        <v>1</v>
      </c>
      <c r="AA3056">
        <f t="shared" si="659"/>
        <v>1</v>
      </c>
      <c r="AB3056">
        <v>1</v>
      </c>
      <c r="AC3056">
        <f t="shared" si="660"/>
        <v>2</v>
      </c>
    </row>
    <row r="3057" spans="1:29" x14ac:dyDescent="0.25">
      <c r="A3057" t="s">
        <v>3126</v>
      </c>
      <c r="B3057" t="s">
        <v>2755</v>
      </c>
      <c r="C3057" t="s">
        <v>6114</v>
      </c>
      <c r="E3057" t="s">
        <v>6115</v>
      </c>
      <c r="F3057" t="s">
        <v>6116</v>
      </c>
      <c r="G3057">
        <v>0</v>
      </c>
      <c r="H3057">
        <v>0</v>
      </c>
      <c r="I3057">
        <v>0</v>
      </c>
      <c r="J3057">
        <f t="shared" si="653"/>
        <v>0</v>
      </c>
      <c r="K3057">
        <v>0</v>
      </c>
      <c r="L3057">
        <v>0</v>
      </c>
      <c r="M3057">
        <v>8204</v>
      </c>
      <c r="N3057">
        <f t="shared" si="654"/>
        <v>8204</v>
      </c>
      <c r="O3057">
        <f t="shared" si="655"/>
        <v>0</v>
      </c>
      <c r="P3057">
        <f t="shared" si="656"/>
        <v>2.6014713343480467E-4</v>
      </c>
      <c r="Q3057" s="42">
        <f t="shared" si="657"/>
        <v>2.6014713343480467E-4</v>
      </c>
      <c r="R3057" s="50">
        <f t="shared" si="662"/>
        <v>2.6014713343480467E-4</v>
      </c>
      <c r="S3057" s="42">
        <v>1.3835545327000001</v>
      </c>
      <c r="T3057" s="42">
        <v>5.3450654328000002</v>
      </c>
      <c r="U3057">
        <f t="shared" si="663"/>
        <v>4.8670523626972179E-3</v>
      </c>
      <c r="V3057">
        <v>-888</v>
      </c>
      <c r="W3057" cm="1">
        <f t="array" ref="W3057">_xlfn.IFS(Q3057&lt;0,-1,Q3057=0,0,Q3057&gt;0,1)</f>
        <v>1</v>
      </c>
      <c r="X3057" cm="1">
        <f t="array" ref="X3057">_xlfn.IFS(W3057=0,0,AND(W3057&lt;0,V3057&lt;50),1,AND(W3057&lt;0,V3057&lt;80),2,AND(W3057&lt;0,V3057&lt;90),3,AND(W3057&lt;0,V3057&lt;100),4,AND(W3057&lt;0,V3057&gt;100),5,AND(W3057&gt;0,U3057&gt;100),5,AND(W3057&gt;0,U3057&gt;10),4,AND(W3057&gt;0,U3057&gt;5),3,AND(W3057&gt;0,U3057&gt;2),2,AND(W3057&gt;0,U3057&gt;0),1)</f>
        <v>1</v>
      </c>
      <c r="Y3057" cm="1">
        <f t="array" ref="Y3057">_xlfn.IFS(W3057=0,0,AND(W3057&lt;0,X3057=1),11,AND(W3057&gt;0,X3057=1),12,AND(W3057&lt;0,X3057=2),11,AND(W3057&gt;0,X3057=2),22,AND(W3057&lt;0,X3057=3),11,AND(W3057&gt;0,X3057=3),32,AND(W3057&lt;0,X3057=4),41,AND(W3057&gt;0,X3057=4),42,AND(W3057&lt;0,X3057=5),51,AND(W3057&gt;0,X3057=5),52)</f>
        <v>12</v>
      </c>
      <c r="Z3057">
        <f t="shared" si="658"/>
        <v>1</v>
      </c>
      <c r="AA3057">
        <f t="shared" si="659"/>
        <v>1</v>
      </c>
      <c r="AB3057">
        <v>1</v>
      </c>
      <c r="AC3057">
        <f t="shared" si="660"/>
        <v>2</v>
      </c>
    </row>
    <row r="3058" spans="1:29" x14ac:dyDescent="0.25">
      <c r="A3058" t="s">
        <v>5754</v>
      </c>
      <c r="B3058" t="s">
        <v>2756</v>
      </c>
      <c r="C3058" t="s">
        <v>6114</v>
      </c>
      <c r="E3058" t="s">
        <v>6115</v>
      </c>
      <c r="F3058" t="s">
        <v>6116</v>
      </c>
      <c r="G3058">
        <v>0</v>
      </c>
      <c r="H3058">
        <v>0</v>
      </c>
      <c r="I3058">
        <v>0</v>
      </c>
      <c r="J3058">
        <f t="shared" si="653"/>
        <v>0</v>
      </c>
      <c r="K3058">
        <v>0</v>
      </c>
      <c r="L3058">
        <v>0</v>
      </c>
      <c r="M3058">
        <v>0</v>
      </c>
      <c r="N3058">
        <f t="shared" si="654"/>
        <v>0</v>
      </c>
      <c r="O3058">
        <f t="shared" si="655"/>
        <v>0</v>
      </c>
      <c r="P3058">
        <f t="shared" si="656"/>
        <v>0</v>
      </c>
      <c r="Q3058" s="42">
        <f t="shared" si="657"/>
        <v>0</v>
      </c>
      <c r="R3058" s="50">
        <f t="shared" si="662"/>
        <v>0</v>
      </c>
      <c r="S3058" s="42">
        <v>2.6214610410999999</v>
      </c>
      <c r="T3058" s="42">
        <v>9.0804527407000002</v>
      </c>
      <c r="U3058">
        <f t="shared" si="663"/>
        <v>0</v>
      </c>
      <c r="V3058">
        <f>((R3058)/(T3058-S3058))*100</f>
        <v>0</v>
      </c>
      <c r="W3058" cm="1">
        <f t="array" ref="W3058">_xlfn.IFS(Q3058&lt;0,-1,Q3058=0,0,Q3058&gt;0,1)</f>
        <v>0</v>
      </c>
      <c r="X3058" cm="1">
        <f t="array" ref="X3058">_xlfn.IFS(W3058=0,0,AND(W3058&lt;0,V3058&lt;50),1,AND(W3058&lt;0,V3058&lt;80),2,AND(W3058&lt;0,V3058&lt;90),3,AND(W3058&lt;0,V3058&lt;100),4,AND(W3058&lt;0,V3058&gt;100),5,AND(W3058&gt;0,U3058&gt;100),5,AND(W3058&gt;0,U3058&gt;10),4,AND(W3058&gt;0,U3058&gt;5),3,AND(W3058&gt;0,U3058&gt;2),2,AND(W3058&gt;0,U3058&gt;0),1)</f>
        <v>0</v>
      </c>
      <c r="Y3058" cm="1">
        <f t="array" ref="Y3058">_xlfn.IFS(W3058=0,0,AND(W3058&lt;0,X3058=1),11,AND(W3058&gt;0,X3058=1),12,AND(W3058&lt;0,X3058=2),11,AND(W3058&gt;0,X3058=2),22,AND(W3058&lt;0,X3058=3),11,AND(W3058&gt;0,X3058=3),32,AND(W3058&lt;0,X3058=4),41,AND(W3058&gt;0,X3058=4),42,AND(W3058&lt;0,X3058=5),51,AND(W3058&gt;0,X3058=5),52)</f>
        <v>0</v>
      </c>
      <c r="Z3058">
        <f t="shared" si="658"/>
        <v>1</v>
      </c>
      <c r="AA3058">
        <f t="shared" si="659"/>
        <v>1</v>
      </c>
      <c r="AB3058">
        <v>1</v>
      </c>
      <c r="AC3058">
        <f t="shared" si="660"/>
        <v>2</v>
      </c>
    </row>
    <row r="3059" spans="1:29" x14ac:dyDescent="0.25">
      <c r="A3059" t="s">
        <v>5054</v>
      </c>
      <c r="B3059" t="s">
        <v>2757</v>
      </c>
      <c r="C3059" t="s">
        <v>6114</v>
      </c>
      <c r="E3059" t="s">
        <v>6115</v>
      </c>
      <c r="F3059" t="s">
        <v>6116</v>
      </c>
      <c r="G3059">
        <v>0</v>
      </c>
      <c r="H3059">
        <v>23205.231438750001</v>
      </c>
      <c r="I3059">
        <v>0</v>
      </c>
      <c r="J3059">
        <f t="shared" si="653"/>
        <v>23205.231438750001</v>
      </c>
      <c r="K3059">
        <v>0</v>
      </c>
      <c r="L3059">
        <v>0</v>
      </c>
      <c r="M3059">
        <v>61198</v>
      </c>
      <c r="N3059">
        <f t="shared" si="654"/>
        <v>61198</v>
      </c>
      <c r="O3059">
        <f t="shared" si="655"/>
        <v>7.3583306185787676E-4</v>
      </c>
      <c r="P3059">
        <f t="shared" si="656"/>
        <v>1.9405758498224253E-3</v>
      </c>
      <c r="Q3059" s="42">
        <f t="shared" si="657"/>
        <v>1.2047427879645486E-3</v>
      </c>
      <c r="R3059" s="50">
        <f t="shared" si="662"/>
        <v>1.2047427879645486E-3</v>
      </c>
      <c r="S3059" s="42">
        <v>2.520635454E-2</v>
      </c>
      <c r="T3059" s="42">
        <v>0.1299065311</v>
      </c>
      <c r="U3059">
        <f t="shared" si="663"/>
        <v>0.92739200851815262</v>
      </c>
      <c r="V3059">
        <v>-888</v>
      </c>
      <c r="W3059" cm="1">
        <f t="array" ref="W3059">_xlfn.IFS(Q3059&lt;0,-1,Q3059=0,0,Q3059&gt;0,1)</f>
        <v>1</v>
      </c>
      <c r="X3059" cm="1">
        <f t="array" ref="X3059">_xlfn.IFS(W3059=0,0,AND(W3059&lt;0,V3059&lt;50),1,AND(W3059&lt;0,V3059&lt;80),2,AND(W3059&lt;0,V3059&lt;90),3,AND(W3059&lt;0,V3059&lt;100),4,AND(W3059&lt;0,V3059&gt;100),5,AND(W3059&gt;0,U3059&gt;100),5,AND(W3059&gt;0,U3059&gt;10),4,AND(W3059&gt;0,U3059&gt;5),3,AND(W3059&gt;0,U3059&gt;2),2,AND(W3059&gt;0,U3059&gt;0),1)</f>
        <v>1</v>
      </c>
      <c r="Y3059" cm="1">
        <f t="array" ref="Y3059">_xlfn.IFS(W3059=0,0,AND(W3059&lt;0,X3059=1),11,AND(W3059&gt;0,X3059=1),12,AND(W3059&lt;0,X3059=2),11,AND(W3059&gt;0,X3059=2),22,AND(W3059&lt;0,X3059=3),11,AND(W3059&gt;0,X3059=3),32,AND(W3059&lt;0,X3059=4),41,AND(W3059&gt;0,X3059=4),42,AND(W3059&lt;0,X3059=5),51,AND(W3059&gt;0,X3059=5),52)</f>
        <v>12</v>
      </c>
      <c r="Z3059">
        <f t="shared" si="658"/>
        <v>1</v>
      </c>
      <c r="AA3059">
        <f t="shared" si="659"/>
        <v>1</v>
      </c>
      <c r="AB3059">
        <v>1</v>
      </c>
      <c r="AC3059">
        <f t="shared" si="660"/>
        <v>2</v>
      </c>
    </row>
    <row r="3060" spans="1:29" x14ac:dyDescent="0.25">
      <c r="A3060" t="s">
        <v>5610</v>
      </c>
      <c r="B3060" t="s">
        <v>2758</v>
      </c>
      <c r="C3060" t="s">
        <v>6114</v>
      </c>
      <c r="E3060" t="s">
        <v>6115</v>
      </c>
      <c r="F3060" t="s">
        <v>6116</v>
      </c>
      <c r="G3060">
        <v>0</v>
      </c>
      <c r="H3060">
        <v>0</v>
      </c>
      <c r="I3060">
        <v>0</v>
      </c>
      <c r="J3060">
        <f t="shared" si="653"/>
        <v>0</v>
      </c>
      <c r="K3060">
        <v>0</v>
      </c>
      <c r="L3060">
        <v>0</v>
      </c>
      <c r="M3060">
        <v>0</v>
      </c>
      <c r="N3060">
        <f t="shared" si="654"/>
        <v>0</v>
      </c>
      <c r="O3060">
        <f t="shared" si="655"/>
        <v>0</v>
      </c>
      <c r="P3060">
        <f t="shared" si="656"/>
        <v>0</v>
      </c>
      <c r="Q3060" s="42">
        <f t="shared" si="657"/>
        <v>0</v>
      </c>
      <c r="R3060" s="50">
        <f t="shared" si="662"/>
        <v>0</v>
      </c>
      <c r="S3060" s="42">
        <v>9.0000000000000008E-4</v>
      </c>
      <c r="T3060" s="42">
        <v>1E-3</v>
      </c>
      <c r="U3060">
        <f t="shared" si="663"/>
        <v>0</v>
      </c>
      <c r="V3060">
        <f>((R3060)/(T3060-S3060))*100</f>
        <v>0</v>
      </c>
      <c r="W3060" cm="1">
        <f t="array" ref="W3060">_xlfn.IFS(Q3060&lt;0,-1,Q3060=0,0,Q3060&gt;0,1)</f>
        <v>0</v>
      </c>
      <c r="X3060" cm="1">
        <f t="array" ref="X3060">_xlfn.IFS(W3060=0,0,AND(W3060&lt;0,V3060&lt;50),1,AND(W3060&lt;0,V3060&lt;80),2,AND(W3060&lt;0,V3060&lt;90),3,AND(W3060&lt;0,V3060&lt;100),4,AND(W3060&lt;0,V3060&gt;100),5,AND(W3060&gt;0,U3060&gt;100),5,AND(W3060&gt;0,U3060&gt;10),4,AND(W3060&gt;0,U3060&gt;5),3,AND(W3060&gt;0,U3060&gt;2),2,AND(W3060&gt;0,U3060&gt;0),1)</f>
        <v>0</v>
      </c>
      <c r="Y3060" cm="1">
        <f t="array" ref="Y3060">_xlfn.IFS(W3060=0,0,AND(W3060&lt;0,X3060=1),11,AND(W3060&gt;0,X3060=1),12,AND(W3060&lt;0,X3060=2),11,AND(W3060&gt;0,X3060=2),22,AND(W3060&lt;0,X3060=3),11,AND(W3060&gt;0,X3060=3),32,AND(W3060&lt;0,X3060=4),41,AND(W3060&gt;0,X3060=4),42,AND(W3060&lt;0,X3060=5),51,AND(W3060&gt;0,X3060=5),52)</f>
        <v>0</v>
      </c>
      <c r="Z3060">
        <f t="shared" si="658"/>
        <v>0</v>
      </c>
      <c r="AA3060">
        <f t="shared" si="659"/>
        <v>0</v>
      </c>
      <c r="AB3060">
        <v>1</v>
      </c>
      <c r="AC3060">
        <f t="shared" si="660"/>
        <v>0</v>
      </c>
    </row>
    <row r="3061" spans="1:29" x14ac:dyDescent="0.25">
      <c r="A3061" t="s">
        <v>5935</v>
      </c>
      <c r="B3061" t="s">
        <v>2759</v>
      </c>
      <c r="C3061" t="s">
        <v>6114</v>
      </c>
      <c r="E3061" t="s">
        <v>6115</v>
      </c>
      <c r="F3061" t="s">
        <v>6116</v>
      </c>
      <c r="G3061">
        <v>0</v>
      </c>
      <c r="H3061">
        <v>0</v>
      </c>
      <c r="I3061">
        <v>0</v>
      </c>
      <c r="J3061">
        <f t="shared" si="653"/>
        <v>0</v>
      </c>
      <c r="K3061">
        <v>0</v>
      </c>
      <c r="L3061">
        <v>0</v>
      </c>
      <c r="M3061">
        <v>0</v>
      </c>
      <c r="N3061">
        <f t="shared" si="654"/>
        <v>0</v>
      </c>
      <c r="O3061">
        <f t="shared" si="655"/>
        <v>0</v>
      </c>
      <c r="P3061">
        <f t="shared" si="656"/>
        <v>0</v>
      </c>
      <c r="Q3061" s="42">
        <f t="shared" si="657"/>
        <v>0</v>
      </c>
      <c r="R3061" s="50">
        <f t="shared" si="662"/>
        <v>0</v>
      </c>
      <c r="S3061" s="42">
        <v>5.7124458240000002E-3</v>
      </c>
      <c r="T3061" s="42">
        <v>2.6437300538000003E-2</v>
      </c>
      <c r="U3061">
        <f t="shared" si="663"/>
        <v>0</v>
      </c>
      <c r="V3061">
        <f>((R3061)/(T3061-S3061))*100</f>
        <v>0</v>
      </c>
      <c r="W3061" cm="1">
        <f t="array" ref="W3061">_xlfn.IFS(Q3061&lt;0,-1,Q3061=0,0,Q3061&gt;0,1)</f>
        <v>0</v>
      </c>
      <c r="X3061" cm="1">
        <f t="array" ref="X3061">_xlfn.IFS(W3061=0,0,AND(W3061&lt;0,V3061&lt;50),1,AND(W3061&lt;0,V3061&lt;80),2,AND(W3061&lt;0,V3061&lt;90),3,AND(W3061&lt;0,V3061&lt;100),4,AND(W3061&lt;0,V3061&gt;100),5,AND(W3061&gt;0,U3061&gt;100),5,AND(W3061&gt;0,U3061&gt;10),4,AND(W3061&gt;0,U3061&gt;5),3,AND(W3061&gt;0,U3061&gt;2),2,AND(W3061&gt;0,U3061&gt;0),1)</f>
        <v>0</v>
      </c>
      <c r="Y3061" cm="1">
        <f t="array" ref="Y3061">_xlfn.IFS(W3061=0,0,AND(W3061&lt;0,X3061=1),11,AND(W3061&gt;0,X3061=1),12,AND(W3061&lt;0,X3061=2),11,AND(W3061&gt;0,X3061=2),22,AND(W3061&lt;0,X3061=3),11,AND(W3061&gt;0,X3061=3),32,AND(W3061&lt;0,X3061=4),41,AND(W3061&gt;0,X3061=4),42,AND(W3061&lt;0,X3061=5),51,AND(W3061&gt;0,X3061=5),52)</f>
        <v>0</v>
      </c>
      <c r="Z3061">
        <f t="shared" si="658"/>
        <v>0</v>
      </c>
      <c r="AA3061">
        <f t="shared" si="659"/>
        <v>1</v>
      </c>
      <c r="AB3061">
        <v>1</v>
      </c>
      <c r="AC3061">
        <f t="shared" si="660"/>
        <v>1</v>
      </c>
    </row>
    <row r="3062" spans="1:29" x14ac:dyDescent="0.25">
      <c r="A3062" t="s">
        <v>5177</v>
      </c>
      <c r="B3062" t="s">
        <v>2760</v>
      </c>
      <c r="C3062" t="s">
        <v>6114</v>
      </c>
      <c r="E3062" t="s">
        <v>6115</v>
      </c>
      <c r="F3062" t="s">
        <v>6116</v>
      </c>
      <c r="G3062">
        <v>0</v>
      </c>
      <c r="H3062">
        <v>0</v>
      </c>
      <c r="I3062">
        <v>0</v>
      </c>
      <c r="J3062">
        <f t="shared" si="653"/>
        <v>0</v>
      </c>
      <c r="K3062">
        <v>0</v>
      </c>
      <c r="L3062">
        <v>0</v>
      </c>
      <c r="M3062">
        <v>0</v>
      </c>
      <c r="N3062">
        <f t="shared" si="654"/>
        <v>0</v>
      </c>
      <c r="O3062">
        <f t="shared" si="655"/>
        <v>0</v>
      </c>
      <c r="P3062">
        <f t="shared" si="656"/>
        <v>0</v>
      </c>
      <c r="Q3062" s="42">
        <f t="shared" si="657"/>
        <v>0</v>
      </c>
      <c r="R3062" s="50">
        <f t="shared" si="662"/>
        <v>0</v>
      </c>
      <c r="S3062" s="42">
        <v>6.3916309689999995E-4</v>
      </c>
      <c r="T3062" s="42">
        <v>2.8650951111000001E-3</v>
      </c>
      <c r="U3062">
        <f t="shared" si="663"/>
        <v>0</v>
      </c>
      <c r="V3062">
        <f>((R3062)/(T3062-S3062))*100</f>
        <v>0</v>
      </c>
      <c r="W3062" cm="1">
        <f t="array" ref="W3062">_xlfn.IFS(Q3062&lt;0,-1,Q3062=0,0,Q3062&gt;0,1)</f>
        <v>0</v>
      </c>
      <c r="X3062" cm="1">
        <f t="array" ref="X3062">_xlfn.IFS(W3062=0,0,AND(W3062&lt;0,V3062&lt;50),1,AND(W3062&lt;0,V3062&lt;80),2,AND(W3062&lt;0,V3062&lt;90),3,AND(W3062&lt;0,V3062&lt;100),4,AND(W3062&lt;0,V3062&gt;100),5,AND(W3062&gt;0,U3062&gt;100),5,AND(W3062&gt;0,U3062&gt;10),4,AND(W3062&gt;0,U3062&gt;5),3,AND(W3062&gt;0,U3062&gt;2),2,AND(W3062&gt;0,U3062&gt;0),1)</f>
        <v>0</v>
      </c>
      <c r="Y3062" cm="1">
        <f t="array" ref="Y3062">_xlfn.IFS(W3062=0,0,AND(W3062&lt;0,X3062=1),11,AND(W3062&gt;0,X3062=1),12,AND(W3062&lt;0,X3062=2),11,AND(W3062&gt;0,X3062=2),22,AND(W3062&lt;0,X3062=3),11,AND(W3062&gt;0,X3062=3),32,AND(W3062&lt;0,X3062=4),41,AND(W3062&gt;0,X3062=4),42,AND(W3062&lt;0,X3062=5),51,AND(W3062&gt;0,X3062=5),52)</f>
        <v>0</v>
      </c>
      <c r="Z3062">
        <f t="shared" si="658"/>
        <v>0</v>
      </c>
      <c r="AA3062">
        <f t="shared" si="659"/>
        <v>0</v>
      </c>
      <c r="AB3062">
        <v>1</v>
      </c>
      <c r="AC3062">
        <f t="shared" si="660"/>
        <v>0</v>
      </c>
    </row>
    <row r="3063" spans="1:29" x14ac:dyDescent="0.25">
      <c r="A3063" t="s">
        <v>3281</v>
      </c>
      <c r="B3063" t="s">
        <v>2761</v>
      </c>
      <c r="C3063" t="s">
        <v>6114</v>
      </c>
      <c r="E3063" t="s">
        <v>6115</v>
      </c>
      <c r="F3063" t="s">
        <v>6116</v>
      </c>
      <c r="G3063">
        <v>0</v>
      </c>
      <c r="H3063">
        <v>0</v>
      </c>
      <c r="I3063">
        <v>0</v>
      </c>
      <c r="J3063">
        <f t="shared" si="653"/>
        <v>0</v>
      </c>
      <c r="K3063">
        <v>0</v>
      </c>
      <c r="L3063">
        <v>0</v>
      </c>
      <c r="M3063">
        <v>15541</v>
      </c>
      <c r="N3063">
        <f t="shared" si="654"/>
        <v>15541</v>
      </c>
      <c r="O3063">
        <f t="shared" si="655"/>
        <v>0</v>
      </c>
      <c r="P3063">
        <f t="shared" si="656"/>
        <v>4.9280187721968541E-4</v>
      </c>
      <c r="Q3063" s="42">
        <f t="shared" si="657"/>
        <v>4.9280187721968541E-4</v>
      </c>
      <c r="R3063" s="50">
        <f t="shared" si="662"/>
        <v>4.9280187721968541E-4</v>
      </c>
      <c r="S3063" s="42">
        <v>1.442096154E-3</v>
      </c>
      <c r="T3063" s="42">
        <v>4.7006756370000001E-3</v>
      </c>
      <c r="U3063">
        <f t="shared" si="663"/>
        <v>10.483639273910731</v>
      </c>
      <c r="V3063">
        <v>-888</v>
      </c>
      <c r="W3063" cm="1">
        <f t="array" ref="W3063">_xlfn.IFS(Q3063&lt;0,-1,Q3063=0,0,Q3063&gt;0,1)</f>
        <v>1</v>
      </c>
      <c r="X3063" cm="1">
        <f t="array" ref="X3063">_xlfn.IFS(W3063=0,0,AND(W3063&lt;0,V3063&lt;50),1,AND(W3063&lt;0,V3063&lt;80),2,AND(W3063&lt;0,V3063&lt;90),3,AND(W3063&lt;0,V3063&lt;100),4,AND(W3063&lt;0,V3063&gt;100),5,AND(W3063&gt;0,U3063&gt;100),5,AND(W3063&gt;0,U3063&gt;10),4,AND(W3063&gt;0,U3063&gt;5),3,AND(W3063&gt;0,U3063&gt;2),2,AND(W3063&gt;0,U3063&gt;0),1)</f>
        <v>4</v>
      </c>
      <c r="Y3063" cm="1">
        <f t="array" ref="Y3063">_xlfn.IFS(W3063=0,0,AND(W3063&lt;0,X3063=1),11,AND(W3063&gt;0,X3063=1),12,AND(W3063&lt;0,X3063=2),11,AND(W3063&gt;0,X3063=2),22,AND(W3063&lt;0,X3063=3),11,AND(W3063&gt;0,X3063=3),32,AND(W3063&lt;0,X3063=4),41,AND(W3063&gt;0,X3063=4),42,AND(W3063&lt;0,X3063=5),51,AND(W3063&gt;0,X3063=5),52)</f>
        <v>42</v>
      </c>
      <c r="Z3063">
        <f t="shared" si="658"/>
        <v>0</v>
      </c>
      <c r="AA3063">
        <f t="shared" si="659"/>
        <v>0</v>
      </c>
      <c r="AB3063">
        <v>1</v>
      </c>
      <c r="AC3063">
        <f t="shared" si="660"/>
        <v>0</v>
      </c>
    </row>
    <row r="3064" spans="1:29" x14ac:dyDescent="0.25">
      <c r="A3064" t="s">
        <v>3150</v>
      </c>
      <c r="B3064" t="s">
        <v>2762</v>
      </c>
      <c r="C3064" t="s">
        <v>6114</v>
      </c>
      <c r="E3064" t="s">
        <v>6115</v>
      </c>
      <c r="F3064" t="s">
        <v>6116</v>
      </c>
      <c r="G3064">
        <v>0</v>
      </c>
      <c r="H3064">
        <v>0</v>
      </c>
      <c r="I3064">
        <v>0</v>
      </c>
      <c r="J3064">
        <f t="shared" si="653"/>
        <v>0</v>
      </c>
      <c r="K3064">
        <v>0</v>
      </c>
      <c r="L3064">
        <v>0</v>
      </c>
      <c r="M3064">
        <v>4088</v>
      </c>
      <c r="N3064">
        <f t="shared" si="654"/>
        <v>4088</v>
      </c>
      <c r="O3064">
        <f t="shared" si="655"/>
        <v>0</v>
      </c>
      <c r="P3064">
        <f t="shared" si="656"/>
        <v>1.2962962962962963E-4</v>
      </c>
      <c r="Q3064" s="42">
        <f t="shared" si="657"/>
        <v>1.2962962962962963E-4</v>
      </c>
      <c r="R3064" s="50">
        <f t="shared" si="662"/>
        <v>1.2962962962962963E-4</v>
      </c>
      <c r="S3064" s="42">
        <v>9.8580476099999984E-4</v>
      </c>
      <c r="T3064" s="42">
        <v>3.9959262099999995E-3</v>
      </c>
      <c r="U3064">
        <f t="shared" si="663"/>
        <v>3.2440446298839345</v>
      </c>
      <c r="V3064">
        <v>-888</v>
      </c>
      <c r="W3064" cm="1">
        <f t="array" ref="W3064">_xlfn.IFS(Q3064&lt;0,-1,Q3064=0,0,Q3064&gt;0,1)</f>
        <v>1</v>
      </c>
      <c r="X3064" cm="1">
        <f t="array" ref="X3064">_xlfn.IFS(W3064=0,0,AND(W3064&lt;0,V3064&lt;50),1,AND(W3064&lt;0,V3064&lt;80),2,AND(W3064&lt;0,V3064&lt;90),3,AND(W3064&lt;0,V3064&lt;100),4,AND(W3064&lt;0,V3064&gt;100),5,AND(W3064&gt;0,U3064&gt;100),5,AND(W3064&gt;0,U3064&gt;10),4,AND(W3064&gt;0,U3064&gt;5),3,AND(W3064&gt;0,U3064&gt;2),2,AND(W3064&gt;0,U3064&gt;0),1)</f>
        <v>2</v>
      </c>
      <c r="Y3064" cm="1">
        <f t="array" ref="Y3064">_xlfn.IFS(W3064=0,0,AND(W3064&lt;0,X3064=1),11,AND(W3064&gt;0,X3064=1),12,AND(W3064&lt;0,X3064=2),11,AND(W3064&gt;0,X3064=2),22,AND(W3064&lt;0,X3064=3),11,AND(W3064&gt;0,X3064=3),32,AND(W3064&lt;0,X3064=4),41,AND(W3064&gt;0,X3064=4),42,AND(W3064&lt;0,X3064=5),51,AND(W3064&gt;0,X3064=5),52)</f>
        <v>22</v>
      </c>
      <c r="Z3064">
        <f t="shared" si="658"/>
        <v>0</v>
      </c>
      <c r="AA3064">
        <f t="shared" si="659"/>
        <v>0</v>
      </c>
      <c r="AB3064">
        <v>1</v>
      </c>
      <c r="AC3064">
        <f t="shared" si="660"/>
        <v>0</v>
      </c>
    </row>
    <row r="3065" spans="1:29" x14ac:dyDescent="0.25">
      <c r="A3065" t="s">
        <v>5463</v>
      </c>
      <c r="B3065" t="s">
        <v>2763</v>
      </c>
      <c r="C3065" t="s">
        <v>6114</v>
      </c>
      <c r="E3065" t="s">
        <v>6115</v>
      </c>
      <c r="F3065" t="s">
        <v>6116</v>
      </c>
      <c r="G3065">
        <v>0</v>
      </c>
      <c r="H3065">
        <v>0</v>
      </c>
      <c r="I3065">
        <v>0</v>
      </c>
      <c r="J3065">
        <f t="shared" si="653"/>
        <v>0</v>
      </c>
      <c r="K3065">
        <v>0</v>
      </c>
      <c r="L3065">
        <v>0</v>
      </c>
      <c r="M3065">
        <v>0</v>
      </c>
      <c r="N3065">
        <f t="shared" si="654"/>
        <v>0</v>
      </c>
      <c r="O3065">
        <f t="shared" si="655"/>
        <v>0</v>
      </c>
      <c r="P3065">
        <f t="shared" si="656"/>
        <v>0</v>
      </c>
      <c r="Q3065" s="42">
        <f t="shared" si="657"/>
        <v>0</v>
      </c>
      <c r="R3065" s="50">
        <f t="shared" si="662"/>
        <v>0</v>
      </c>
      <c r="S3065" s="42">
        <v>3.4535659099999997E-4</v>
      </c>
      <c r="T3065" s="42">
        <v>1.194356408E-3</v>
      </c>
      <c r="U3065">
        <f t="shared" si="663"/>
        <v>0</v>
      </c>
      <c r="V3065">
        <f>((R3065)/(T3065-S3065))*100</f>
        <v>0</v>
      </c>
      <c r="W3065" cm="1">
        <f t="array" ref="W3065">_xlfn.IFS(Q3065&lt;0,-1,Q3065=0,0,Q3065&gt;0,1)</f>
        <v>0</v>
      </c>
      <c r="X3065" cm="1">
        <f t="array" ref="X3065">_xlfn.IFS(W3065=0,0,AND(W3065&lt;0,V3065&lt;50),1,AND(W3065&lt;0,V3065&lt;80),2,AND(W3065&lt;0,V3065&lt;90),3,AND(W3065&lt;0,V3065&lt;100),4,AND(W3065&lt;0,V3065&gt;100),5,AND(W3065&gt;0,U3065&gt;100),5,AND(W3065&gt;0,U3065&gt;10),4,AND(W3065&gt;0,U3065&gt;5),3,AND(W3065&gt;0,U3065&gt;2),2,AND(W3065&gt;0,U3065&gt;0),1)</f>
        <v>0</v>
      </c>
      <c r="Y3065" cm="1">
        <f t="array" ref="Y3065">_xlfn.IFS(W3065=0,0,AND(W3065&lt;0,X3065=1),11,AND(W3065&gt;0,X3065=1),12,AND(W3065&lt;0,X3065=2),11,AND(W3065&gt;0,X3065=2),22,AND(W3065&lt;0,X3065=3),11,AND(W3065&gt;0,X3065=3),32,AND(W3065&lt;0,X3065=4),41,AND(W3065&gt;0,X3065=4),42,AND(W3065&lt;0,X3065=5),51,AND(W3065&gt;0,X3065=5),52)</f>
        <v>0</v>
      </c>
      <c r="Z3065">
        <f t="shared" si="658"/>
        <v>0</v>
      </c>
      <c r="AA3065">
        <f t="shared" si="659"/>
        <v>0</v>
      </c>
      <c r="AB3065">
        <v>1</v>
      </c>
      <c r="AC3065">
        <f t="shared" si="660"/>
        <v>0</v>
      </c>
    </row>
    <row r="3066" spans="1:29" x14ac:dyDescent="0.25">
      <c r="A3066" t="s">
        <v>3388</v>
      </c>
      <c r="B3066" t="s">
        <v>2764</v>
      </c>
      <c r="C3066" t="s">
        <v>6114</v>
      </c>
      <c r="E3066" t="s">
        <v>6115</v>
      </c>
      <c r="F3066" t="s">
        <v>6116</v>
      </c>
      <c r="G3066">
        <v>0</v>
      </c>
      <c r="H3066">
        <v>0</v>
      </c>
      <c r="I3066">
        <v>0</v>
      </c>
      <c r="J3066">
        <f t="shared" si="653"/>
        <v>0</v>
      </c>
      <c r="K3066">
        <v>0</v>
      </c>
      <c r="L3066">
        <v>0</v>
      </c>
      <c r="M3066">
        <v>23141</v>
      </c>
      <c r="N3066">
        <f t="shared" si="654"/>
        <v>23141</v>
      </c>
      <c r="O3066">
        <f t="shared" si="655"/>
        <v>0</v>
      </c>
      <c r="P3066">
        <f t="shared" si="656"/>
        <v>7.337962962962963E-4</v>
      </c>
      <c r="Q3066" s="42">
        <f t="shared" si="657"/>
        <v>7.337962962962963E-4</v>
      </c>
      <c r="R3066" s="50">
        <f t="shared" si="662"/>
        <v>7.337962962962963E-4</v>
      </c>
      <c r="S3066" s="42">
        <v>2.8492293455000001E-3</v>
      </c>
      <c r="T3066" s="42">
        <v>9.8680432998000008E-3</v>
      </c>
      <c r="U3066">
        <f t="shared" si="663"/>
        <v>7.4360871147694336</v>
      </c>
      <c r="V3066">
        <v>-888</v>
      </c>
      <c r="W3066" cm="1">
        <f t="array" ref="W3066">_xlfn.IFS(Q3066&lt;0,-1,Q3066=0,0,Q3066&gt;0,1)</f>
        <v>1</v>
      </c>
      <c r="X3066" cm="1">
        <f t="array" ref="X3066">_xlfn.IFS(W3066=0,0,AND(W3066&lt;0,V3066&lt;50),1,AND(W3066&lt;0,V3066&lt;80),2,AND(W3066&lt;0,V3066&lt;90),3,AND(W3066&lt;0,V3066&lt;100),4,AND(W3066&lt;0,V3066&gt;100),5,AND(W3066&gt;0,U3066&gt;100),5,AND(W3066&gt;0,U3066&gt;10),4,AND(W3066&gt;0,U3066&gt;5),3,AND(W3066&gt;0,U3066&gt;2),2,AND(W3066&gt;0,U3066&gt;0),1)</f>
        <v>3</v>
      </c>
      <c r="Y3066" cm="1">
        <f t="array" ref="Y3066">_xlfn.IFS(W3066=0,0,AND(W3066&lt;0,X3066=1),11,AND(W3066&gt;0,X3066=1),12,AND(W3066&lt;0,X3066=2),11,AND(W3066&gt;0,X3066=2),22,AND(W3066&lt;0,X3066=3),11,AND(W3066&gt;0,X3066=3),32,AND(W3066&lt;0,X3066=4),41,AND(W3066&gt;0,X3066=4),42,AND(W3066&lt;0,X3066=5),51,AND(W3066&gt;0,X3066=5),52)</f>
        <v>32</v>
      </c>
      <c r="Z3066">
        <f t="shared" si="658"/>
        <v>0</v>
      </c>
      <c r="AA3066">
        <f t="shared" si="659"/>
        <v>0</v>
      </c>
      <c r="AB3066">
        <v>1</v>
      </c>
      <c r="AC3066">
        <f t="shared" si="660"/>
        <v>0</v>
      </c>
    </row>
    <row r="3067" spans="1:29" x14ac:dyDescent="0.25">
      <c r="A3067" t="s">
        <v>3233</v>
      </c>
      <c r="B3067" t="s">
        <v>2765</v>
      </c>
      <c r="C3067" t="s">
        <v>6114</v>
      </c>
      <c r="E3067" t="s">
        <v>6115</v>
      </c>
      <c r="F3067" t="s">
        <v>6116</v>
      </c>
      <c r="G3067">
        <v>0</v>
      </c>
      <c r="H3067">
        <v>0</v>
      </c>
      <c r="I3067">
        <v>0</v>
      </c>
      <c r="J3067">
        <f t="shared" si="653"/>
        <v>0</v>
      </c>
      <c r="K3067">
        <v>0</v>
      </c>
      <c r="L3067">
        <v>0</v>
      </c>
      <c r="M3067">
        <v>3452</v>
      </c>
      <c r="N3067">
        <f t="shared" si="654"/>
        <v>3452</v>
      </c>
      <c r="O3067">
        <f t="shared" si="655"/>
        <v>0</v>
      </c>
      <c r="P3067">
        <f t="shared" si="656"/>
        <v>1.0946220192795536E-4</v>
      </c>
      <c r="Q3067" s="42">
        <f t="shared" si="657"/>
        <v>1.0946220192795536E-4</v>
      </c>
      <c r="R3067" s="50">
        <f t="shared" si="662"/>
        <v>1.0946220192795536E-4</v>
      </c>
      <c r="S3067" s="42">
        <v>1.0666333999999999E-3</v>
      </c>
      <c r="T3067" s="42">
        <v>3.6817518999999999E-3</v>
      </c>
      <c r="U3067">
        <f t="shared" si="663"/>
        <v>2.9731009829303097</v>
      </c>
      <c r="V3067">
        <v>-888</v>
      </c>
      <c r="W3067" cm="1">
        <f t="array" ref="W3067">_xlfn.IFS(Q3067&lt;0,-1,Q3067=0,0,Q3067&gt;0,1)</f>
        <v>1</v>
      </c>
      <c r="X3067" cm="1">
        <f t="array" ref="X3067">_xlfn.IFS(W3067=0,0,AND(W3067&lt;0,V3067&lt;50),1,AND(W3067&lt;0,V3067&lt;80),2,AND(W3067&lt;0,V3067&lt;90),3,AND(W3067&lt;0,V3067&lt;100),4,AND(W3067&lt;0,V3067&gt;100),5,AND(W3067&gt;0,U3067&gt;100),5,AND(W3067&gt;0,U3067&gt;10),4,AND(W3067&gt;0,U3067&gt;5),3,AND(W3067&gt;0,U3067&gt;2),2,AND(W3067&gt;0,U3067&gt;0),1)</f>
        <v>2</v>
      </c>
      <c r="Y3067" cm="1">
        <f t="array" ref="Y3067">_xlfn.IFS(W3067=0,0,AND(W3067&lt;0,X3067=1),11,AND(W3067&gt;0,X3067=1),12,AND(W3067&lt;0,X3067=2),11,AND(W3067&gt;0,X3067=2),22,AND(W3067&lt;0,X3067=3),11,AND(W3067&gt;0,X3067=3),32,AND(W3067&lt;0,X3067=4),41,AND(W3067&gt;0,X3067=4),42,AND(W3067&lt;0,X3067=5),51,AND(W3067&gt;0,X3067=5),52)</f>
        <v>22</v>
      </c>
      <c r="Z3067">
        <f t="shared" si="658"/>
        <v>0</v>
      </c>
      <c r="AA3067">
        <f t="shared" si="659"/>
        <v>0</v>
      </c>
      <c r="AB3067">
        <v>1</v>
      </c>
      <c r="AC3067">
        <f t="shared" si="660"/>
        <v>0</v>
      </c>
    </row>
    <row r="3068" spans="1:29" x14ac:dyDescent="0.25">
      <c r="A3068" t="s">
        <v>3602</v>
      </c>
      <c r="B3068" t="s">
        <v>2766</v>
      </c>
      <c r="C3068" t="s">
        <v>6114</v>
      </c>
      <c r="E3068" t="s">
        <v>6115</v>
      </c>
      <c r="F3068" t="s">
        <v>6116</v>
      </c>
      <c r="G3068">
        <v>0</v>
      </c>
      <c r="H3068">
        <v>0</v>
      </c>
      <c r="I3068">
        <v>0</v>
      </c>
      <c r="J3068">
        <f t="shared" si="653"/>
        <v>0</v>
      </c>
      <c r="K3068">
        <v>0</v>
      </c>
      <c r="L3068">
        <v>0</v>
      </c>
      <c r="M3068">
        <v>210501</v>
      </c>
      <c r="N3068">
        <f t="shared" si="654"/>
        <v>210501</v>
      </c>
      <c r="O3068">
        <f t="shared" si="655"/>
        <v>0</v>
      </c>
      <c r="P3068">
        <f t="shared" si="656"/>
        <v>6.6749429223744291E-3</v>
      </c>
      <c r="Q3068" s="42">
        <f t="shared" si="657"/>
        <v>6.6749429223744291E-3</v>
      </c>
      <c r="R3068" s="50">
        <f t="shared" si="662"/>
        <v>6.6749429223744291E-3</v>
      </c>
      <c r="S3068" s="42">
        <v>7.2491598000000001E-3</v>
      </c>
      <c r="T3068" s="42">
        <v>1.49204465E-2</v>
      </c>
      <c r="U3068">
        <f t="shared" si="663"/>
        <v>44.736884532071002</v>
      </c>
      <c r="V3068">
        <v>-888</v>
      </c>
      <c r="W3068" cm="1">
        <f t="array" ref="W3068">_xlfn.IFS(Q3068&lt;0,-1,Q3068=0,0,Q3068&gt;0,1)</f>
        <v>1</v>
      </c>
      <c r="X3068" cm="1">
        <f t="array" ref="X3068">_xlfn.IFS(W3068=0,0,AND(W3068&lt;0,V3068&lt;50),1,AND(W3068&lt;0,V3068&lt;80),2,AND(W3068&lt;0,V3068&lt;90),3,AND(W3068&lt;0,V3068&lt;100),4,AND(W3068&lt;0,V3068&gt;100),5,AND(W3068&gt;0,U3068&gt;100),5,AND(W3068&gt;0,U3068&gt;10),4,AND(W3068&gt;0,U3068&gt;5),3,AND(W3068&gt;0,U3068&gt;2),2,AND(W3068&gt;0,U3068&gt;0),1)</f>
        <v>4</v>
      </c>
      <c r="Y3068" cm="1">
        <f t="array" ref="Y3068">_xlfn.IFS(W3068=0,0,AND(W3068&lt;0,X3068=1),11,AND(W3068&gt;0,X3068=1),12,AND(W3068&lt;0,X3068=2),11,AND(W3068&gt;0,X3068=2),22,AND(W3068&lt;0,X3068=3),11,AND(W3068&gt;0,X3068=3),32,AND(W3068&lt;0,X3068=4),41,AND(W3068&gt;0,X3068=4),42,AND(W3068&lt;0,X3068=5),51,AND(W3068&gt;0,X3068=5),52)</f>
        <v>42</v>
      </c>
      <c r="Z3068">
        <f t="shared" si="658"/>
        <v>0</v>
      </c>
      <c r="AA3068">
        <f t="shared" si="659"/>
        <v>1</v>
      </c>
      <c r="AB3068">
        <v>1</v>
      </c>
      <c r="AC3068">
        <f t="shared" si="660"/>
        <v>1</v>
      </c>
    </row>
    <row r="3069" spans="1:29" x14ac:dyDescent="0.25">
      <c r="A3069" t="s">
        <v>3723</v>
      </c>
      <c r="B3069" t="s">
        <v>2767</v>
      </c>
      <c r="C3069" t="s">
        <v>6114</v>
      </c>
      <c r="E3069" t="s">
        <v>6115</v>
      </c>
      <c r="F3069" t="s">
        <v>6116</v>
      </c>
      <c r="G3069">
        <v>0</v>
      </c>
      <c r="H3069">
        <v>0</v>
      </c>
      <c r="I3069">
        <v>0</v>
      </c>
      <c r="J3069">
        <f t="shared" si="653"/>
        <v>0</v>
      </c>
      <c r="K3069">
        <v>0</v>
      </c>
      <c r="L3069">
        <v>0</v>
      </c>
      <c r="M3069">
        <v>157906.29999999999</v>
      </c>
      <c r="N3069">
        <f t="shared" si="654"/>
        <v>157906.29999999999</v>
      </c>
      <c r="O3069">
        <f t="shared" si="655"/>
        <v>0</v>
      </c>
      <c r="P3069">
        <f t="shared" si="656"/>
        <v>5.0071759259259253E-3</v>
      </c>
      <c r="Q3069" s="42">
        <f t="shared" si="657"/>
        <v>5.0071759259259253E-3</v>
      </c>
      <c r="R3069" s="50">
        <f t="shared" si="662"/>
        <v>5.0071759259259253E-3</v>
      </c>
      <c r="S3069" s="42">
        <v>1E-4</v>
      </c>
      <c r="T3069" s="42">
        <v>1E-3</v>
      </c>
      <c r="U3069">
        <f t="shared" si="663"/>
        <v>500.71759259259255</v>
      </c>
      <c r="V3069">
        <v>-888</v>
      </c>
      <c r="W3069" cm="1">
        <f t="array" ref="W3069">_xlfn.IFS(Q3069&lt;0,-1,Q3069=0,0,Q3069&gt;0,1)</f>
        <v>1</v>
      </c>
      <c r="X3069" cm="1">
        <f t="array" ref="X3069">_xlfn.IFS(W3069=0,0,AND(W3069&lt;0,V3069&lt;50),1,AND(W3069&lt;0,V3069&lt;80),2,AND(W3069&lt;0,V3069&lt;90),3,AND(W3069&lt;0,V3069&lt;100),4,AND(W3069&lt;0,V3069&gt;100),5,AND(W3069&gt;0,U3069&gt;100),5,AND(W3069&gt;0,U3069&gt;10),4,AND(W3069&gt;0,U3069&gt;5),3,AND(W3069&gt;0,U3069&gt;2),2,AND(W3069&gt;0,U3069&gt;0),1)</f>
        <v>5</v>
      </c>
      <c r="Y3069" cm="1">
        <f t="array" ref="Y3069">_xlfn.IFS(W3069=0,0,AND(W3069&lt;0,X3069=1),11,AND(W3069&gt;0,X3069=1),12,AND(W3069&lt;0,X3069=2),11,AND(W3069&gt;0,X3069=2),22,AND(W3069&lt;0,X3069=3),11,AND(W3069&gt;0,X3069=3),32,AND(W3069&lt;0,X3069=4),41,AND(W3069&gt;0,X3069=4),42,AND(W3069&lt;0,X3069=5),51,AND(W3069&gt;0,X3069=5),52)</f>
        <v>52</v>
      </c>
      <c r="Z3069">
        <f t="shared" si="658"/>
        <v>0</v>
      </c>
      <c r="AA3069">
        <f t="shared" si="659"/>
        <v>0</v>
      </c>
      <c r="AB3069">
        <v>1</v>
      </c>
      <c r="AC3069">
        <f t="shared" si="660"/>
        <v>0</v>
      </c>
    </row>
    <row r="3070" spans="1:29" x14ac:dyDescent="0.25">
      <c r="A3070" t="s">
        <v>3292</v>
      </c>
      <c r="B3070" t="s">
        <v>2768</v>
      </c>
      <c r="C3070" t="s">
        <v>6114</v>
      </c>
      <c r="E3070" t="s">
        <v>6115</v>
      </c>
      <c r="F3070" t="s">
        <v>6116</v>
      </c>
      <c r="G3070">
        <v>0</v>
      </c>
      <c r="H3070">
        <v>0</v>
      </c>
      <c r="I3070">
        <v>0</v>
      </c>
      <c r="J3070">
        <f t="shared" si="653"/>
        <v>0</v>
      </c>
      <c r="K3070">
        <v>0</v>
      </c>
      <c r="L3070">
        <v>0</v>
      </c>
      <c r="M3070">
        <v>3703</v>
      </c>
      <c r="N3070">
        <f t="shared" si="654"/>
        <v>3703</v>
      </c>
      <c r="O3070">
        <f t="shared" si="655"/>
        <v>0</v>
      </c>
      <c r="P3070">
        <f t="shared" si="656"/>
        <v>1.1742135971588026E-4</v>
      </c>
      <c r="Q3070" s="42">
        <f t="shared" si="657"/>
        <v>1.1742135971588026E-4</v>
      </c>
      <c r="R3070" s="50">
        <f t="shared" si="662"/>
        <v>1.1742135971588026E-4</v>
      </c>
      <c r="S3070" s="42">
        <v>9.0000000000000008E-4</v>
      </c>
      <c r="T3070" s="42">
        <v>1E-3</v>
      </c>
      <c r="U3070">
        <f t="shared" si="663"/>
        <v>11.742135971588025</v>
      </c>
      <c r="V3070">
        <v>-888</v>
      </c>
      <c r="W3070" cm="1">
        <f t="array" ref="W3070">_xlfn.IFS(Q3070&lt;0,-1,Q3070=0,0,Q3070&gt;0,1)</f>
        <v>1</v>
      </c>
      <c r="X3070" cm="1">
        <f t="array" ref="X3070">_xlfn.IFS(W3070=0,0,AND(W3070&lt;0,V3070&lt;50),1,AND(W3070&lt;0,V3070&lt;80),2,AND(W3070&lt;0,V3070&lt;90),3,AND(W3070&lt;0,V3070&lt;100),4,AND(W3070&lt;0,V3070&gt;100),5,AND(W3070&gt;0,U3070&gt;100),5,AND(W3070&gt;0,U3070&gt;10),4,AND(W3070&gt;0,U3070&gt;5),3,AND(W3070&gt;0,U3070&gt;2),2,AND(W3070&gt;0,U3070&gt;0),1)</f>
        <v>4</v>
      </c>
      <c r="Y3070" cm="1">
        <f t="array" ref="Y3070">_xlfn.IFS(W3070=0,0,AND(W3070&lt;0,X3070=1),11,AND(W3070&gt;0,X3070=1),12,AND(W3070&lt;0,X3070=2),11,AND(W3070&gt;0,X3070=2),22,AND(W3070&lt;0,X3070=3),11,AND(W3070&gt;0,X3070=3),32,AND(W3070&lt;0,X3070=4),41,AND(W3070&gt;0,X3070=4),42,AND(W3070&lt;0,X3070=5),51,AND(W3070&gt;0,X3070=5),52)</f>
        <v>42</v>
      </c>
      <c r="Z3070">
        <f t="shared" si="658"/>
        <v>0</v>
      </c>
      <c r="AA3070">
        <f t="shared" si="659"/>
        <v>0</v>
      </c>
      <c r="AB3070">
        <v>1</v>
      </c>
      <c r="AC3070">
        <f t="shared" si="660"/>
        <v>0</v>
      </c>
    </row>
    <row r="3071" spans="1:29" x14ac:dyDescent="0.25">
      <c r="A3071" t="s">
        <v>5314</v>
      </c>
      <c r="B3071" t="s">
        <v>2769</v>
      </c>
      <c r="C3071" t="s">
        <v>6114</v>
      </c>
      <c r="E3071" t="s">
        <v>6115</v>
      </c>
      <c r="F3071" t="s">
        <v>6116</v>
      </c>
      <c r="G3071">
        <v>0</v>
      </c>
      <c r="H3071">
        <v>0</v>
      </c>
      <c r="I3071">
        <v>0</v>
      </c>
      <c r="J3071">
        <f t="shared" si="653"/>
        <v>0</v>
      </c>
      <c r="K3071">
        <v>0</v>
      </c>
      <c r="L3071">
        <v>0</v>
      </c>
      <c r="M3071">
        <v>0</v>
      </c>
      <c r="N3071">
        <f t="shared" si="654"/>
        <v>0</v>
      </c>
      <c r="O3071">
        <f t="shared" si="655"/>
        <v>0</v>
      </c>
      <c r="P3071">
        <f t="shared" si="656"/>
        <v>0</v>
      </c>
      <c r="Q3071" s="42">
        <f t="shared" si="657"/>
        <v>0</v>
      </c>
      <c r="R3071" s="50">
        <f t="shared" si="662"/>
        <v>0</v>
      </c>
      <c r="S3071" s="42">
        <v>1.6319514560000001E-3</v>
      </c>
      <c r="T3071" s="42">
        <v>2.5922232369999998E-3</v>
      </c>
      <c r="U3071">
        <f t="shared" si="663"/>
        <v>0</v>
      </c>
      <c r="V3071">
        <f t="shared" ref="V3071:V3076" si="664">((R3071)/(T3071-S3071))*100</f>
        <v>0</v>
      </c>
      <c r="W3071" cm="1">
        <f t="array" ref="W3071">_xlfn.IFS(Q3071&lt;0,-1,Q3071=0,0,Q3071&gt;0,1)</f>
        <v>0</v>
      </c>
      <c r="X3071" cm="1">
        <f t="array" ref="X3071">_xlfn.IFS(W3071=0,0,AND(W3071&lt;0,V3071&lt;50),1,AND(W3071&lt;0,V3071&lt;80),2,AND(W3071&lt;0,V3071&lt;90),3,AND(W3071&lt;0,V3071&lt;100),4,AND(W3071&lt;0,V3071&gt;100),5,AND(W3071&gt;0,U3071&gt;100),5,AND(W3071&gt;0,U3071&gt;10),4,AND(W3071&gt;0,U3071&gt;5),3,AND(W3071&gt;0,U3071&gt;2),2,AND(W3071&gt;0,U3071&gt;0),1)</f>
        <v>0</v>
      </c>
      <c r="Y3071" cm="1">
        <f t="array" ref="Y3071">_xlfn.IFS(W3071=0,0,AND(W3071&lt;0,X3071=1),11,AND(W3071&gt;0,X3071=1),12,AND(W3071&lt;0,X3071=2),11,AND(W3071&gt;0,X3071=2),22,AND(W3071&lt;0,X3071=3),11,AND(W3071&gt;0,X3071=3),32,AND(W3071&lt;0,X3071=4),41,AND(W3071&gt;0,X3071=4),42,AND(W3071&lt;0,X3071=5),51,AND(W3071&gt;0,X3071=5),52)</f>
        <v>0</v>
      </c>
      <c r="Z3071">
        <f t="shared" si="658"/>
        <v>0</v>
      </c>
      <c r="AA3071">
        <f t="shared" si="659"/>
        <v>0</v>
      </c>
      <c r="AB3071">
        <v>0</v>
      </c>
      <c r="AC3071">
        <f t="shared" si="660"/>
        <v>0</v>
      </c>
    </row>
    <row r="3072" spans="1:29" x14ac:dyDescent="0.25">
      <c r="A3072" t="s">
        <v>5298</v>
      </c>
      <c r="B3072" t="s">
        <v>2770</v>
      </c>
      <c r="C3072" t="s">
        <v>6114</v>
      </c>
      <c r="E3072" t="s">
        <v>6115</v>
      </c>
      <c r="F3072" t="s">
        <v>6116</v>
      </c>
      <c r="G3072">
        <v>0</v>
      </c>
      <c r="H3072">
        <v>0</v>
      </c>
      <c r="I3072">
        <v>0</v>
      </c>
      <c r="J3072">
        <f t="shared" si="653"/>
        <v>0</v>
      </c>
      <c r="K3072">
        <v>0</v>
      </c>
      <c r="L3072">
        <v>0</v>
      </c>
      <c r="M3072">
        <v>0</v>
      </c>
      <c r="N3072">
        <f t="shared" si="654"/>
        <v>0</v>
      </c>
      <c r="O3072">
        <f t="shared" si="655"/>
        <v>0</v>
      </c>
      <c r="P3072">
        <f t="shared" si="656"/>
        <v>0</v>
      </c>
      <c r="Q3072" s="42">
        <f t="shared" si="657"/>
        <v>0</v>
      </c>
      <c r="R3072" s="50">
        <f t="shared" si="662"/>
        <v>0</v>
      </c>
      <c r="S3072" s="42">
        <v>2.806943886E-3</v>
      </c>
      <c r="T3072" s="42">
        <v>5.1767781629999997E-3</v>
      </c>
      <c r="U3072">
        <f t="shared" si="663"/>
        <v>0</v>
      </c>
      <c r="V3072">
        <f t="shared" si="664"/>
        <v>0</v>
      </c>
      <c r="W3072" cm="1">
        <f t="array" ref="W3072">_xlfn.IFS(Q3072&lt;0,-1,Q3072=0,0,Q3072&gt;0,1)</f>
        <v>0</v>
      </c>
      <c r="X3072" cm="1">
        <f t="array" ref="X3072">_xlfn.IFS(W3072=0,0,AND(W3072&lt;0,V3072&lt;50),1,AND(W3072&lt;0,V3072&lt;80),2,AND(W3072&lt;0,V3072&lt;90),3,AND(W3072&lt;0,V3072&lt;100),4,AND(W3072&lt;0,V3072&gt;100),5,AND(W3072&gt;0,U3072&gt;100),5,AND(W3072&gt;0,U3072&gt;10),4,AND(W3072&gt;0,U3072&gt;5),3,AND(W3072&gt;0,U3072&gt;2),2,AND(W3072&gt;0,U3072&gt;0),1)</f>
        <v>0</v>
      </c>
      <c r="Y3072" cm="1">
        <f t="array" ref="Y3072">_xlfn.IFS(W3072=0,0,AND(W3072&lt;0,X3072=1),11,AND(W3072&gt;0,X3072=1),12,AND(W3072&lt;0,X3072=2),11,AND(W3072&gt;0,X3072=2),22,AND(W3072&lt;0,X3072=3),11,AND(W3072&gt;0,X3072=3),32,AND(W3072&lt;0,X3072=4),41,AND(W3072&gt;0,X3072=4),42,AND(W3072&lt;0,X3072=5),51,AND(W3072&gt;0,X3072=5),52)</f>
        <v>0</v>
      </c>
      <c r="Z3072">
        <f t="shared" si="658"/>
        <v>0</v>
      </c>
      <c r="AA3072">
        <f t="shared" si="659"/>
        <v>0</v>
      </c>
      <c r="AB3072">
        <v>0</v>
      </c>
      <c r="AC3072">
        <f t="shared" si="660"/>
        <v>0</v>
      </c>
    </row>
    <row r="3073" spans="1:29" x14ac:dyDescent="0.25">
      <c r="A3073" t="s">
        <v>5636</v>
      </c>
      <c r="B3073" t="s">
        <v>2771</v>
      </c>
      <c r="C3073" t="s">
        <v>6114</v>
      </c>
      <c r="E3073" t="s">
        <v>6115</v>
      </c>
      <c r="F3073" t="s">
        <v>6116</v>
      </c>
      <c r="G3073">
        <v>0</v>
      </c>
      <c r="H3073">
        <v>0</v>
      </c>
      <c r="I3073">
        <v>0</v>
      </c>
      <c r="J3073">
        <f t="shared" si="653"/>
        <v>0</v>
      </c>
      <c r="K3073">
        <v>0</v>
      </c>
      <c r="L3073">
        <v>0</v>
      </c>
      <c r="M3073">
        <v>0</v>
      </c>
      <c r="N3073">
        <f t="shared" si="654"/>
        <v>0</v>
      </c>
      <c r="O3073">
        <f t="shared" si="655"/>
        <v>0</v>
      </c>
      <c r="P3073">
        <f t="shared" si="656"/>
        <v>0</v>
      </c>
      <c r="Q3073" s="42">
        <f t="shared" si="657"/>
        <v>0</v>
      </c>
      <c r="R3073" s="50">
        <f t="shared" si="662"/>
        <v>0</v>
      </c>
      <c r="S3073" s="42">
        <v>9.0000000000000008E-4</v>
      </c>
      <c r="T3073" s="42">
        <v>1E-3</v>
      </c>
      <c r="U3073">
        <f t="shared" si="663"/>
        <v>0</v>
      </c>
      <c r="V3073">
        <f t="shared" si="664"/>
        <v>0</v>
      </c>
      <c r="W3073" cm="1">
        <f t="array" ref="W3073">_xlfn.IFS(Q3073&lt;0,-1,Q3073=0,0,Q3073&gt;0,1)</f>
        <v>0</v>
      </c>
      <c r="X3073" cm="1">
        <f t="array" ref="X3073">_xlfn.IFS(W3073=0,0,AND(W3073&lt;0,V3073&lt;50),1,AND(W3073&lt;0,V3073&lt;80),2,AND(W3073&lt;0,V3073&lt;90),3,AND(W3073&lt;0,V3073&lt;100),4,AND(W3073&lt;0,V3073&gt;100),5,AND(W3073&gt;0,U3073&gt;100),5,AND(W3073&gt;0,U3073&gt;10),4,AND(W3073&gt;0,U3073&gt;5),3,AND(W3073&gt;0,U3073&gt;2),2,AND(W3073&gt;0,U3073&gt;0),1)</f>
        <v>0</v>
      </c>
      <c r="Y3073" cm="1">
        <f t="array" ref="Y3073">_xlfn.IFS(W3073=0,0,AND(W3073&lt;0,X3073=1),11,AND(W3073&gt;0,X3073=1),12,AND(W3073&lt;0,X3073=2),11,AND(W3073&gt;0,X3073=2),22,AND(W3073&lt;0,X3073=3),11,AND(W3073&gt;0,X3073=3),32,AND(W3073&lt;0,X3073=4),41,AND(W3073&gt;0,X3073=4),42,AND(W3073&lt;0,X3073=5),51,AND(W3073&gt;0,X3073=5),52)</f>
        <v>0</v>
      </c>
      <c r="Z3073">
        <f t="shared" si="658"/>
        <v>0</v>
      </c>
      <c r="AA3073">
        <f t="shared" si="659"/>
        <v>0</v>
      </c>
      <c r="AB3073">
        <v>0</v>
      </c>
      <c r="AC3073">
        <f t="shared" si="660"/>
        <v>0</v>
      </c>
    </row>
    <row r="3074" spans="1:29" x14ac:dyDescent="0.25">
      <c r="A3074" t="s">
        <v>5025</v>
      </c>
      <c r="B3074" t="s">
        <v>2772</v>
      </c>
      <c r="C3074" t="s">
        <v>6114</v>
      </c>
      <c r="E3074" t="s">
        <v>6115</v>
      </c>
      <c r="F3074" t="s">
        <v>6116</v>
      </c>
      <c r="G3074">
        <v>0</v>
      </c>
      <c r="H3074">
        <v>0</v>
      </c>
      <c r="I3074">
        <v>129519</v>
      </c>
      <c r="J3074">
        <f t="shared" si="653"/>
        <v>129519</v>
      </c>
      <c r="K3074">
        <v>0</v>
      </c>
      <c r="L3074">
        <v>0</v>
      </c>
      <c r="M3074">
        <v>119070</v>
      </c>
      <c r="N3074">
        <f t="shared" si="654"/>
        <v>119070</v>
      </c>
      <c r="O3074">
        <f t="shared" si="655"/>
        <v>4.1070205479452051E-3</v>
      </c>
      <c r="P3074">
        <f t="shared" si="656"/>
        <v>3.7756849315068492E-3</v>
      </c>
      <c r="Q3074" s="42">
        <f t="shared" si="657"/>
        <v>-3.3133561643835597E-4</v>
      </c>
      <c r="R3074" s="50">
        <f>Q3074*(-1)</f>
        <v>3.3133561643835597E-4</v>
      </c>
      <c r="S3074" s="42">
        <v>0.27786231560000002</v>
      </c>
      <c r="T3074" s="42">
        <v>0.51170480770000004</v>
      </c>
      <c r="U3074">
        <v>-888</v>
      </c>
      <c r="V3074">
        <f t="shared" si="664"/>
        <v>0.1416917915400355</v>
      </c>
      <c r="W3074" cm="1">
        <f t="array" ref="W3074">_xlfn.IFS(Q3074&lt;0,-1,Q3074=0,0,Q3074&gt;0,1)</f>
        <v>-1</v>
      </c>
      <c r="X3074" cm="1">
        <f t="array" ref="X3074">_xlfn.IFS(W3074=0,0,AND(W3074&lt;0,V3074&lt;50),1,AND(W3074&lt;0,V3074&lt;80),2,AND(W3074&lt;0,V3074&lt;90),3,AND(W3074&lt;0,V3074&lt;100),4,AND(W3074&lt;0,V3074&gt;100),5,AND(W3074&gt;0,U3074&gt;100),5,AND(W3074&gt;0,U3074&gt;10),4,AND(W3074&gt;0,U3074&gt;5),3,AND(W3074&gt;0,U3074&gt;2),2,AND(W3074&gt;0,U3074&gt;0),1)</f>
        <v>1</v>
      </c>
      <c r="Y3074" cm="1">
        <f t="array" ref="Y3074">_xlfn.IFS(W3074=0,0,AND(W3074&lt;0,X3074=1),11,AND(W3074&gt;0,X3074=1),12,AND(W3074&lt;0,X3074=2),11,AND(W3074&gt;0,X3074=2),22,AND(W3074&lt;0,X3074=3),11,AND(W3074&gt;0,X3074=3),32,AND(W3074&lt;0,X3074=4),41,AND(W3074&gt;0,X3074=4),42,AND(W3074&lt;0,X3074=5),51,AND(W3074&gt;0,X3074=5),52)</f>
        <v>11</v>
      </c>
      <c r="Z3074">
        <f t="shared" si="658"/>
        <v>1</v>
      </c>
      <c r="AA3074">
        <f t="shared" si="659"/>
        <v>1</v>
      </c>
      <c r="AB3074">
        <v>0</v>
      </c>
      <c r="AC3074">
        <f t="shared" si="660"/>
        <v>1</v>
      </c>
    </row>
    <row r="3075" spans="1:29" x14ac:dyDescent="0.25">
      <c r="A3075" t="s">
        <v>5639</v>
      </c>
      <c r="B3075" t="s">
        <v>2773</v>
      </c>
      <c r="C3075" t="s">
        <v>6114</v>
      </c>
      <c r="E3075" t="s">
        <v>6115</v>
      </c>
      <c r="F3075" t="s">
        <v>6116</v>
      </c>
      <c r="G3075">
        <v>0</v>
      </c>
      <c r="H3075">
        <v>0</v>
      </c>
      <c r="I3075">
        <v>0</v>
      </c>
      <c r="J3075">
        <f t="shared" si="653"/>
        <v>0</v>
      </c>
      <c r="K3075">
        <v>0</v>
      </c>
      <c r="L3075">
        <v>0</v>
      </c>
      <c r="M3075">
        <v>0</v>
      </c>
      <c r="N3075">
        <f t="shared" si="654"/>
        <v>0</v>
      </c>
      <c r="O3075">
        <f t="shared" si="655"/>
        <v>0</v>
      </c>
      <c r="P3075">
        <f t="shared" si="656"/>
        <v>0</v>
      </c>
      <c r="Q3075" s="42">
        <f t="shared" si="657"/>
        <v>0</v>
      </c>
      <c r="R3075" s="50">
        <f>Q3075</f>
        <v>0</v>
      </c>
      <c r="S3075" s="42">
        <v>9.0000000000000008E-4</v>
      </c>
      <c r="T3075" s="42">
        <v>1E-3</v>
      </c>
      <c r="U3075">
        <f>(Q3075/T3075)*100</f>
        <v>0</v>
      </c>
      <c r="V3075">
        <f t="shared" si="664"/>
        <v>0</v>
      </c>
      <c r="W3075" cm="1">
        <f t="array" ref="W3075">_xlfn.IFS(Q3075&lt;0,-1,Q3075=0,0,Q3075&gt;0,1)</f>
        <v>0</v>
      </c>
      <c r="X3075" cm="1">
        <f t="array" ref="X3075">_xlfn.IFS(W3075=0,0,AND(W3075&lt;0,V3075&lt;50),1,AND(W3075&lt;0,V3075&lt;80),2,AND(W3075&lt;0,V3075&lt;90),3,AND(W3075&lt;0,V3075&lt;100),4,AND(W3075&lt;0,V3075&gt;100),5,AND(W3075&gt;0,U3075&gt;100),5,AND(W3075&gt;0,U3075&gt;10),4,AND(W3075&gt;0,U3075&gt;5),3,AND(W3075&gt;0,U3075&gt;2),2,AND(W3075&gt;0,U3075&gt;0),1)</f>
        <v>0</v>
      </c>
      <c r="Y3075" cm="1">
        <f t="array" ref="Y3075">_xlfn.IFS(W3075=0,0,AND(W3075&lt;0,X3075=1),11,AND(W3075&gt;0,X3075=1),12,AND(W3075&lt;0,X3075=2),11,AND(W3075&gt;0,X3075=2),22,AND(W3075&lt;0,X3075=3),11,AND(W3075&gt;0,X3075=3),32,AND(W3075&lt;0,X3075=4),41,AND(W3075&gt;0,X3075=4),42,AND(W3075&lt;0,X3075=5),51,AND(W3075&gt;0,X3075=5),52)</f>
        <v>0</v>
      </c>
      <c r="Z3075">
        <f t="shared" si="658"/>
        <v>0</v>
      </c>
      <c r="AA3075">
        <f t="shared" si="659"/>
        <v>0</v>
      </c>
      <c r="AB3075">
        <v>0</v>
      </c>
      <c r="AC3075">
        <f t="shared" si="660"/>
        <v>0</v>
      </c>
    </row>
    <row r="3076" spans="1:29" x14ac:dyDescent="0.25">
      <c r="A3076" t="s">
        <v>5830</v>
      </c>
      <c r="B3076" t="s">
        <v>2774</v>
      </c>
      <c r="C3076" t="s">
        <v>6114</v>
      </c>
      <c r="E3076" t="s">
        <v>6115</v>
      </c>
      <c r="F3076" t="s">
        <v>6116</v>
      </c>
      <c r="G3076">
        <v>0</v>
      </c>
      <c r="H3076">
        <v>0</v>
      </c>
      <c r="I3076">
        <v>0</v>
      </c>
      <c r="J3076">
        <f t="shared" ref="J3076:J3139" si="665">I3076+H3076+G3076</f>
        <v>0</v>
      </c>
      <c r="K3076">
        <v>0</v>
      </c>
      <c r="L3076">
        <v>0</v>
      </c>
      <c r="M3076">
        <v>0</v>
      </c>
      <c r="N3076">
        <f t="shared" ref="N3076:N3139" si="666">K3076+L3076+M3076</f>
        <v>0</v>
      </c>
      <c r="O3076">
        <f t="shared" ref="O3076:O3139" si="667">J3076/31536000</f>
        <v>0</v>
      </c>
      <c r="P3076">
        <f t="shared" ref="P3076:P3139" si="668">N3076/31536000</f>
        <v>0</v>
      </c>
      <c r="Q3076" s="42">
        <f t="shared" ref="Q3076:Q3139" si="669">P3076-O3076</f>
        <v>0</v>
      </c>
      <c r="R3076" s="50">
        <f>Q3076</f>
        <v>0</v>
      </c>
      <c r="S3076" s="42">
        <v>8.0760158300000008E-4</v>
      </c>
      <c r="T3076" s="42">
        <v>1.488340619E-3</v>
      </c>
      <c r="U3076">
        <f>(Q3076/T3076)*100</f>
        <v>0</v>
      </c>
      <c r="V3076">
        <f t="shared" si="664"/>
        <v>0</v>
      </c>
      <c r="W3076" cm="1">
        <f t="array" ref="W3076">_xlfn.IFS(Q3076&lt;0,-1,Q3076=0,0,Q3076&gt;0,1)</f>
        <v>0</v>
      </c>
      <c r="X3076" cm="1">
        <f t="array" ref="X3076">_xlfn.IFS(W3076=0,0,AND(W3076&lt;0,V3076&lt;50),1,AND(W3076&lt;0,V3076&lt;80),2,AND(W3076&lt;0,V3076&lt;90),3,AND(W3076&lt;0,V3076&lt;100),4,AND(W3076&lt;0,V3076&gt;100),5,AND(W3076&gt;0,U3076&gt;100),5,AND(W3076&gt;0,U3076&gt;10),4,AND(W3076&gt;0,U3076&gt;5),3,AND(W3076&gt;0,U3076&gt;2),2,AND(W3076&gt;0,U3076&gt;0),1)</f>
        <v>0</v>
      </c>
      <c r="Y3076" cm="1">
        <f t="array" ref="Y3076">_xlfn.IFS(W3076=0,0,AND(W3076&lt;0,X3076=1),11,AND(W3076&gt;0,X3076=1),12,AND(W3076&lt;0,X3076=2),11,AND(W3076&gt;0,X3076=2),22,AND(W3076&lt;0,X3076=3),11,AND(W3076&gt;0,X3076=3),32,AND(W3076&lt;0,X3076=4),41,AND(W3076&gt;0,X3076=4),42,AND(W3076&lt;0,X3076=5),51,AND(W3076&gt;0,X3076=5),52)</f>
        <v>0</v>
      </c>
      <c r="Z3076">
        <f t="shared" ref="Z3076:Z3139" si="670">IF(S3076&lt;0.01,0,1)</f>
        <v>0</v>
      </c>
      <c r="AA3076">
        <f t="shared" ref="AA3076:AA3139" si="671">IF(T3076&lt;0.01,0,1)</f>
        <v>0</v>
      </c>
      <c r="AB3076">
        <v>1</v>
      </c>
      <c r="AC3076">
        <f t="shared" ref="AC3076:AC3139" si="672">IF(AND(Z3076=1,AA3076=1,AB3076=1),2,IF(AND(Z3076=1,AA3076=1,AB3076=0),1,IF(AND(Z3076=0,AA3076=0,AB3076=0),0,IF(AND(Z3076=0,AA3076=0),0,1))))</f>
        <v>0</v>
      </c>
    </row>
    <row r="3077" spans="1:29" x14ac:dyDescent="0.25">
      <c r="A3077" t="s">
        <v>3109</v>
      </c>
      <c r="B3077" t="s">
        <v>2775</v>
      </c>
      <c r="C3077" t="s">
        <v>6114</v>
      </c>
      <c r="E3077" t="s">
        <v>6115</v>
      </c>
      <c r="F3077" t="s">
        <v>6116</v>
      </c>
      <c r="G3077">
        <v>0</v>
      </c>
      <c r="H3077">
        <v>0</v>
      </c>
      <c r="I3077">
        <v>0</v>
      </c>
      <c r="J3077">
        <f t="shared" si="665"/>
        <v>0</v>
      </c>
      <c r="K3077">
        <v>0</v>
      </c>
      <c r="L3077">
        <v>0</v>
      </c>
      <c r="M3077">
        <v>4505.5</v>
      </c>
      <c r="N3077">
        <f t="shared" si="666"/>
        <v>4505.5</v>
      </c>
      <c r="O3077">
        <f t="shared" si="667"/>
        <v>0</v>
      </c>
      <c r="P3077">
        <f t="shared" si="668"/>
        <v>1.4286846778285134E-4</v>
      </c>
      <c r="Q3077" s="42">
        <f t="shared" si="669"/>
        <v>1.4286846778285134E-4</v>
      </c>
      <c r="R3077" s="50">
        <f>Q3077</f>
        <v>1.4286846778285134E-4</v>
      </c>
      <c r="S3077" s="42">
        <v>2.2547841299999996E-3</v>
      </c>
      <c r="T3077" s="42">
        <v>4.1666782749999994E-3</v>
      </c>
      <c r="U3077">
        <f>(Q3077/T3077)*100</f>
        <v>3.4288336740578171</v>
      </c>
      <c r="V3077">
        <v>-888</v>
      </c>
      <c r="W3077" cm="1">
        <f t="array" ref="W3077">_xlfn.IFS(Q3077&lt;0,-1,Q3077=0,0,Q3077&gt;0,1)</f>
        <v>1</v>
      </c>
      <c r="X3077" cm="1">
        <f t="array" ref="X3077">_xlfn.IFS(W3077=0,0,AND(W3077&lt;0,V3077&lt;50),1,AND(W3077&lt;0,V3077&lt;80),2,AND(W3077&lt;0,V3077&lt;90),3,AND(W3077&lt;0,V3077&lt;100),4,AND(W3077&lt;0,V3077&gt;100),5,AND(W3077&gt;0,U3077&gt;100),5,AND(W3077&gt;0,U3077&gt;10),4,AND(W3077&gt;0,U3077&gt;5),3,AND(W3077&gt;0,U3077&gt;2),2,AND(W3077&gt;0,U3077&gt;0),1)</f>
        <v>2</v>
      </c>
      <c r="Y3077" cm="1">
        <f t="array" ref="Y3077">_xlfn.IFS(W3077=0,0,AND(W3077&lt;0,X3077=1),11,AND(W3077&gt;0,X3077=1),12,AND(W3077&lt;0,X3077=2),11,AND(W3077&gt;0,X3077=2),22,AND(W3077&lt;0,X3077=3),11,AND(W3077&gt;0,X3077=3),32,AND(W3077&lt;0,X3077=4),41,AND(W3077&gt;0,X3077=4),42,AND(W3077&lt;0,X3077=5),51,AND(W3077&gt;0,X3077=5),52)</f>
        <v>22</v>
      </c>
      <c r="Z3077">
        <f t="shared" si="670"/>
        <v>0</v>
      </c>
      <c r="AA3077">
        <f t="shared" si="671"/>
        <v>0</v>
      </c>
      <c r="AB3077">
        <v>1</v>
      </c>
      <c r="AC3077">
        <f t="shared" si="672"/>
        <v>0</v>
      </c>
    </row>
    <row r="3078" spans="1:29" x14ac:dyDescent="0.25">
      <c r="A3078" t="s">
        <v>3364</v>
      </c>
      <c r="B3078" t="s">
        <v>2776</v>
      </c>
      <c r="C3078" t="s">
        <v>6114</v>
      </c>
      <c r="E3078" t="s">
        <v>6115</v>
      </c>
      <c r="F3078" t="s">
        <v>6116</v>
      </c>
      <c r="G3078">
        <v>0</v>
      </c>
      <c r="H3078">
        <v>0</v>
      </c>
      <c r="I3078">
        <v>195640</v>
      </c>
      <c r="J3078">
        <f t="shared" si="665"/>
        <v>195640</v>
      </c>
      <c r="K3078">
        <v>0</v>
      </c>
      <c r="L3078">
        <v>0</v>
      </c>
      <c r="M3078">
        <v>35396.5</v>
      </c>
      <c r="N3078">
        <f t="shared" si="666"/>
        <v>35396.5</v>
      </c>
      <c r="O3078">
        <f t="shared" si="667"/>
        <v>6.2037037037037035E-3</v>
      </c>
      <c r="P3078">
        <f t="shared" si="668"/>
        <v>1.1224156519533232E-3</v>
      </c>
      <c r="Q3078" s="42">
        <f t="shared" si="669"/>
        <v>-5.0812880517503798E-3</v>
      </c>
      <c r="R3078" s="50">
        <f>Q3078*(-1)</f>
        <v>5.0812880517503798E-3</v>
      </c>
      <c r="S3078" s="42">
        <v>2.2304063319999999E-3</v>
      </c>
      <c r="T3078" s="42">
        <v>4.1067637539999998E-3</v>
      </c>
      <c r="U3078">
        <v>-888</v>
      </c>
      <c r="V3078">
        <f>((R3078)/(T3078-S3078))*100</f>
        <v>270.8059771647483</v>
      </c>
      <c r="W3078" cm="1">
        <f t="array" ref="W3078">_xlfn.IFS(Q3078&lt;0,-1,Q3078=0,0,Q3078&gt;0,1)</f>
        <v>-1</v>
      </c>
      <c r="X3078" cm="1">
        <f t="array" ref="X3078">_xlfn.IFS(W3078=0,0,AND(W3078&lt;0,V3078&lt;50),1,AND(W3078&lt;0,V3078&lt;80),2,AND(W3078&lt;0,V3078&lt;90),3,AND(W3078&lt;0,V3078&lt;100),4,AND(W3078&lt;0,V3078&gt;100),5,AND(W3078&gt;0,U3078&gt;100),5,AND(W3078&gt;0,U3078&gt;10),4,AND(W3078&gt;0,U3078&gt;5),3,AND(W3078&gt;0,U3078&gt;2),2,AND(W3078&gt;0,U3078&gt;0),1)</f>
        <v>5</v>
      </c>
      <c r="Y3078" cm="1">
        <f t="array" ref="Y3078">_xlfn.IFS(W3078=0,0,AND(W3078&lt;0,X3078=1),11,AND(W3078&gt;0,X3078=1),12,AND(W3078&lt;0,X3078=2),11,AND(W3078&gt;0,X3078=2),22,AND(W3078&lt;0,X3078=3),11,AND(W3078&gt;0,X3078=3),32,AND(W3078&lt;0,X3078=4),41,AND(W3078&gt;0,X3078=4),42,AND(W3078&lt;0,X3078=5),51,AND(W3078&gt;0,X3078=5),52)</f>
        <v>51</v>
      </c>
      <c r="Z3078">
        <f t="shared" si="670"/>
        <v>0</v>
      </c>
      <c r="AA3078">
        <f t="shared" si="671"/>
        <v>0</v>
      </c>
      <c r="AB3078">
        <v>1</v>
      </c>
      <c r="AC3078">
        <f t="shared" si="672"/>
        <v>0</v>
      </c>
    </row>
    <row r="3079" spans="1:29" x14ac:dyDescent="0.25">
      <c r="A3079" t="s">
        <v>3326</v>
      </c>
      <c r="B3079" t="s">
        <v>2777</v>
      </c>
      <c r="C3079" t="s">
        <v>6114</v>
      </c>
      <c r="E3079" t="s">
        <v>6115</v>
      </c>
      <c r="F3079" t="s">
        <v>6116</v>
      </c>
      <c r="G3079">
        <v>0</v>
      </c>
      <c r="H3079">
        <v>0</v>
      </c>
      <c r="I3079">
        <v>0</v>
      </c>
      <c r="J3079">
        <f t="shared" si="665"/>
        <v>0</v>
      </c>
      <c r="K3079">
        <v>0</v>
      </c>
      <c r="L3079">
        <v>0</v>
      </c>
      <c r="M3079">
        <v>2883.5</v>
      </c>
      <c r="N3079">
        <f t="shared" si="666"/>
        <v>2883.5</v>
      </c>
      <c r="O3079">
        <f t="shared" si="667"/>
        <v>0</v>
      </c>
      <c r="P3079">
        <f t="shared" si="668"/>
        <v>9.1435185185185188E-5</v>
      </c>
      <c r="Q3079" s="42">
        <f t="shared" si="669"/>
        <v>9.1435185185185188E-5</v>
      </c>
      <c r="R3079" s="50">
        <f>Q3079</f>
        <v>9.1435185185185188E-5</v>
      </c>
      <c r="S3079" s="42">
        <v>9.9804379500000012E-2</v>
      </c>
      <c r="T3079" s="42">
        <v>0.18392349869999999</v>
      </c>
      <c r="U3079">
        <f>(Q3079/T3079)*100</f>
        <v>4.9713704791102466E-2</v>
      </c>
      <c r="V3079">
        <v>-888</v>
      </c>
      <c r="W3079" cm="1">
        <f t="array" ref="W3079">_xlfn.IFS(Q3079&lt;0,-1,Q3079=0,0,Q3079&gt;0,1)</f>
        <v>1</v>
      </c>
      <c r="X3079" cm="1">
        <f t="array" ref="X3079">_xlfn.IFS(W3079=0,0,AND(W3079&lt;0,V3079&lt;50),1,AND(W3079&lt;0,V3079&lt;80),2,AND(W3079&lt;0,V3079&lt;90),3,AND(W3079&lt;0,V3079&lt;100),4,AND(W3079&lt;0,V3079&gt;100),5,AND(W3079&gt;0,U3079&gt;100),5,AND(W3079&gt;0,U3079&gt;10),4,AND(W3079&gt;0,U3079&gt;5),3,AND(W3079&gt;0,U3079&gt;2),2,AND(W3079&gt;0,U3079&gt;0),1)</f>
        <v>1</v>
      </c>
      <c r="Y3079" cm="1">
        <f t="array" ref="Y3079">_xlfn.IFS(W3079=0,0,AND(W3079&lt;0,X3079=1),11,AND(W3079&gt;0,X3079=1),12,AND(W3079&lt;0,X3079=2),11,AND(W3079&gt;0,X3079=2),22,AND(W3079&lt;0,X3079=3),11,AND(W3079&gt;0,X3079=3),32,AND(W3079&lt;0,X3079=4),41,AND(W3079&gt;0,X3079=4),42,AND(W3079&lt;0,X3079=5),51,AND(W3079&gt;0,X3079=5),52)</f>
        <v>12</v>
      </c>
      <c r="Z3079">
        <f t="shared" si="670"/>
        <v>1</v>
      </c>
      <c r="AA3079">
        <f t="shared" si="671"/>
        <v>1</v>
      </c>
      <c r="AB3079">
        <v>1</v>
      </c>
      <c r="AC3079">
        <f t="shared" si="672"/>
        <v>2</v>
      </c>
    </row>
    <row r="3080" spans="1:29" x14ac:dyDescent="0.25">
      <c r="A3080" t="s">
        <v>5766</v>
      </c>
      <c r="B3080" t="s">
        <v>2778</v>
      </c>
      <c r="C3080" t="s">
        <v>6114</v>
      </c>
      <c r="E3080" t="s">
        <v>6115</v>
      </c>
      <c r="F3080" t="s">
        <v>6116</v>
      </c>
      <c r="G3080">
        <v>0</v>
      </c>
      <c r="H3080">
        <v>0</v>
      </c>
      <c r="I3080">
        <v>0</v>
      </c>
      <c r="J3080">
        <f t="shared" si="665"/>
        <v>0</v>
      </c>
      <c r="K3080">
        <v>0</v>
      </c>
      <c r="L3080">
        <v>0</v>
      </c>
      <c r="M3080">
        <v>0</v>
      </c>
      <c r="N3080">
        <f t="shared" si="666"/>
        <v>0</v>
      </c>
      <c r="O3080">
        <f t="shared" si="667"/>
        <v>0</v>
      </c>
      <c r="P3080">
        <f t="shared" si="668"/>
        <v>0</v>
      </c>
      <c r="Q3080" s="42">
        <f t="shared" si="669"/>
        <v>0</v>
      </c>
      <c r="R3080" s="50">
        <f>Q3080</f>
        <v>0</v>
      </c>
      <c r="S3080" s="42">
        <v>8.2128884799999996E-2</v>
      </c>
      <c r="T3080" s="42">
        <v>0.1515233932</v>
      </c>
      <c r="U3080">
        <f>(Q3080/T3080)*100</f>
        <v>0</v>
      </c>
      <c r="V3080">
        <f>((R3080)/(T3080-S3080))*100</f>
        <v>0</v>
      </c>
      <c r="W3080" cm="1">
        <f t="array" ref="W3080">_xlfn.IFS(Q3080&lt;0,-1,Q3080=0,0,Q3080&gt;0,1)</f>
        <v>0</v>
      </c>
      <c r="X3080" cm="1">
        <f t="array" ref="X3080">_xlfn.IFS(W3080=0,0,AND(W3080&lt;0,V3080&lt;50),1,AND(W3080&lt;0,V3080&lt;80),2,AND(W3080&lt;0,V3080&lt;90),3,AND(W3080&lt;0,V3080&lt;100),4,AND(W3080&lt;0,V3080&gt;100),5,AND(W3080&gt;0,U3080&gt;100),5,AND(W3080&gt;0,U3080&gt;10),4,AND(W3080&gt;0,U3080&gt;5),3,AND(W3080&gt;0,U3080&gt;2),2,AND(W3080&gt;0,U3080&gt;0),1)</f>
        <v>0</v>
      </c>
      <c r="Y3080" cm="1">
        <f t="array" ref="Y3080">_xlfn.IFS(W3080=0,0,AND(W3080&lt;0,X3080=1),11,AND(W3080&gt;0,X3080=1),12,AND(W3080&lt;0,X3080=2),11,AND(W3080&gt;0,X3080=2),22,AND(W3080&lt;0,X3080=3),11,AND(W3080&gt;0,X3080=3),32,AND(W3080&lt;0,X3080=4),41,AND(W3080&gt;0,X3080=4),42,AND(W3080&lt;0,X3080=5),51,AND(W3080&gt;0,X3080=5),52)</f>
        <v>0</v>
      </c>
      <c r="Z3080">
        <f t="shared" si="670"/>
        <v>1</v>
      </c>
      <c r="AA3080">
        <f t="shared" si="671"/>
        <v>1</v>
      </c>
      <c r="AB3080">
        <v>1</v>
      </c>
      <c r="AC3080">
        <f t="shared" si="672"/>
        <v>2</v>
      </c>
    </row>
    <row r="3081" spans="1:29" x14ac:dyDescent="0.25">
      <c r="A3081" t="s">
        <v>5800</v>
      </c>
      <c r="B3081" t="s">
        <v>2779</v>
      </c>
      <c r="C3081" t="s">
        <v>6114</v>
      </c>
      <c r="E3081" t="s">
        <v>6115</v>
      </c>
      <c r="F3081" t="s">
        <v>6116</v>
      </c>
      <c r="G3081">
        <v>0</v>
      </c>
      <c r="H3081">
        <v>0</v>
      </c>
      <c r="I3081">
        <v>0</v>
      </c>
      <c r="J3081">
        <f t="shared" si="665"/>
        <v>0</v>
      </c>
      <c r="K3081">
        <v>0</v>
      </c>
      <c r="L3081">
        <v>0</v>
      </c>
      <c r="M3081">
        <v>0</v>
      </c>
      <c r="N3081">
        <f t="shared" si="666"/>
        <v>0</v>
      </c>
      <c r="O3081">
        <f t="shared" si="667"/>
        <v>0</v>
      </c>
      <c r="P3081">
        <f t="shared" si="668"/>
        <v>0</v>
      </c>
      <c r="Q3081" s="42">
        <f t="shared" si="669"/>
        <v>0</v>
      </c>
      <c r="R3081" s="50">
        <f>Q3081</f>
        <v>0</v>
      </c>
      <c r="S3081" s="42">
        <v>1.0553193299999999E-3</v>
      </c>
      <c r="T3081" s="42">
        <v>1.959769782E-3</v>
      </c>
      <c r="U3081">
        <f>(Q3081/T3081)*100</f>
        <v>0</v>
      </c>
      <c r="V3081">
        <f>((R3081)/(T3081-S3081))*100</f>
        <v>0</v>
      </c>
      <c r="W3081" cm="1">
        <f t="array" ref="W3081">_xlfn.IFS(Q3081&lt;0,-1,Q3081=0,0,Q3081&gt;0,1)</f>
        <v>0</v>
      </c>
      <c r="X3081" cm="1">
        <f t="array" ref="X3081">_xlfn.IFS(W3081=0,0,AND(W3081&lt;0,V3081&lt;50),1,AND(W3081&lt;0,V3081&lt;80),2,AND(W3081&lt;0,V3081&lt;90),3,AND(W3081&lt;0,V3081&lt;100),4,AND(W3081&lt;0,V3081&gt;100),5,AND(W3081&gt;0,U3081&gt;100),5,AND(W3081&gt;0,U3081&gt;10),4,AND(W3081&gt;0,U3081&gt;5),3,AND(W3081&gt;0,U3081&gt;2),2,AND(W3081&gt;0,U3081&gt;0),1)</f>
        <v>0</v>
      </c>
      <c r="Y3081" cm="1">
        <f t="array" ref="Y3081">_xlfn.IFS(W3081=0,0,AND(W3081&lt;0,X3081=1),11,AND(W3081&gt;0,X3081=1),12,AND(W3081&lt;0,X3081=2),11,AND(W3081&gt;0,X3081=2),22,AND(W3081&lt;0,X3081=3),11,AND(W3081&gt;0,X3081=3),32,AND(W3081&lt;0,X3081=4),41,AND(W3081&gt;0,X3081=4),42,AND(W3081&lt;0,X3081=5),51,AND(W3081&gt;0,X3081=5),52)</f>
        <v>0</v>
      </c>
      <c r="Z3081">
        <f t="shared" si="670"/>
        <v>0</v>
      </c>
      <c r="AA3081">
        <f t="shared" si="671"/>
        <v>0</v>
      </c>
      <c r="AB3081">
        <v>1</v>
      </c>
      <c r="AC3081">
        <f t="shared" si="672"/>
        <v>0</v>
      </c>
    </row>
    <row r="3082" spans="1:29" x14ac:dyDescent="0.25">
      <c r="A3082" t="s">
        <v>6000</v>
      </c>
      <c r="B3082" t="s">
        <v>2780</v>
      </c>
      <c r="C3082" t="s">
        <v>6114</v>
      </c>
      <c r="E3082" t="s">
        <v>6115</v>
      </c>
      <c r="F3082" t="s">
        <v>6116</v>
      </c>
      <c r="G3082">
        <v>0</v>
      </c>
      <c r="H3082">
        <v>0</v>
      </c>
      <c r="I3082">
        <v>0</v>
      </c>
      <c r="J3082">
        <f t="shared" si="665"/>
        <v>0</v>
      </c>
      <c r="K3082">
        <v>0</v>
      </c>
      <c r="L3082">
        <v>0</v>
      </c>
      <c r="M3082">
        <v>0</v>
      </c>
      <c r="N3082">
        <f t="shared" si="666"/>
        <v>0</v>
      </c>
      <c r="O3082">
        <f t="shared" si="667"/>
        <v>0</v>
      </c>
      <c r="P3082">
        <f t="shared" si="668"/>
        <v>0</v>
      </c>
      <c r="Q3082" s="42">
        <f t="shared" si="669"/>
        <v>0</v>
      </c>
      <c r="R3082" s="50">
        <f>Q3082</f>
        <v>0</v>
      </c>
      <c r="S3082" s="42">
        <v>3.0169603250000004E-3</v>
      </c>
      <c r="T3082" s="42">
        <v>5.5745883310000001E-3</v>
      </c>
      <c r="U3082">
        <f>(Q3082/T3082)*100</f>
        <v>0</v>
      </c>
      <c r="V3082">
        <f>((R3082)/(T3082-S3082))*100</f>
        <v>0</v>
      </c>
      <c r="W3082" cm="1">
        <f t="array" ref="W3082">_xlfn.IFS(Q3082&lt;0,-1,Q3082=0,0,Q3082&gt;0,1)</f>
        <v>0</v>
      </c>
      <c r="X3082" cm="1">
        <f t="array" ref="X3082">_xlfn.IFS(W3082=0,0,AND(W3082&lt;0,V3082&lt;50),1,AND(W3082&lt;0,V3082&lt;80),2,AND(W3082&lt;0,V3082&lt;90),3,AND(W3082&lt;0,V3082&lt;100),4,AND(W3082&lt;0,V3082&gt;100),5,AND(W3082&gt;0,U3082&gt;100),5,AND(W3082&gt;0,U3082&gt;10),4,AND(W3082&gt;0,U3082&gt;5),3,AND(W3082&gt;0,U3082&gt;2),2,AND(W3082&gt;0,U3082&gt;0),1)</f>
        <v>0</v>
      </c>
      <c r="Y3082" cm="1">
        <f t="array" ref="Y3082">_xlfn.IFS(W3082=0,0,AND(W3082&lt;0,X3082=1),11,AND(W3082&gt;0,X3082=1),12,AND(W3082&lt;0,X3082=2),11,AND(W3082&gt;0,X3082=2),22,AND(W3082&lt;0,X3082=3),11,AND(W3082&gt;0,X3082=3),32,AND(W3082&lt;0,X3082=4),41,AND(W3082&gt;0,X3082=4),42,AND(W3082&lt;0,X3082=5),51,AND(W3082&gt;0,X3082=5),52)</f>
        <v>0</v>
      </c>
      <c r="Z3082">
        <f t="shared" si="670"/>
        <v>0</v>
      </c>
      <c r="AA3082">
        <f t="shared" si="671"/>
        <v>0</v>
      </c>
      <c r="AB3082">
        <v>0</v>
      </c>
      <c r="AC3082">
        <f t="shared" si="672"/>
        <v>0</v>
      </c>
    </row>
    <row r="3083" spans="1:29" x14ac:dyDescent="0.25">
      <c r="A3083" t="s">
        <v>3061</v>
      </c>
      <c r="B3083" t="s">
        <v>2781</v>
      </c>
      <c r="C3083" t="s">
        <v>6114</v>
      </c>
      <c r="E3083" t="s">
        <v>6115</v>
      </c>
      <c r="F3083" t="s">
        <v>6116</v>
      </c>
      <c r="G3083">
        <v>0</v>
      </c>
      <c r="H3083">
        <v>0</v>
      </c>
      <c r="I3083">
        <v>481800</v>
      </c>
      <c r="J3083">
        <f t="shared" si="665"/>
        <v>481800</v>
      </c>
      <c r="K3083">
        <v>0</v>
      </c>
      <c r="L3083">
        <v>0</v>
      </c>
      <c r="M3083">
        <v>4104</v>
      </c>
      <c r="N3083">
        <f t="shared" si="666"/>
        <v>4104</v>
      </c>
      <c r="O3083">
        <f t="shared" si="667"/>
        <v>1.5277777777777777E-2</v>
      </c>
      <c r="P3083">
        <f t="shared" si="668"/>
        <v>1.3013698630136986E-4</v>
      </c>
      <c r="Q3083" s="42">
        <f t="shared" si="669"/>
        <v>-1.5147640791476407E-2</v>
      </c>
      <c r="R3083" s="50">
        <f>Q3083*(-1)</f>
        <v>1.5147640791476407E-2</v>
      </c>
      <c r="S3083" s="42">
        <v>7.2578735341999982E-3</v>
      </c>
      <c r="T3083" s="42">
        <v>1.2825135017799999E-2</v>
      </c>
      <c r="U3083">
        <v>-888</v>
      </c>
      <c r="V3083">
        <f>((R3083)/(T3083-S3083))*100</f>
        <v>272.08423452173423</v>
      </c>
      <c r="W3083" cm="1">
        <f t="array" ref="W3083">_xlfn.IFS(Q3083&lt;0,-1,Q3083=0,0,Q3083&gt;0,1)</f>
        <v>-1</v>
      </c>
      <c r="X3083" cm="1">
        <f t="array" ref="X3083">_xlfn.IFS(W3083=0,0,AND(W3083&lt;0,V3083&lt;50),1,AND(W3083&lt;0,V3083&lt;80),2,AND(W3083&lt;0,V3083&lt;90),3,AND(W3083&lt;0,V3083&lt;100),4,AND(W3083&lt;0,V3083&gt;100),5,AND(W3083&gt;0,U3083&gt;100),5,AND(W3083&gt;0,U3083&gt;10),4,AND(W3083&gt;0,U3083&gt;5),3,AND(W3083&gt;0,U3083&gt;2),2,AND(W3083&gt;0,U3083&gt;0),1)</f>
        <v>5</v>
      </c>
      <c r="Y3083" cm="1">
        <f t="array" ref="Y3083">_xlfn.IFS(W3083=0,0,AND(W3083&lt;0,X3083=1),11,AND(W3083&gt;0,X3083=1),12,AND(W3083&lt;0,X3083=2),11,AND(W3083&gt;0,X3083=2),22,AND(W3083&lt;0,X3083=3),11,AND(W3083&gt;0,X3083=3),32,AND(W3083&lt;0,X3083=4),41,AND(W3083&gt;0,X3083=4),42,AND(W3083&lt;0,X3083=5),51,AND(W3083&gt;0,X3083=5),52)</f>
        <v>51</v>
      </c>
      <c r="Z3083">
        <f t="shared" si="670"/>
        <v>0</v>
      </c>
      <c r="AA3083">
        <f t="shared" si="671"/>
        <v>1</v>
      </c>
      <c r="AB3083">
        <v>0</v>
      </c>
      <c r="AC3083">
        <f t="shared" si="672"/>
        <v>1</v>
      </c>
    </row>
    <row r="3084" spans="1:29" x14ac:dyDescent="0.25">
      <c r="A3084" t="s">
        <v>3222</v>
      </c>
      <c r="B3084" t="s">
        <v>2782</v>
      </c>
      <c r="C3084" t="s">
        <v>6114</v>
      </c>
      <c r="E3084" t="s">
        <v>6115</v>
      </c>
      <c r="F3084" t="s">
        <v>6116</v>
      </c>
      <c r="G3084">
        <v>0</v>
      </c>
      <c r="H3084">
        <v>0</v>
      </c>
      <c r="I3084">
        <v>0</v>
      </c>
      <c r="J3084">
        <f t="shared" si="665"/>
        <v>0</v>
      </c>
      <c r="K3084">
        <v>0</v>
      </c>
      <c r="L3084">
        <v>0</v>
      </c>
      <c r="M3084">
        <v>4343.5</v>
      </c>
      <c r="N3084">
        <f t="shared" si="666"/>
        <v>4343.5</v>
      </c>
      <c r="O3084">
        <f t="shared" si="667"/>
        <v>0</v>
      </c>
      <c r="P3084">
        <f t="shared" si="668"/>
        <v>1.3773148148148149E-4</v>
      </c>
      <c r="Q3084" s="42">
        <f t="shared" si="669"/>
        <v>1.3773148148148149E-4</v>
      </c>
      <c r="R3084" s="50">
        <f>Q3084</f>
        <v>1.3773148148148149E-4</v>
      </c>
      <c r="S3084" s="42">
        <v>5.2011409399999996E-4</v>
      </c>
      <c r="T3084" s="42">
        <v>1.352938082E-3</v>
      </c>
      <c r="U3084">
        <f>(Q3084/T3084)*100</f>
        <v>10.180176263342219</v>
      </c>
      <c r="V3084">
        <v>-888</v>
      </c>
      <c r="W3084" cm="1">
        <f t="array" ref="W3084">_xlfn.IFS(Q3084&lt;0,-1,Q3084=0,0,Q3084&gt;0,1)</f>
        <v>1</v>
      </c>
      <c r="X3084" cm="1">
        <f t="array" ref="X3084">_xlfn.IFS(W3084=0,0,AND(W3084&lt;0,V3084&lt;50),1,AND(W3084&lt;0,V3084&lt;80),2,AND(W3084&lt;0,V3084&lt;90),3,AND(W3084&lt;0,V3084&lt;100),4,AND(W3084&lt;0,V3084&gt;100),5,AND(W3084&gt;0,U3084&gt;100),5,AND(W3084&gt;0,U3084&gt;10),4,AND(W3084&gt;0,U3084&gt;5),3,AND(W3084&gt;0,U3084&gt;2),2,AND(W3084&gt;0,U3084&gt;0),1)</f>
        <v>4</v>
      </c>
      <c r="Y3084" cm="1">
        <f t="array" ref="Y3084">_xlfn.IFS(W3084=0,0,AND(W3084&lt;0,X3084=1),11,AND(W3084&gt;0,X3084=1),12,AND(W3084&lt;0,X3084=2),11,AND(W3084&gt;0,X3084=2),22,AND(W3084&lt;0,X3084=3),11,AND(W3084&gt;0,X3084=3),32,AND(W3084&lt;0,X3084=4),41,AND(W3084&gt;0,X3084=4),42,AND(W3084&lt;0,X3084=5),51,AND(W3084&gt;0,X3084=5),52)</f>
        <v>42</v>
      </c>
      <c r="Z3084">
        <f t="shared" si="670"/>
        <v>0</v>
      </c>
      <c r="AA3084">
        <f t="shared" si="671"/>
        <v>0</v>
      </c>
      <c r="AB3084">
        <v>1</v>
      </c>
      <c r="AC3084">
        <f t="shared" si="672"/>
        <v>0</v>
      </c>
    </row>
    <row r="3085" spans="1:29" x14ac:dyDescent="0.25">
      <c r="A3085" t="s">
        <v>5257</v>
      </c>
      <c r="B3085" t="s">
        <v>2783</v>
      </c>
      <c r="C3085" t="s">
        <v>6114</v>
      </c>
      <c r="E3085" t="s">
        <v>6115</v>
      </c>
      <c r="F3085" t="s">
        <v>6116</v>
      </c>
      <c r="G3085">
        <v>0</v>
      </c>
      <c r="H3085">
        <v>0</v>
      </c>
      <c r="I3085">
        <v>0</v>
      </c>
      <c r="J3085">
        <f t="shared" si="665"/>
        <v>0</v>
      </c>
      <c r="K3085">
        <v>0</v>
      </c>
      <c r="L3085">
        <v>0</v>
      </c>
      <c r="M3085">
        <v>3782</v>
      </c>
      <c r="N3085">
        <f t="shared" si="666"/>
        <v>3782</v>
      </c>
      <c r="O3085">
        <f t="shared" si="667"/>
        <v>0</v>
      </c>
      <c r="P3085">
        <f t="shared" si="668"/>
        <v>1.1992643328259767E-4</v>
      </c>
      <c r="Q3085" s="42">
        <f t="shared" si="669"/>
        <v>1.1992643328259767E-4</v>
      </c>
      <c r="R3085" s="50">
        <f>Q3085</f>
        <v>1.1992643328259767E-4</v>
      </c>
      <c r="S3085" s="42">
        <v>7.6085495700000012E-4</v>
      </c>
      <c r="T3085" s="42">
        <v>1.9849713650000001E-3</v>
      </c>
      <c r="U3085">
        <f>(Q3085/T3085)*100</f>
        <v>6.0417210745303453</v>
      </c>
      <c r="V3085">
        <v>-888</v>
      </c>
      <c r="W3085" cm="1">
        <f t="array" ref="W3085">_xlfn.IFS(Q3085&lt;0,-1,Q3085=0,0,Q3085&gt;0,1)</f>
        <v>1</v>
      </c>
      <c r="X3085" cm="1">
        <f t="array" ref="X3085">_xlfn.IFS(W3085=0,0,AND(W3085&lt;0,V3085&lt;50),1,AND(W3085&lt;0,V3085&lt;80),2,AND(W3085&lt;0,V3085&lt;90),3,AND(W3085&lt;0,V3085&lt;100),4,AND(W3085&lt;0,V3085&gt;100),5,AND(W3085&gt;0,U3085&gt;100),5,AND(W3085&gt;0,U3085&gt;10),4,AND(W3085&gt;0,U3085&gt;5),3,AND(W3085&gt;0,U3085&gt;2),2,AND(W3085&gt;0,U3085&gt;0),1)</f>
        <v>3</v>
      </c>
      <c r="Y3085" cm="1">
        <f t="array" ref="Y3085">_xlfn.IFS(W3085=0,0,AND(W3085&lt;0,X3085=1),11,AND(W3085&gt;0,X3085=1),12,AND(W3085&lt;0,X3085=2),11,AND(W3085&gt;0,X3085=2),22,AND(W3085&lt;0,X3085=3),11,AND(W3085&gt;0,X3085=3),32,AND(W3085&lt;0,X3085=4),41,AND(W3085&gt;0,X3085=4),42,AND(W3085&lt;0,X3085=5),51,AND(W3085&gt;0,X3085=5),52)</f>
        <v>32</v>
      </c>
      <c r="Z3085">
        <f t="shared" si="670"/>
        <v>0</v>
      </c>
      <c r="AA3085">
        <f t="shared" si="671"/>
        <v>0</v>
      </c>
      <c r="AB3085">
        <v>1</v>
      </c>
      <c r="AC3085">
        <f t="shared" si="672"/>
        <v>0</v>
      </c>
    </row>
    <row r="3086" spans="1:29" x14ac:dyDescent="0.25">
      <c r="A3086" t="s">
        <v>3247</v>
      </c>
      <c r="B3086" t="s">
        <v>2784</v>
      </c>
      <c r="C3086" t="s">
        <v>6114</v>
      </c>
      <c r="E3086" t="s">
        <v>6115</v>
      </c>
      <c r="F3086" t="s">
        <v>6116</v>
      </c>
      <c r="G3086">
        <v>0</v>
      </c>
      <c r="H3086">
        <v>0</v>
      </c>
      <c r="I3086">
        <v>0</v>
      </c>
      <c r="J3086">
        <f t="shared" si="665"/>
        <v>0</v>
      </c>
      <c r="K3086">
        <v>0</v>
      </c>
      <c r="L3086">
        <v>0</v>
      </c>
      <c r="M3086">
        <v>5262</v>
      </c>
      <c r="N3086">
        <f t="shared" si="666"/>
        <v>5262</v>
      </c>
      <c r="O3086">
        <f t="shared" si="667"/>
        <v>0</v>
      </c>
      <c r="P3086">
        <f t="shared" si="668"/>
        <v>1.6685692541856925E-4</v>
      </c>
      <c r="Q3086" s="42">
        <f t="shared" si="669"/>
        <v>1.6685692541856925E-4</v>
      </c>
      <c r="R3086" s="50">
        <f>Q3086</f>
        <v>1.6685692541856925E-4</v>
      </c>
      <c r="S3086" s="42">
        <v>7.0889838699999999E-2</v>
      </c>
      <c r="T3086" s="42">
        <v>0.18485192089999999</v>
      </c>
      <c r="U3086">
        <f>(Q3086/T3086)*100</f>
        <v>9.0265183399870885E-2</v>
      </c>
      <c r="V3086">
        <v>-888</v>
      </c>
      <c r="W3086" cm="1">
        <f t="array" ref="W3086">_xlfn.IFS(Q3086&lt;0,-1,Q3086=0,0,Q3086&gt;0,1)</f>
        <v>1</v>
      </c>
      <c r="X3086" cm="1">
        <f t="array" ref="X3086">_xlfn.IFS(W3086=0,0,AND(W3086&lt;0,V3086&lt;50),1,AND(W3086&lt;0,V3086&lt;80),2,AND(W3086&lt;0,V3086&lt;90),3,AND(W3086&lt;0,V3086&lt;100),4,AND(W3086&lt;0,V3086&gt;100),5,AND(W3086&gt;0,U3086&gt;100),5,AND(W3086&gt;0,U3086&gt;10),4,AND(W3086&gt;0,U3086&gt;5),3,AND(W3086&gt;0,U3086&gt;2),2,AND(W3086&gt;0,U3086&gt;0),1)</f>
        <v>1</v>
      </c>
      <c r="Y3086" cm="1">
        <f t="array" ref="Y3086">_xlfn.IFS(W3086=0,0,AND(W3086&lt;0,X3086=1),11,AND(W3086&gt;0,X3086=1),12,AND(W3086&lt;0,X3086=2),11,AND(W3086&gt;0,X3086=2),22,AND(W3086&lt;0,X3086=3),11,AND(W3086&gt;0,X3086=3),32,AND(W3086&lt;0,X3086=4),41,AND(W3086&gt;0,X3086=4),42,AND(W3086&lt;0,X3086=5),51,AND(W3086&gt;0,X3086=5),52)</f>
        <v>12</v>
      </c>
      <c r="Z3086">
        <f t="shared" si="670"/>
        <v>1</v>
      </c>
      <c r="AA3086">
        <f t="shared" si="671"/>
        <v>1</v>
      </c>
      <c r="AB3086">
        <v>1</v>
      </c>
      <c r="AC3086">
        <f t="shared" si="672"/>
        <v>2</v>
      </c>
    </row>
    <row r="3087" spans="1:29" x14ac:dyDescent="0.25">
      <c r="A3087" t="s">
        <v>3084</v>
      </c>
      <c r="B3087" t="s">
        <v>2785</v>
      </c>
      <c r="C3087" t="s">
        <v>6114</v>
      </c>
      <c r="E3087" t="s">
        <v>6115</v>
      </c>
      <c r="F3087" t="s">
        <v>6116</v>
      </c>
      <c r="G3087">
        <v>0</v>
      </c>
      <c r="H3087">
        <v>0</v>
      </c>
      <c r="I3087">
        <v>1381968</v>
      </c>
      <c r="J3087">
        <f t="shared" si="665"/>
        <v>1381968</v>
      </c>
      <c r="K3087">
        <v>0</v>
      </c>
      <c r="L3087">
        <v>0</v>
      </c>
      <c r="M3087">
        <v>2340</v>
      </c>
      <c r="N3087">
        <f t="shared" si="666"/>
        <v>2340</v>
      </c>
      <c r="O3087">
        <f t="shared" si="667"/>
        <v>4.3821917808219181E-2</v>
      </c>
      <c r="P3087">
        <f t="shared" si="668"/>
        <v>7.4200913242009129E-5</v>
      </c>
      <c r="Q3087" s="42">
        <f t="shared" si="669"/>
        <v>-4.3747716894977175E-2</v>
      </c>
      <c r="R3087" s="50">
        <f>Q3087*(-1)</f>
        <v>4.3747716894977175E-2</v>
      </c>
      <c r="S3087" s="42">
        <v>1.2332185490000001E-3</v>
      </c>
      <c r="T3087" s="42">
        <v>3.2150775039999999E-3</v>
      </c>
      <c r="U3087">
        <v>-888</v>
      </c>
      <c r="V3087">
        <f>((R3087)/(T3087-S3087))*100</f>
        <v>2207.408190406627</v>
      </c>
      <c r="W3087" cm="1">
        <f t="array" ref="W3087">_xlfn.IFS(Q3087&lt;0,-1,Q3087=0,0,Q3087&gt;0,1)</f>
        <v>-1</v>
      </c>
      <c r="X3087" cm="1">
        <f t="array" ref="X3087">_xlfn.IFS(W3087=0,0,AND(W3087&lt;0,V3087&lt;50),1,AND(W3087&lt;0,V3087&lt;80),2,AND(W3087&lt;0,V3087&lt;90),3,AND(W3087&lt;0,V3087&lt;100),4,AND(W3087&lt;0,V3087&gt;100),5,AND(W3087&gt;0,U3087&gt;100),5,AND(W3087&gt;0,U3087&gt;10),4,AND(W3087&gt;0,U3087&gt;5),3,AND(W3087&gt;0,U3087&gt;2),2,AND(W3087&gt;0,U3087&gt;0),1)</f>
        <v>5</v>
      </c>
      <c r="Y3087" cm="1">
        <f t="array" ref="Y3087">_xlfn.IFS(W3087=0,0,AND(W3087&lt;0,X3087=1),11,AND(W3087&gt;0,X3087=1),12,AND(W3087&lt;0,X3087=2),11,AND(W3087&gt;0,X3087=2),22,AND(W3087&lt;0,X3087=3),11,AND(W3087&gt;0,X3087=3),32,AND(W3087&lt;0,X3087=4),41,AND(W3087&gt;0,X3087=4),42,AND(W3087&lt;0,X3087=5),51,AND(W3087&gt;0,X3087=5),52)</f>
        <v>51</v>
      </c>
      <c r="Z3087">
        <f t="shared" si="670"/>
        <v>0</v>
      </c>
      <c r="AA3087">
        <f t="shared" si="671"/>
        <v>0</v>
      </c>
      <c r="AB3087">
        <v>1</v>
      </c>
      <c r="AC3087">
        <f t="shared" si="672"/>
        <v>0</v>
      </c>
    </row>
    <row r="3088" spans="1:29" x14ac:dyDescent="0.25">
      <c r="A3088" t="s">
        <v>5134</v>
      </c>
      <c r="B3088" t="s">
        <v>2786</v>
      </c>
      <c r="C3088" t="s">
        <v>6114</v>
      </c>
      <c r="E3088" t="s">
        <v>6115</v>
      </c>
      <c r="F3088" t="s">
        <v>6116</v>
      </c>
      <c r="G3088">
        <v>0</v>
      </c>
      <c r="H3088">
        <v>0</v>
      </c>
      <c r="I3088">
        <v>1361632</v>
      </c>
      <c r="J3088">
        <f t="shared" si="665"/>
        <v>1361632</v>
      </c>
      <c r="K3088">
        <v>0</v>
      </c>
      <c r="L3088">
        <v>0</v>
      </c>
      <c r="M3088">
        <v>423630.4</v>
      </c>
      <c r="N3088">
        <f t="shared" si="666"/>
        <v>423630.4</v>
      </c>
      <c r="O3088">
        <f t="shared" si="667"/>
        <v>4.3177067478437345E-2</v>
      </c>
      <c r="P3088">
        <f t="shared" si="668"/>
        <v>1.3433231861998986E-2</v>
      </c>
      <c r="Q3088" s="42">
        <f t="shared" si="669"/>
        <v>-2.9743835616438358E-2</v>
      </c>
      <c r="R3088" s="50">
        <f>Q3088*(-1)</f>
        <v>2.9743835616438358E-2</v>
      </c>
      <c r="S3088" s="42">
        <v>3.1942240890000001E-2</v>
      </c>
      <c r="T3088" s="42">
        <v>8.3754147129999998E-2</v>
      </c>
      <c r="U3088">
        <v>-888</v>
      </c>
      <c r="V3088">
        <f>((R3088)/(T3088-S3088))*100</f>
        <v>57.407336990576553</v>
      </c>
      <c r="W3088" cm="1">
        <f t="array" ref="W3088">_xlfn.IFS(Q3088&lt;0,-1,Q3088=0,0,Q3088&gt;0,1)</f>
        <v>-1</v>
      </c>
      <c r="X3088" cm="1">
        <f t="array" ref="X3088">_xlfn.IFS(W3088=0,0,AND(W3088&lt;0,V3088&lt;50),1,AND(W3088&lt;0,V3088&lt;80),2,AND(W3088&lt;0,V3088&lt;90),3,AND(W3088&lt;0,V3088&lt;100),4,AND(W3088&lt;0,V3088&gt;100),5,AND(W3088&gt;0,U3088&gt;100),5,AND(W3088&gt;0,U3088&gt;10),4,AND(W3088&gt;0,U3088&gt;5),3,AND(W3088&gt;0,U3088&gt;2),2,AND(W3088&gt;0,U3088&gt;0),1)</f>
        <v>2</v>
      </c>
      <c r="Y3088" cm="1">
        <f t="array" ref="Y3088">_xlfn.IFS(W3088=0,0,AND(W3088&lt;0,X3088=1),11,AND(W3088&gt;0,X3088=1),12,AND(W3088&lt;0,X3088=2),11,AND(W3088&gt;0,X3088=2),22,AND(W3088&lt;0,X3088=3),11,AND(W3088&gt;0,X3088=3),32,AND(W3088&lt;0,X3088=4),41,AND(W3088&gt;0,X3088=4),42,AND(W3088&lt;0,X3088=5),51,AND(W3088&gt;0,X3088=5),52)</f>
        <v>11</v>
      </c>
      <c r="Z3088">
        <f t="shared" si="670"/>
        <v>1</v>
      </c>
      <c r="AA3088">
        <f t="shared" si="671"/>
        <v>1</v>
      </c>
      <c r="AB3088">
        <v>0</v>
      </c>
      <c r="AC3088">
        <f t="shared" si="672"/>
        <v>1</v>
      </c>
    </row>
    <row r="3089" spans="1:29" x14ac:dyDescent="0.25">
      <c r="A3089" t="s">
        <v>5370</v>
      </c>
      <c r="B3089" t="s">
        <v>2787</v>
      </c>
      <c r="C3089" t="s">
        <v>6114</v>
      </c>
      <c r="E3089" t="s">
        <v>6115</v>
      </c>
      <c r="F3089" t="s">
        <v>6116</v>
      </c>
      <c r="G3089">
        <v>0</v>
      </c>
      <c r="H3089">
        <v>0</v>
      </c>
      <c r="I3089">
        <v>34916.400000000001</v>
      </c>
      <c r="J3089">
        <f t="shared" si="665"/>
        <v>34916.400000000001</v>
      </c>
      <c r="K3089">
        <v>0</v>
      </c>
      <c r="L3089">
        <v>0</v>
      </c>
      <c r="M3089">
        <v>697</v>
      </c>
      <c r="N3089">
        <f t="shared" si="666"/>
        <v>697</v>
      </c>
      <c r="O3089">
        <f t="shared" si="667"/>
        <v>1.1071917808219177E-3</v>
      </c>
      <c r="P3089">
        <f t="shared" si="668"/>
        <v>2.2101725012683916E-5</v>
      </c>
      <c r="Q3089" s="42">
        <f t="shared" si="669"/>
        <v>-1.0850900558092339E-3</v>
      </c>
      <c r="R3089" s="50">
        <f>Q3089*(-1)</f>
        <v>1.0850900558092339E-3</v>
      </c>
      <c r="S3089" s="42">
        <v>2.2637230239999999E-3</v>
      </c>
      <c r="T3089" s="42">
        <v>5.9896103089999994E-3</v>
      </c>
      <c r="U3089">
        <v>-888</v>
      </c>
      <c r="V3089">
        <f>((R3089)/(T3089-S3089))*100</f>
        <v>29.122997364350866</v>
      </c>
      <c r="W3089" cm="1">
        <f t="array" ref="W3089">_xlfn.IFS(Q3089&lt;0,-1,Q3089=0,0,Q3089&gt;0,1)</f>
        <v>-1</v>
      </c>
      <c r="X3089" cm="1">
        <f t="array" ref="X3089">_xlfn.IFS(W3089=0,0,AND(W3089&lt;0,V3089&lt;50),1,AND(W3089&lt;0,V3089&lt;80),2,AND(W3089&lt;0,V3089&lt;90),3,AND(W3089&lt;0,V3089&lt;100),4,AND(W3089&lt;0,V3089&gt;100),5,AND(W3089&gt;0,U3089&gt;100),5,AND(W3089&gt;0,U3089&gt;10),4,AND(W3089&gt;0,U3089&gt;5),3,AND(W3089&gt;0,U3089&gt;2),2,AND(W3089&gt;0,U3089&gt;0),1)</f>
        <v>1</v>
      </c>
      <c r="Y3089" cm="1">
        <f t="array" ref="Y3089">_xlfn.IFS(W3089=0,0,AND(W3089&lt;0,X3089=1),11,AND(W3089&gt;0,X3089=1),12,AND(W3089&lt;0,X3089=2),11,AND(W3089&gt;0,X3089=2),22,AND(W3089&lt;0,X3089=3),11,AND(W3089&gt;0,X3089=3),32,AND(W3089&lt;0,X3089=4),41,AND(W3089&gt;0,X3089=4),42,AND(W3089&lt;0,X3089=5),51,AND(W3089&gt;0,X3089=5),52)</f>
        <v>11</v>
      </c>
      <c r="Z3089">
        <f t="shared" si="670"/>
        <v>0</v>
      </c>
      <c r="AA3089">
        <f t="shared" si="671"/>
        <v>0</v>
      </c>
      <c r="AB3089">
        <v>1</v>
      </c>
      <c r="AC3089">
        <f t="shared" si="672"/>
        <v>0</v>
      </c>
    </row>
    <row r="3090" spans="1:29" x14ac:dyDescent="0.25">
      <c r="A3090" t="s">
        <v>3553</v>
      </c>
      <c r="B3090" t="s">
        <v>2788</v>
      </c>
      <c r="C3090" t="s">
        <v>6114</v>
      </c>
      <c r="E3090" t="s">
        <v>6115</v>
      </c>
      <c r="F3090" t="s">
        <v>6116</v>
      </c>
      <c r="G3090">
        <v>0</v>
      </c>
      <c r="H3090">
        <v>0</v>
      </c>
      <c r="I3090">
        <v>0</v>
      </c>
      <c r="J3090">
        <f t="shared" si="665"/>
        <v>0</v>
      </c>
      <c r="K3090">
        <v>0</v>
      </c>
      <c r="L3090">
        <v>0</v>
      </c>
      <c r="M3090">
        <v>76138</v>
      </c>
      <c r="N3090">
        <f t="shared" si="666"/>
        <v>76138</v>
      </c>
      <c r="O3090">
        <f t="shared" si="667"/>
        <v>0</v>
      </c>
      <c r="P3090">
        <f t="shared" si="668"/>
        <v>2.414320142059868E-3</v>
      </c>
      <c r="Q3090" s="42">
        <f t="shared" si="669"/>
        <v>2.414320142059868E-3</v>
      </c>
      <c r="R3090" s="50">
        <f t="shared" ref="R3090:R3106" si="673">Q3090</f>
        <v>2.414320142059868E-3</v>
      </c>
      <c r="S3090" s="42">
        <v>1.0955417550000001E-2</v>
      </c>
      <c r="T3090" s="42">
        <v>7.4219238150000005E-2</v>
      </c>
      <c r="U3090">
        <f t="shared" ref="U3090:U3106" si="674">(Q3090/T3090)*100</f>
        <v>3.2529573224403516</v>
      </c>
      <c r="V3090">
        <v>-888</v>
      </c>
      <c r="W3090" cm="1">
        <f t="array" ref="W3090">_xlfn.IFS(Q3090&lt;0,-1,Q3090=0,0,Q3090&gt;0,1)</f>
        <v>1</v>
      </c>
      <c r="X3090" cm="1">
        <f t="array" ref="X3090">_xlfn.IFS(W3090=0,0,AND(W3090&lt;0,V3090&lt;50),1,AND(W3090&lt;0,V3090&lt;80),2,AND(W3090&lt;0,V3090&lt;90),3,AND(W3090&lt;0,V3090&lt;100),4,AND(W3090&lt;0,V3090&gt;100),5,AND(W3090&gt;0,U3090&gt;100),5,AND(W3090&gt;0,U3090&gt;10),4,AND(W3090&gt;0,U3090&gt;5),3,AND(W3090&gt;0,U3090&gt;2),2,AND(W3090&gt;0,U3090&gt;0),1)</f>
        <v>2</v>
      </c>
      <c r="Y3090" cm="1">
        <f t="array" ref="Y3090">_xlfn.IFS(W3090=0,0,AND(W3090&lt;0,X3090=1),11,AND(W3090&gt;0,X3090=1),12,AND(W3090&lt;0,X3090=2),11,AND(W3090&gt;0,X3090=2),22,AND(W3090&lt;0,X3090=3),11,AND(W3090&gt;0,X3090=3),32,AND(W3090&lt;0,X3090=4),41,AND(W3090&gt;0,X3090=4),42,AND(W3090&lt;0,X3090=5),51,AND(W3090&gt;0,X3090=5),52)</f>
        <v>22</v>
      </c>
      <c r="Z3090">
        <f t="shared" si="670"/>
        <v>1</v>
      </c>
      <c r="AA3090">
        <f t="shared" si="671"/>
        <v>1</v>
      </c>
      <c r="AB3090">
        <v>0</v>
      </c>
      <c r="AC3090">
        <f t="shared" si="672"/>
        <v>1</v>
      </c>
    </row>
    <row r="3091" spans="1:29" x14ac:dyDescent="0.25">
      <c r="A3091" t="s">
        <v>3775</v>
      </c>
      <c r="B3091" t="s">
        <v>243</v>
      </c>
      <c r="C3091" t="s">
        <v>6114</v>
      </c>
      <c r="E3091" t="s">
        <v>6115</v>
      </c>
      <c r="F3091" t="s">
        <v>6116</v>
      </c>
      <c r="G3091">
        <v>0</v>
      </c>
      <c r="H3091">
        <v>0</v>
      </c>
      <c r="I3091">
        <v>0</v>
      </c>
      <c r="J3091">
        <f t="shared" si="665"/>
        <v>0</v>
      </c>
      <c r="K3091">
        <v>0</v>
      </c>
      <c r="L3091">
        <v>0</v>
      </c>
      <c r="M3091">
        <v>51118</v>
      </c>
      <c r="N3091">
        <f t="shared" si="666"/>
        <v>51118</v>
      </c>
      <c r="O3091">
        <f t="shared" si="667"/>
        <v>0</v>
      </c>
      <c r="P3091">
        <f t="shared" si="668"/>
        <v>1.6209411466260781E-3</v>
      </c>
      <c r="Q3091" s="42">
        <f t="shared" si="669"/>
        <v>1.6209411466260781E-3</v>
      </c>
      <c r="R3091" s="50">
        <f t="shared" si="673"/>
        <v>1.6209411466260781E-3</v>
      </c>
      <c r="S3091" s="42">
        <v>3.3358881799999994E-4</v>
      </c>
      <c r="T3091" s="42">
        <v>2.3944150179999999E-3</v>
      </c>
      <c r="U3091">
        <f t="shared" si="674"/>
        <v>67.696749913472104</v>
      </c>
      <c r="V3091">
        <v>-888</v>
      </c>
      <c r="W3091" cm="1">
        <f t="array" ref="W3091">_xlfn.IFS(Q3091&lt;0,-1,Q3091=0,0,Q3091&gt;0,1)</f>
        <v>1</v>
      </c>
      <c r="X3091" cm="1">
        <f t="array" ref="X3091">_xlfn.IFS(W3091=0,0,AND(W3091&lt;0,V3091&lt;50),1,AND(W3091&lt;0,V3091&lt;80),2,AND(W3091&lt;0,V3091&lt;90),3,AND(W3091&lt;0,V3091&lt;100),4,AND(W3091&lt;0,V3091&gt;100),5,AND(W3091&gt;0,U3091&gt;100),5,AND(W3091&gt;0,U3091&gt;10),4,AND(W3091&gt;0,U3091&gt;5),3,AND(W3091&gt;0,U3091&gt;2),2,AND(W3091&gt;0,U3091&gt;0),1)</f>
        <v>4</v>
      </c>
      <c r="Y3091" cm="1">
        <f t="array" ref="Y3091">_xlfn.IFS(W3091=0,0,AND(W3091&lt;0,X3091=1),11,AND(W3091&gt;0,X3091=1),12,AND(W3091&lt;0,X3091=2),11,AND(W3091&gt;0,X3091=2),22,AND(W3091&lt;0,X3091=3),11,AND(W3091&gt;0,X3091=3),32,AND(W3091&lt;0,X3091=4),41,AND(W3091&gt;0,X3091=4),42,AND(W3091&lt;0,X3091=5),51,AND(W3091&gt;0,X3091=5),52)</f>
        <v>42</v>
      </c>
      <c r="Z3091">
        <f t="shared" si="670"/>
        <v>0</v>
      </c>
      <c r="AA3091">
        <f t="shared" si="671"/>
        <v>0</v>
      </c>
      <c r="AB3091">
        <v>1</v>
      </c>
      <c r="AC3091">
        <f t="shared" si="672"/>
        <v>0</v>
      </c>
    </row>
    <row r="3092" spans="1:29" x14ac:dyDescent="0.25">
      <c r="A3092" t="s">
        <v>5615</v>
      </c>
      <c r="B3092" t="s">
        <v>2789</v>
      </c>
      <c r="C3092" t="s">
        <v>6114</v>
      </c>
      <c r="E3092" t="s">
        <v>6115</v>
      </c>
      <c r="F3092" t="s">
        <v>6116</v>
      </c>
      <c r="G3092">
        <v>0</v>
      </c>
      <c r="H3092">
        <v>0</v>
      </c>
      <c r="I3092">
        <v>0</v>
      </c>
      <c r="J3092">
        <f t="shared" si="665"/>
        <v>0</v>
      </c>
      <c r="K3092">
        <v>0</v>
      </c>
      <c r="L3092">
        <v>0</v>
      </c>
      <c r="M3092">
        <v>0</v>
      </c>
      <c r="N3092">
        <f t="shared" si="666"/>
        <v>0</v>
      </c>
      <c r="O3092">
        <f t="shared" si="667"/>
        <v>0</v>
      </c>
      <c r="P3092">
        <f t="shared" si="668"/>
        <v>0</v>
      </c>
      <c r="Q3092" s="42">
        <f t="shared" si="669"/>
        <v>0</v>
      </c>
      <c r="R3092" s="50">
        <f t="shared" si="673"/>
        <v>0</v>
      </c>
      <c r="S3092" s="42">
        <v>9.0000000000000008E-4</v>
      </c>
      <c r="T3092" s="42">
        <v>2E-3</v>
      </c>
      <c r="U3092">
        <f t="shared" si="674"/>
        <v>0</v>
      </c>
      <c r="V3092">
        <f>((R3092)/(T3092-S3092))*100</f>
        <v>0</v>
      </c>
      <c r="W3092" cm="1">
        <f t="array" ref="W3092">_xlfn.IFS(Q3092&lt;0,-1,Q3092=0,0,Q3092&gt;0,1)</f>
        <v>0</v>
      </c>
      <c r="X3092" cm="1">
        <f t="array" ref="X3092">_xlfn.IFS(W3092=0,0,AND(W3092&lt;0,V3092&lt;50),1,AND(W3092&lt;0,V3092&lt;80),2,AND(W3092&lt;0,V3092&lt;90),3,AND(W3092&lt;0,V3092&lt;100),4,AND(W3092&lt;0,V3092&gt;100),5,AND(W3092&gt;0,U3092&gt;100),5,AND(W3092&gt;0,U3092&gt;10),4,AND(W3092&gt;0,U3092&gt;5),3,AND(W3092&gt;0,U3092&gt;2),2,AND(W3092&gt;0,U3092&gt;0),1)</f>
        <v>0</v>
      </c>
      <c r="Y3092" cm="1">
        <f t="array" ref="Y3092">_xlfn.IFS(W3092=0,0,AND(W3092&lt;0,X3092=1),11,AND(W3092&gt;0,X3092=1),12,AND(W3092&lt;0,X3092=2),11,AND(W3092&gt;0,X3092=2),22,AND(W3092&lt;0,X3092=3),11,AND(W3092&gt;0,X3092=3),32,AND(W3092&lt;0,X3092=4),41,AND(W3092&gt;0,X3092=4),42,AND(W3092&lt;0,X3092=5),51,AND(W3092&gt;0,X3092=5),52)</f>
        <v>0</v>
      </c>
      <c r="Z3092">
        <f t="shared" si="670"/>
        <v>0</v>
      </c>
      <c r="AA3092">
        <f t="shared" si="671"/>
        <v>0</v>
      </c>
      <c r="AB3092">
        <v>1</v>
      </c>
      <c r="AC3092">
        <f t="shared" si="672"/>
        <v>0</v>
      </c>
    </row>
    <row r="3093" spans="1:29" x14ac:dyDescent="0.25">
      <c r="A3093" t="s">
        <v>3973</v>
      </c>
      <c r="B3093" t="s">
        <v>2790</v>
      </c>
      <c r="C3093" t="s">
        <v>6114</v>
      </c>
      <c r="E3093" t="s">
        <v>6115</v>
      </c>
      <c r="F3093" t="s">
        <v>6116</v>
      </c>
      <c r="G3093">
        <v>0</v>
      </c>
      <c r="H3093">
        <v>0</v>
      </c>
      <c r="I3093">
        <v>0</v>
      </c>
      <c r="J3093">
        <f t="shared" si="665"/>
        <v>0</v>
      </c>
      <c r="K3093">
        <v>0</v>
      </c>
      <c r="L3093">
        <v>0</v>
      </c>
      <c r="M3093">
        <v>354581</v>
      </c>
      <c r="N3093">
        <f t="shared" si="666"/>
        <v>354581</v>
      </c>
      <c r="O3093">
        <f t="shared" si="667"/>
        <v>0</v>
      </c>
      <c r="P3093">
        <f t="shared" si="668"/>
        <v>1.124368975139523E-2</v>
      </c>
      <c r="Q3093" s="42">
        <f t="shared" si="669"/>
        <v>1.124368975139523E-2</v>
      </c>
      <c r="R3093" s="50">
        <f t="shared" si="673"/>
        <v>1.124368975139523E-2</v>
      </c>
      <c r="S3093" s="42">
        <v>1.5297225769999999E-2</v>
      </c>
      <c r="T3093" s="42">
        <v>8.6455128969999989E-2</v>
      </c>
      <c r="U3093">
        <f t="shared" si="674"/>
        <v>13.005231598575026</v>
      </c>
      <c r="V3093">
        <v>-888</v>
      </c>
      <c r="W3093" cm="1">
        <f t="array" ref="W3093">_xlfn.IFS(Q3093&lt;0,-1,Q3093=0,0,Q3093&gt;0,1)</f>
        <v>1</v>
      </c>
      <c r="X3093" cm="1">
        <f t="array" ref="X3093">_xlfn.IFS(W3093=0,0,AND(W3093&lt;0,V3093&lt;50),1,AND(W3093&lt;0,V3093&lt;80),2,AND(W3093&lt;0,V3093&lt;90),3,AND(W3093&lt;0,V3093&lt;100),4,AND(W3093&lt;0,V3093&gt;100),5,AND(W3093&gt;0,U3093&gt;100),5,AND(W3093&gt;0,U3093&gt;10),4,AND(W3093&gt;0,U3093&gt;5),3,AND(W3093&gt;0,U3093&gt;2),2,AND(W3093&gt;0,U3093&gt;0),1)</f>
        <v>4</v>
      </c>
      <c r="Y3093" cm="1">
        <f t="array" ref="Y3093">_xlfn.IFS(W3093=0,0,AND(W3093&lt;0,X3093=1),11,AND(W3093&gt;0,X3093=1),12,AND(W3093&lt;0,X3093=2),11,AND(W3093&gt;0,X3093=2),22,AND(W3093&lt;0,X3093=3),11,AND(W3093&gt;0,X3093=3),32,AND(W3093&lt;0,X3093=4),41,AND(W3093&gt;0,X3093=4),42,AND(W3093&lt;0,X3093=5),51,AND(W3093&gt;0,X3093=5),52)</f>
        <v>42</v>
      </c>
      <c r="Z3093">
        <f t="shared" si="670"/>
        <v>1</v>
      </c>
      <c r="AA3093">
        <f t="shared" si="671"/>
        <v>1</v>
      </c>
      <c r="AB3093">
        <v>0</v>
      </c>
      <c r="AC3093">
        <f t="shared" si="672"/>
        <v>1</v>
      </c>
    </row>
    <row r="3094" spans="1:29" x14ac:dyDescent="0.25">
      <c r="A3094" t="s">
        <v>5618</v>
      </c>
      <c r="B3094" t="s">
        <v>2791</v>
      </c>
      <c r="C3094" t="s">
        <v>6114</v>
      </c>
      <c r="E3094" t="s">
        <v>6115</v>
      </c>
      <c r="F3094" t="s">
        <v>6116</v>
      </c>
      <c r="G3094">
        <v>0</v>
      </c>
      <c r="H3094">
        <v>0</v>
      </c>
      <c r="I3094">
        <v>0</v>
      </c>
      <c r="J3094">
        <f t="shared" si="665"/>
        <v>0</v>
      </c>
      <c r="K3094">
        <v>0</v>
      </c>
      <c r="L3094">
        <v>0</v>
      </c>
      <c r="M3094">
        <v>0</v>
      </c>
      <c r="N3094">
        <f t="shared" si="666"/>
        <v>0</v>
      </c>
      <c r="O3094">
        <f t="shared" si="667"/>
        <v>0</v>
      </c>
      <c r="P3094">
        <f t="shared" si="668"/>
        <v>0</v>
      </c>
      <c r="Q3094" s="42">
        <f t="shared" si="669"/>
        <v>0</v>
      </c>
      <c r="R3094" s="50">
        <f t="shared" si="673"/>
        <v>0</v>
      </c>
      <c r="S3094" s="42">
        <v>9.0000000000000008E-4</v>
      </c>
      <c r="T3094" s="42">
        <v>1E-3</v>
      </c>
      <c r="U3094">
        <f t="shared" si="674"/>
        <v>0</v>
      </c>
      <c r="V3094">
        <f>((R3094)/(T3094-S3094))*100</f>
        <v>0</v>
      </c>
      <c r="W3094" cm="1">
        <f t="array" ref="W3094">_xlfn.IFS(Q3094&lt;0,-1,Q3094=0,0,Q3094&gt;0,1)</f>
        <v>0</v>
      </c>
      <c r="X3094" cm="1">
        <f t="array" ref="X3094">_xlfn.IFS(W3094=0,0,AND(W3094&lt;0,V3094&lt;50),1,AND(W3094&lt;0,V3094&lt;80),2,AND(W3094&lt;0,V3094&lt;90),3,AND(W3094&lt;0,V3094&lt;100),4,AND(W3094&lt;0,V3094&gt;100),5,AND(W3094&gt;0,U3094&gt;100),5,AND(W3094&gt;0,U3094&gt;10),4,AND(W3094&gt;0,U3094&gt;5),3,AND(W3094&gt;0,U3094&gt;2),2,AND(W3094&gt;0,U3094&gt;0),1)</f>
        <v>0</v>
      </c>
      <c r="Y3094" cm="1">
        <f t="array" ref="Y3094">_xlfn.IFS(W3094=0,0,AND(W3094&lt;0,X3094=1),11,AND(W3094&gt;0,X3094=1),12,AND(W3094&lt;0,X3094=2),11,AND(W3094&gt;0,X3094=2),22,AND(W3094&lt;0,X3094=3),11,AND(W3094&gt;0,X3094=3),32,AND(W3094&lt;0,X3094=4),41,AND(W3094&gt;0,X3094=4),42,AND(W3094&lt;0,X3094=5),51,AND(W3094&gt;0,X3094=5),52)</f>
        <v>0</v>
      </c>
      <c r="Z3094">
        <f t="shared" si="670"/>
        <v>0</v>
      </c>
      <c r="AA3094">
        <f t="shared" si="671"/>
        <v>0</v>
      </c>
      <c r="AB3094">
        <v>1</v>
      </c>
      <c r="AC3094">
        <f t="shared" si="672"/>
        <v>0</v>
      </c>
    </row>
    <row r="3095" spans="1:29" x14ac:dyDescent="0.25">
      <c r="A3095" t="s">
        <v>3792</v>
      </c>
      <c r="B3095" t="s">
        <v>2792</v>
      </c>
      <c r="C3095" t="s">
        <v>6114</v>
      </c>
      <c r="E3095" t="s">
        <v>6115</v>
      </c>
      <c r="F3095" t="s">
        <v>6116</v>
      </c>
      <c r="G3095">
        <v>0</v>
      </c>
      <c r="H3095">
        <v>0</v>
      </c>
      <c r="I3095">
        <v>0</v>
      </c>
      <c r="J3095">
        <f t="shared" si="665"/>
        <v>0</v>
      </c>
      <c r="K3095">
        <v>0</v>
      </c>
      <c r="L3095">
        <v>0</v>
      </c>
      <c r="M3095">
        <v>349096</v>
      </c>
      <c r="N3095">
        <f t="shared" si="666"/>
        <v>349096</v>
      </c>
      <c r="O3095">
        <f t="shared" si="667"/>
        <v>0</v>
      </c>
      <c r="P3095">
        <f t="shared" si="668"/>
        <v>1.1069761542364283E-2</v>
      </c>
      <c r="Q3095" s="42">
        <f t="shared" si="669"/>
        <v>1.1069761542364283E-2</v>
      </c>
      <c r="R3095" s="50">
        <f t="shared" si="673"/>
        <v>1.1069761542364283E-2</v>
      </c>
      <c r="S3095" s="42">
        <v>2.5438277419999999E-2</v>
      </c>
      <c r="T3095" s="42">
        <v>0.18620425610999999</v>
      </c>
      <c r="U3095">
        <f t="shared" si="674"/>
        <v>5.9449562397890796</v>
      </c>
      <c r="V3095">
        <v>-888</v>
      </c>
      <c r="W3095" cm="1">
        <f t="array" ref="W3095">_xlfn.IFS(Q3095&lt;0,-1,Q3095=0,0,Q3095&gt;0,1)</f>
        <v>1</v>
      </c>
      <c r="X3095" cm="1">
        <f t="array" ref="X3095">_xlfn.IFS(W3095=0,0,AND(W3095&lt;0,V3095&lt;50),1,AND(W3095&lt;0,V3095&lt;80),2,AND(W3095&lt;0,V3095&lt;90),3,AND(W3095&lt;0,V3095&lt;100),4,AND(W3095&lt;0,V3095&gt;100),5,AND(W3095&gt;0,U3095&gt;100),5,AND(W3095&gt;0,U3095&gt;10),4,AND(W3095&gt;0,U3095&gt;5),3,AND(W3095&gt;0,U3095&gt;2),2,AND(W3095&gt;0,U3095&gt;0),1)</f>
        <v>3</v>
      </c>
      <c r="Y3095" cm="1">
        <f t="array" ref="Y3095">_xlfn.IFS(W3095=0,0,AND(W3095&lt;0,X3095=1),11,AND(W3095&gt;0,X3095=1),12,AND(W3095&lt;0,X3095=2),11,AND(W3095&gt;0,X3095=2),22,AND(W3095&lt;0,X3095=3),11,AND(W3095&gt;0,X3095=3),32,AND(W3095&lt;0,X3095=4),41,AND(W3095&gt;0,X3095=4),42,AND(W3095&lt;0,X3095=5),51,AND(W3095&gt;0,X3095=5),52)</f>
        <v>32</v>
      </c>
      <c r="Z3095">
        <f t="shared" si="670"/>
        <v>1</v>
      </c>
      <c r="AA3095">
        <f t="shared" si="671"/>
        <v>1</v>
      </c>
      <c r="AB3095">
        <v>1</v>
      </c>
      <c r="AC3095">
        <f t="shared" si="672"/>
        <v>2</v>
      </c>
    </row>
    <row r="3096" spans="1:29" x14ac:dyDescent="0.25">
      <c r="A3096" t="s">
        <v>5555</v>
      </c>
      <c r="B3096" t="s">
        <v>2793</v>
      </c>
      <c r="C3096" t="s">
        <v>6114</v>
      </c>
      <c r="E3096" t="s">
        <v>6115</v>
      </c>
      <c r="F3096" t="s">
        <v>6116</v>
      </c>
      <c r="G3096">
        <v>0</v>
      </c>
      <c r="H3096">
        <v>0</v>
      </c>
      <c r="I3096">
        <v>0</v>
      </c>
      <c r="J3096">
        <f t="shared" si="665"/>
        <v>0</v>
      </c>
      <c r="K3096">
        <v>0</v>
      </c>
      <c r="L3096">
        <v>0</v>
      </c>
      <c r="M3096">
        <v>0</v>
      </c>
      <c r="N3096">
        <f t="shared" si="666"/>
        <v>0</v>
      </c>
      <c r="O3096">
        <f t="shared" si="667"/>
        <v>0</v>
      </c>
      <c r="P3096">
        <f t="shared" si="668"/>
        <v>0</v>
      </c>
      <c r="Q3096" s="42">
        <f t="shared" si="669"/>
        <v>0</v>
      </c>
      <c r="R3096" s="50">
        <f t="shared" si="673"/>
        <v>0</v>
      </c>
      <c r="S3096" s="42">
        <v>9.0000000000000008E-4</v>
      </c>
      <c r="T3096" s="42">
        <v>1E-3</v>
      </c>
      <c r="U3096">
        <f t="shared" si="674"/>
        <v>0</v>
      </c>
      <c r="V3096">
        <f>((R3096)/(T3096-S3096))*100</f>
        <v>0</v>
      </c>
      <c r="W3096" cm="1">
        <f t="array" ref="W3096">_xlfn.IFS(Q3096&lt;0,-1,Q3096=0,0,Q3096&gt;0,1)</f>
        <v>0</v>
      </c>
      <c r="X3096" cm="1">
        <f t="array" ref="X3096">_xlfn.IFS(W3096=0,0,AND(W3096&lt;0,V3096&lt;50),1,AND(W3096&lt;0,V3096&lt;80),2,AND(W3096&lt;0,V3096&lt;90),3,AND(W3096&lt;0,V3096&lt;100),4,AND(W3096&lt;0,V3096&gt;100),5,AND(W3096&gt;0,U3096&gt;100),5,AND(W3096&gt;0,U3096&gt;10),4,AND(W3096&gt;0,U3096&gt;5),3,AND(W3096&gt;0,U3096&gt;2),2,AND(W3096&gt;0,U3096&gt;0),1)</f>
        <v>0</v>
      </c>
      <c r="Y3096" cm="1">
        <f t="array" ref="Y3096">_xlfn.IFS(W3096=0,0,AND(W3096&lt;0,X3096=1),11,AND(W3096&gt;0,X3096=1),12,AND(W3096&lt;0,X3096=2),11,AND(W3096&gt;0,X3096=2),22,AND(W3096&lt;0,X3096=3),11,AND(W3096&gt;0,X3096=3),32,AND(W3096&lt;0,X3096=4),41,AND(W3096&gt;0,X3096=4),42,AND(W3096&lt;0,X3096=5),51,AND(W3096&gt;0,X3096=5),52)</f>
        <v>0</v>
      </c>
      <c r="Z3096">
        <f t="shared" si="670"/>
        <v>0</v>
      </c>
      <c r="AA3096">
        <f t="shared" si="671"/>
        <v>0</v>
      </c>
      <c r="AB3096">
        <v>1</v>
      </c>
      <c r="AC3096">
        <f t="shared" si="672"/>
        <v>0</v>
      </c>
    </row>
    <row r="3097" spans="1:29" x14ac:dyDescent="0.25">
      <c r="A3097" t="s">
        <v>5660</v>
      </c>
      <c r="B3097" t="s">
        <v>2794</v>
      </c>
      <c r="C3097" t="s">
        <v>6114</v>
      </c>
      <c r="E3097" t="s">
        <v>6115</v>
      </c>
      <c r="F3097" t="s">
        <v>6116</v>
      </c>
      <c r="G3097">
        <v>0</v>
      </c>
      <c r="H3097">
        <v>0</v>
      </c>
      <c r="I3097">
        <v>0</v>
      </c>
      <c r="J3097">
        <f t="shared" si="665"/>
        <v>0</v>
      </c>
      <c r="K3097">
        <v>0</v>
      </c>
      <c r="L3097">
        <v>0</v>
      </c>
      <c r="M3097">
        <v>0</v>
      </c>
      <c r="N3097">
        <f t="shared" si="666"/>
        <v>0</v>
      </c>
      <c r="O3097">
        <f t="shared" si="667"/>
        <v>0</v>
      </c>
      <c r="P3097">
        <f t="shared" si="668"/>
        <v>0</v>
      </c>
      <c r="Q3097" s="42">
        <f t="shared" si="669"/>
        <v>0</v>
      </c>
      <c r="R3097" s="50">
        <f t="shared" si="673"/>
        <v>0</v>
      </c>
      <c r="S3097" s="42">
        <v>9.0000000000000008E-4</v>
      </c>
      <c r="T3097" s="42">
        <v>1E-3</v>
      </c>
      <c r="U3097">
        <f t="shared" si="674"/>
        <v>0</v>
      </c>
      <c r="V3097">
        <f>((R3097)/(T3097-S3097))*100</f>
        <v>0</v>
      </c>
      <c r="W3097" cm="1">
        <f t="array" ref="W3097">_xlfn.IFS(Q3097&lt;0,-1,Q3097=0,0,Q3097&gt;0,1)</f>
        <v>0</v>
      </c>
      <c r="X3097" cm="1">
        <f t="array" ref="X3097">_xlfn.IFS(W3097=0,0,AND(W3097&lt;0,V3097&lt;50),1,AND(W3097&lt;0,V3097&lt;80),2,AND(W3097&lt;0,V3097&lt;90),3,AND(W3097&lt;0,V3097&lt;100),4,AND(W3097&lt;0,V3097&gt;100),5,AND(W3097&gt;0,U3097&gt;100),5,AND(W3097&gt;0,U3097&gt;10),4,AND(W3097&gt;0,U3097&gt;5),3,AND(W3097&gt;0,U3097&gt;2),2,AND(W3097&gt;0,U3097&gt;0),1)</f>
        <v>0</v>
      </c>
      <c r="Y3097" cm="1">
        <f t="array" ref="Y3097">_xlfn.IFS(W3097=0,0,AND(W3097&lt;0,X3097=1),11,AND(W3097&gt;0,X3097=1),12,AND(W3097&lt;0,X3097=2),11,AND(W3097&gt;0,X3097=2),22,AND(W3097&lt;0,X3097=3),11,AND(W3097&gt;0,X3097=3),32,AND(W3097&lt;0,X3097=4),41,AND(W3097&gt;0,X3097=4),42,AND(W3097&lt;0,X3097=5),51,AND(W3097&gt;0,X3097=5),52)</f>
        <v>0</v>
      </c>
      <c r="Z3097">
        <f t="shared" si="670"/>
        <v>0</v>
      </c>
      <c r="AA3097">
        <f t="shared" si="671"/>
        <v>0</v>
      </c>
      <c r="AB3097">
        <v>1</v>
      </c>
      <c r="AC3097">
        <f t="shared" si="672"/>
        <v>0</v>
      </c>
    </row>
    <row r="3098" spans="1:29" x14ac:dyDescent="0.25">
      <c r="A3098" t="s">
        <v>3715</v>
      </c>
      <c r="B3098" t="s">
        <v>2795</v>
      </c>
      <c r="C3098" t="s">
        <v>6114</v>
      </c>
      <c r="E3098" t="s">
        <v>6115</v>
      </c>
      <c r="F3098" t="s">
        <v>6116</v>
      </c>
      <c r="G3098">
        <v>0</v>
      </c>
      <c r="H3098">
        <v>0</v>
      </c>
      <c r="I3098">
        <v>0</v>
      </c>
      <c r="J3098">
        <f t="shared" si="665"/>
        <v>0</v>
      </c>
      <c r="K3098">
        <v>0</v>
      </c>
      <c r="L3098">
        <v>0</v>
      </c>
      <c r="M3098">
        <v>31834</v>
      </c>
      <c r="N3098">
        <f t="shared" si="666"/>
        <v>31834</v>
      </c>
      <c r="O3098">
        <f t="shared" si="667"/>
        <v>0</v>
      </c>
      <c r="P3098">
        <f t="shared" si="668"/>
        <v>1.0094495180111619E-3</v>
      </c>
      <c r="Q3098" s="42">
        <f t="shared" si="669"/>
        <v>1.0094495180111619E-3</v>
      </c>
      <c r="R3098" s="50">
        <f t="shared" si="673"/>
        <v>1.0094495180111619E-3</v>
      </c>
      <c r="S3098" s="42">
        <v>9.0000000000000008E-4</v>
      </c>
      <c r="T3098" s="42">
        <v>1E-3</v>
      </c>
      <c r="U3098">
        <f t="shared" si="674"/>
        <v>100.94495180111618</v>
      </c>
      <c r="V3098">
        <v>-888</v>
      </c>
      <c r="W3098" cm="1">
        <f t="array" ref="W3098">_xlfn.IFS(Q3098&lt;0,-1,Q3098=0,0,Q3098&gt;0,1)</f>
        <v>1</v>
      </c>
      <c r="X3098" cm="1">
        <f t="array" ref="X3098">_xlfn.IFS(W3098=0,0,AND(W3098&lt;0,V3098&lt;50),1,AND(W3098&lt;0,V3098&lt;80),2,AND(W3098&lt;0,V3098&lt;90),3,AND(W3098&lt;0,V3098&lt;100),4,AND(W3098&lt;0,V3098&gt;100),5,AND(W3098&gt;0,U3098&gt;100),5,AND(W3098&gt;0,U3098&gt;10),4,AND(W3098&gt;0,U3098&gt;5),3,AND(W3098&gt;0,U3098&gt;2),2,AND(W3098&gt;0,U3098&gt;0),1)</f>
        <v>5</v>
      </c>
      <c r="Y3098" cm="1">
        <f t="array" ref="Y3098">_xlfn.IFS(W3098=0,0,AND(W3098&lt;0,X3098=1),11,AND(W3098&gt;0,X3098=1),12,AND(W3098&lt;0,X3098=2),11,AND(W3098&gt;0,X3098=2),22,AND(W3098&lt;0,X3098=3),11,AND(W3098&gt;0,X3098=3),32,AND(W3098&lt;0,X3098=4),41,AND(W3098&gt;0,X3098=4),42,AND(W3098&lt;0,X3098=5),51,AND(W3098&gt;0,X3098=5),52)</f>
        <v>52</v>
      </c>
      <c r="Z3098">
        <f t="shared" si="670"/>
        <v>0</v>
      </c>
      <c r="AA3098">
        <f t="shared" si="671"/>
        <v>0</v>
      </c>
      <c r="AB3098">
        <v>1</v>
      </c>
      <c r="AC3098">
        <f t="shared" si="672"/>
        <v>0</v>
      </c>
    </row>
    <row r="3099" spans="1:29" x14ac:dyDescent="0.25">
      <c r="A3099" t="s">
        <v>3171</v>
      </c>
      <c r="B3099" t="s">
        <v>2796</v>
      </c>
      <c r="C3099" t="s">
        <v>6114</v>
      </c>
      <c r="E3099" t="s">
        <v>6115</v>
      </c>
      <c r="F3099" t="s">
        <v>6116</v>
      </c>
      <c r="G3099">
        <v>0</v>
      </c>
      <c r="H3099">
        <v>0</v>
      </c>
      <c r="I3099">
        <v>0</v>
      </c>
      <c r="J3099">
        <f t="shared" si="665"/>
        <v>0</v>
      </c>
      <c r="K3099">
        <v>0</v>
      </c>
      <c r="L3099">
        <v>0</v>
      </c>
      <c r="M3099">
        <v>5840</v>
      </c>
      <c r="N3099">
        <f t="shared" si="666"/>
        <v>5840</v>
      </c>
      <c r="O3099">
        <f t="shared" si="667"/>
        <v>0</v>
      </c>
      <c r="P3099">
        <f t="shared" si="668"/>
        <v>1.8518518518518518E-4</v>
      </c>
      <c r="Q3099" s="42">
        <f t="shared" si="669"/>
        <v>1.8518518518518518E-4</v>
      </c>
      <c r="R3099" s="50">
        <f t="shared" si="673"/>
        <v>1.8518518518518518E-4</v>
      </c>
      <c r="S3099" s="42">
        <v>1.3422925220000002E-3</v>
      </c>
      <c r="T3099" s="42">
        <v>3.4982844850000002E-3</v>
      </c>
      <c r="U3099">
        <f t="shared" si="674"/>
        <v>5.2935999338883146</v>
      </c>
      <c r="V3099">
        <v>-888</v>
      </c>
      <c r="W3099" cm="1">
        <f t="array" ref="W3099">_xlfn.IFS(Q3099&lt;0,-1,Q3099=0,0,Q3099&gt;0,1)</f>
        <v>1</v>
      </c>
      <c r="X3099" cm="1">
        <f t="array" ref="X3099">_xlfn.IFS(W3099=0,0,AND(W3099&lt;0,V3099&lt;50),1,AND(W3099&lt;0,V3099&lt;80),2,AND(W3099&lt;0,V3099&lt;90),3,AND(W3099&lt;0,V3099&lt;100),4,AND(W3099&lt;0,V3099&gt;100),5,AND(W3099&gt;0,U3099&gt;100),5,AND(W3099&gt;0,U3099&gt;10),4,AND(W3099&gt;0,U3099&gt;5),3,AND(W3099&gt;0,U3099&gt;2),2,AND(W3099&gt;0,U3099&gt;0),1)</f>
        <v>3</v>
      </c>
      <c r="Y3099" cm="1">
        <f t="array" ref="Y3099">_xlfn.IFS(W3099=0,0,AND(W3099&lt;0,X3099=1),11,AND(W3099&gt;0,X3099=1),12,AND(W3099&lt;0,X3099=2),11,AND(W3099&gt;0,X3099=2),22,AND(W3099&lt;0,X3099=3),11,AND(W3099&gt;0,X3099=3),32,AND(W3099&lt;0,X3099=4),41,AND(W3099&gt;0,X3099=4),42,AND(W3099&lt;0,X3099=5),51,AND(W3099&gt;0,X3099=5),52)</f>
        <v>32</v>
      </c>
      <c r="Z3099">
        <f t="shared" si="670"/>
        <v>0</v>
      </c>
      <c r="AA3099">
        <f t="shared" si="671"/>
        <v>0</v>
      </c>
      <c r="AB3099">
        <v>1</v>
      </c>
      <c r="AC3099">
        <f t="shared" si="672"/>
        <v>0</v>
      </c>
    </row>
    <row r="3100" spans="1:29" x14ac:dyDescent="0.25">
      <c r="A3100" t="s">
        <v>3333</v>
      </c>
      <c r="B3100" t="s">
        <v>2797</v>
      </c>
      <c r="C3100" t="s">
        <v>6114</v>
      </c>
      <c r="E3100" t="s">
        <v>6115</v>
      </c>
      <c r="F3100" t="s">
        <v>6116</v>
      </c>
      <c r="G3100">
        <v>0</v>
      </c>
      <c r="H3100">
        <v>0</v>
      </c>
      <c r="I3100">
        <v>0</v>
      </c>
      <c r="J3100">
        <f t="shared" si="665"/>
        <v>0</v>
      </c>
      <c r="K3100">
        <v>0</v>
      </c>
      <c r="L3100">
        <v>0</v>
      </c>
      <c r="M3100">
        <v>12332</v>
      </c>
      <c r="N3100">
        <f t="shared" si="666"/>
        <v>12332</v>
      </c>
      <c r="O3100">
        <f t="shared" si="667"/>
        <v>0</v>
      </c>
      <c r="P3100">
        <f t="shared" si="668"/>
        <v>3.9104515474378486E-4</v>
      </c>
      <c r="Q3100" s="42">
        <f t="shared" si="669"/>
        <v>3.9104515474378486E-4</v>
      </c>
      <c r="R3100" s="50">
        <f t="shared" si="673"/>
        <v>3.9104515474378486E-4</v>
      </c>
      <c r="S3100" s="42">
        <v>1.2668567E-3</v>
      </c>
      <c r="T3100" s="42">
        <v>3.3056524999999998E-3</v>
      </c>
      <c r="U3100">
        <f t="shared" si="674"/>
        <v>11.829590519384142</v>
      </c>
      <c r="V3100">
        <v>-888</v>
      </c>
      <c r="W3100" cm="1">
        <f t="array" ref="W3100">_xlfn.IFS(Q3100&lt;0,-1,Q3100=0,0,Q3100&gt;0,1)</f>
        <v>1</v>
      </c>
      <c r="X3100" cm="1">
        <f t="array" ref="X3100">_xlfn.IFS(W3100=0,0,AND(W3100&lt;0,V3100&lt;50),1,AND(W3100&lt;0,V3100&lt;80),2,AND(W3100&lt;0,V3100&lt;90),3,AND(W3100&lt;0,V3100&lt;100),4,AND(W3100&lt;0,V3100&gt;100),5,AND(W3100&gt;0,U3100&gt;100),5,AND(W3100&gt;0,U3100&gt;10),4,AND(W3100&gt;0,U3100&gt;5),3,AND(W3100&gt;0,U3100&gt;2),2,AND(W3100&gt;0,U3100&gt;0),1)</f>
        <v>4</v>
      </c>
      <c r="Y3100" cm="1">
        <f t="array" ref="Y3100">_xlfn.IFS(W3100=0,0,AND(W3100&lt;0,X3100=1),11,AND(W3100&gt;0,X3100=1),12,AND(W3100&lt;0,X3100=2),11,AND(W3100&gt;0,X3100=2),22,AND(W3100&lt;0,X3100=3),11,AND(W3100&gt;0,X3100=3),32,AND(W3100&lt;0,X3100=4),41,AND(W3100&gt;0,X3100=4),42,AND(W3100&lt;0,X3100=5),51,AND(W3100&gt;0,X3100=5),52)</f>
        <v>42</v>
      </c>
      <c r="Z3100">
        <f t="shared" si="670"/>
        <v>0</v>
      </c>
      <c r="AA3100">
        <f t="shared" si="671"/>
        <v>0</v>
      </c>
      <c r="AB3100">
        <v>1</v>
      </c>
      <c r="AC3100">
        <f t="shared" si="672"/>
        <v>0</v>
      </c>
    </row>
    <row r="3101" spans="1:29" x14ac:dyDescent="0.25">
      <c r="A3101" t="s">
        <v>3897</v>
      </c>
      <c r="B3101" t="s">
        <v>2798</v>
      </c>
      <c r="C3101" t="s">
        <v>6114</v>
      </c>
      <c r="E3101" t="s">
        <v>6115</v>
      </c>
      <c r="F3101" t="s">
        <v>6116</v>
      </c>
      <c r="G3101">
        <v>0</v>
      </c>
      <c r="H3101">
        <v>0</v>
      </c>
      <c r="I3101">
        <v>0</v>
      </c>
      <c r="J3101">
        <f t="shared" si="665"/>
        <v>0</v>
      </c>
      <c r="K3101">
        <v>0</v>
      </c>
      <c r="L3101">
        <v>0</v>
      </c>
      <c r="M3101">
        <v>78770</v>
      </c>
      <c r="N3101">
        <f t="shared" si="666"/>
        <v>78770</v>
      </c>
      <c r="O3101">
        <f t="shared" si="667"/>
        <v>0</v>
      </c>
      <c r="P3101">
        <f t="shared" si="668"/>
        <v>2.4977803145611365E-3</v>
      </c>
      <c r="Q3101" s="42">
        <f t="shared" si="669"/>
        <v>2.4977803145611365E-3</v>
      </c>
      <c r="R3101" s="50">
        <f t="shared" si="673"/>
        <v>2.4977803145611365E-3</v>
      </c>
      <c r="S3101" s="42">
        <v>3.1990626100000005E-4</v>
      </c>
      <c r="T3101" s="42">
        <v>2.2943506440000002E-3</v>
      </c>
      <c r="U3101">
        <f t="shared" si="674"/>
        <v>108.86654666727289</v>
      </c>
      <c r="V3101">
        <v>-888</v>
      </c>
      <c r="W3101" cm="1">
        <f t="array" ref="W3101">_xlfn.IFS(Q3101&lt;0,-1,Q3101=0,0,Q3101&gt;0,1)</f>
        <v>1</v>
      </c>
      <c r="X3101" cm="1">
        <f t="array" ref="X3101">_xlfn.IFS(W3101=0,0,AND(W3101&lt;0,V3101&lt;50),1,AND(W3101&lt;0,V3101&lt;80),2,AND(W3101&lt;0,V3101&lt;90),3,AND(W3101&lt;0,V3101&lt;100),4,AND(W3101&lt;0,V3101&gt;100),5,AND(W3101&gt;0,U3101&gt;100),5,AND(W3101&gt;0,U3101&gt;10),4,AND(W3101&gt;0,U3101&gt;5),3,AND(W3101&gt;0,U3101&gt;2),2,AND(W3101&gt;0,U3101&gt;0),1)</f>
        <v>5</v>
      </c>
      <c r="Y3101" cm="1">
        <f t="array" ref="Y3101">_xlfn.IFS(W3101=0,0,AND(W3101&lt;0,X3101=1),11,AND(W3101&gt;0,X3101=1),12,AND(W3101&lt;0,X3101=2),11,AND(W3101&gt;0,X3101=2),22,AND(W3101&lt;0,X3101=3),11,AND(W3101&gt;0,X3101=3),32,AND(W3101&lt;0,X3101=4),41,AND(W3101&gt;0,X3101=4),42,AND(W3101&lt;0,X3101=5),51,AND(W3101&gt;0,X3101=5),52)</f>
        <v>52</v>
      </c>
      <c r="Z3101">
        <f t="shared" si="670"/>
        <v>0</v>
      </c>
      <c r="AA3101">
        <f t="shared" si="671"/>
        <v>0</v>
      </c>
      <c r="AB3101">
        <v>1</v>
      </c>
      <c r="AC3101">
        <f t="shared" si="672"/>
        <v>0</v>
      </c>
    </row>
    <row r="3102" spans="1:29" x14ac:dyDescent="0.25">
      <c r="A3102" t="s">
        <v>3357</v>
      </c>
      <c r="B3102" t="s">
        <v>2799</v>
      </c>
      <c r="C3102" t="s">
        <v>6114</v>
      </c>
      <c r="E3102" t="s">
        <v>6115</v>
      </c>
      <c r="F3102" t="s">
        <v>6116</v>
      </c>
      <c r="G3102">
        <v>0</v>
      </c>
      <c r="H3102">
        <v>0</v>
      </c>
      <c r="I3102">
        <v>0</v>
      </c>
      <c r="J3102">
        <f t="shared" si="665"/>
        <v>0</v>
      </c>
      <c r="K3102">
        <v>0</v>
      </c>
      <c r="L3102">
        <v>0</v>
      </c>
      <c r="M3102">
        <v>6516</v>
      </c>
      <c r="N3102">
        <f t="shared" si="666"/>
        <v>6516</v>
      </c>
      <c r="O3102">
        <f t="shared" si="667"/>
        <v>0</v>
      </c>
      <c r="P3102">
        <f t="shared" si="668"/>
        <v>2.0662100456621005E-4</v>
      </c>
      <c r="Q3102" s="42">
        <f t="shared" si="669"/>
        <v>2.0662100456621005E-4</v>
      </c>
      <c r="R3102" s="50">
        <f t="shared" si="673"/>
        <v>2.0662100456621005E-4</v>
      </c>
      <c r="S3102" s="42">
        <v>2.7331894499999995E-4</v>
      </c>
      <c r="T3102" s="42">
        <v>1.9616047079999998E-3</v>
      </c>
      <c r="U3102">
        <f t="shared" si="674"/>
        <v>10.533264103799759</v>
      </c>
      <c r="V3102">
        <v>-888</v>
      </c>
      <c r="W3102" cm="1">
        <f t="array" ref="W3102">_xlfn.IFS(Q3102&lt;0,-1,Q3102=0,0,Q3102&gt;0,1)</f>
        <v>1</v>
      </c>
      <c r="X3102" cm="1">
        <f t="array" ref="X3102">_xlfn.IFS(W3102=0,0,AND(W3102&lt;0,V3102&lt;50),1,AND(W3102&lt;0,V3102&lt;80),2,AND(W3102&lt;0,V3102&lt;90),3,AND(W3102&lt;0,V3102&lt;100),4,AND(W3102&lt;0,V3102&gt;100),5,AND(W3102&gt;0,U3102&gt;100),5,AND(W3102&gt;0,U3102&gt;10),4,AND(W3102&gt;0,U3102&gt;5),3,AND(W3102&gt;0,U3102&gt;2),2,AND(W3102&gt;0,U3102&gt;0),1)</f>
        <v>4</v>
      </c>
      <c r="Y3102" cm="1">
        <f t="array" ref="Y3102">_xlfn.IFS(W3102=0,0,AND(W3102&lt;0,X3102=1),11,AND(W3102&gt;0,X3102=1),12,AND(W3102&lt;0,X3102=2),11,AND(W3102&gt;0,X3102=2),22,AND(W3102&lt;0,X3102=3),11,AND(W3102&gt;0,X3102=3),32,AND(W3102&lt;0,X3102=4),41,AND(W3102&gt;0,X3102=4),42,AND(W3102&lt;0,X3102=5),51,AND(W3102&gt;0,X3102=5),52)</f>
        <v>42</v>
      </c>
      <c r="Z3102">
        <f t="shared" si="670"/>
        <v>0</v>
      </c>
      <c r="AA3102">
        <f t="shared" si="671"/>
        <v>0</v>
      </c>
      <c r="AB3102">
        <v>1</v>
      </c>
      <c r="AC3102">
        <f t="shared" si="672"/>
        <v>0</v>
      </c>
    </row>
    <row r="3103" spans="1:29" x14ac:dyDescent="0.25">
      <c r="A3103" t="s">
        <v>3373</v>
      </c>
      <c r="B3103" t="s">
        <v>2800</v>
      </c>
      <c r="C3103" t="s">
        <v>6114</v>
      </c>
      <c r="E3103" t="s">
        <v>6115</v>
      </c>
      <c r="F3103" t="s">
        <v>6116</v>
      </c>
      <c r="G3103">
        <v>0</v>
      </c>
      <c r="H3103">
        <v>0</v>
      </c>
      <c r="I3103">
        <v>0</v>
      </c>
      <c r="J3103">
        <f t="shared" si="665"/>
        <v>0</v>
      </c>
      <c r="K3103">
        <v>0</v>
      </c>
      <c r="L3103">
        <v>0</v>
      </c>
      <c r="M3103">
        <v>25640</v>
      </c>
      <c r="N3103">
        <f t="shared" si="666"/>
        <v>25640</v>
      </c>
      <c r="O3103">
        <f t="shared" si="667"/>
        <v>0</v>
      </c>
      <c r="P3103">
        <f t="shared" si="668"/>
        <v>8.1303906646372395E-4</v>
      </c>
      <c r="Q3103" s="42">
        <f t="shared" si="669"/>
        <v>8.1303906646372395E-4</v>
      </c>
      <c r="R3103" s="50">
        <f t="shared" si="673"/>
        <v>8.1303906646372395E-4</v>
      </c>
      <c r="S3103" s="42">
        <v>6.2439334299999993E-3</v>
      </c>
      <c r="T3103" s="42">
        <v>4.4524501270000003E-2</v>
      </c>
      <c r="U3103">
        <f t="shared" si="674"/>
        <v>1.8260486771842597</v>
      </c>
      <c r="V3103">
        <v>-888</v>
      </c>
      <c r="W3103" cm="1">
        <f t="array" ref="W3103">_xlfn.IFS(Q3103&lt;0,-1,Q3103=0,0,Q3103&gt;0,1)</f>
        <v>1</v>
      </c>
      <c r="X3103" cm="1">
        <f t="array" ref="X3103">_xlfn.IFS(W3103=0,0,AND(W3103&lt;0,V3103&lt;50),1,AND(W3103&lt;0,V3103&lt;80),2,AND(W3103&lt;0,V3103&lt;90),3,AND(W3103&lt;0,V3103&lt;100),4,AND(W3103&lt;0,V3103&gt;100),5,AND(W3103&gt;0,U3103&gt;100),5,AND(W3103&gt;0,U3103&gt;10),4,AND(W3103&gt;0,U3103&gt;5),3,AND(W3103&gt;0,U3103&gt;2),2,AND(W3103&gt;0,U3103&gt;0),1)</f>
        <v>1</v>
      </c>
      <c r="Y3103" cm="1">
        <f t="array" ref="Y3103">_xlfn.IFS(W3103=0,0,AND(W3103&lt;0,X3103=1),11,AND(W3103&gt;0,X3103=1),12,AND(W3103&lt;0,X3103=2),11,AND(W3103&gt;0,X3103=2),22,AND(W3103&lt;0,X3103=3),11,AND(W3103&gt;0,X3103=3),32,AND(W3103&lt;0,X3103=4),41,AND(W3103&gt;0,X3103=4),42,AND(W3103&lt;0,X3103=5),51,AND(W3103&gt;0,X3103=5),52)</f>
        <v>12</v>
      </c>
      <c r="Z3103">
        <f t="shared" si="670"/>
        <v>0</v>
      </c>
      <c r="AA3103">
        <f t="shared" si="671"/>
        <v>1</v>
      </c>
      <c r="AB3103">
        <v>1</v>
      </c>
      <c r="AC3103">
        <f t="shared" si="672"/>
        <v>1</v>
      </c>
    </row>
    <row r="3104" spans="1:29" x14ac:dyDescent="0.25">
      <c r="A3104" t="s">
        <v>5962</v>
      </c>
      <c r="B3104" t="s">
        <v>2801</v>
      </c>
      <c r="C3104" t="s">
        <v>6114</v>
      </c>
      <c r="E3104" t="s">
        <v>6115</v>
      </c>
      <c r="F3104" t="s">
        <v>6116</v>
      </c>
      <c r="G3104">
        <v>0</v>
      </c>
      <c r="H3104">
        <v>0</v>
      </c>
      <c r="I3104">
        <v>0</v>
      </c>
      <c r="J3104">
        <f t="shared" si="665"/>
        <v>0</v>
      </c>
      <c r="K3104">
        <v>0</v>
      </c>
      <c r="L3104">
        <v>0</v>
      </c>
      <c r="M3104">
        <v>0</v>
      </c>
      <c r="N3104">
        <f t="shared" si="666"/>
        <v>0</v>
      </c>
      <c r="O3104">
        <f t="shared" si="667"/>
        <v>0</v>
      </c>
      <c r="P3104">
        <f t="shared" si="668"/>
        <v>0</v>
      </c>
      <c r="Q3104" s="42">
        <f t="shared" si="669"/>
        <v>0</v>
      </c>
      <c r="R3104" s="50">
        <f t="shared" si="673"/>
        <v>0</v>
      </c>
      <c r="S3104" s="42">
        <v>4.3971535300000003E-4</v>
      </c>
      <c r="T3104" s="42">
        <v>3.1559948859999996E-3</v>
      </c>
      <c r="U3104">
        <f t="shared" si="674"/>
        <v>0</v>
      </c>
      <c r="V3104">
        <f>((R3104)/(T3104-S3104))*100</f>
        <v>0</v>
      </c>
      <c r="W3104" cm="1">
        <f t="array" ref="W3104">_xlfn.IFS(Q3104&lt;0,-1,Q3104=0,0,Q3104&gt;0,1)</f>
        <v>0</v>
      </c>
      <c r="X3104" cm="1">
        <f t="array" ref="X3104">_xlfn.IFS(W3104=0,0,AND(W3104&lt;0,V3104&lt;50),1,AND(W3104&lt;0,V3104&lt;80),2,AND(W3104&lt;0,V3104&lt;90),3,AND(W3104&lt;0,V3104&lt;100),4,AND(W3104&lt;0,V3104&gt;100),5,AND(W3104&gt;0,U3104&gt;100),5,AND(W3104&gt;0,U3104&gt;10),4,AND(W3104&gt;0,U3104&gt;5),3,AND(W3104&gt;0,U3104&gt;2),2,AND(W3104&gt;0,U3104&gt;0),1)</f>
        <v>0</v>
      </c>
      <c r="Y3104" cm="1">
        <f t="array" ref="Y3104">_xlfn.IFS(W3104=0,0,AND(W3104&lt;0,X3104=1),11,AND(W3104&gt;0,X3104=1),12,AND(W3104&lt;0,X3104=2),11,AND(W3104&gt;0,X3104=2),22,AND(W3104&lt;0,X3104=3),11,AND(W3104&gt;0,X3104=3),32,AND(W3104&lt;0,X3104=4),41,AND(W3104&gt;0,X3104=4),42,AND(W3104&lt;0,X3104=5),51,AND(W3104&gt;0,X3104=5),52)</f>
        <v>0</v>
      </c>
      <c r="Z3104">
        <f t="shared" si="670"/>
        <v>0</v>
      </c>
      <c r="AA3104">
        <f t="shared" si="671"/>
        <v>0</v>
      </c>
      <c r="AB3104">
        <v>1</v>
      </c>
      <c r="AC3104">
        <f t="shared" si="672"/>
        <v>0</v>
      </c>
    </row>
    <row r="3105" spans="1:29" x14ac:dyDescent="0.25">
      <c r="A3105" t="s">
        <v>3392</v>
      </c>
      <c r="B3105" t="s">
        <v>2802</v>
      </c>
      <c r="C3105" t="s">
        <v>6114</v>
      </c>
      <c r="E3105" t="s">
        <v>6115</v>
      </c>
      <c r="F3105" t="s">
        <v>6116</v>
      </c>
      <c r="G3105">
        <v>0</v>
      </c>
      <c r="H3105">
        <v>0</v>
      </c>
      <c r="I3105">
        <v>0</v>
      </c>
      <c r="J3105">
        <f t="shared" si="665"/>
        <v>0</v>
      </c>
      <c r="K3105">
        <v>0</v>
      </c>
      <c r="L3105">
        <v>0</v>
      </c>
      <c r="M3105">
        <v>10708</v>
      </c>
      <c r="N3105">
        <f t="shared" si="666"/>
        <v>10708</v>
      </c>
      <c r="O3105">
        <f t="shared" si="667"/>
        <v>0</v>
      </c>
      <c r="P3105">
        <f t="shared" si="668"/>
        <v>3.3954845256215117E-4</v>
      </c>
      <c r="Q3105" s="42">
        <f t="shared" si="669"/>
        <v>3.3954845256215117E-4</v>
      </c>
      <c r="R3105" s="50">
        <f t="shared" si="673"/>
        <v>3.3954845256215117E-4</v>
      </c>
      <c r="S3105" s="42">
        <v>2.7997191299999999E-4</v>
      </c>
      <c r="T3105" s="42">
        <v>2.0059147229999998E-3</v>
      </c>
      <c r="U3105">
        <f t="shared" si="674"/>
        <v>16.92736229854928</v>
      </c>
      <c r="V3105">
        <v>-888</v>
      </c>
      <c r="W3105" cm="1">
        <f t="array" ref="W3105">_xlfn.IFS(Q3105&lt;0,-1,Q3105=0,0,Q3105&gt;0,1)</f>
        <v>1</v>
      </c>
      <c r="X3105" cm="1">
        <f t="array" ref="X3105">_xlfn.IFS(W3105=0,0,AND(W3105&lt;0,V3105&lt;50),1,AND(W3105&lt;0,V3105&lt;80),2,AND(W3105&lt;0,V3105&lt;90),3,AND(W3105&lt;0,V3105&lt;100),4,AND(W3105&lt;0,V3105&gt;100),5,AND(W3105&gt;0,U3105&gt;100),5,AND(W3105&gt;0,U3105&gt;10),4,AND(W3105&gt;0,U3105&gt;5),3,AND(W3105&gt;0,U3105&gt;2),2,AND(W3105&gt;0,U3105&gt;0),1)</f>
        <v>4</v>
      </c>
      <c r="Y3105" cm="1">
        <f t="array" ref="Y3105">_xlfn.IFS(W3105=0,0,AND(W3105&lt;0,X3105=1),11,AND(W3105&gt;0,X3105=1),12,AND(W3105&lt;0,X3105=2),11,AND(W3105&gt;0,X3105=2),22,AND(W3105&lt;0,X3105=3),11,AND(W3105&gt;0,X3105=3),32,AND(W3105&lt;0,X3105=4),41,AND(W3105&gt;0,X3105=4),42,AND(W3105&lt;0,X3105=5),51,AND(W3105&gt;0,X3105=5),52)</f>
        <v>42</v>
      </c>
      <c r="Z3105">
        <f t="shared" si="670"/>
        <v>0</v>
      </c>
      <c r="AA3105">
        <f t="shared" si="671"/>
        <v>0</v>
      </c>
      <c r="AB3105">
        <v>1</v>
      </c>
      <c r="AC3105">
        <f t="shared" si="672"/>
        <v>0</v>
      </c>
    </row>
    <row r="3106" spans="1:29" x14ac:dyDescent="0.25">
      <c r="A3106" t="s">
        <v>5573</v>
      </c>
      <c r="B3106" t="s">
        <v>2803</v>
      </c>
      <c r="C3106" t="s">
        <v>6114</v>
      </c>
      <c r="E3106" t="s">
        <v>6115</v>
      </c>
      <c r="F3106" t="s">
        <v>6116</v>
      </c>
      <c r="G3106">
        <v>0</v>
      </c>
      <c r="H3106">
        <v>0</v>
      </c>
      <c r="I3106">
        <v>0</v>
      </c>
      <c r="J3106">
        <f t="shared" si="665"/>
        <v>0</v>
      </c>
      <c r="K3106">
        <v>0</v>
      </c>
      <c r="L3106">
        <v>0</v>
      </c>
      <c r="M3106">
        <v>0</v>
      </c>
      <c r="N3106">
        <f t="shared" si="666"/>
        <v>0</v>
      </c>
      <c r="O3106">
        <f t="shared" si="667"/>
        <v>0</v>
      </c>
      <c r="P3106">
        <f t="shared" si="668"/>
        <v>0</v>
      </c>
      <c r="Q3106" s="42">
        <f t="shared" si="669"/>
        <v>0</v>
      </c>
      <c r="R3106" s="50">
        <f t="shared" si="673"/>
        <v>0</v>
      </c>
      <c r="S3106" s="42">
        <v>9.0000000000000008E-4</v>
      </c>
      <c r="T3106" s="42">
        <v>1E-3</v>
      </c>
      <c r="U3106">
        <f t="shared" si="674"/>
        <v>0</v>
      </c>
      <c r="V3106">
        <f>((R3106)/(T3106-S3106))*100</f>
        <v>0</v>
      </c>
      <c r="W3106" cm="1">
        <f t="array" ref="W3106">_xlfn.IFS(Q3106&lt;0,-1,Q3106=0,0,Q3106&gt;0,1)</f>
        <v>0</v>
      </c>
      <c r="X3106" cm="1">
        <f t="array" ref="X3106">_xlfn.IFS(W3106=0,0,AND(W3106&lt;0,V3106&lt;50),1,AND(W3106&lt;0,V3106&lt;80),2,AND(W3106&lt;0,V3106&lt;90),3,AND(W3106&lt;0,V3106&lt;100),4,AND(W3106&lt;0,V3106&gt;100),5,AND(W3106&gt;0,U3106&gt;100),5,AND(W3106&gt;0,U3106&gt;10),4,AND(W3106&gt;0,U3106&gt;5),3,AND(W3106&gt;0,U3106&gt;2),2,AND(W3106&gt;0,U3106&gt;0),1)</f>
        <v>0</v>
      </c>
      <c r="Y3106" cm="1">
        <f t="array" ref="Y3106">_xlfn.IFS(W3106=0,0,AND(W3106&lt;0,X3106=1),11,AND(W3106&gt;0,X3106=1),12,AND(W3106&lt;0,X3106=2),11,AND(W3106&gt;0,X3106=2),22,AND(W3106&lt;0,X3106=3),11,AND(W3106&gt;0,X3106=3),32,AND(W3106&lt;0,X3106=4),41,AND(W3106&gt;0,X3106=4),42,AND(W3106&lt;0,X3106=5),51,AND(W3106&gt;0,X3106=5),52)</f>
        <v>0</v>
      </c>
      <c r="Z3106">
        <f t="shared" si="670"/>
        <v>0</v>
      </c>
      <c r="AA3106">
        <f t="shared" si="671"/>
        <v>0</v>
      </c>
      <c r="AB3106">
        <v>1</v>
      </c>
      <c r="AC3106">
        <f t="shared" si="672"/>
        <v>0</v>
      </c>
    </row>
    <row r="3107" spans="1:29" x14ac:dyDescent="0.25">
      <c r="A3107" t="s">
        <v>5053</v>
      </c>
      <c r="B3107" t="s">
        <v>2804</v>
      </c>
      <c r="C3107" t="s">
        <v>6114</v>
      </c>
      <c r="E3107" t="s">
        <v>6115</v>
      </c>
      <c r="F3107" t="s">
        <v>6116</v>
      </c>
      <c r="G3107">
        <v>0</v>
      </c>
      <c r="H3107">
        <v>294314.58722925</v>
      </c>
      <c r="I3107">
        <v>0</v>
      </c>
      <c r="J3107">
        <f t="shared" si="665"/>
        <v>294314.58722925</v>
      </c>
      <c r="K3107">
        <v>0</v>
      </c>
      <c r="L3107">
        <v>0</v>
      </c>
      <c r="M3107">
        <v>32901</v>
      </c>
      <c r="N3107">
        <f t="shared" si="666"/>
        <v>32901</v>
      </c>
      <c r="O3107">
        <f t="shared" si="667"/>
        <v>9.3326543388270542E-3</v>
      </c>
      <c r="P3107">
        <f t="shared" si="668"/>
        <v>1.0432838660578386E-3</v>
      </c>
      <c r="Q3107" s="42">
        <f t="shared" si="669"/>
        <v>-8.2893704727692152E-3</v>
      </c>
      <c r="R3107" s="50">
        <f>Q3107*(-1)</f>
        <v>8.2893704727692152E-3</v>
      </c>
      <c r="S3107" s="42">
        <v>1.2266679649999999E-2</v>
      </c>
      <c r="T3107" s="42">
        <v>6.8980791070000005E-2</v>
      </c>
      <c r="U3107">
        <v>-888</v>
      </c>
      <c r="V3107">
        <f>((R3107)/(T3107-S3107))*100</f>
        <v>14.61606338391119</v>
      </c>
      <c r="W3107" cm="1">
        <f t="array" ref="W3107">_xlfn.IFS(Q3107&lt;0,-1,Q3107=0,0,Q3107&gt;0,1)</f>
        <v>-1</v>
      </c>
      <c r="X3107" cm="1">
        <f t="array" ref="X3107">_xlfn.IFS(W3107=0,0,AND(W3107&lt;0,V3107&lt;50),1,AND(W3107&lt;0,V3107&lt;80),2,AND(W3107&lt;0,V3107&lt;90),3,AND(W3107&lt;0,V3107&lt;100),4,AND(W3107&lt;0,V3107&gt;100),5,AND(W3107&gt;0,U3107&gt;100),5,AND(W3107&gt;0,U3107&gt;10),4,AND(W3107&gt;0,U3107&gt;5),3,AND(W3107&gt;0,U3107&gt;2),2,AND(W3107&gt;0,U3107&gt;0),1)</f>
        <v>1</v>
      </c>
      <c r="Y3107" cm="1">
        <f t="array" ref="Y3107">_xlfn.IFS(W3107=0,0,AND(W3107&lt;0,X3107=1),11,AND(W3107&gt;0,X3107=1),12,AND(W3107&lt;0,X3107=2),11,AND(W3107&gt;0,X3107=2),22,AND(W3107&lt;0,X3107=3),11,AND(W3107&gt;0,X3107=3),32,AND(W3107&lt;0,X3107=4),41,AND(W3107&gt;0,X3107=4),42,AND(W3107&lt;0,X3107=5),51,AND(W3107&gt;0,X3107=5),52)</f>
        <v>11</v>
      </c>
      <c r="Z3107">
        <f t="shared" si="670"/>
        <v>1</v>
      </c>
      <c r="AA3107">
        <f t="shared" si="671"/>
        <v>1</v>
      </c>
      <c r="AB3107">
        <v>1</v>
      </c>
      <c r="AC3107">
        <f t="shared" si="672"/>
        <v>2</v>
      </c>
    </row>
    <row r="3108" spans="1:29" x14ac:dyDescent="0.25">
      <c r="A3108" t="s">
        <v>3813</v>
      </c>
      <c r="B3108" t="s">
        <v>2805</v>
      </c>
      <c r="C3108" t="s">
        <v>6114</v>
      </c>
      <c r="E3108" t="s">
        <v>6115</v>
      </c>
      <c r="F3108" t="s">
        <v>6116</v>
      </c>
      <c r="G3108">
        <v>0</v>
      </c>
      <c r="H3108">
        <v>0</v>
      </c>
      <c r="I3108">
        <v>0</v>
      </c>
      <c r="J3108">
        <f t="shared" si="665"/>
        <v>0</v>
      </c>
      <c r="K3108">
        <v>0</v>
      </c>
      <c r="L3108">
        <v>0</v>
      </c>
      <c r="M3108">
        <v>43929</v>
      </c>
      <c r="N3108">
        <f t="shared" si="666"/>
        <v>43929</v>
      </c>
      <c r="O3108">
        <f t="shared" si="667"/>
        <v>0</v>
      </c>
      <c r="P3108">
        <f t="shared" si="668"/>
        <v>1.3929794520547946E-3</v>
      </c>
      <c r="Q3108" s="42">
        <f t="shared" si="669"/>
        <v>1.3929794520547946E-3</v>
      </c>
      <c r="R3108" s="50">
        <f t="shared" ref="R3108:R3114" si="675">Q3108</f>
        <v>1.3929794520547946E-3</v>
      </c>
      <c r="S3108" s="42">
        <v>0.1550649701</v>
      </c>
      <c r="T3108" s="42">
        <v>0.87380631959999999</v>
      </c>
      <c r="U3108">
        <f t="shared" ref="U3108:U3114" si="676">(Q3108/T3108)*100</f>
        <v>0.15941512676315445</v>
      </c>
      <c r="V3108">
        <v>-888</v>
      </c>
      <c r="W3108" cm="1">
        <f t="array" ref="W3108">_xlfn.IFS(Q3108&lt;0,-1,Q3108=0,0,Q3108&gt;0,1)</f>
        <v>1</v>
      </c>
      <c r="X3108" cm="1">
        <f t="array" ref="X3108">_xlfn.IFS(W3108=0,0,AND(W3108&lt;0,V3108&lt;50),1,AND(W3108&lt;0,V3108&lt;80),2,AND(W3108&lt;0,V3108&lt;90),3,AND(W3108&lt;0,V3108&lt;100),4,AND(W3108&lt;0,V3108&gt;100),5,AND(W3108&gt;0,U3108&gt;100),5,AND(W3108&gt;0,U3108&gt;10),4,AND(W3108&gt;0,U3108&gt;5),3,AND(W3108&gt;0,U3108&gt;2),2,AND(W3108&gt;0,U3108&gt;0),1)</f>
        <v>1</v>
      </c>
      <c r="Y3108" cm="1">
        <f t="array" ref="Y3108">_xlfn.IFS(W3108=0,0,AND(W3108&lt;0,X3108=1),11,AND(W3108&gt;0,X3108=1),12,AND(W3108&lt;0,X3108=2),11,AND(W3108&gt;0,X3108=2),22,AND(W3108&lt;0,X3108=3),11,AND(W3108&gt;0,X3108=3),32,AND(W3108&lt;0,X3108=4),41,AND(W3108&gt;0,X3108=4),42,AND(W3108&lt;0,X3108=5),51,AND(W3108&gt;0,X3108=5),52)</f>
        <v>12</v>
      </c>
      <c r="Z3108">
        <f t="shared" si="670"/>
        <v>1</v>
      </c>
      <c r="AA3108">
        <f t="shared" si="671"/>
        <v>1</v>
      </c>
      <c r="AB3108">
        <v>1</v>
      </c>
      <c r="AC3108">
        <f t="shared" si="672"/>
        <v>2</v>
      </c>
    </row>
    <row r="3109" spans="1:29" x14ac:dyDescent="0.25">
      <c r="A3109" t="s">
        <v>5658</v>
      </c>
      <c r="B3109" t="s">
        <v>2806</v>
      </c>
      <c r="C3109" t="s">
        <v>6114</v>
      </c>
      <c r="E3109" t="s">
        <v>6115</v>
      </c>
      <c r="F3109" t="s">
        <v>6116</v>
      </c>
      <c r="G3109">
        <v>0</v>
      </c>
      <c r="H3109">
        <v>0</v>
      </c>
      <c r="I3109">
        <v>0</v>
      </c>
      <c r="J3109">
        <f t="shared" si="665"/>
        <v>0</v>
      </c>
      <c r="K3109">
        <v>0</v>
      </c>
      <c r="L3109">
        <v>0</v>
      </c>
      <c r="M3109">
        <v>0</v>
      </c>
      <c r="N3109">
        <f t="shared" si="666"/>
        <v>0</v>
      </c>
      <c r="O3109">
        <f t="shared" si="667"/>
        <v>0</v>
      </c>
      <c r="P3109">
        <f t="shared" si="668"/>
        <v>0</v>
      </c>
      <c r="Q3109" s="42">
        <f t="shared" si="669"/>
        <v>0</v>
      </c>
      <c r="R3109" s="50">
        <f t="shared" si="675"/>
        <v>0</v>
      </c>
      <c r="S3109" s="42">
        <v>9.0000000000000008E-4</v>
      </c>
      <c r="T3109" s="42">
        <v>1E-3</v>
      </c>
      <c r="U3109">
        <f t="shared" si="676"/>
        <v>0</v>
      </c>
      <c r="V3109">
        <f>((R3109)/(T3109-S3109))*100</f>
        <v>0</v>
      </c>
      <c r="W3109" cm="1">
        <f t="array" ref="W3109">_xlfn.IFS(Q3109&lt;0,-1,Q3109=0,0,Q3109&gt;0,1)</f>
        <v>0</v>
      </c>
      <c r="X3109" cm="1">
        <f t="array" ref="X3109">_xlfn.IFS(W3109=0,0,AND(W3109&lt;0,V3109&lt;50),1,AND(W3109&lt;0,V3109&lt;80),2,AND(W3109&lt;0,V3109&lt;90),3,AND(W3109&lt;0,V3109&lt;100),4,AND(W3109&lt;0,V3109&gt;100),5,AND(W3109&gt;0,U3109&gt;100),5,AND(W3109&gt;0,U3109&gt;10),4,AND(W3109&gt;0,U3109&gt;5),3,AND(W3109&gt;0,U3109&gt;2),2,AND(W3109&gt;0,U3109&gt;0),1)</f>
        <v>0</v>
      </c>
      <c r="Y3109" cm="1">
        <f t="array" ref="Y3109">_xlfn.IFS(W3109=0,0,AND(W3109&lt;0,X3109=1),11,AND(W3109&gt;0,X3109=1),12,AND(W3109&lt;0,X3109=2),11,AND(W3109&gt;0,X3109=2),22,AND(W3109&lt;0,X3109=3),11,AND(W3109&gt;0,X3109=3),32,AND(W3109&lt;0,X3109=4),41,AND(W3109&gt;0,X3109=4),42,AND(W3109&lt;0,X3109=5),51,AND(W3109&gt;0,X3109=5),52)</f>
        <v>0</v>
      </c>
      <c r="Z3109">
        <f t="shared" si="670"/>
        <v>0</v>
      </c>
      <c r="AA3109">
        <f t="shared" si="671"/>
        <v>0</v>
      </c>
      <c r="AB3109">
        <v>1</v>
      </c>
      <c r="AC3109">
        <f t="shared" si="672"/>
        <v>0</v>
      </c>
    </row>
    <row r="3110" spans="1:29" x14ac:dyDescent="0.25">
      <c r="A3110" t="s">
        <v>5567</v>
      </c>
      <c r="B3110" t="s">
        <v>2807</v>
      </c>
      <c r="C3110" t="s">
        <v>6114</v>
      </c>
      <c r="E3110" t="s">
        <v>6115</v>
      </c>
      <c r="F3110" t="s">
        <v>6116</v>
      </c>
      <c r="G3110">
        <v>0</v>
      </c>
      <c r="H3110">
        <v>0</v>
      </c>
      <c r="I3110">
        <v>0</v>
      </c>
      <c r="J3110">
        <f t="shared" si="665"/>
        <v>0</v>
      </c>
      <c r="K3110">
        <v>0</v>
      </c>
      <c r="L3110">
        <v>0</v>
      </c>
      <c r="M3110">
        <v>0</v>
      </c>
      <c r="N3110">
        <f t="shared" si="666"/>
        <v>0</v>
      </c>
      <c r="O3110">
        <f t="shared" si="667"/>
        <v>0</v>
      </c>
      <c r="P3110">
        <f t="shared" si="668"/>
        <v>0</v>
      </c>
      <c r="Q3110" s="42">
        <f t="shared" si="669"/>
        <v>0</v>
      </c>
      <c r="R3110" s="50">
        <f t="shared" si="675"/>
        <v>0</v>
      </c>
      <c r="S3110" s="42">
        <v>9.0000000000000008E-4</v>
      </c>
      <c r="T3110" s="42">
        <v>1E-3</v>
      </c>
      <c r="U3110">
        <f t="shared" si="676"/>
        <v>0</v>
      </c>
      <c r="V3110">
        <f>((R3110)/(T3110-S3110))*100</f>
        <v>0</v>
      </c>
      <c r="W3110" cm="1">
        <f t="array" ref="W3110">_xlfn.IFS(Q3110&lt;0,-1,Q3110=0,0,Q3110&gt;0,1)</f>
        <v>0</v>
      </c>
      <c r="X3110" cm="1">
        <f t="array" ref="X3110">_xlfn.IFS(W3110=0,0,AND(W3110&lt;0,V3110&lt;50),1,AND(W3110&lt;0,V3110&lt;80),2,AND(W3110&lt;0,V3110&lt;90),3,AND(W3110&lt;0,V3110&lt;100),4,AND(W3110&lt;0,V3110&gt;100),5,AND(W3110&gt;0,U3110&gt;100),5,AND(W3110&gt;0,U3110&gt;10),4,AND(W3110&gt;0,U3110&gt;5),3,AND(W3110&gt;0,U3110&gt;2),2,AND(W3110&gt;0,U3110&gt;0),1)</f>
        <v>0</v>
      </c>
      <c r="Y3110" cm="1">
        <f t="array" ref="Y3110">_xlfn.IFS(W3110=0,0,AND(W3110&lt;0,X3110=1),11,AND(W3110&gt;0,X3110=1),12,AND(W3110&lt;0,X3110=2),11,AND(W3110&gt;0,X3110=2),22,AND(W3110&lt;0,X3110=3),11,AND(W3110&gt;0,X3110=3),32,AND(W3110&lt;0,X3110=4),41,AND(W3110&gt;0,X3110=4),42,AND(W3110&lt;0,X3110=5),51,AND(W3110&gt;0,X3110=5),52)</f>
        <v>0</v>
      </c>
      <c r="Z3110">
        <f t="shared" si="670"/>
        <v>0</v>
      </c>
      <c r="AA3110">
        <f t="shared" si="671"/>
        <v>0</v>
      </c>
      <c r="AB3110">
        <v>1</v>
      </c>
      <c r="AC3110">
        <f t="shared" si="672"/>
        <v>0</v>
      </c>
    </row>
    <row r="3111" spans="1:29" x14ac:dyDescent="0.25">
      <c r="A3111" t="s">
        <v>5655</v>
      </c>
      <c r="B3111" t="s">
        <v>2808</v>
      </c>
      <c r="C3111" t="s">
        <v>6114</v>
      </c>
      <c r="E3111" t="s">
        <v>6115</v>
      </c>
      <c r="F3111" t="s">
        <v>6116</v>
      </c>
      <c r="G3111">
        <v>0</v>
      </c>
      <c r="H3111">
        <v>0</v>
      </c>
      <c r="I3111">
        <v>0</v>
      </c>
      <c r="J3111">
        <f t="shared" si="665"/>
        <v>0</v>
      </c>
      <c r="K3111">
        <v>0</v>
      </c>
      <c r="L3111">
        <v>0</v>
      </c>
      <c r="M3111">
        <v>0</v>
      </c>
      <c r="N3111">
        <f t="shared" si="666"/>
        <v>0</v>
      </c>
      <c r="O3111">
        <f t="shared" si="667"/>
        <v>0</v>
      </c>
      <c r="P3111">
        <f t="shared" si="668"/>
        <v>0</v>
      </c>
      <c r="Q3111" s="42">
        <f t="shared" si="669"/>
        <v>0</v>
      </c>
      <c r="R3111" s="50">
        <f t="shared" si="675"/>
        <v>0</v>
      </c>
      <c r="S3111" s="42">
        <v>9.0000000000000008E-4</v>
      </c>
      <c r="T3111" s="42">
        <v>1E-3</v>
      </c>
      <c r="U3111">
        <f t="shared" si="676"/>
        <v>0</v>
      </c>
      <c r="V3111">
        <f>((R3111)/(T3111-S3111))*100</f>
        <v>0</v>
      </c>
      <c r="W3111" cm="1">
        <f t="array" ref="W3111">_xlfn.IFS(Q3111&lt;0,-1,Q3111=0,0,Q3111&gt;0,1)</f>
        <v>0</v>
      </c>
      <c r="X3111" cm="1">
        <f t="array" ref="X3111">_xlfn.IFS(W3111=0,0,AND(W3111&lt;0,V3111&lt;50),1,AND(W3111&lt;0,V3111&lt;80),2,AND(W3111&lt;0,V3111&lt;90),3,AND(W3111&lt;0,V3111&lt;100),4,AND(W3111&lt;0,V3111&gt;100),5,AND(W3111&gt;0,U3111&gt;100),5,AND(W3111&gt;0,U3111&gt;10),4,AND(W3111&gt;0,U3111&gt;5),3,AND(W3111&gt;0,U3111&gt;2),2,AND(W3111&gt;0,U3111&gt;0),1)</f>
        <v>0</v>
      </c>
      <c r="Y3111" cm="1">
        <f t="array" ref="Y3111">_xlfn.IFS(W3111=0,0,AND(W3111&lt;0,X3111=1),11,AND(W3111&gt;0,X3111=1),12,AND(W3111&lt;0,X3111=2),11,AND(W3111&gt;0,X3111=2),22,AND(W3111&lt;0,X3111=3),11,AND(W3111&gt;0,X3111=3),32,AND(W3111&lt;0,X3111=4),41,AND(W3111&gt;0,X3111=4),42,AND(W3111&lt;0,X3111=5),51,AND(W3111&gt;0,X3111=5),52)</f>
        <v>0</v>
      </c>
      <c r="Z3111">
        <f t="shared" si="670"/>
        <v>0</v>
      </c>
      <c r="AA3111">
        <f t="shared" si="671"/>
        <v>0</v>
      </c>
      <c r="AB3111">
        <v>1</v>
      </c>
      <c r="AC3111">
        <f t="shared" si="672"/>
        <v>0</v>
      </c>
    </row>
    <row r="3112" spans="1:29" x14ac:dyDescent="0.25">
      <c r="A3112" t="s">
        <v>3994</v>
      </c>
      <c r="B3112" t="s">
        <v>2809</v>
      </c>
      <c r="C3112" t="s">
        <v>6114</v>
      </c>
      <c r="E3112" t="s">
        <v>6115</v>
      </c>
      <c r="F3112" t="s">
        <v>6116</v>
      </c>
      <c r="G3112">
        <v>0</v>
      </c>
      <c r="H3112">
        <v>0</v>
      </c>
      <c r="I3112">
        <v>0</v>
      </c>
      <c r="J3112">
        <f t="shared" si="665"/>
        <v>0</v>
      </c>
      <c r="K3112">
        <v>0</v>
      </c>
      <c r="L3112">
        <v>0</v>
      </c>
      <c r="M3112">
        <v>139500</v>
      </c>
      <c r="N3112">
        <f t="shared" si="666"/>
        <v>139500</v>
      </c>
      <c r="O3112">
        <f t="shared" si="667"/>
        <v>0</v>
      </c>
      <c r="P3112">
        <f t="shared" si="668"/>
        <v>4.4235159817351596E-3</v>
      </c>
      <c r="Q3112" s="42">
        <f t="shared" si="669"/>
        <v>4.4235159817351596E-3</v>
      </c>
      <c r="R3112" s="50">
        <f t="shared" si="675"/>
        <v>4.4235159817351596E-3</v>
      </c>
      <c r="S3112" s="42">
        <v>5.3406153200000011E-4</v>
      </c>
      <c r="T3112" s="42">
        <v>3.082048422E-3</v>
      </c>
      <c r="U3112">
        <f t="shared" si="676"/>
        <v>143.52519415852188</v>
      </c>
      <c r="V3112">
        <v>-888</v>
      </c>
      <c r="W3112" cm="1">
        <f t="array" ref="W3112">_xlfn.IFS(Q3112&lt;0,-1,Q3112=0,0,Q3112&gt;0,1)</f>
        <v>1</v>
      </c>
      <c r="X3112" cm="1">
        <f t="array" ref="X3112">_xlfn.IFS(W3112=0,0,AND(W3112&lt;0,V3112&lt;50),1,AND(W3112&lt;0,V3112&lt;80),2,AND(W3112&lt;0,V3112&lt;90),3,AND(W3112&lt;0,V3112&lt;100),4,AND(W3112&lt;0,V3112&gt;100),5,AND(W3112&gt;0,U3112&gt;100),5,AND(W3112&gt;0,U3112&gt;10),4,AND(W3112&gt;0,U3112&gt;5),3,AND(W3112&gt;0,U3112&gt;2),2,AND(W3112&gt;0,U3112&gt;0),1)</f>
        <v>5</v>
      </c>
      <c r="Y3112" cm="1">
        <f t="array" ref="Y3112">_xlfn.IFS(W3112=0,0,AND(W3112&lt;0,X3112=1),11,AND(W3112&gt;0,X3112=1),12,AND(W3112&lt;0,X3112=2),11,AND(W3112&gt;0,X3112=2),22,AND(W3112&lt;0,X3112=3),11,AND(W3112&gt;0,X3112=3),32,AND(W3112&lt;0,X3112=4),41,AND(W3112&gt;0,X3112=4),42,AND(W3112&lt;0,X3112=5),51,AND(W3112&gt;0,X3112=5),52)</f>
        <v>52</v>
      </c>
      <c r="Z3112">
        <f t="shared" si="670"/>
        <v>0</v>
      </c>
      <c r="AA3112">
        <f t="shared" si="671"/>
        <v>0</v>
      </c>
      <c r="AB3112">
        <v>1</v>
      </c>
      <c r="AC3112">
        <f t="shared" si="672"/>
        <v>0</v>
      </c>
    </row>
    <row r="3113" spans="1:29" x14ac:dyDescent="0.25">
      <c r="A3113" t="s">
        <v>6002</v>
      </c>
      <c r="B3113" t="s">
        <v>2810</v>
      </c>
      <c r="C3113" t="s">
        <v>6114</v>
      </c>
      <c r="E3113" t="s">
        <v>6115</v>
      </c>
      <c r="F3113" t="s">
        <v>6116</v>
      </c>
      <c r="G3113">
        <v>0</v>
      </c>
      <c r="H3113">
        <v>0</v>
      </c>
      <c r="I3113">
        <v>0</v>
      </c>
      <c r="J3113">
        <f t="shared" si="665"/>
        <v>0</v>
      </c>
      <c r="K3113">
        <v>0</v>
      </c>
      <c r="L3113">
        <v>0</v>
      </c>
      <c r="M3113">
        <v>0</v>
      </c>
      <c r="N3113">
        <f t="shared" si="666"/>
        <v>0</v>
      </c>
      <c r="O3113">
        <f t="shared" si="667"/>
        <v>0</v>
      </c>
      <c r="P3113">
        <f t="shared" si="668"/>
        <v>0</v>
      </c>
      <c r="Q3113" s="42">
        <f t="shared" si="669"/>
        <v>0</v>
      </c>
      <c r="R3113" s="50">
        <f t="shared" si="675"/>
        <v>0</v>
      </c>
      <c r="S3113" s="42">
        <v>1.8263303E-3</v>
      </c>
      <c r="T3113" s="42">
        <v>4.7753795000000003E-3</v>
      </c>
      <c r="U3113">
        <f t="shared" si="676"/>
        <v>0</v>
      </c>
      <c r="V3113">
        <f>((R3113)/(T3113-S3113))*100</f>
        <v>0</v>
      </c>
      <c r="W3113" cm="1">
        <f t="array" ref="W3113">_xlfn.IFS(Q3113&lt;0,-1,Q3113=0,0,Q3113&gt;0,1)</f>
        <v>0</v>
      </c>
      <c r="X3113" cm="1">
        <f t="array" ref="X3113">_xlfn.IFS(W3113=0,0,AND(W3113&lt;0,V3113&lt;50),1,AND(W3113&lt;0,V3113&lt;80),2,AND(W3113&lt;0,V3113&lt;90),3,AND(W3113&lt;0,V3113&lt;100),4,AND(W3113&lt;0,V3113&gt;100),5,AND(W3113&gt;0,U3113&gt;100),5,AND(W3113&gt;0,U3113&gt;10),4,AND(W3113&gt;0,U3113&gt;5),3,AND(W3113&gt;0,U3113&gt;2),2,AND(W3113&gt;0,U3113&gt;0),1)</f>
        <v>0</v>
      </c>
      <c r="Y3113" cm="1">
        <f t="array" ref="Y3113">_xlfn.IFS(W3113=0,0,AND(W3113&lt;0,X3113=1),11,AND(W3113&gt;0,X3113=1),12,AND(W3113&lt;0,X3113=2),11,AND(W3113&gt;0,X3113=2),22,AND(W3113&lt;0,X3113=3),11,AND(W3113&gt;0,X3113=3),32,AND(W3113&lt;0,X3113=4),41,AND(W3113&gt;0,X3113=4),42,AND(W3113&lt;0,X3113=5),51,AND(W3113&gt;0,X3113=5),52)</f>
        <v>0</v>
      </c>
      <c r="Z3113">
        <f t="shared" si="670"/>
        <v>0</v>
      </c>
      <c r="AA3113">
        <f t="shared" si="671"/>
        <v>0</v>
      </c>
      <c r="AB3113">
        <v>1</v>
      </c>
      <c r="AC3113">
        <f t="shared" si="672"/>
        <v>0</v>
      </c>
    </row>
    <row r="3114" spans="1:29" x14ac:dyDescent="0.25">
      <c r="A3114" t="s">
        <v>6068</v>
      </c>
      <c r="B3114" t="s">
        <v>2811</v>
      </c>
      <c r="C3114" t="s">
        <v>6114</v>
      </c>
      <c r="E3114" t="s">
        <v>6115</v>
      </c>
      <c r="F3114" t="s">
        <v>6116</v>
      </c>
      <c r="G3114">
        <v>0</v>
      </c>
      <c r="H3114">
        <v>0</v>
      </c>
      <c r="I3114">
        <v>0</v>
      </c>
      <c r="J3114">
        <f t="shared" si="665"/>
        <v>0</v>
      </c>
      <c r="K3114">
        <v>0</v>
      </c>
      <c r="L3114">
        <v>0</v>
      </c>
      <c r="M3114">
        <v>0</v>
      </c>
      <c r="N3114">
        <f t="shared" si="666"/>
        <v>0</v>
      </c>
      <c r="O3114">
        <f t="shared" si="667"/>
        <v>0</v>
      </c>
      <c r="P3114">
        <f t="shared" si="668"/>
        <v>0</v>
      </c>
      <c r="Q3114" s="42">
        <f t="shared" si="669"/>
        <v>0</v>
      </c>
      <c r="R3114" s="50">
        <f t="shared" si="675"/>
        <v>0</v>
      </c>
      <c r="S3114" s="42">
        <v>1.7609E-4</v>
      </c>
      <c r="T3114" s="42">
        <v>1.2770301E-3</v>
      </c>
      <c r="U3114">
        <f t="shared" si="676"/>
        <v>0</v>
      </c>
      <c r="V3114">
        <f>((R3114)/(T3114-S3114))*100</f>
        <v>0</v>
      </c>
      <c r="W3114" cm="1">
        <f t="array" ref="W3114">_xlfn.IFS(Q3114&lt;0,-1,Q3114=0,0,Q3114&gt;0,1)</f>
        <v>0</v>
      </c>
      <c r="X3114" cm="1">
        <f t="array" ref="X3114">_xlfn.IFS(W3114=0,0,AND(W3114&lt;0,V3114&lt;50),1,AND(W3114&lt;0,V3114&lt;80),2,AND(W3114&lt;0,V3114&lt;90),3,AND(W3114&lt;0,V3114&lt;100),4,AND(W3114&lt;0,V3114&gt;100),5,AND(W3114&gt;0,U3114&gt;100),5,AND(W3114&gt;0,U3114&gt;10),4,AND(W3114&gt;0,U3114&gt;5),3,AND(W3114&gt;0,U3114&gt;2),2,AND(W3114&gt;0,U3114&gt;0),1)</f>
        <v>0</v>
      </c>
      <c r="Y3114" cm="1">
        <f t="array" ref="Y3114">_xlfn.IFS(W3114=0,0,AND(W3114&lt;0,X3114=1),11,AND(W3114&gt;0,X3114=1),12,AND(W3114&lt;0,X3114=2),11,AND(W3114&gt;0,X3114=2),22,AND(W3114&lt;0,X3114=3),11,AND(W3114&gt;0,X3114=3),32,AND(W3114&lt;0,X3114=4),41,AND(W3114&gt;0,X3114=4),42,AND(W3114&lt;0,X3114=5),51,AND(W3114&gt;0,X3114=5),52)</f>
        <v>0</v>
      </c>
      <c r="Z3114">
        <f t="shared" si="670"/>
        <v>0</v>
      </c>
      <c r="AA3114">
        <f t="shared" si="671"/>
        <v>0</v>
      </c>
      <c r="AB3114">
        <v>1</v>
      </c>
      <c r="AC3114">
        <f t="shared" si="672"/>
        <v>0</v>
      </c>
    </row>
    <row r="3115" spans="1:29" x14ac:dyDescent="0.25">
      <c r="A3115" t="s">
        <v>5371</v>
      </c>
      <c r="B3115" t="s">
        <v>81</v>
      </c>
      <c r="C3115" t="s">
        <v>6114</v>
      </c>
      <c r="E3115" t="s">
        <v>6115</v>
      </c>
      <c r="F3115" t="s">
        <v>6116</v>
      </c>
      <c r="G3115">
        <v>0</v>
      </c>
      <c r="H3115">
        <v>0</v>
      </c>
      <c r="I3115">
        <v>2440</v>
      </c>
      <c r="J3115">
        <f t="shared" si="665"/>
        <v>2440</v>
      </c>
      <c r="K3115">
        <v>0</v>
      </c>
      <c r="L3115">
        <v>0</v>
      </c>
      <c r="M3115">
        <v>960</v>
      </c>
      <c r="N3115">
        <f t="shared" si="666"/>
        <v>960</v>
      </c>
      <c r="O3115">
        <f t="shared" si="667"/>
        <v>7.7371892440385591E-5</v>
      </c>
      <c r="P3115">
        <f t="shared" si="668"/>
        <v>3.0441400304414002E-5</v>
      </c>
      <c r="Q3115" s="42">
        <f t="shared" si="669"/>
        <v>-4.6930492135971589E-5</v>
      </c>
      <c r="R3115" s="50">
        <f>Q3115*(-1)</f>
        <v>4.6930492135971589E-5</v>
      </c>
      <c r="S3115" s="42">
        <v>1E-4</v>
      </c>
      <c r="T3115" s="42">
        <v>1E-3</v>
      </c>
      <c r="U3115">
        <v>-888</v>
      </c>
      <c r="V3115">
        <f>((R3115)/(T3115-S3115))*100</f>
        <v>5.2144991262190654</v>
      </c>
      <c r="W3115" cm="1">
        <f t="array" ref="W3115">_xlfn.IFS(Q3115&lt;0,-1,Q3115=0,0,Q3115&gt;0,1)</f>
        <v>-1</v>
      </c>
      <c r="X3115" cm="1">
        <f t="array" ref="X3115">_xlfn.IFS(W3115=0,0,AND(W3115&lt;0,V3115&lt;50),1,AND(W3115&lt;0,V3115&lt;80),2,AND(W3115&lt;0,V3115&lt;90),3,AND(W3115&lt;0,V3115&lt;100),4,AND(W3115&lt;0,V3115&gt;100),5,AND(W3115&gt;0,U3115&gt;100),5,AND(W3115&gt;0,U3115&gt;10),4,AND(W3115&gt;0,U3115&gt;5),3,AND(W3115&gt;0,U3115&gt;2),2,AND(W3115&gt;0,U3115&gt;0),1)</f>
        <v>1</v>
      </c>
      <c r="Y3115" cm="1">
        <f t="array" ref="Y3115">_xlfn.IFS(W3115=0,0,AND(W3115&lt;0,X3115=1),11,AND(W3115&gt;0,X3115=1),12,AND(W3115&lt;0,X3115=2),11,AND(W3115&gt;0,X3115=2),22,AND(W3115&lt;0,X3115=3),11,AND(W3115&gt;0,X3115=3),32,AND(W3115&lt;0,X3115=4),41,AND(W3115&gt;0,X3115=4),42,AND(W3115&lt;0,X3115=5),51,AND(W3115&gt;0,X3115=5),52)</f>
        <v>11</v>
      </c>
      <c r="Z3115">
        <f t="shared" si="670"/>
        <v>0</v>
      </c>
      <c r="AA3115">
        <f t="shared" si="671"/>
        <v>0</v>
      </c>
      <c r="AB3115">
        <v>1</v>
      </c>
      <c r="AC3115">
        <f t="shared" si="672"/>
        <v>0</v>
      </c>
    </row>
    <row r="3116" spans="1:29" x14ac:dyDescent="0.25">
      <c r="A3116" t="s">
        <v>5703</v>
      </c>
      <c r="B3116" t="s">
        <v>2812</v>
      </c>
      <c r="C3116" t="s">
        <v>6114</v>
      </c>
      <c r="E3116" t="s">
        <v>6115</v>
      </c>
      <c r="F3116" t="s">
        <v>6116</v>
      </c>
      <c r="G3116">
        <v>0</v>
      </c>
      <c r="H3116">
        <v>0</v>
      </c>
      <c r="I3116">
        <v>0</v>
      </c>
      <c r="J3116">
        <f t="shared" si="665"/>
        <v>0</v>
      </c>
      <c r="K3116">
        <v>0</v>
      </c>
      <c r="L3116">
        <v>0</v>
      </c>
      <c r="M3116">
        <v>0</v>
      </c>
      <c r="N3116">
        <f t="shared" si="666"/>
        <v>0</v>
      </c>
      <c r="O3116">
        <f t="shared" si="667"/>
        <v>0</v>
      </c>
      <c r="P3116">
        <f t="shared" si="668"/>
        <v>0</v>
      </c>
      <c r="Q3116" s="42">
        <f t="shared" si="669"/>
        <v>0</v>
      </c>
      <c r="R3116" s="50">
        <f>Q3116</f>
        <v>0</v>
      </c>
      <c r="S3116" s="42">
        <v>3.1784130000000002E-4</v>
      </c>
      <c r="T3116" s="42">
        <v>1.0629367E-3</v>
      </c>
      <c r="U3116">
        <f>(Q3116/T3116)*100</f>
        <v>0</v>
      </c>
      <c r="V3116">
        <f>((R3116)/(T3116-S3116))*100</f>
        <v>0</v>
      </c>
      <c r="W3116" cm="1">
        <f t="array" ref="W3116">_xlfn.IFS(Q3116&lt;0,-1,Q3116=0,0,Q3116&gt;0,1)</f>
        <v>0</v>
      </c>
      <c r="X3116" cm="1">
        <f t="array" ref="X3116">_xlfn.IFS(W3116=0,0,AND(W3116&lt;0,V3116&lt;50),1,AND(W3116&lt;0,V3116&lt;80),2,AND(W3116&lt;0,V3116&lt;90),3,AND(W3116&lt;0,V3116&lt;100),4,AND(W3116&lt;0,V3116&gt;100),5,AND(W3116&gt;0,U3116&gt;100),5,AND(W3116&gt;0,U3116&gt;10),4,AND(W3116&gt;0,U3116&gt;5),3,AND(W3116&gt;0,U3116&gt;2),2,AND(W3116&gt;0,U3116&gt;0),1)</f>
        <v>0</v>
      </c>
      <c r="Y3116" cm="1">
        <f t="array" ref="Y3116">_xlfn.IFS(W3116=0,0,AND(W3116&lt;0,X3116=1),11,AND(W3116&gt;0,X3116=1),12,AND(W3116&lt;0,X3116=2),11,AND(W3116&gt;0,X3116=2),22,AND(W3116&lt;0,X3116=3),11,AND(W3116&gt;0,X3116=3),32,AND(W3116&lt;0,X3116=4),41,AND(W3116&gt;0,X3116=4),42,AND(W3116&lt;0,X3116=5),51,AND(W3116&gt;0,X3116=5),52)</f>
        <v>0</v>
      </c>
      <c r="Z3116">
        <f t="shared" si="670"/>
        <v>0</v>
      </c>
      <c r="AA3116">
        <f t="shared" si="671"/>
        <v>0</v>
      </c>
      <c r="AB3116">
        <v>1</v>
      </c>
      <c r="AC3116">
        <f t="shared" si="672"/>
        <v>0</v>
      </c>
    </row>
    <row r="3117" spans="1:29" x14ac:dyDescent="0.25">
      <c r="A3117" t="s">
        <v>4063</v>
      </c>
      <c r="B3117" t="s">
        <v>2813</v>
      </c>
      <c r="C3117" t="s">
        <v>6114</v>
      </c>
      <c r="E3117" t="s">
        <v>6115</v>
      </c>
      <c r="F3117" t="s">
        <v>6116</v>
      </c>
      <c r="G3117">
        <v>0</v>
      </c>
      <c r="H3117">
        <v>0</v>
      </c>
      <c r="I3117">
        <v>36500</v>
      </c>
      <c r="J3117">
        <f t="shared" si="665"/>
        <v>36500</v>
      </c>
      <c r="K3117">
        <v>0</v>
      </c>
      <c r="L3117">
        <v>0</v>
      </c>
      <c r="M3117">
        <v>1020430</v>
      </c>
      <c r="N3117">
        <f t="shared" si="666"/>
        <v>1020430</v>
      </c>
      <c r="O3117">
        <f t="shared" si="667"/>
        <v>1.1574074074074073E-3</v>
      </c>
      <c r="P3117">
        <f t="shared" si="668"/>
        <v>3.2357623033992894E-2</v>
      </c>
      <c r="Q3117" s="42">
        <f t="shared" si="669"/>
        <v>3.1200215626585488E-2</v>
      </c>
      <c r="R3117" s="50">
        <f>Q3117</f>
        <v>3.1200215626585488E-2</v>
      </c>
      <c r="S3117" s="42">
        <v>2.7567519106999998</v>
      </c>
      <c r="T3117" s="42">
        <v>9.5489854734000001</v>
      </c>
      <c r="U3117">
        <f>(Q3117/T3117)*100</f>
        <v>0.32673853901545813</v>
      </c>
      <c r="V3117">
        <v>-888</v>
      </c>
      <c r="W3117" cm="1">
        <f t="array" ref="W3117">_xlfn.IFS(Q3117&lt;0,-1,Q3117=0,0,Q3117&gt;0,1)</f>
        <v>1</v>
      </c>
      <c r="X3117" cm="1">
        <f t="array" ref="X3117">_xlfn.IFS(W3117=0,0,AND(W3117&lt;0,V3117&lt;50),1,AND(W3117&lt;0,V3117&lt;80),2,AND(W3117&lt;0,V3117&lt;90),3,AND(W3117&lt;0,V3117&lt;100),4,AND(W3117&lt;0,V3117&gt;100),5,AND(W3117&gt;0,U3117&gt;100),5,AND(W3117&gt;0,U3117&gt;10),4,AND(W3117&gt;0,U3117&gt;5),3,AND(W3117&gt;0,U3117&gt;2),2,AND(W3117&gt;0,U3117&gt;0),1)</f>
        <v>1</v>
      </c>
      <c r="Y3117" cm="1">
        <f t="array" ref="Y3117">_xlfn.IFS(W3117=0,0,AND(W3117&lt;0,X3117=1),11,AND(W3117&gt;0,X3117=1),12,AND(W3117&lt;0,X3117=2),11,AND(W3117&gt;0,X3117=2),22,AND(W3117&lt;0,X3117=3),11,AND(W3117&gt;0,X3117=3),32,AND(W3117&lt;0,X3117=4),41,AND(W3117&gt;0,X3117=4),42,AND(W3117&lt;0,X3117=5),51,AND(W3117&gt;0,X3117=5),52)</f>
        <v>12</v>
      </c>
      <c r="Z3117">
        <f t="shared" si="670"/>
        <v>1</v>
      </c>
      <c r="AA3117">
        <f t="shared" si="671"/>
        <v>1</v>
      </c>
      <c r="AB3117">
        <v>1</v>
      </c>
      <c r="AC3117">
        <f t="shared" si="672"/>
        <v>2</v>
      </c>
    </row>
    <row r="3118" spans="1:29" x14ac:dyDescent="0.25">
      <c r="A3118" t="s">
        <v>3970</v>
      </c>
      <c r="B3118" t="s">
        <v>2814</v>
      </c>
      <c r="C3118" t="s">
        <v>6114</v>
      </c>
      <c r="E3118" t="s">
        <v>6115</v>
      </c>
      <c r="F3118" t="s">
        <v>6116</v>
      </c>
      <c r="G3118">
        <v>0</v>
      </c>
      <c r="H3118">
        <v>0</v>
      </c>
      <c r="I3118">
        <v>0</v>
      </c>
      <c r="J3118">
        <f t="shared" si="665"/>
        <v>0</v>
      </c>
      <c r="K3118">
        <v>0</v>
      </c>
      <c r="L3118">
        <v>0</v>
      </c>
      <c r="M3118">
        <v>1511867.85</v>
      </c>
      <c r="N3118">
        <f t="shared" si="666"/>
        <v>1511867.85</v>
      </c>
      <c r="O3118">
        <f t="shared" si="667"/>
        <v>0</v>
      </c>
      <c r="P3118">
        <f t="shared" si="668"/>
        <v>4.7941015030441403E-2</v>
      </c>
      <c r="Q3118" s="42">
        <f t="shared" si="669"/>
        <v>4.7941015030441403E-2</v>
      </c>
      <c r="R3118" s="50">
        <f>Q3118</f>
        <v>4.7941015030441403E-2</v>
      </c>
      <c r="S3118" s="42">
        <v>1.1172781653999999</v>
      </c>
      <c r="T3118" s="42">
        <v>4.4284924363</v>
      </c>
      <c r="U3118">
        <f>(Q3118/T3118)*100</f>
        <v>1.0825583586295129</v>
      </c>
      <c r="V3118">
        <v>-888</v>
      </c>
      <c r="W3118" cm="1">
        <f t="array" ref="W3118">_xlfn.IFS(Q3118&lt;0,-1,Q3118=0,0,Q3118&gt;0,1)</f>
        <v>1</v>
      </c>
      <c r="X3118" cm="1">
        <f t="array" ref="X3118">_xlfn.IFS(W3118=0,0,AND(W3118&lt;0,V3118&lt;50),1,AND(W3118&lt;0,V3118&lt;80),2,AND(W3118&lt;0,V3118&lt;90),3,AND(W3118&lt;0,V3118&lt;100),4,AND(W3118&lt;0,V3118&gt;100),5,AND(W3118&gt;0,U3118&gt;100),5,AND(W3118&gt;0,U3118&gt;10),4,AND(W3118&gt;0,U3118&gt;5),3,AND(W3118&gt;0,U3118&gt;2),2,AND(W3118&gt;0,U3118&gt;0),1)</f>
        <v>1</v>
      </c>
      <c r="Y3118" cm="1">
        <f t="array" ref="Y3118">_xlfn.IFS(W3118=0,0,AND(W3118&lt;0,X3118=1),11,AND(W3118&gt;0,X3118=1),12,AND(W3118&lt;0,X3118=2),11,AND(W3118&gt;0,X3118=2),22,AND(W3118&lt;0,X3118=3),11,AND(W3118&gt;0,X3118=3),32,AND(W3118&lt;0,X3118=4),41,AND(W3118&gt;0,X3118=4),42,AND(W3118&lt;0,X3118=5),51,AND(W3118&gt;0,X3118=5),52)</f>
        <v>12</v>
      </c>
      <c r="Z3118">
        <f t="shared" si="670"/>
        <v>1</v>
      </c>
      <c r="AA3118">
        <f t="shared" si="671"/>
        <v>1</v>
      </c>
      <c r="AB3118">
        <v>0</v>
      </c>
      <c r="AC3118">
        <f t="shared" si="672"/>
        <v>1</v>
      </c>
    </row>
    <row r="3119" spans="1:29" x14ac:dyDescent="0.25">
      <c r="A3119" t="s">
        <v>5688</v>
      </c>
      <c r="B3119" t="s">
        <v>2815</v>
      </c>
      <c r="C3119" t="s">
        <v>6114</v>
      </c>
      <c r="E3119" t="s">
        <v>6115</v>
      </c>
      <c r="F3119" t="s">
        <v>6116</v>
      </c>
      <c r="G3119">
        <v>0</v>
      </c>
      <c r="H3119">
        <v>0</v>
      </c>
      <c r="I3119">
        <v>0</v>
      </c>
      <c r="J3119">
        <f t="shared" si="665"/>
        <v>0</v>
      </c>
      <c r="K3119">
        <v>0</v>
      </c>
      <c r="L3119">
        <v>0</v>
      </c>
      <c r="M3119">
        <v>0</v>
      </c>
      <c r="N3119">
        <f t="shared" si="666"/>
        <v>0</v>
      </c>
      <c r="O3119">
        <f t="shared" si="667"/>
        <v>0</v>
      </c>
      <c r="P3119">
        <f t="shared" si="668"/>
        <v>0</v>
      </c>
      <c r="Q3119" s="42">
        <f t="shared" si="669"/>
        <v>0</v>
      </c>
      <c r="R3119" s="50">
        <f>Q3119</f>
        <v>0</v>
      </c>
      <c r="S3119" s="42">
        <v>1.1173045317000001</v>
      </c>
      <c r="T3119" s="42">
        <v>4.4285843936999996</v>
      </c>
      <c r="U3119">
        <f>(Q3119/T3119)*100</f>
        <v>0</v>
      </c>
      <c r="V3119">
        <f>((R3119)/(T3119-S3119))*100</f>
        <v>0</v>
      </c>
      <c r="W3119" cm="1">
        <f t="array" ref="W3119">_xlfn.IFS(Q3119&lt;0,-1,Q3119=0,0,Q3119&gt;0,1)</f>
        <v>0</v>
      </c>
      <c r="X3119" cm="1">
        <f t="array" ref="X3119">_xlfn.IFS(W3119=0,0,AND(W3119&lt;0,V3119&lt;50),1,AND(W3119&lt;0,V3119&lt;80),2,AND(W3119&lt;0,V3119&lt;90),3,AND(W3119&lt;0,V3119&lt;100),4,AND(W3119&lt;0,V3119&gt;100),5,AND(W3119&gt;0,U3119&gt;100),5,AND(W3119&gt;0,U3119&gt;10),4,AND(W3119&gt;0,U3119&gt;5),3,AND(W3119&gt;0,U3119&gt;2),2,AND(W3119&gt;0,U3119&gt;0),1)</f>
        <v>0</v>
      </c>
      <c r="Y3119" cm="1">
        <f t="array" ref="Y3119">_xlfn.IFS(W3119=0,0,AND(W3119&lt;0,X3119=1),11,AND(W3119&gt;0,X3119=1),12,AND(W3119&lt;0,X3119=2),11,AND(W3119&gt;0,X3119=2),22,AND(W3119&lt;0,X3119=3),11,AND(W3119&gt;0,X3119=3),32,AND(W3119&lt;0,X3119=4),41,AND(W3119&gt;0,X3119=4),42,AND(W3119&lt;0,X3119=5),51,AND(W3119&gt;0,X3119=5),52)</f>
        <v>0</v>
      </c>
      <c r="Z3119">
        <f t="shared" si="670"/>
        <v>1</v>
      </c>
      <c r="AA3119">
        <f t="shared" si="671"/>
        <v>1</v>
      </c>
      <c r="AB3119">
        <v>1</v>
      </c>
      <c r="AC3119">
        <f t="shared" si="672"/>
        <v>2</v>
      </c>
    </row>
    <row r="3120" spans="1:29" x14ac:dyDescent="0.25">
      <c r="A3120" t="s">
        <v>4130</v>
      </c>
      <c r="B3120" t="s">
        <v>2816</v>
      </c>
      <c r="C3120" t="s">
        <v>6114</v>
      </c>
      <c r="E3120" t="s">
        <v>6115</v>
      </c>
      <c r="F3120" t="s">
        <v>6116</v>
      </c>
      <c r="G3120">
        <v>0</v>
      </c>
      <c r="H3120">
        <v>564411.86420894996</v>
      </c>
      <c r="I3120">
        <v>0</v>
      </c>
      <c r="J3120">
        <f t="shared" si="665"/>
        <v>564411.86420894996</v>
      </c>
      <c r="K3120">
        <v>0</v>
      </c>
      <c r="L3120">
        <v>0</v>
      </c>
      <c r="M3120">
        <v>0</v>
      </c>
      <c r="N3120">
        <f t="shared" si="666"/>
        <v>0</v>
      </c>
      <c r="O3120">
        <f t="shared" si="667"/>
        <v>1.7897382807234588E-2</v>
      </c>
      <c r="P3120">
        <f t="shared" si="668"/>
        <v>0</v>
      </c>
      <c r="Q3120" s="42">
        <f t="shared" si="669"/>
        <v>-1.7897382807234588E-2</v>
      </c>
      <c r="R3120" s="50">
        <f>Q3120*(-1)</f>
        <v>1.7897382807234588E-2</v>
      </c>
      <c r="S3120" s="42">
        <v>1.4205085419000001</v>
      </c>
      <c r="T3120" s="42">
        <v>2.6191649639999999</v>
      </c>
      <c r="U3120">
        <v>-888</v>
      </c>
      <c r="V3120">
        <f>((R3120)/(T3120-S3120))*100</f>
        <v>1.4931203368417336</v>
      </c>
      <c r="W3120" cm="1">
        <f t="array" ref="W3120">_xlfn.IFS(Q3120&lt;0,-1,Q3120=0,0,Q3120&gt;0,1)</f>
        <v>-1</v>
      </c>
      <c r="X3120" cm="1">
        <f t="array" ref="X3120">_xlfn.IFS(W3120=0,0,AND(W3120&lt;0,V3120&lt;50),1,AND(W3120&lt;0,V3120&lt;80),2,AND(W3120&lt;0,V3120&lt;90),3,AND(W3120&lt;0,V3120&lt;100),4,AND(W3120&lt;0,V3120&gt;100),5,AND(W3120&gt;0,U3120&gt;100),5,AND(W3120&gt;0,U3120&gt;10),4,AND(W3120&gt;0,U3120&gt;5),3,AND(W3120&gt;0,U3120&gt;2),2,AND(W3120&gt;0,U3120&gt;0),1)</f>
        <v>1</v>
      </c>
      <c r="Y3120" cm="1">
        <f t="array" ref="Y3120">_xlfn.IFS(W3120=0,0,AND(W3120&lt;0,X3120=1),11,AND(W3120&gt;0,X3120=1),12,AND(W3120&lt;0,X3120=2),11,AND(W3120&gt;0,X3120=2),22,AND(W3120&lt;0,X3120=3),11,AND(W3120&gt;0,X3120=3),32,AND(W3120&lt;0,X3120=4),41,AND(W3120&gt;0,X3120=4),42,AND(W3120&lt;0,X3120=5),51,AND(W3120&gt;0,X3120=5),52)</f>
        <v>11</v>
      </c>
      <c r="Z3120">
        <f t="shared" si="670"/>
        <v>1</v>
      </c>
      <c r="AA3120">
        <f t="shared" si="671"/>
        <v>1</v>
      </c>
      <c r="AB3120">
        <v>1</v>
      </c>
      <c r="AC3120">
        <f t="shared" si="672"/>
        <v>2</v>
      </c>
    </row>
    <row r="3121" spans="1:29" x14ac:dyDescent="0.25">
      <c r="A3121" t="s">
        <v>4961</v>
      </c>
      <c r="B3121" t="s">
        <v>2817</v>
      </c>
      <c r="C3121" t="s">
        <v>6114</v>
      </c>
      <c r="E3121" t="s">
        <v>6115</v>
      </c>
      <c r="F3121" t="s">
        <v>6116</v>
      </c>
      <c r="G3121">
        <v>0</v>
      </c>
      <c r="H3121">
        <v>0</v>
      </c>
      <c r="I3121">
        <v>31432.32</v>
      </c>
      <c r="J3121">
        <f t="shared" si="665"/>
        <v>31432.32</v>
      </c>
      <c r="K3121">
        <v>0</v>
      </c>
      <c r="L3121">
        <v>0</v>
      </c>
      <c r="M3121">
        <v>27051.974999999999</v>
      </c>
      <c r="N3121">
        <f t="shared" si="666"/>
        <v>27051.974999999999</v>
      </c>
      <c r="O3121">
        <f t="shared" si="667"/>
        <v>9.9671232876712319E-4</v>
      </c>
      <c r="P3121">
        <f t="shared" si="668"/>
        <v>8.5781249999999996E-4</v>
      </c>
      <c r="Q3121" s="42">
        <f t="shared" si="669"/>
        <v>-1.3889982876712323E-4</v>
      </c>
      <c r="R3121" s="50">
        <f>Q3121*(-1)</f>
        <v>1.3889982876712323E-4</v>
      </c>
      <c r="S3121" s="42">
        <v>3.8083757523999999</v>
      </c>
      <c r="T3121" s="42">
        <v>7.0487681624</v>
      </c>
      <c r="U3121">
        <v>-888</v>
      </c>
      <c r="V3121">
        <f>((R3121)/(T3121-S3121))*100</f>
        <v>4.2865125945386112E-3</v>
      </c>
      <c r="W3121" cm="1">
        <f t="array" ref="W3121">_xlfn.IFS(Q3121&lt;0,-1,Q3121=0,0,Q3121&gt;0,1)</f>
        <v>-1</v>
      </c>
      <c r="X3121" cm="1">
        <f t="array" ref="X3121">_xlfn.IFS(W3121=0,0,AND(W3121&lt;0,V3121&lt;50),1,AND(W3121&lt;0,V3121&lt;80),2,AND(W3121&lt;0,V3121&lt;90),3,AND(W3121&lt;0,V3121&lt;100),4,AND(W3121&lt;0,V3121&gt;100),5,AND(W3121&gt;0,U3121&gt;100),5,AND(W3121&gt;0,U3121&gt;10),4,AND(W3121&gt;0,U3121&gt;5),3,AND(W3121&gt;0,U3121&gt;2),2,AND(W3121&gt;0,U3121&gt;0),1)</f>
        <v>1</v>
      </c>
      <c r="Y3121" cm="1">
        <f t="array" ref="Y3121">_xlfn.IFS(W3121=0,0,AND(W3121&lt;0,X3121=1),11,AND(W3121&gt;0,X3121=1),12,AND(W3121&lt;0,X3121=2),11,AND(W3121&gt;0,X3121=2),22,AND(W3121&lt;0,X3121=3),11,AND(W3121&gt;0,X3121=3),32,AND(W3121&lt;0,X3121=4),41,AND(W3121&gt;0,X3121=4),42,AND(W3121&lt;0,X3121=5),51,AND(W3121&gt;0,X3121=5),52)</f>
        <v>11</v>
      </c>
      <c r="Z3121">
        <f t="shared" si="670"/>
        <v>1</v>
      </c>
      <c r="AA3121">
        <f t="shared" si="671"/>
        <v>1</v>
      </c>
      <c r="AB3121">
        <v>0</v>
      </c>
      <c r="AC3121">
        <f t="shared" si="672"/>
        <v>1</v>
      </c>
    </row>
    <row r="3122" spans="1:29" x14ac:dyDescent="0.25">
      <c r="A3122" t="s">
        <v>4658</v>
      </c>
      <c r="B3122" t="s">
        <v>2818</v>
      </c>
      <c r="C3122" t="s">
        <v>6114</v>
      </c>
      <c r="E3122" t="s">
        <v>6115</v>
      </c>
      <c r="F3122" t="s">
        <v>6116</v>
      </c>
      <c r="G3122">
        <v>0</v>
      </c>
      <c r="H3122">
        <v>0</v>
      </c>
      <c r="I3122">
        <v>393045.19999999995</v>
      </c>
      <c r="J3122">
        <f t="shared" si="665"/>
        <v>393045.19999999995</v>
      </c>
      <c r="K3122">
        <v>0</v>
      </c>
      <c r="L3122">
        <v>0</v>
      </c>
      <c r="M3122">
        <v>14398363.699999999</v>
      </c>
      <c r="N3122">
        <f t="shared" si="666"/>
        <v>14398363.699999999</v>
      </c>
      <c r="O3122">
        <f t="shared" si="667"/>
        <v>1.2463381532217148E-2</v>
      </c>
      <c r="P3122">
        <f t="shared" si="668"/>
        <v>0.456569117833587</v>
      </c>
      <c r="Q3122" s="42">
        <f t="shared" si="669"/>
        <v>0.44410573630136985</v>
      </c>
      <c r="R3122" s="50">
        <f>Q3122</f>
        <v>0.44410573630136985</v>
      </c>
      <c r="S3122" s="42">
        <v>8.0289860577999992</v>
      </c>
      <c r="T3122" s="42">
        <v>14.561672767099999</v>
      </c>
      <c r="U3122">
        <f>(Q3122/T3122)*100</f>
        <v>3.0498263723159798</v>
      </c>
      <c r="V3122">
        <v>-888</v>
      </c>
      <c r="W3122" cm="1">
        <f t="array" ref="W3122">_xlfn.IFS(Q3122&lt;0,-1,Q3122=0,0,Q3122&gt;0,1)</f>
        <v>1</v>
      </c>
      <c r="X3122" cm="1">
        <f t="array" ref="X3122">_xlfn.IFS(W3122=0,0,AND(W3122&lt;0,V3122&lt;50),1,AND(W3122&lt;0,V3122&lt;80),2,AND(W3122&lt;0,V3122&lt;90),3,AND(W3122&lt;0,V3122&lt;100),4,AND(W3122&lt;0,V3122&gt;100),5,AND(W3122&gt;0,U3122&gt;100),5,AND(W3122&gt;0,U3122&gt;10),4,AND(W3122&gt;0,U3122&gt;5),3,AND(W3122&gt;0,U3122&gt;2),2,AND(W3122&gt;0,U3122&gt;0),1)</f>
        <v>2</v>
      </c>
      <c r="Y3122" cm="1">
        <f t="array" ref="Y3122">_xlfn.IFS(W3122=0,0,AND(W3122&lt;0,X3122=1),11,AND(W3122&gt;0,X3122=1),12,AND(W3122&lt;0,X3122=2),11,AND(W3122&gt;0,X3122=2),22,AND(W3122&lt;0,X3122=3),11,AND(W3122&gt;0,X3122=3),32,AND(W3122&lt;0,X3122=4),41,AND(W3122&gt;0,X3122=4),42,AND(W3122&lt;0,X3122=5),51,AND(W3122&gt;0,X3122=5),52)</f>
        <v>22</v>
      </c>
      <c r="Z3122">
        <f t="shared" si="670"/>
        <v>1</v>
      </c>
      <c r="AA3122">
        <f t="shared" si="671"/>
        <v>1</v>
      </c>
      <c r="AB3122">
        <v>0</v>
      </c>
      <c r="AC3122">
        <f t="shared" si="672"/>
        <v>1</v>
      </c>
    </row>
    <row r="3123" spans="1:29" x14ac:dyDescent="0.25">
      <c r="A3123" t="s">
        <v>5441</v>
      </c>
      <c r="B3123" t="s">
        <v>2819</v>
      </c>
      <c r="C3123" t="s">
        <v>6114</v>
      </c>
      <c r="E3123" t="s">
        <v>6115</v>
      </c>
      <c r="F3123" t="s">
        <v>6116</v>
      </c>
      <c r="G3123">
        <v>0</v>
      </c>
      <c r="H3123">
        <v>0</v>
      </c>
      <c r="I3123">
        <v>0</v>
      </c>
      <c r="J3123">
        <f t="shared" si="665"/>
        <v>0</v>
      </c>
      <c r="K3123">
        <v>0</v>
      </c>
      <c r="L3123">
        <v>0</v>
      </c>
      <c r="M3123">
        <v>0</v>
      </c>
      <c r="N3123">
        <f t="shared" si="666"/>
        <v>0</v>
      </c>
      <c r="O3123">
        <f t="shared" si="667"/>
        <v>0</v>
      </c>
      <c r="P3123">
        <f t="shared" si="668"/>
        <v>0</v>
      </c>
      <c r="Q3123" s="42">
        <f t="shared" si="669"/>
        <v>0</v>
      </c>
      <c r="R3123" s="50">
        <f>Q3123</f>
        <v>0</v>
      </c>
      <c r="S3123" s="42">
        <v>0.86855409842999998</v>
      </c>
      <c r="T3123" s="42">
        <v>1.6270057010700001</v>
      </c>
      <c r="U3123">
        <f>(Q3123/T3123)*100</f>
        <v>0</v>
      </c>
      <c r="V3123">
        <f>((R3123)/(T3123-S3123))*100</f>
        <v>0</v>
      </c>
      <c r="W3123" cm="1">
        <f t="array" ref="W3123">_xlfn.IFS(Q3123&lt;0,-1,Q3123=0,0,Q3123&gt;0,1)</f>
        <v>0</v>
      </c>
      <c r="X3123" cm="1">
        <f t="array" ref="X3123">_xlfn.IFS(W3123=0,0,AND(W3123&lt;0,V3123&lt;50),1,AND(W3123&lt;0,V3123&lt;80),2,AND(W3123&lt;0,V3123&lt;90),3,AND(W3123&lt;0,V3123&lt;100),4,AND(W3123&lt;0,V3123&gt;100),5,AND(W3123&gt;0,U3123&gt;100),5,AND(W3123&gt;0,U3123&gt;10),4,AND(W3123&gt;0,U3123&gt;5),3,AND(W3123&gt;0,U3123&gt;2),2,AND(W3123&gt;0,U3123&gt;0),1)</f>
        <v>0</v>
      </c>
      <c r="Y3123" cm="1">
        <f t="array" ref="Y3123">_xlfn.IFS(W3123=0,0,AND(W3123&lt;0,X3123=1),11,AND(W3123&gt;0,X3123=1),12,AND(W3123&lt;0,X3123=2),11,AND(W3123&gt;0,X3123=2),22,AND(W3123&lt;0,X3123=3),11,AND(W3123&gt;0,X3123=3),32,AND(W3123&lt;0,X3123=4),41,AND(W3123&gt;0,X3123=4),42,AND(W3123&lt;0,X3123=5),51,AND(W3123&gt;0,X3123=5),52)</f>
        <v>0</v>
      </c>
      <c r="Z3123">
        <f t="shared" si="670"/>
        <v>1</v>
      </c>
      <c r="AA3123">
        <f t="shared" si="671"/>
        <v>1</v>
      </c>
      <c r="AB3123">
        <v>0</v>
      </c>
      <c r="AC3123">
        <f t="shared" si="672"/>
        <v>1</v>
      </c>
    </row>
    <row r="3124" spans="1:29" x14ac:dyDescent="0.25">
      <c r="A3124" t="s">
        <v>5679</v>
      </c>
      <c r="B3124" t="s">
        <v>2820</v>
      </c>
      <c r="C3124" t="s">
        <v>6114</v>
      </c>
      <c r="E3124" t="s">
        <v>6115</v>
      </c>
      <c r="F3124" t="s">
        <v>6116</v>
      </c>
      <c r="G3124">
        <v>0</v>
      </c>
      <c r="H3124">
        <v>0</v>
      </c>
      <c r="I3124">
        <v>0</v>
      </c>
      <c r="J3124">
        <f t="shared" si="665"/>
        <v>0</v>
      </c>
      <c r="K3124">
        <v>0</v>
      </c>
      <c r="L3124">
        <v>0</v>
      </c>
      <c r="M3124">
        <v>0</v>
      </c>
      <c r="N3124">
        <f t="shared" si="666"/>
        <v>0</v>
      </c>
      <c r="O3124">
        <f t="shared" si="667"/>
        <v>0</v>
      </c>
      <c r="P3124">
        <f t="shared" si="668"/>
        <v>0</v>
      </c>
      <c r="Q3124" s="42">
        <f t="shared" si="669"/>
        <v>0</v>
      </c>
      <c r="R3124" s="50">
        <f>Q3124</f>
        <v>0</v>
      </c>
      <c r="S3124" s="42">
        <v>0.34802683709999999</v>
      </c>
      <c r="T3124" s="42">
        <v>2.1075066869999999</v>
      </c>
      <c r="U3124">
        <f>(Q3124/T3124)*100</f>
        <v>0</v>
      </c>
      <c r="V3124">
        <f>((R3124)/(T3124-S3124))*100</f>
        <v>0</v>
      </c>
      <c r="W3124" cm="1">
        <f t="array" ref="W3124">_xlfn.IFS(Q3124&lt;0,-1,Q3124=0,0,Q3124&gt;0,1)</f>
        <v>0</v>
      </c>
      <c r="X3124" cm="1">
        <f t="array" ref="X3124">_xlfn.IFS(W3124=0,0,AND(W3124&lt;0,V3124&lt;50),1,AND(W3124&lt;0,V3124&lt;80),2,AND(W3124&lt;0,V3124&lt;90),3,AND(W3124&lt;0,V3124&lt;100),4,AND(W3124&lt;0,V3124&gt;100),5,AND(W3124&gt;0,U3124&gt;100),5,AND(W3124&gt;0,U3124&gt;10),4,AND(W3124&gt;0,U3124&gt;5),3,AND(W3124&gt;0,U3124&gt;2),2,AND(W3124&gt;0,U3124&gt;0),1)</f>
        <v>0</v>
      </c>
      <c r="Y3124" cm="1">
        <f t="array" ref="Y3124">_xlfn.IFS(W3124=0,0,AND(W3124&lt;0,X3124=1),11,AND(W3124&gt;0,X3124=1),12,AND(W3124&lt;0,X3124=2),11,AND(W3124&gt;0,X3124=2),22,AND(W3124&lt;0,X3124=3),11,AND(W3124&gt;0,X3124=3),32,AND(W3124&lt;0,X3124=4),41,AND(W3124&gt;0,X3124=4),42,AND(W3124&lt;0,X3124=5),51,AND(W3124&gt;0,X3124=5),52)</f>
        <v>0</v>
      </c>
      <c r="Z3124">
        <f t="shared" si="670"/>
        <v>1</v>
      </c>
      <c r="AA3124">
        <f t="shared" si="671"/>
        <v>1</v>
      </c>
      <c r="AB3124">
        <v>1</v>
      </c>
      <c r="AC3124">
        <f t="shared" si="672"/>
        <v>2</v>
      </c>
    </row>
    <row r="3125" spans="1:29" x14ac:dyDescent="0.25">
      <c r="A3125" t="s">
        <v>3457</v>
      </c>
      <c r="B3125" t="s">
        <v>2821</v>
      </c>
      <c r="C3125" t="s">
        <v>6114</v>
      </c>
      <c r="E3125" t="s">
        <v>6115</v>
      </c>
      <c r="F3125" t="s">
        <v>6116</v>
      </c>
      <c r="G3125">
        <v>0</v>
      </c>
      <c r="H3125">
        <v>0</v>
      </c>
      <c r="I3125">
        <v>6463632</v>
      </c>
      <c r="J3125">
        <f t="shared" si="665"/>
        <v>6463632</v>
      </c>
      <c r="K3125">
        <v>0</v>
      </c>
      <c r="L3125">
        <v>0</v>
      </c>
      <c r="M3125">
        <v>68487</v>
      </c>
      <c r="N3125">
        <f t="shared" si="666"/>
        <v>68487</v>
      </c>
      <c r="O3125">
        <f t="shared" si="667"/>
        <v>0.20496042617960425</v>
      </c>
      <c r="P3125">
        <f t="shared" si="668"/>
        <v>2.1717085235920851E-3</v>
      </c>
      <c r="Q3125" s="42">
        <f t="shared" si="669"/>
        <v>-0.20278871765601217</v>
      </c>
      <c r="R3125" s="50">
        <f>Q3125*(-1)</f>
        <v>0.20278871765601217</v>
      </c>
      <c r="S3125" s="42">
        <v>0.80631343280000001</v>
      </c>
      <c r="T3125" s="42">
        <v>2.1159805337000002</v>
      </c>
      <c r="U3125">
        <v>-888</v>
      </c>
      <c r="V3125">
        <f>((R3125)/(T3125-S3125))*100</f>
        <v>15.483989596795725</v>
      </c>
      <c r="W3125" cm="1">
        <f t="array" ref="W3125">_xlfn.IFS(Q3125&lt;0,-1,Q3125=0,0,Q3125&gt;0,1)</f>
        <v>-1</v>
      </c>
      <c r="X3125" cm="1">
        <f t="array" ref="X3125">_xlfn.IFS(W3125=0,0,AND(W3125&lt;0,V3125&lt;50),1,AND(W3125&lt;0,V3125&lt;80),2,AND(W3125&lt;0,V3125&lt;90),3,AND(W3125&lt;0,V3125&lt;100),4,AND(W3125&lt;0,V3125&gt;100),5,AND(W3125&gt;0,U3125&gt;100),5,AND(W3125&gt;0,U3125&gt;10),4,AND(W3125&gt;0,U3125&gt;5),3,AND(W3125&gt;0,U3125&gt;2),2,AND(W3125&gt;0,U3125&gt;0),1)</f>
        <v>1</v>
      </c>
      <c r="Y3125" cm="1">
        <f t="array" ref="Y3125">_xlfn.IFS(W3125=0,0,AND(W3125&lt;0,X3125=1),11,AND(W3125&gt;0,X3125=1),12,AND(W3125&lt;0,X3125=2),11,AND(W3125&gt;0,X3125=2),22,AND(W3125&lt;0,X3125=3),11,AND(W3125&gt;0,X3125=3),32,AND(W3125&lt;0,X3125=4),41,AND(W3125&gt;0,X3125=4),42,AND(W3125&lt;0,X3125=5),51,AND(W3125&gt;0,X3125=5),52)</f>
        <v>11</v>
      </c>
      <c r="Z3125">
        <f t="shared" si="670"/>
        <v>1</v>
      </c>
      <c r="AA3125">
        <f t="shared" si="671"/>
        <v>1</v>
      </c>
      <c r="AB3125">
        <v>0</v>
      </c>
      <c r="AC3125">
        <f t="shared" si="672"/>
        <v>1</v>
      </c>
    </row>
    <row r="3126" spans="1:29" x14ac:dyDescent="0.25">
      <c r="A3126" t="s">
        <v>3133</v>
      </c>
      <c r="B3126" t="s">
        <v>2822</v>
      </c>
      <c r="C3126" t="s">
        <v>6114</v>
      </c>
      <c r="E3126" t="s">
        <v>6115</v>
      </c>
      <c r="F3126" t="s">
        <v>6116</v>
      </c>
      <c r="G3126">
        <v>0</v>
      </c>
      <c r="H3126">
        <v>63828.37276875</v>
      </c>
      <c r="I3126">
        <v>0</v>
      </c>
      <c r="J3126">
        <f t="shared" si="665"/>
        <v>63828.37276875</v>
      </c>
      <c r="K3126">
        <v>0</v>
      </c>
      <c r="L3126">
        <v>0</v>
      </c>
      <c r="M3126">
        <v>2067</v>
      </c>
      <c r="N3126">
        <f t="shared" si="666"/>
        <v>2067</v>
      </c>
      <c r="O3126">
        <f t="shared" si="667"/>
        <v>2.0239844231592467E-3</v>
      </c>
      <c r="P3126">
        <f t="shared" si="668"/>
        <v>6.5544140030441406E-5</v>
      </c>
      <c r="Q3126" s="42">
        <f t="shared" si="669"/>
        <v>-1.9584402831288052E-3</v>
      </c>
      <c r="R3126" s="50">
        <f>Q3126*(-1)</f>
        <v>1.9584402831288052E-3</v>
      </c>
      <c r="S3126" s="42">
        <v>0.29501597159999998</v>
      </c>
      <c r="T3126" s="42">
        <v>2.0502289274000001</v>
      </c>
      <c r="U3126">
        <v>-888</v>
      </c>
      <c r="V3126">
        <f>((R3126)/(T3126-S3126))*100</f>
        <v>0.11157849972889343</v>
      </c>
      <c r="W3126" cm="1">
        <f t="array" ref="W3126">_xlfn.IFS(Q3126&lt;0,-1,Q3126=0,0,Q3126&gt;0,1)</f>
        <v>-1</v>
      </c>
      <c r="X3126" cm="1">
        <f t="array" ref="X3126">_xlfn.IFS(W3126=0,0,AND(W3126&lt;0,V3126&lt;50),1,AND(W3126&lt;0,V3126&lt;80),2,AND(W3126&lt;0,V3126&lt;90),3,AND(W3126&lt;0,V3126&lt;100),4,AND(W3126&lt;0,V3126&gt;100),5,AND(W3126&gt;0,U3126&gt;100),5,AND(W3126&gt;0,U3126&gt;10),4,AND(W3126&gt;0,U3126&gt;5),3,AND(W3126&gt;0,U3126&gt;2),2,AND(W3126&gt;0,U3126&gt;0),1)</f>
        <v>1</v>
      </c>
      <c r="Y3126" cm="1">
        <f t="array" ref="Y3126">_xlfn.IFS(W3126=0,0,AND(W3126&lt;0,X3126=1),11,AND(W3126&gt;0,X3126=1),12,AND(W3126&lt;0,X3126=2),11,AND(W3126&gt;0,X3126=2),22,AND(W3126&lt;0,X3126=3),11,AND(W3126&gt;0,X3126=3),32,AND(W3126&lt;0,X3126=4),41,AND(W3126&gt;0,X3126=4),42,AND(W3126&lt;0,X3126=5),51,AND(W3126&gt;0,X3126=5),52)</f>
        <v>11</v>
      </c>
      <c r="Z3126">
        <f t="shared" si="670"/>
        <v>1</v>
      </c>
      <c r="AA3126">
        <f t="shared" si="671"/>
        <v>1</v>
      </c>
      <c r="AB3126">
        <v>1</v>
      </c>
      <c r="AC3126">
        <f t="shared" si="672"/>
        <v>2</v>
      </c>
    </row>
    <row r="3127" spans="1:29" x14ac:dyDescent="0.25">
      <c r="A3127" t="s">
        <v>3425</v>
      </c>
      <c r="B3127" t="s">
        <v>2823</v>
      </c>
      <c r="C3127" t="s">
        <v>6114</v>
      </c>
      <c r="E3127" t="s">
        <v>6115</v>
      </c>
      <c r="F3127" t="s">
        <v>6116</v>
      </c>
      <c r="G3127">
        <v>0</v>
      </c>
      <c r="H3127">
        <v>0</v>
      </c>
      <c r="I3127">
        <v>0</v>
      </c>
      <c r="J3127">
        <f t="shared" si="665"/>
        <v>0</v>
      </c>
      <c r="K3127">
        <v>0</v>
      </c>
      <c r="L3127">
        <v>0</v>
      </c>
      <c r="M3127">
        <v>21973</v>
      </c>
      <c r="N3127">
        <f t="shared" si="666"/>
        <v>21973</v>
      </c>
      <c r="O3127">
        <f t="shared" si="667"/>
        <v>0</v>
      </c>
      <c r="P3127">
        <f t="shared" si="668"/>
        <v>6.9675925925925927E-4</v>
      </c>
      <c r="Q3127" s="42">
        <f t="shared" si="669"/>
        <v>6.9675925925925927E-4</v>
      </c>
      <c r="R3127" s="50">
        <f t="shared" ref="R3127:R3135" si="677">Q3127</f>
        <v>6.9675925925925927E-4</v>
      </c>
      <c r="S3127" s="42">
        <v>0.60922791679999999</v>
      </c>
      <c r="T3127" s="42">
        <v>4.2554600751000002</v>
      </c>
      <c r="U3127">
        <f t="shared" ref="U3127:U3135" si="678">(Q3127/T3127)*100</f>
        <v>1.6373300347386904E-2</v>
      </c>
      <c r="V3127">
        <v>-888</v>
      </c>
      <c r="W3127" cm="1">
        <f t="array" ref="W3127">_xlfn.IFS(Q3127&lt;0,-1,Q3127=0,0,Q3127&gt;0,1)</f>
        <v>1</v>
      </c>
      <c r="X3127" cm="1">
        <f t="array" ref="X3127">_xlfn.IFS(W3127=0,0,AND(W3127&lt;0,V3127&lt;50),1,AND(W3127&lt;0,V3127&lt;80),2,AND(W3127&lt;0,V3127&lt;90),3,AND(W3127&lt;0,V3127&lt;100),4,AND(W3127&lt;0,V3127&gt;100),5,AND(W3127&gt;0,U3127&gt;100),5,AND(W3127&gt;0,U3127&gt;10),4,AND(W3127&gt;0,U3127&gt;5),3,AND(W3127&gt;0,U3127&gt;2),2,AND(W3127&gt;0,U3127&gt;0),1)</f>
        <v>1</v>
      </c>
      <c r="Y3127" cm="1">
        <f t="array" ref="Y3127">_xlfn.IFS(W3127=0,0,AND(W3127&lt;0,X3127=1),11,AND(W3127&gt;0,X3127=1),12,AND(W3127&lt;0,X3127=2),11,AND(W3127&gt;0,X3127=2),22,AND(W3127&lt;0,X3127=3),11,AND(W3127&gt;0,X3127=3),32,AND(W3127&lt;0,X3127=4),41,AND(W3127&gt;0,X3127=4),42,AND(W3127&lt;0,X3127=5),51,AND(W3127&gt;0,X3127=5),52)</f>
        <v>12</v>
      </c>
      <c r="Z3127">
        <f t="shared" si="670"/>
        <v>1</v>
      </c>
      <c r="AA3127">
        <f t="shared" si="671"/>
        <v>1</v>
      </c>
      <c r="AB3127">
        <v>1</v>
      </c>
      <c r="AC3127">
        <f t="shared" si="672"/>
        <v>2</v>
      </c>
    </row>
    <row r="3128" spans="1:29" x14ac:dyDescent="0.25">
      <c r="A3128" t="s">
        <v>3582</v>
      </c>
      <c r="B3128" t="s">
        <v>2824</v>
      </c>
      <c r="C3128" t="s">
        <v>6114</v>
      </c>
      <c r="E3128" t="s">
        <v>6115</v>
      </c>
      <c r="F3128" t="s">
        <v>6116</v>
      </c>
      <c r="G3128">
        <v>0</v>
      </c>
      <c r="H3128">
        <v>0</v>
      </c>
      <c r="I3128">
        <v>0</v>
      </c>
      <c r="J3128">
        <f t="shared" si="665"/>
        <v>0</v>
      </c>
      <c r="K3128">
        <v>0</v>
      </c>
      <c r="L3128">
        <v>0</v>
      </c>
      <c r="M3128">
        <v>56543</v>
      </c>
      <c r="N3128">
        <f t="shared" si="666"/>
        <v>56543</v>
      </c>
      <c r="O3128">
        <f t="shared" si="667"/>
        <v>0</v>
      </c>
      <c r="P3128">
        <f t="shared" si="668"/>
        <v>1.7929667681380009E-3</v>
      </c>
      <c r="Q3128" s="42">
        <f t="shared" si="669"/>
        <v>1.7929667681380009E-3</v>
      </c>
      <c r="R3128" s="50">
        <f t="shared" si="677"/>
        <v>1.7929667681380009E-3</v>
      </c>
      <c r="S3128" s="42">
        <v>0.53992698930000005</v>
      </c>
      <c r="T3128" s="42">
        <v>3.0674231719999998</v>
      </c>
      <c r="U3128">
        <f t="shared" si="678"/>
        <v>5.8451888363644428E-2</v>
      </c>
      <c r="V3128">
        <v>-888</v>
      </c>
      <c r="W3128" cm="1">
        <f t="array" ref="W3128">_xlfn.IFS(Q3128&lt;0,-1,Q3128=0,0,Q3128&gt;0,1)</f>
        <v>1</v>
      </c>
      <c r="X3128" cm="1">
        <f t="array" ref="X3128">_xlfn.IFS(W3128=0,0,AND(W3128&lt;0,V3128&lt;50),1,AND(W3128&lt;0,V3128&lt;80),2,AND(W3128&lt;0,V3128&lt;90),3,AND(W3128&lt;0,V3128&lt;100),4,AND(W3128&lt;0,V3128&gt;100),5,AND(W3128&gt;0,U3128&gt;100),5,AND(W3128&gt;0,U3128&gt;10),4,AND(W3128&gt;0,U3128&gt;5),3,AND(W3128&gt;0,U3128&gt;2),2,AND(W3128&gt;0,U3128&gt;0),1)</f>
        <v>1</v>
      </c>
      <c r="Y3128" cm="1">
        <f t="array" ref="Y3128">_xlfn.IFS(W3128=0,0,AND(W3128&lt;0,X3128=1),11,AND(W3128&gt;0,X3128=1),12,AND(W3128&lt;0,X3128=2),11,AND(W3128&gt;0,X3128=2),22,AND(W3128&lt;0,X3128=3),11,AND(W3128&gt;0,X3128=3),32,AND(W3128&lt;0,X3128=4),41,AND(W3128&gt;0,X3128=4),42,AND(W3128&lt;0,X3128=5),51,AND(W3128&gt;0,X3128=5),52)</f>
        <v>12</v>
      </c>
      <c r="Z3128">
        <f t="shared" si="670"/>
        <v>1</v>
      </c>
      <c r="AA3128">
        <f t="shared" si="671"/>
        <v>1</v>
      </c>
      <c r="AB3128">
        <v>1</v>
      </c>
      <c r="AC3128">
        <f t="shared" si="672"/>
        <v>2</v>
      </c>
    </row>
    <row r="3129" spans="1:29" x14ac:dyDescent="0.25">
      <c r="A3129" t="s">
        <v>4310</v>
      </c>
      <c r="B3129" t="s">
        <v>2825</v>
      </c>
      <c r="C3129" t="s">
        <v>6114</v>
      </c>
      <c r="E3129" t="s">
        <v>6115</v>
      </c>
      <c r="F3129" t="s">
        <v>6116</v>
      </c>
      <c r="G3129">
        <v>0</v>
      </c>
      <c r="H3129">
        <v>0</v>
      </c>
      <c r="I3129">
        <v>0</v>
      </c>
      <c r="J3129">
        <f t="shared" si="665"/>
        <v>0</v>
      </c>
      <c r="K3129">
        <v>0</v>
      </c>
      <c r="L3129">
        <v>0</v>
      </c>
      <c r="M3129">
        <v>2190467.5</v>
      </c>
      <c r="N3129">
        <f t="shared" si="666"/>
        <v>2190467.5</v>
      </c>
      <c r="O3129">
        <f t="shared" si="667"/>
        <v>0</v>
      </c>
      <c r="P3129">
        <f t="shared" si="668"/>
        <v>6.9459268772196853E-2</v>
      </c>
      <c r="Q3129" s="42">
        <f t="shared" si="669"/>
        <v>6.9459268772196853E-2</v>
      </c>
      <c r="R3129" s="50">
        <f t="shared" si="677"/>
        <v>6.9459268772196853E-2</v>
      </c>
      <c r="S3129" s="42">
        <v>1.3991375424000001</v>
      </c>
      <c r="T3129" s="42">
        <v>9.1076180943999994</v>
      </c>
      <c r="U3129">
        <f t="shared" si="678"/>
        <v>0.76265021273679967</v>
      </c>
      <c r="V3129">
        <v>-888</v>
      </c>
      <c r="W3129" cm="1">
        <f t="array" ref="W3129">_xlfn.IFS(Q3129&lt;0,-1,Q3129=0,0,Q3129&gt;0,1)</f>
        <v>1</v>
      </c>
      <c r="X3129" cm="1">
        <f t="array" ref="X3129">_xlfn.IFS(W3129=0,0,AND(W3129&lt;0,V3129&lt;50),1,AND(W3129&lt;0,V3129&lt;80),2,AND(W3129&lt;0,V3129&lt;90),3,AND(W3129&lt;0,V3129&lt;100),4,AND(W3129&lt;0,V3129&gt;100),5,AND(W3129&gt;0,U3129&gt;100),5,AND(W3129&gt;0,U3129&gt;10),4,AND(W3129&gt;0,U3129&gt;5),3,AND(W3129&gt;0,U3129&gt;2),2,AND(W3129&gt;0,U3129&gt;0),1)</f>
        <v>1</v>
      </c>
      <c r="Y3129" cm="1">
        <f t="array" ref="Y3129">_xlfn.IFS(W3129=0,0,AND(W3129&lt;0,X3129=1),11,AND(W3129&gt;0,X3129=1),12,AND(W3129&lt;0,X3129=2),11,AND(W3129&gt;0,X3129=2),22,AND(W3129&lt;0,X3129=3),11,AND(W3129&gt;0,X3129=3),32,AND(W3129&lt;0,X3129=4),41,AND(W3129&gt;0,X3129=4),42,AND(W3129&lt;0,X3129=5),51,AND(W3129&gt;0,X3129=5),52)</f>
        <v>12</v>
      </c>
      <c r="Z3129">
        <f t="shared" si="670"/>
        <v>1</v>
      </c>
      <c r="AA3129">
        <f t="shared" si="671"/>
        <v>1</v>
      </c>
      <c r="AB3129">
        <v>0</v>
      </c>
      <c r="AC3129">
        <f t="shared" si="672"/>
        <v>1</v>
      </c>
    </row>
    <row r="3130" spans="1:29" x14ac:dyDescent="0.25">
      <c r="A3130" t="s">
        <v>4233</v>
      </c>
      <c r="B3130" t="s">
        <v>2826</v>
      </c>
      <c r="C3130" t="s">
        <v>6114</v>
      </c>
      <c r="E3130" t="s">
        <v>6115</v>
      </c>
      <c r="F3130" t="s">
        <v>6116</v>
      </c>
      <c r="G3130">
        <v>0</v>
      </c>
      <c r="H3130">
        <v>0</v>
      </c>
      <c r="I3130">
        <v>103082</v>
      </c>
      <c r="J3130">
        <f t="shared" si="665"/>
        <v>103082</v>
      </c>
      <c r="K3130">
        <v>0</v>
      </c>
      <c r="L3130">
        <v>0</v>
      </c>
      <c r="M3130">
        <v>2272496.5</v>
      </c>
      <c r="N3130">
        <f t="shared" si="666"/>
        <v>2272496.5</v>
      </c>
      <c r="O3130">
        <f t="shared" si="667"/>
        <v>3.2687087772704211E-3</v>
      </c>
      <c r="P3130">
        <f t="shared" si="668"/>
        <v>7.2060391298833085E-2</v>
      </c>
      <c r="Q3130" s="42">
        <f t="shared" si="669"/>
        <v>6.8791682521562661E-2</v>
      </c>
      <c r="R3130" s="50">
        <f t="shared" si="677"/>
        <v>6.8791682521562661E-2</v>
      </c>
      <c r="S3130" s="42">
        <v>11.9807573983</v>
      </c>
      <c r="T3130" s="42">
        <v>31.541625181099999</v>
      </c>
      <c r="U3130">
        <f t="shared" si="678"/>
        <v>0.21809809141598449</v>
      </c>
      <c r="V3130">
        <v>-888</v>
      </c>
      <c r="W3130" cm="1">
        <f t="array" ref="W3130">_xlfn.IFS(Q3130&lt;0,-1,Q3130=0,0,Q3130&gt;0,1)</f>
        <v>1</v>
      </c>
      <c r="X3130" cm="1">
        <f t="array" ref="X3130">_xlfn.IFS(W3130=0,0,AND(W3130&lt;0,V3130&lt;50),1,AND(W3130&lt;0,V3130&lt;80),2,AND(W3130&lt;0,V3130&lt;90),3,AND(W3130&lt;0,V3130&lt;100),4,AND(W3130&lt;0,V3130&gt;100),5,AND(W3130&gt;0,U3130&gt;100),5,AND(W3130&gt;0,U3130&gt;10),4,AND(W3130&gt;0,U3130&gt;5),3,AND(W3130&gt;0,U3130&gt;2),2,AND(W3130&gt;0,U3130&gt;0),1)</f>
        <v>1</v>
      </c>
      <c r="Y3130" cm="1">
        <f t="array" ref="Y3130">_xlfn.IFS(W3130=0,0,AND(W3130&lt;0,X3130=1),11,AND(W3130&gt;0,X3130=1),12,AND(W3130&lt;0,X3130=2),11,AND(W3130&gt;0,X3130=2),22,AND(W3130&lt;0,X3130=3),11,AND(W3130&gt;0,X3130=3),32,AND(W3130&lt;0,X3130=4),41,AND(W3130&gt;0,X3130=4),42,AND(W3130&lt;0,X3130=5),51,AND(W3130&gt;0,X3130=5),52)</f>
        <v>12</v>
      </c>
      <c r="Z3130">
        <f t="shared" si="670"/>
        <v>1</v>
      </c>
      <c r="AA3130">
        <f t="shared" si="671"/>
        <v>1</v>
      </c>
      <c r="AB3130">
        <v>0</v>
      </c>
      <c r="AC3130">
        <f t="shared" si="672"/>
        <v>1</v>
      </c>
    </row>
    <row r="3131" spans="1:29" x14ac:dyDescent="0.25">
      <c r="A3131" t="s">
        <v>3593</v>
      </c>
      <c r="B3131" t="s">
        <v>2827</v>
      </c>
      <c r="C3131" t="s">
        <v>6114</v>
      </c>
      <c r="E3131" t="s">
        <v>6115</v>
      </c>
      <c r="F3131" t="s">
        <v>6116</v>
      </c>
      <c r="G3131">
        <v>0</v>
      </c>
      <c r="H3131">
        <v>0</v>
      </c>
      <c r="I3131">
        <v>0</v>
      </c>
      <c r="J3131">
        <f t="shared" si="665"/>
        <v>0</v>
      </c>
      <c r="K3131">
        <v>0</v>
      </c>
      <c r="L3131">
        <v>0</v>
      </c>
      <c r="M3131">
        <v>115654.2</v>
      </c>
      <c r="N3131">
        <f t="shared" si="666"/>
        <v>115654.2</v>
      </c>
      <c r="O3131">
        <f t="shared" si="667"/>
        <v>0</v>
      </c>
      <c r="P3131">
        <f t="shared" si="668"/>
        <v>3.667370624048706E-3</v>
      </c>
      <c r="Q3131" s="42">
        <f t="shared" si="669"/>
        <v>3.667370624048706E-3</v>
      </c>
      <c r="R3131" s="50">
        <f t="shared" si="677"/>
        <v>3.667370624048706E-3</v>
      </c>
      <c r="S3131" s="42">
        <v>2.1991910000000001E-3</v>
      </c>
      <c r="T3131" s="42">
        <v>1.5793255199999998E-2</v>
      </c>
      <c r="U3131">
        <f t="shared" si="678"/>
        <v>23.221119253798335</v>
      </c>
      <c r="V3131">
        <v>-888</v>
      </c>
      <c r="W3131" cm="1">
        <f t="array" ref="W3131">_xlfn.IFS(Q3131&lt;0,-1,Q3131=0,0,Q3131&gt;0,1)</f>
        <v>1</v>
      </c>
      <c r="X3131" cm="1">
        <f t="array" ref="X3131">_xlfn.IFS(W3131=0,0,AND(W3131&lt;0,V3131&lt;50),1,AND(W3131&lt;0,V3131&lt;80),2,AND(W3131&lt;0,V3131&lt;90),3,AND(W3131&lt;0,V3131&lt;100),4,AND(W3131&lt;0,V3131&gt;100),5,AND(W3131&gt;0,U3131&gt;100),5,AND(W3131&gt;0,U3131&gt;10),4,AND(W3131&gt;0,U3131&gt;5),3,AND(W3131&gt;0,U3131&gt;2),2,AND(W3131&gt;0,U3131&gt;0),1)</f>
        <v>4</v>
      </c>
      <c r="Y3131" cm="1">
        <f t="array" ref="Y3131">_xlfn.IFS(W3131=0,0,AND(W3131&lt;0,X3131=1),11,AND(W3131&gt;0,X3131=1),12,AND(W3131&lt;0,X3131=2),11,AND(W3131&gt;0,X3131=2),22,AND(W3131&lt;0,X3131=3),11,AND(W3131&gt;0,X3131=3),32,AND(W3131&lt;0,X3131=4),41,AND(W3131&gt;0,X3131=4),42,AND(W3131&lt;0,X3131=5),51,AND(W3131&gt;0,X3131=5),52)</f>
        <v>42</v>
      </c>
      <c r="Z3131">
        <f t="shared" si="670"/>
        <v>0</v>
      </c>
      <c r="AA3131">
        <f t="shared" si="671"/>
        <v>1</v>
      </c>
      <c r="AB3131">
        <v>0</v>
      </c>
      <c r="AC3131">
        <f t="shared" si="672"/>
        <v>1</v>
      </c>
    </row>
    <row r="3132" spans="1:29" x14ac:dyDescent="0.25">
      <c r="A3132" t="s">
        <v>3006</v>
      </c>
      <c r="B3132" t="s">
        <v>2828</v>
      </c>
      <c r="C3132" t="s">
        <v>6114</v>
      </c>
      <c r="E3132" t="s">
        <v>6115</v>
      </c>
      <c r="F3132" t="s">
        <v>6116</v>
      </c>
      <c r="G3132">
        <v>0</v>
      </c>
      <c r="H3132">
        <v>0</v>
      </c>
      <c r="I3132">
        <v>0</v>
      </c>
      <c r="J3132">
        <f t="shared" si="665"/>
        <v>0</v>
      </c>
      <c r="K3132">
        <v>0</v>
      </c>
      <c r="L3132">
        <v>0</v>
      </c>
      <c r="M3132">
        <v>2409</v>
      </c>
      <c r="N3132">
        <f t="shared" si="666"/>
        <v>2409</v>
      </c>
      <c r="O3132">
        <f t="shared" si="667"/>
        <v>0</v>
      </c>
      <c r="P3132">
        <f t="shared" si="668"/>
        <v>7.6388888888888887E-5</v>
      </c>
      <c r="Q3132" s="42">
        <f t="shared" si="669"/>
        <v>7.6388888888888887E-5</v>
      </c>
      <c r="R3132" s="50">
        <f t="shared" si="677"/>
        <v>7.6388888888888887E-5</v>
      </c>
      <c r="S3132" s="42">
        <v>8.8660974E-3</v>
      </c>
      <c r="T3132" s="42">
        <v>2.6403186200000001E-2</v>
      </c>
      <c r="U3132">
        <f t="shared" si="678"/>
        <v>0.28931693436638672</v>
      </c>
      <c r="V3132">
        <v>-888</v>
      </c>
      <c r="W3132" cm="1">
        <f t="array" ref="W3132">_xlfn.IFS(Q3132&lt;0,-1,Q3132=0,0,Q3132&gt;0,1)</f>
        <v>1</v>
      </c>
      <c r="X3132" cm="1">
        <f t="array" ref="X3132">_xlfn.IFS(W3132=0,0,AND(W3132&lt;0,V3132&lt;50),1,AND(W3132&lt;0,V3132&lt;80),2,AND(W3132&lt;0,V3132&lt;90),3,AND(W3132&lt;0,V3132&lt;100),4,AND(W3132&lt;0,V3132&gt;100),5,AND(W3132&gt;0,U3132&gt;100),5,AND(W3132&gt;0,U3132&gt;10),4,AND(W3132&gt;0,U3132&gt;5),3,AND(W3132&gt;0,U3132&gt;2),2,AND(W3132&gt;0,U3132&gt;0),1)</f>
        <v>1</v>
      </c>
      <c r="Y3132" cm="1">
        <f t="array" ref="Y3132">_xlfn.IFS(W3132=0,0,AND(W3132&lt;0,X3132=1),11,AND(W3132&gt;0,X3132=1),12,AND(W3132&lt;0,X3132=2),11,AND(W3132&gt;0,X3132=2),22,AND(W3132&lt;0,X3132=3),11,AND(W3132&gt;0,X3132=3),32,AND(W3132&lt;0,X3132=4),41,AND(W3132&gt;0,X3132=4),42,AND(W3132&lt;0,X3132=5),51,AND(W3132&gt;0,X3132=5),52)</f>
        <v>12</v>
      </c>
      <c r="Z3132">
        <f t="shared" si="670"/>
        <v>0</v>
      </c>
      <c r="AA3132">
        <f t="shared" si="671"/>
        <v>1</v>
      </c>
      <c r="AB3132">
        <v>1</v>
      </c>
      <c r="AC3132">
        <f t="shared" si="672"/>
        <v>1</v>
      </c>
    </row>
    <row r="3133" spans="1:29" x14ac:dyDescent="0.25">
      <c r="A3133" t="s">
        <v>5178</v>
      </c>
      <c r="B3133" t="s">
        <v>2829</v>
      </c>
      <c r="C3133" t="s">
        <v>6114</v>
      </c>
      <c r="E3133" t="s">
        <v>6115</v>
      </c>
      <c r="F3133" t="s">
        <v>6116</v>
      </c>
      <c r="G3133">
        <v>0</v>
      </c>
      <c r="H3133">
        <v>0</v>
      </c>
      <c r="I3133">
        <v>0</v>
      </c>
      <c r="J3133">
        <f t="shared" si="665"/>
        <v>0</v>
      </c>
      <c r="K3133">
        <v>0</v>
      </c>
      <c r="L3133">
        <v>0</v>
      </c>
      <c r="M3133">
        <v>141050.1</v>
      </c>
      <c r="N3133">
        <f t="shared" si="666"/>
        <v>141050.1</v>
      </c>
      <c r="O3133">
        <f t="shared" si="667"/>
        <v>0</v>
      </c>
      <c r="P3133">
        <f t="shared" si="668"/>
        <v>4.4726693302891939E-3</v>
      </c>
      <c r="Q3133" s="42">
        <f t="shared" si="669"/>
        <v>4.4726693302891939E-3</v>
      </c>
      <c r="R3133" s="50">
        <f t="shared" si="677"/>
        <v>4.4726693302891939E-3</v>
      </c>
      <c r="S3133" s="42">
        <v>0.10747001440999998</v>
      </c>
      <c r="T3133" s="42">
        <v>0.31987731222999999</v>
      </c>
      <c r="U3133">
        <f t="shared" si="678"/>
        <v>1.3982452519399782</v>
      </c>
      <c r="V3133">
        <v>-888</v>
      </c>
      <c r="W3133" cm="1">
        <f t="array" ref="W3133">_xlfn.IFS(Q3133&lt;0,-1,Q3133=0,0,Q3133&gt;0,1)</f>
        <v>1</v>
      </c>
      <c r="X3133" cm="1">
        <f t="array" ref="X3133">_xlfn.IFS(W3133=0,0,AND(W3133&lt;0,V3133&lt;50),1,AND(W3133&lt;0,V3133&lt;80),2,AND(W3133&lt;0,V3133&lt;90),3,AND(W3133&lt;0,V3133&lt;100),4,AND(W3133&lt;0,V3133&gt;100),5,AND(W3133&gt;0,U3133&gt;100),5,AND(W3133&gt;0,U3133&gt;10),4,AND(W3133&gt;0,U3133&gt;5),3,AND(W3133&gt;0,U3133&gt;2),2,AND(W3133&gt;0,U3133&gt;0),1)</f>
        <v>1</v>
      </c>
      <c r="Y3133" cm="1">
        <f t="array" ref="Y3133">_xlfn.IFS(W3133=0,0,AND(W3133&lt;0,X3133=1),11,AND(W3133&gt;0,X3133=1),12,AND(W3133&lt;0,X3133=2),11,AND(W3133&gt;0,X3133=2),22,AND(W3133&lt;0,X3133=3),11,AND(W3133&gt;0,X3133=3),32,AND(W3133&lt;0,X3133=4),41,AND(W3133&gt;0,X3133=4),42,AND(W3133&lt;0,X3133=5),51,AND(W3133&gt;0,X3133=5),52)</f>
        <v>12</v>
      </c>
      <c r="Z3133">
        <f t="shared" si="670"/>
        <v>1</v>
      </c>
      <c r="AA3133">
        <f t="shared" si="671"/>
        <v>1</v>
      </c>
      <c r="AB3133">
        <v>0</v>
      </c>
      <c r="AC3133">
        <f t="shared" si="672"/>
        <v>1</v>
      </c>
    </row>
    <row r="3134" spans="1:29" x14ac:dyDescent="0.25">
      <c r="A3134" t="s">
        <v>4824</v>
      </c>
      <c r="B3134" t="s">
        <v>2830</v>
      </c>
      <c r="C3134" t="s">
        <v>6114</v>
      </c>
      <c r="E3134" t="s">
        <v>6115</v>
      </c>
      <c r="F3134" t="s">
        <v>6116</v>
      </c>
      <c r="G3134">
        <v>0</v>
      </c>
      <c r="H3134">
        <v>0</v>
      </c>
      <c r="I3134">
        <v>16445</v>
      </c>
      <c r="J3134">
        <f t="shared" si="665"/>
        <v>16445</v>
      </c>
      <c r="K3134">
        <v>0</v>
      </c>
      <c r="L3134">
        <v>0</v>
      </c>
      <c r="M3134">
        <v>258926</v>
      </c>
      <c r="N3134">
        <f t="shared" si="666"/>
        <v>258926</v>
      </c>
      <c r="O3134">
        <f t="shared" si="667"/>
        <v>5.2146752917300865E-4</v>
      </c>
      <c r="P3134">
        <f t="shared" si="668"/>
        <v>8.2104895991882299E-3</v>
      </c>
      <c r="Q3134" s="42">
        <f t="shared" si="669"/>
        <v>7.6890220700152213E-3</v>
      </c>
      <c r="R3134" s="50">
        <f t="shared" si="677"/>
        <v>7.6890220700152213E-3</v>
      </c>
      <c r="S3134" s="42">
        <v>1.8791859888</v>
      </c>
      <c r="T3134" s="42">
        <v>2.9635630237999999</v>
      </c>
      <c r="U3134">
        <f t="shared" si="678"/>
        <v>0.25945195051583708</v>
      </c>
      <c r="V3134">
        <v>-888</v>
      </c>
      <c r="W3134" cm="1">
        <f t="array" ref="W3134">_xlfn.IFS(Q3134&lt;0,-1,Q3134=0,0,Q3134&gt;0,1)</f>
        <v>1</v>
      </c>
      <c r="X3134" cm="1">
        <f t="array" ref="X3134">_xlfn.IFS(W3134=0,0,AND(W3134&lt;0,V3134&lt;50),1,AND(W3134&lt;0,V3134&lt;80),2,AND(W3134&lt;0,V3134&lt;90),3,AND(W3134&lt;0,V3134&lt;100),4,AND(W3134&lt;0,V3134&gt;100),5,AND(W3134&gt;0,U3134&gt;100),5,AND(W3134&gt;0,U3134&gt;10),4,AND(W3134&gt;0,U3134&gt;5),3,AND(W3134&gt;0,U3134&gt;2),2,AND(W3134&gt;0,U3134&gt;0),1)</f>
        <v>1</v>
      </c>
      <c r="Y3134" cm="1">
        <f t="array" ref="Y3134">_xlfn.IFS(W3134=0,0,AND(W3134&lt;0,X3134=1),11,AND(W3134&gt;0,X3134=1),12,AND(W3134&lt;0,X3134=2),11,AND(W3134&gt;0,X3134=2),22,AND(W3134&lt;0,X3134=3),11,AND(W3134&gt;0,X3134=3),32,AND(W3134&lt;0,X3134=4),41,AND(W3134&gt;0,X3134=4),42,AND(W3134&lt;0,X3134=5),51,AND(W3134&gt;0,X3134=5),52)</f>
        <v>12</v>
      </c>
      <c r="Z3134">
        <f t="shared" si="670"/>
        <v>1</v>
      </c>
      <c r="AA3134">
        <f t="shared" si="671"/>
        <v>1</v>
      </c>
      <c r="AB3134">
        <v>0</v>
      </c>
      <c r="AC3134">
        <f t="shared" si="672"/>
        <v>1</v>
      </c>
    </row>
    <row r="3135" spans="1:29" x14ac:dyDescent="0.25">
      <c r="A3135" t="s">
        <v>5056</v>
      </c>
      <c r="B3135" t="s">
        <v>2863</v>
      </c>
      <c r="C3135" t="s">
        <v>6114</v>
      </c>
      <c r="E3135" t="s">
        <v>6115</v>
      </c>
      <c r="F3135" t="s">
        <v>6116</v>
      </c>
      <c r="G3135">
        <v>0</v>
      </c>
      <c r="H3135">
        <v>0</v>
      </c>
      <c r="I3135">
        <v>270556</v>
      </c>
      <c r="J3135">
        <f t="shared" si="665"/>
        <v>270556</v>
      </c>
      <c r="K3135">
        <v>0</v>
      </c>
      <c r="L3135">
        <v>0</v>
      </c>
      <c r="M3135">
        <v>1088588</v>
      </c>
      <c r="N3135">
        <f t="shared" si="666"/>
        <v>1088588</v>
      </c>
      <c r="O3135">
        <f t="shared" si="667"/>
        <v>8.5792744799594121E-3</v>
      </c>
      <c r="P3135">
        <f t="shared" si="668"/>
        <v>3.4518899036022323E-2</v>
      </c>
      <c r="Q3135" s="42">
        <f t="shared" si="669"/>
        <v>2.5939624556062912E-2</v>
      </c>
      <c r="R3135" s="50">
        <f t="shared" si="677"/>
        <v>2.5939624556062912E-2</v>
      </c>
      <c r="S3135" s="42">
        <v>0.15177813982999999</v>
      </c>
      <c r="T3135" s="42">
        <v>0.28246037301000004</v>
      </c>
      <c r="U3135">
        <f t="shared" si="678"/>
        <v>9.1834561710872489</v>
      </c>
      <c r="V3135">
        <v>-888</v>
      </c>
      <c r="W3135" cm="1">
        <f t="array" ref="W3135">_xlfn.IFS(Q3135&lt;0,-1,Q3135=0,0,Q3135&gt;0,1)</f>
        <v>1</v>
      </c>
      <c r="X3135" cm="1">
        <f t="array" ref="X3135">_xlfn.IFS(W3135=0,0,AND(W3135&lt;0,V3135&lt;50),1,AND(W3135&lt;0,V3135&lt;80),2,AND(W3135&lt;0,V3135&lt;90),3,AND(W3135&lt;0,V3135&lt;100),4,AND(W3135&lt;0,V3135&gt;100),5,AND(W3135&gt;0,U3135&gt;100),5,AND(W3135&gt;0,U3135&gt;10),4,AND(W3135&gt;0,U3135&gt;5),3,AND(W3135&gt;0,U3135&gt;2),2,AND(W3135&gt;0,U3135&gt;0),1)</f>
        <v>3</v>
      </c>
      <c r="Y3135" cm="1">
        <f t="array" ref="Y3135">_xlfn.IFS(W3135=0,0,AND(W3135&lt;0,X3135=1),11,AND(W3135&gt;0,X3135=1),12,AND(W3135&lt;0,X3135=2),11,AND(W3135&gt;0,X3135=2),22,AND(W3135&lt;0,X3135=3),11,AND(W3135&gt;0,X3135=3),32,AND(W3135&lt;0,X3135=4),41,AND(W3135&gt;0,X3135=4),42,AND(W3135&lt;0,X3135=5),51,AND(W3135&gt;0,X3135=5),52)</f>
        <v>32</v>
      </c>
      <c r="Z3135">
        <f t="shared" si="670"/>
        <v>1</v>
      </c>
      <c r="AA3135">
        <f t="shared" si="671"/>
        <v>1</v>
      </c>
      <c r="AB3135">
        <v>0</v>
      </c>
      <c r="AC3135">
        <f t="shared" si="672"/>
        <v>1</v>
      </c>
    </row>
    <row r="3136" spans="1:29" x14ac:dyDescent="0.25">
      <c r="A3136" t="s">
        <v>4339</v>
      </c>
      <c r="B3136" t="s">
        <v>2831</v>
      </c>
      <c r="C3136" t="s">
        <v>6114</v>
      </c>
      <c r="E3136" t="s">
        <v>6115</v>
      </c>
      <c r="F3136" t="s">
        <v>6116</v>
      </c>
      <c r="G3136">
        <v>0</v>
      </c>
      <c r="H3136">
        <v>1089572.509607625</v>
      </c>
      <c r="I3136">
        <v>186336</v>
      </c>
      <c r="J3136">
        <f t="shared" si="665"/>
        <v>1275908.509607625</v>
      </c>
      <c r="K3136">
        <v>0</v>
      </c>
      <c r="L3136">
        <v>0</v>
      </c>
      <c r="M3136">
        <v>179845.5</v>
      </c>
      <c r="N3136">
        <f t="shared" si="666"/>
        <v>179845.5</v>
      </c>
      <c r="O3136">
        <f t="shared" si="667"/>
        <v>4.0458793429972884E-2</v>
      </c>
      <c r="P3136">
        <f t="shared" si="668"/>
        <v>5.7028633942161336E-3</v>
      </c>
      <c r="Q3136" s="42">
        <f t="shared" si="669"/>
        <v>-3.4755930035756749E-2</v>
      </c>
      <c r="R3136" s="50">
        <f>Q3136*(-1)</f>
        <v>3.4755930035756749E-2</v>
      </c>
      <c r="S3136" s="42">
        <v>8.435490289E-2</v>
      </c>
      <c r="T3136" s="42">
        <v>0.15560884018000001</v>
      </c>
      <c r="U3136">
        <v>-888</v>
      </c>
      <c r="V3136">
        <f>((R3136)/(T3136-S3136))*100</f>
        <v>48.777557223682713</v>
      </c>
      <c r="W3136" cm="1">
        <f t="array" ref="W3136">_xlfn.IFS(Q3136&lt;0,-1,Q3136=0,0,Q3136&gt;0,1)</f>
        <v>-1</v>
      </c>
      <c r="X3136" cm="1">
        <f t="array" ref="X3136">_xlfn.IFS(W3136=0,0,AND(W3136&lt;0,V3136&lt;50),1,AND(W3136&lt;0,V3136&lt;80),2,AND(W3136&lt;0,V3136&lt;90),3,AND(W3136&lt;0,V3136&lt;100),4,AND(W3136&lt;0,V3136&gt;100),5,AND(W3136&gt;0,U3136&gt;100),5,AND(W3136&gt;0,U3136&gt;10),4,AND(W3136&gt;0,U3136&gt;5),3,AND(W3136&gt;0,U3136&gt;2),2,AND(W3136&gt;0,U3136&gt;0),1)</f>
        <v>1</v>
      </c>
      <c r="Y3136" cm="1">
        <f t="array" ref="Y3136">_xlfn.IFS(W3136=0,0,AND(W3136&lt;0,X3136=1),11,AND(W3136&gt;0,X3136=1),12,AND(W3136&lt;0,X3136=2),11,AND(W3136&gt;0,X3136=2),22,AND(W3136&lt;0,X3136=3),11,AND(W3136&gt;0,X3136=3),32,AND(W3136&lt;0,X3136=4),41,AND(W3136&gt;0,X3136=4),42,AND(W3136&lt;0,X3136=5),51,AND(W3136&gt;0,X3136=5),52)</f>
        <v>11</v>
      </c>
      <c r="Z3136">
        <f t="shared" si="670"/>
        <v>1</v>
      </c>
      <c r="AA3136">
        <f t="shared" si="671"/>
        <v>1</v>
      </c>
      <c r="AB3136">
        <v>0</v>
      </c>
      <c r="AC3136">
        <f t="shared" si="672"/>
        <v>1</v>
      </c>
    </row>
    <row r="3137" spans="1:29" x14ac:dyDescent="0.25">
      <c r="A3137" t="s">
        <v>3984</v>
      </c>
      <c r="B3137" t="s">
        <v>2832</v>
      </c>
      <c r="C3137" t="s">
        <v>6114</v>
      </c>
      <c r="E3137" t="s">
        <v>6115</v>
      </c>
      <c r="F3137" t="s">
        <v>6116</v>
      </c>
      <c r="G3137">
        <v>0</v>
      </c>
      <c r="H3137">
        <v>0</v>
      </c>
      <c r="I3137">
        <v>0</v>
      </c>
      <c r="J3137">
        <f t="shared" si="665"/>
        <v>0</v>
      </c>
      <c r="K3137">
        <v>0</v>
      </c>
      <c r="L3137">
        <v>0</v>
      </c>
      <c r="M3137">
        <v>647943</v>
      </c>
      <c r="N3137">
        <f t="shared" si="666"/>
        <v>647943</v>
      </c>
      <c r="O3137">
        <f t="shared" si="667"/>
        <v>0</v>
      </c>
      <c r="P3137">
        <f t="shared" si="668"/>
        <v>2.0546137747336376E-2</v>
      </c>
      <c r="Q3137" s="42">
        <f t="shared" si="669"/>
        <v>2.0546137747336376E-2</v>
      </c>
      <c r="R3137" s="50">
        <f>Q3137</f>
        <v>2.0546137747336376E-2</v>
      </c>
      <c r="S3137" s="42">
        <v>0.4822073019</v>
      </c>
      <c r="T3137" s="42">
        <v>1.2536494043999999</v>
      </c>
      <c r="U3137">
        <f>(Q3137/T3137)*100</f>
        <v>1.6389061946046879</v>
      </c>
      <c r="V3137">
        <v>-888</v>
      </c>
      <c r="W3137" cm="1">
        <f t="array" ref="W3137">_xlfn.IFS(Q3137&lt;0,-1,Q3137=0,0,Q3137&gt;0,1)</f>
        <v>1</v>
      </c>
      <c r="X3137" cm="1">
        <f t="array" ref="X3137">_xlfn.IFS(W3137=0,0,AND(W3137&lt;0,V3137&lt;50),1,AND(W3137&lt;0,V3137&lt;80),2,AND(W3137&lt;0,V3137&lt;90),3,AND(W3137&lt;0,V3137&lt;100),4,AND(W3137&lt;0,V3137&gt;100),5,AND(W3137&gt;0,U3137&gt;100),5,AND(W3137&gt;0,U3137&gt;10),4,AND(W3137&gt;0,U3137&gt;5),3,AND(W3137&gt;0,U3137&gt;2),2,AND(W3137&gt;0,U3137&gt;0),1)</f>
        <v>1</v>
      </c>
      <c r="Y3137" cm="1">
        <f t="array" ref="Y3137">_xlfn.IFS(W3137=0,0,AND(W3137&lt;0,X3137=1),11,AND(W3137&gt;0,X3137=1),12,AND(W3137&lt;0,X3137=2),11,AND(W3137&gt;0,X3137=2),22,AND(W3137&lt;0,X3137=3),11,AND(W3137&gt;0,X3137=3),32,AND(W3137&lt;0,X3137=4),41,AND(W3137&gt;0,X3137=4),42,AND(W3137&lt;0,X3137=5),51,AND(W3137&gt;0,X3137=5),52)</f>
        <v>12</v>
      </c>
      <c r="Z3137">
        <f t="shared" si="670"/>
        <v>1</v>
      </c>
      <c r="AA3137">
        <f t="shared" si="671"/>
        <v>1</v>
      </c>
      <c r="AB3137">
        <v>1</v>
      </c>
      <c r="AC3137">
        <f t="shared" si="672"/>
        <v>2</v>
      </c>
    </row>
    <row r="3138" spans="1:29" x14ac:dyDescent="0.25">
      <c r="A3138" t="s">
        <v>4890</v>
      </c>
      <c r="B3138" t="s">
        <v>2833</v>
      </c>
      <c r="C3138" t="s">
        <v>6114</v>
      </c>
      <c r="E3138" t="s">
        <v>6115</v>
      </c>
      <c r="F3138" t="s">
        <v>6116</v>
      </c>
      <c r="G3138">
        <v>0</v>
      </c>
      <c r="H3138">
        <v>0</v>
      </c>
      <c r="I3138">
        <v>0</v>
      </c>
      <c r="J3138">
        <f t="shared" si="665"/>
        <v>0</v>
      </c>
      <c r="K3138">
        <v>0</v>
      </c>
      <c r="L3138">
        <v>0</v>
      </c>
      <c r="M3138">
        <v>3867129</v>
      </c>
      <c r="N3138">
        <f t="shared" si="666"/>
        <v>3867129</v>
      </c>
      <c r="O3138">
        <f t="shared" si="667"/>
        <v>0</v>
      </c>
      <c r="P3138">
        <f t="shared" si="668"/>
        <v>0.12262585616438357</v>
      </c>
      <c r="Q3138" s="42">
        <f t="shared" si="669"/>
        <v>0.12262585616438357</v>
      </c>
      <c r="R3138" s="50">
        <f>Q3138</f>
        <v>0.12262585616438357</v>
      </c>
      <c r="S3138" s="42">
        <v>2.1222822120000002E-2</v>
      </c>
      <c r="T3138" s="42">
        <v>0.14571834318000002</v>
      </c>
      <c r="U3138">
        <f>(Q3138/T3138)*100</f>
        <v>84.152656068089357</v>
      </c>
      <c r="V3138">
        <v>-888</v>
      </c>
      <c r="W3138" cm="1">
        <f t="array" ref="W3138">_xlfn.IFS(Q3138&lt;0,-1,Q3138=0,0,Q3138&gt;0,1)</f>
        <v>1</v>
      </c>
      <c r="X3138" cm="1">
        <f t="array" ref="X3138">_xlfn.IFS(W3138=0,0,AND(W3138&lt;0,V3138&lt;50),1,AND(W3138&lt;0,V3138&lt;80),2,AND(W3138&lt;0,V3138&lt;90),3,AND(W3138&lt;0,V3138&lt;100),4,AND(W3138&lt;0,V3138&gt;100),5,AND(W3138&gt;0,U3138&gt;100),5,AND(W3138&gt;0,U3138&gt;10),4,AND(W3138&gt;0,U3138&gt;5),3,AND(W3138&gt;0,U3138&gt;2),2,AND(W3138&gt;0,U3138&gt;0),1)</f>
        <v>4</v>
      </c>
      <c r="Y3138" cm="1">
        <f t="array" ref="Y3138">_xlfn.IFS(W3138=0,0,AND(W3138&lt;0,X3138=1),11,AND(W3138&gt;0,X3138=1),12,AND(W3138&lt;0,X3138=2),11,AND(W3138&gt;0,X3138=2),22,AND(W3138&lt;0,X3138=3),11,AND(W3138&gt;0,X3138=3),32,AND(W3138&lt;0,X3138=4),41,AND(W3138&gt;0,X3138=4),42,AND(W3138&lt;0,X3138=5),51,AND(W3138&gt;0,X3138=5),52)</f>
        <v>42</v>
      </c>
      <c r="Z3138">
        <f t="shared" si="670"/>
        <v>1</v>
      </c>
      <c r="AA3138">
        <f t="shared" si="671"/>
        <v>1</v>
      </c>
      <c r="AB3138">
        <v>0</v>
      </c>
      <c r="AC3138">
        <f t="shared" si="672"/>
        <v>1</v>
      </c>
    </row>
    <row r="3139" spans="1:29" x14ac:dyDescent="0.25">
      <c r="A3139" t="s">
        <v>3023</v>
      </c>
      <c r="B3139" t="s">
        <v>2834</v>
      </c>
      <c r="C3139" t="s">
        <v>6120</v>
      </c>
      <c r="E3139" t="s">
        <v>6121</v>
      </c>
      <c r="F3139" t="s">
        <v>6116</v>
      </c>
      <c r="G3139">
        <v>0</v>
      </c>
      <c r="H3139">
        <v>0</v>
      </c>
      <c r="I3139">
        <v>9490</v>
      </c>
      <c r="J3139">
        <f t="shared" si="665"/>
        <v>9490</v>
      </c>
      <c r="K3139">
        <v>0</v>
      </c>
      <c r="L3139">
        <v>0</v>
      </c>
      <c r="M3139">
        <v>20503.75</v>
      </c>
      <c r="N3139">
        <f t="shared" si="666"/>
        <v>20503.75</v>
      </c>
      <c r="O3139">
        <f t="shared" si="667"/>
        <v>3.0092592592592595E-4</v>
      </c>
      <c r="P3139">
        <f t="shared" si="668"/>
        <v>6.5016964738711313E-4</v>
      </c>
      <c r="Q3139" s="42">
        <f t="shared" si="669"/>
        <v>3.4924372146118718E-4</v>
      </c>
      <c r="R3139" s="50">
        <f>Q3139</f>
        <v>3.4924372146118718E-4</v>
      </c>
      <c r="S3139" s="42">
        <v>9.0111831150000002E-2</v>
      </c>
      <c r="T3139" s="42">
        <v>0.14599673505999999</v>
      </c>
      <c r="U3139">
        <f>(Q3139/T3139)*100</f>
        <v>0.2392133778318119</v>
      </c>
      <c r="V3139">
        <v>-888</v>
      </c>
      <c r="W3139" cm="1">
        <f t="array" ref="W3139">_xlfn.IFS(Q3139&lt;0,-1,Q3139=0,0,Q3139&gt;0,1)</f>
        <v>1</v>
      </c>
      <c r="X3139" cm="1">
        <f t="array" ref="X3139">_xlfn.IFS(W3139=0,0,AND(W3139&lt;0,V3139&lt;50),1,AND(W3139&lt;0,V3139&lt;80),2,AND(W3139&lt;0,V3139&lt;90),3,AND(W3139&lt;0,V3139&lt;100),4,AND(W3139&lt;0,V3139&gt;100),5,AND(W3139&gt;0,U3139&gt;100),5,AND(W3139&gt;0,U3139&gt;10),4,AND(W3139&gt;0,U3139&gt;5),3,AND(W3139&gt;0,U3139&gt;2),2,AND(W3139&gt;0,U3139&gt;0),1)</f>
        <v>1</v>
      </c>
      <c r="Y3139" cm="1">
        <f t="array" ref="Y3139">_xlfn.IFS(W3139=0,0,AND(W3139&lt;0,X3139=1),11,AND(W3139&gt;0,X3139=1),12,AND(W3139&lt;0,X3139=2),11,AND(W3139&gt;0,X3139=2),22,AND(W3139&lt;0,X3139=3),11,AND(W3139&gt;0,X3139=3),32,AND(W3139&lt;0,X3139=4),41,AND(W3139&gt;0,X3139=4),42,AND(W3139&lt;0,X3139=5),51,AND(W3139&gt;0,X3139=5),52)</f>
        <v>12</v>
      </c>
      <c r="Z3139">
        <f t="shared" si="670"/>
        <v>1</v>
      </c>
      <c r="AA3139">
        <f t="shared" si="671"/>
        <v>1</v>
      </c>
      <c r="AB3139">
        <v>0</v>
      </c>
      <c r="AC3139">
        <f t="shared" si="672"/>
        <v>1</v>
      </c>
    </row>
    <row r="3140" spans="1:29" x14ac:dyDescent="0.25">
      <c r="A3140" t="s">
        <v>4940</v>
      </c>
      <c r="B3140" t="s">
        <v>2835</v>
      </c>
      <c r="C3140" t="s">
        <v>6120</v>
      </c>
      <c r="E3140" t="s">
        <v>6121</v>
      </c>
      <c r="F3140" t="s">
        <v>6116</v>
      </c>
      <c r="G3140">
        <v>0</v>
      </c>
      <c r="H3140">
        <v>0</v>
      </c>
      <c r="I3140">
        <v>7899695</v>
      </c>
      <c r="J3140">
        <f t="shared" ref="J3140:J3203" si="679">I3140+H3140+G3140</f>
        <v>7899695</v>
      </c>
      <c r="K3140">
        <v>0</v>
      </c>
      <c r="L3140">
        <v>0</v>
      </c>
      <c r="M3140">
        <v>4416834.49</v>
      </c>
      <c r="N3140">
        <f t="shared" ref="N3140:N3203" si="680">K3140+L3140+M3140</f>
        <v>4416834.49</v>
      </c>
      <c r="O3140">
        <f t="shared" ref="O3140:O3164" si="681">J3140/31536000</f>
        <v>0.25049768518518517</v>
      </c>
      <c r="P3140">
        <f t="shared" ref="P3140:P3164" si="682">N3140/31536000</f>
        <v>0.14005690290461695</v>
      </c>
      <c r="Q3140" s="42">
        <f t="shared" ref="Q3140:Q3203" si="683">P3140-O3140</f>
        <v>-0.11044078228056822</v>
      </c>
      <c r="R3140" s="50">
        <f>Q3140*(-1)</f>
        <v>0.11044078228056822</v>
      </c>
      <c r="S3140" s="42">
        <v>6.351427539E-2</v>
      </c>
      <c r="T3140" s="42">
        <v>0.11751183195999999</v>
      </c>
      <c r="U3140">
        <v>-888</v>
      </c>
      <c r="V3140">
        <f>((R3140)/(T3140-S3140))*100</f>
        <v>204.52922186839655</v>
      </c>
      <c r="W3140" cm="1">
        <f t="array" ref="W3140">_xlfn.IFS(Q3140&lt;0,-1,Q3140=0,0,Q3140&gt;0,1)</f>
        <v>-1</v>
      </c>
      <c r="X3140" cm="1">
        <f t="array" ref="X3140">_xlfn.IFS(W3140=0,0,AND(W3140&lt;0,V3140&lt;50),1,AND(W3140&lt;0,V3140&lt;80),2,AND(W3140&lt;0,V3140&lt;90),3,AND(W3140&lt;0,V3140&lt;100),4,AND(W3140&lt;0,V3140&gt;100),5,AND(W3140&gt;0,U3140&gt;100),5,AND(W3140&gt;0,U3140&gt;10),4,AND(W3140&gt;0,U3140&gt;5),3,AND(W3140&gt;0,U3140&gt;2),2,AND(W3140&gt;0,U3140&gt;0),1)</f>
        <v>5</v>
      </c>
      <c r="Y3140" cm="1">
        <f t="array" ref="Y3140">_xlfn.IFS(W3140=0,0,AND(W3140&lt;0,X3140=1),11,AND(W3140&gt;0,X3140=1),12,AND(W3140&lt;0,X3140=2),11,AND(W3140&gt;0,X3140=2),22,AND(W3140&lt;0,X3140=3),11,AND(W3140&gt;0,X3140=3),32,AND(W3140&lt;0,X3140=4),41,AND(W3140&gt;0,X3140=4),42,AND(W3140&lt;0,X3140=5),51,AND(W3140&gt;0,X3140=5),52)</f>
        <v>51</v>
      </c>
      <c r="Z3140">
        <f t="shared" ref="Z3140:Z3164" si="684">IF(S3140&lt;0.01,0,1)</f>
        <v>1</v>
      </c>
      <c r="AA3140">
        <f t="shared" ref="AA3140:AA3164" si="685">IF(T3140&lt;0.01,0,1)</f>
        <v>1</v>
      </c>
      <c r="AB3140">
        <v>0</v>
      </c>
      <c r="AC3140">
        <f t="shared" ref="AC3140:AC3203" si="686">IF(AND(Z3140=1,AA3140=1,AB3140=1),2,IF(AND(Z3140=1,AA3140=1,AB3140=0),1,IF(AND(Z3140=0,AA3140=0,AB3140=0),0,IF(AND(Z3140=0,AA3140=0),0,1))))</f>
        <v>1</v>
      </c>
    </row>
    <row r="3141" spans="1:29" x14ac:dyDescent="0.25">
      <c r="A3141" t="s">
        <v>4833</v>
      </c>
      <c r="B3141" t="s">
        <v>2836</v>
      </c>
      <c r="C3141" t="s">
        <v>6120</v>
      </c>
      <c r="E3141" t="s">
        <v>6121</v>
      </c>
      <c r="F3141" t="s">
        <v>6116</v>
      </c>
      <c r="G3141">
        <v>0</v>
      </c>
      <c r="H3141">
        <v>0</v>
      </c>
      <c r="I3141">
        <v>4600000</v>
      </c>
      <c r="J3141">
        <f t="shared" si="679"/>
        <v>4600000</v>
      </c>
      <c r="K3141">
        <v>0</v>
      </c>
      <c r="L3141">
        <v>0</v>
      </c>
      <c r="M3141">
        <v>30573</v>
      </c>
      <c r="N3141">
        <f t="shared" si="680"/>
        <v>30573</v>
      </c>
      <c r="O3141">
        <f t="shared" si="681"/>
        <v>0.14586504312531709</v>
      </c>
      <c r="P3141">
        <f t="shared" si="682"/>
        <v>9.6946347031963474E-4</v>
      </c>
      <c r="Q3141" s="42">
        <f t="shared" si="683"/>
        <v>-0.14489557965499744</v>
      </c>
      <c r="R3141" s="50">
        <f>Q3141*(-1)</f>
        <v>0.14489557965499744</v>
      </c>
      <c r="S3141" s="42">
        <v>3.5803201000000002E-3</v>
      </c>
      <c r="T3141" s="42">
        <v>1.23470523E-2</v>
      </c>
      <c r="U3141">
        <v>-888</v>
      </c>
      <c r="V3141">
        <f>((R3141)/(T3141-S3141))*100</f>
        <v>1652.7889337716676</v>
      </c>
      <c r="W3141" cm="1">
        <f t="array" ref="W3141">_xlfn.IFS(Q3141&lt;0,-1,Q3141=0,0,Q3141&gt;0,1)</f>
        <v>-1</v>
      </c>
      <c r="X3141" cm="1">
        <f t="array" ref="X3141">_xlfn.IFS(W3141=0,0,AND(W3141&lt;0,V3141&lt;50),1,AND(W3141&lt;0,V3141&lt;80),2,AND(W3141&lt;0,V3141&lt;90),3,AND(W3141&lt;0,V3141&lt;100),4,AND(W3141&lt;0,V3141&gt;100),5,AND(W3141&gt;0,U3141&gt;100),5,AND(W3141&gt;0,U3141&gt;10),4,AND(W3141&gt;0,U3141&gt;5),3,AND(W3141&gt;0,U3141&gt;2),2,AND(W3141&gt;0,U3141&gt;0),1)</f>
        <v>5</v>
      </c>
      <c r="Y3141" cm="1">
        <f t="array" ref="Y3141">_xlfn.IFS(W3141=0,0,AND(W3141&lt;0,X3141=1),11,AND(W3141&gt;0,X3141=1),12,AND(W3141&lt;0,X3141=2),11,AND(W3141&gt;0,X3141=2),22,AND(W3141&lt;0,X3141=3),11,AND(W3141&gt;0,X3141=3),32,AND(W3141&lt;0,X3141=4),41,AND(W3141&gt;0,X3141=4),42,AND(W3141&lt;0,X3141=5),51,AND(W3141&gt;0,X3141=5),52)</f>
        <v>51</v>
      </c>
      <c r="Z3141">
        <f t="shared" si="684"/>
        <v>0</v>
      </c>
      <c r="AA3141">
        <f t="shared" si="685"/>
        <v>1</v>
      </c>
      <c r="AB3141">
        <v>1</v>
      </c>
      <c r="AC3141">
        <f t="shared" si="686"/>
        <v>1</v>
      </c>
    </row>
    <row r="3142" spans="1:29" x14ac:dyDescent="0.25">
      <c r="A3142" t="s">
        <v>3141</v>
      </c>
      <c r="B3142" t="s">
        <v>2837</v>
      </c>
      <c r="C3142" t="s">
        <v>6120</v>
      </c>
      <c r="E3142" t="s">
        <v>6121</v>
      </c>
      <c r="F3142" t="s">
        <v>6116</v>
      </c>
      <c r="G3142">
        <v>0</v>
      </c>
      <c r="H3142">
        <v>0</v>
      </c>
      <c r="I3142">
        <v>0</v>
      </c>
      <c r="J3142">
        <f t="shared" si="679"/>
        <v>0</v>
      </c>
      <c r="K3142">
        <v>0</v>
      </c>
      <c r="L3142">
        <v>0</v>
      </c>
      <c r="M3142">
        <v>2640</v>
      </c>
      <c r="N3142">
        <f t="shared" si="680"/>
        <v>2640</v>
      </c>
      <c r="O3142">
        <f t="shared" si="681"/>
        <v>0</v>
      </c>
      <c r="P3142">
        <f t="shared" si="682"/>
        <v>8.3713850837138513E-5</v>
      </c>
      <c r="Q3142" s="42">
        <f t="shared" si="683"/>
        <v>8.3713850837138513E-5</v>
      </c>
      <c r="R3142" s="50">
        <f>Q3142</f>
        <v>8.3713850837138513E-5</v>
      </c>
      <c r="S3142" s="42">
        <v>2.7637002500000001E-2</v>
      </c>
      <c r="T3142" s="42">
        <v>8.7279034000000005E-2</v>
      </c>
      <c r="U3142">
        <f>(Q3142/T3142)*100</f>
        <v>9.5915189479684776E-2</v>
      </c>
      <c r="V3142">
        <v>-888</v>
      </c>
      <c r="W3142" cm="1">
        <f t="array" ref="W3142">_xlfn.IFS(Q3142&lt;0,-1,Q3142=0,0,Q3142&gt;0,1)</f>
        <v>1</v>
      </c>
      <c r="X3142" cm="1">
        <f t="array" ref="X3142">_xlfn.IFS(W3142=0,0,AND(W3142&lt;0,V3142&lt;50),1,AND(W3142&lt;0,V3142&lt;80),2,AND(W3142&lt;0,V3142&lt;90),3,AND(W3142&lt;0,V3142&lt;100),4,AND(W3142&lt;0,V3142&gt;100),5,AND(W3142&gt;0,U3142&gt;100),5,AND(W3142&gt;0,U3142&gt;10),4,AND(W3142&gt;0,U3142&gt;5),3,AND(W3142&gt;0,U3142&gt;2),2,AND(W3142&gt;0,U3142&gt;0),1)</f>
        <v>1</v>
      </c>
      <c r="Y3142" cm="1">
        <f t="array" ref="Y3142">_xlfn.IFS(W3142=0,0,AND(W3142&lt;0,X3142=1),11,AND(W3142&gt;0,X3142=1),12,AND(W3142&lt;0,X3142=2),11,AND(W3142&gt;0,X3142=2),22,AND(W3142&lt;0,X3142=3),11,AND(W3142&gt;0,X3142=3),32,AND(W3142&lt;0,X3142=4),41,AND(W3142&gt;0,X3142=4),42,AND(W3142&lt;0,X3142=5),51,AND(W3142&gt;0,X3142=5),52)</f>
        <v>12</v>
      </c>
      <c r="Z3142">
        <f t="shared" si="684"/>
        <v>1</v>
      </c>
      <c r="AA3142">
        <f t="shared" si="685"/>
        <v>1</v>
      </c>
      <c r="AB3142">
        <v>1</v>
      </c>
      <c r="AC3142">
        <f t="shared" si="686"/>
        <v>2</v>
      </c>
    </row>
    <row r="3143" spans="1:29" x14ac:dyDescent="0.25">
      <c r="A3143" t="s">
        <v>3434</v>
      </c>
      <c r="B3143" t="s">
        <v>2838</v>
      </c>
      <c r="C3143" t="s">
        <v>6120</v>
      </c>
      <c r="E3143" t="s">
        <v>6121</v>
      </c>
      <c r="F3143" t="s">
        <v>6116</v>
      </c>
      <c r="G3143">
        <v>0</v>
      </c>
      <c r="H3143">
        <v>0</v>
      </c>
      <c r="I3143">
        <v>0</v>
      </c>
      <c r="J3143">
        <f t="shared" si="679"/>
        <v>0</v>
      </c>
      <c r="K3143">
        <v>0</v>
      </c>
      <c r="L3143">
        <v>0</v>
      </c>
      <c r="M3143">
        <v>84398</v>
      </c>
      <c r="N3143">
        <f t="shared" si="680"/>
        <v>84398</v>
      </c>
      <c r="O3143">
        <f t="shared" si="681"/>
        <v>0</v>
      </c>
      <c r="P3143">
        <f t="shared" si="682"/>
        <v>2.6762430238457635E-3</v>
      </c>
      <c r="Q3143" s="42">
        <f t="shared" si="683"/>
        <v>2.6762430238457635E-3</v>
      </c>
      <c r="R3143" s="50">
        <f>Q3143</f>
        <v>2.6762430238457635E-3</v>
      </c>
      <c r="S3143" s="42">
        <v>2.8570116289999999E-2</v>
      </c>
      <c r="T3143" s="42">
        <v>6.2605066259999995E-2</v>
      </c>
      <c r="U3143">
        <f>(Q3143/T3143)*100</f>
        <v>4.2748026377470421</v>
      </c>
      <c r="V3143">
        <v>-888</v>
      </c>
      <c r="W3143" cm="1">
        <f t="array" ref="W3143">_xlfn.IFS(Q3143&lt;0,-1,Q3143=0,0,Q3143&gt;0,1)</f>
        <v>1</v>
      </c>
      <c r="X3143" cm="1">
        <f t="array" ref="X3143">_xlfn.IFS(W3143=0,0,AND(W3143&lt;0,V3143&lt;50),1,AND(W3143&lt;0,V3143&lt;80),2,AND(W3143&lt;0,V3143&lt;90),3,AND(W3143&lt;0,V3143&lt;100),4,AND(W3143&lt;0,V3143&gt;100),5,AND(W3143&gt;0,U3143&gt;100),5,AND(W3143&gt;0,U3143&gt;10),4,AND(W3143&gt;0,U3143&gt;5),3,AND(W3143&gt;0,U3143&gt;2),2,AND(W3143&gt;0,U3143&gt;0),1)</f>
        <v>2</v>
      </c>
      <c r="Y3143" cm="1">
        <f t="array" ref="Y3143">_xlfn.IFS(W3143=0,0,AND(W3143&lt;0,X3143=1),11,AND(W3143&gt;0,X3143=1),12,AND(W3143&lt;0,X3143=2),11,AND(W3143&gt;0,X3143=2),22,AND(W3143&lt;0,X3143=3),11,AND(W3143&gt;0,X3143=3),32,AND(W3143&lt;0,X3143=4),41,AND(W3143&gt;0,X3143=4),42,AND(W3143&lt;0,X3143=5),51,AND(W3143&gt;0,X3143=5),52)</f>
        <v>22</v>
      </c>
      <c r="Z3143">
        <f t="shared" si="684"/>
        <v>1</v>
      </c>
      <c r="AA3143">
        <f t="shared" si="685"/>
        <v>1</v>
      </c>
      <c r="AB3143">
        <v>0</v>
      </c>
      <c r="AC3143">
        <f t="shared" si="686"/>
        <v>1</v>
      </c>
    </row>
    <row r="3144" spans="1:29" x14ac:dyDescent="0.25">
      <c r="A3144" t="s">
        <v>5305</v>
      </c>
      <c r="B3144" t="s">
        <v>2839</v>
      </c>
      <c r="C3144" t="s">
        <v>6120</v>
      </c>
      <c r="E3144" t="s">
        <v>6121</v>
      </c>
      <c r="F3144" t="s">
        <v>6116</v>
      </c>
      <c r="G3144">
        <v>0</v>
      </c>
      <c r="H3144">
        <v>0</v>
      </c>
      <c r="I3144">
        <v>11068</v>
      </c>
      <c r="J3144">
        <f t="shared" si="679"/>
        <v>11068</v>
      </c>
      <c r="K3144">
        <v>0</v>
      </c>
      <c r="L3144">
        <v>0</v>
      </c>
      <c r="M3144">
        <v>5537.05</v>
      </c>
      <c r="N3144">
        <f t="shared" si="680"/>
        <v>5537.05</v>
      </c>
      <c r="O3144">
        <f t="shared" si="681"/>
        <v>3.5096397767630643E-4</v>
      </c>
      <c r="P3144">
        <f t="shared" si="682"/>
        <v>1.755787037037037E-4</v>
      </c>
      <c r="Q3144" s="42">
        <f t="shared" si="683"/>
        <v>-1.7538527397260273E-4</v>
      </c>
      <c r="R3144" s="50">
        <f>Q3144*(-1)</f>
        <v>1.7538527397260273E-4</v>
      </c>
      <c r="S3144" s="42">
        <v>4.0422185690000001E-2</v>
      </c>
      <c r="T3144" s="42">
        <v>8.8697531809999994E-2</v>
      </c>
      <c r="U3144">
        <v>-888</v>
      </c>
      <c r="V3144">
        <f>((R3144)/(T3144-S3144))*100</f>
        <v>0.36330195030946111</v>
      </c>
      <c r="W3144" cm="1">
        <f t="array" ref="W3144">_xlfn.IFS(Q3144&lt;0,-1,Q3144=0,0,Q3144&gt;0,1)</f>
        <v>-1</v>
      </c>
      <c r="X3144" cm="1">
        <f t="array" ref="X3144">_xlfn.IFS(W3144=0,0,AND(W3144&lt;0,V3144&lt;50),1,AND(W3144&lt;0,V3144&lt;80),2,AND(W3144&lt;0,V3144&lt;90),3,AND(W3144&lt;0,V3144&lt;100),4,AND(W3144&lt;0,V3144&gt;100),5,AND(W3144&gt;0,U3144&gt;100),5,AND(W3144&gt;0,U3144&gt;10),4,AND(W3144&gt;0,U3144&gt;5),3,AND(W3144&gt;0,U3144&gt;2),2,AND(W3144&gt;0,U3144&gt;0),1)</f>
        <v>1</v>
      </c>
      <c r="Y3144" cm="1">
        <f t="array" ref="Y3144">_xlfn.IFS(W3144=0,0,AND(W3144&lt;0,X3144=1),11,AND(W3144&gt;0,X3144=1),12,AND(W3144&lt;0,X3144=2),11,AND(W3144&gt;0,X3144=2),22,AND(W3144&lt;0,X3144=3),11,AND(W3144&gt;0,X3144=3),32,AND(W3144&lt;0,X3144=4),41,AND(W3144&gt;0,X3144=4),42,AND(W3144&lt;0,X3144=5),51,AND(W3144&gt;0,X3144=5),52)</f>
        <v>11</v>
      </c>
      <c r="Z3144">
        <f t="shared" si="684"/>
        <v>1</v>
      </c>
      <c r="AA3144">
        <f t="shared" si="685"/>
        <v>1</v>
      </c>
      <c r="AB3144">
        <v>0</v>
      </c>
      <c r="AC3144">
        <f t="shared" si="686"/>
        <v>1</v>
      </c>
    </row>
    <row r="3145" spans="1:29" x14ac:dyDescent="0.25">
      <c r="A3145" t="s">
        <v>6037</v>
      </c>
      <c r="B3145" t="s">
        <v>2840</v>
      </c>
      <c r="C3145" t="s">
        <v>6120</v>
      </c>
      <c r="E3145" t="s">
        <v>6121</v>
      </c>
      <c r="F3145" t="s">
        <v>6116</v>
      </c>
      <c r="G3145">
        <v>0</v>
      </c>
      <c r="H3145">
        <v>0</v>
      </c>
      <c r="I3145">
        <v>0</v>
      </c>
      <c r="J3145">
        <f t="shared" si="679"/>
        <v>0</v>
      </c>
      <c r="K3145">
        <v>0</v>
      </c>
      <c r="L3145">
        <v>0</v>
      </c>
      <c r="M3145">
        <v>0</v>
      </c>
      <c r="N3145">
        <f t="shared" si="680"/>
        <v>0</v>
      </c>
      <c r="O3145">
        <f t="shared" si="681"/>
        <v>0</v>
      </c>
      <c r="P3145">
        <f t="shared" si="682"/>
        <v>0</v>
      </c>
      <c r="Q3145" s="42">
        <f t="shared" si="683"/>
        <v>0</v>
      </c>
      <c r="R3145" s="50">
        <f>Q3145</f>
        <v>0</v>
      </c>
      <c r="S3145" s="42">
        <v>1.3052567019999999E-3</v>
      </c>
      <c r="T3145" s="42">
        <v>3.016770046E-3</v>
      </c>
      <c r="U3145">
        <f>(Q3145/T3145)*100</f>
        <v>0</v>
      </c>
      <c r="V3145">
        <f>((R3145)/(T3145-S3145))*100</f>
        <v>0</v>
      </c>
      <c r="W3145" cm="1">
        <f t="array" ref="W3145">_xlfn.IFS(Q3145&lt;0,-1,Q3145=0,0,Q3145&gt;0,1)</f>
        <v>0</v>
      </c>
      <c r="X3145" cm="1">
        <f t="array" ref="X3145">_xlfn.IFS(W3145=0,0,AND(W3145&lt;0,V3145&lt;50),1,AND(W3145&lt;0,V3145&lt;80),2,AND(W3145&lt;0,V3145&lt;90),3,AND(W3145&lt;0,V3145&lt;100),4,AND(W3145&lt;0,V3145&gt;100),5,AND(W3145&gt;0,U3145&gt;100),5,AND(W3145&gt;0,U3145&gt;10),4,AND(W3145&gt;0,U3145&gt;5),3,AND(W3145&gt;0,U3145&gt;2),2,AND(W3145&gt;0,U3145&gt;0),1)</f>
        <v>0</v>
      </c>
      <c r="Y3145" cm="1">
        <f t="array" ref="Y3145">_xlfn.IFS(W3145=0,0,AND(W3145&lt;0,X3145=1),11,AND(W3145&gt;0,X3145=1),12,AND(W3145&lt;0,X3145=2),11,AND(W3145&gt;0,X3145=2),22,AND(W3145&lt;0,X3145=3),11,AND(W3145&gt;0,X3145=3),32,AND(W3145&lt;0,X3145=4),41,AND(W3145&gt;0,X3145=4),42,AND(W3145&lt;0,X3145=5),51,AND(W3145&gt;0,X3145=5),52)</f>
        <v>0</v>
      </c>
      <c r="Z3145">
        <f t="shared" si="684"/>
        <v>0</v>
      </c>
      <c r="AA3145">
        <f t="shared" si="685"/>
        <v>0</v>
      </c>
      <c r="AB3145">
        <v>1</v>
      </c>
      <c r="AC3145">
        <f t="shared" si="686"/>
        <v>0</v>
      </c>
    </row>
    <row r="3146" spans="1:29" x14ac:dyDescent="0.25">
      <c r="A3146" t="s">
        <v>4936</v>
      </c>
      <c r="B3146" t="s">
        <v>2841</v>
      </c>
      <c r="C3146" t="s">
        <v>6120</v>
      </c>
      <c r="E3146" t="s">
        <v>6121</v>
      </c>
      <c r="F3146" t="s">
        <v>6116</v>
      </c>
      <c r="G3146">
        <v>0</v>
      </c>
      <c r="H3146">
        <v>143847.78077407501</v>
      </c>
      <c r="I3146">
        <v>4080</v>
      </c>
      <c r="J3146">
        <f t="shared" si="679"/>
        <v>147927.78077407501</v>
      </c>
      <c r="K3146">
        <v>0</v>
      </c>
      <c r="L3146">
        <v>0</v>
      </c>
      <c r="M3146">
        <v>10324.14</v>
      </c>
      <c r="N3146">
        <f t="shared" si="680"/>
        <v>10324.14</v>
      </c>
      <c r="O3146">
        <f t="shared" si="681"/>
        <v>4.6907591569658492E-3</v>
      </c>
      <c r="P3146">
        <f t="shared" si="682"/>
        <v>3.273763318112633E-4</v>
      </c>
      <c r="Q3146" s="42">
        <f t="shared" si="683"/>
        <v>-4.363382825154586E-3</v>
      </c>
      <c r="R3146" s="50">
        <f>Q3146*(-1)</f>
        <v>4.363382825154586E-3</v>
      </c>
      <c r="S3146" s="42">
        <v>8.2909325000000006E-3</v>
      </c>
      <c r="T3146" s="42">
        <v>1.7937343500000001E-2</v>
      </c>
      <c r="U3146">
        <v>-888</v>
      </c>
      <c r="V3146">
        <f>((R3146)/(T3146-S3146))*100</f>
        <v>45.233225343131096</v>
      </c>
      <c r="W3146" cm="1">
        <f t="array" ref="W3146">_xlfn.IFS(Q3146&lt;0,-1,Q3146=0,0,Q3146&gt;0,1)</f>
        <v>-1</v>
      </c>
      <c r="X3146" cm="1">
        <f t="array" ref="X3146">_xlfn.IFS(W3146=0,0,AND(W3146&lt;0,V3146&lt;50),1,AND(W3146&lt;0,V3146&lt;80),2,AND(W3146&lt;0,V3146&lt;90),3,AND(W3146&lt;0,V3146&lt;100),4,AND(W3146&lt;0,V3146&gt;100),5,AND(W3146&gt;0,U3146&gt;100),5,AND(W3146&gt;0,U3146&gt;10),4,AND(W3146&gt;0,U3146&gt;5),3,AND(W3146&gt;0,U3146&gt;2),2,AND(W3146&gt;0,U3146&gt;0),1)</f>
        <v>1</v>
      </c>
      <c r="Y3146" cm="1">
        <f t="array" ref="Y3146">_xlfn.IFS(W3146=0,0,AND(W3146&lt;0,X3146=1),11,AND(W3146&gt;0,X3146=1),12,AND(W3146&lt;0,X3146=2),11,AND(W3146&gt;0,X3146=2),22,AND(W3146&lt;0,X3146=3),11,AND(W3146&gt;0,X3146=3),32,AND(W3146&lt;0,X3146=4),41,AND(W3146&gt;0,X3146=4),42,AND(W3146&lt;0,X3146=5),51,AND(W3146&gt;0,X3146=5),52)</f>
        <v>11</v>
      </c>
      <c r="Z3146">
        <f t="shared" si="684"/>
        <v>0</v>
      </c>
      <c r="AA3146">
        <f t="shared" si="685"/>
        <v>1</v>
      </c>
      <c r="AB3146">
        <v>1</v>
      </c>
      <c r="AC3146">
        <f t="shared" si="686"/>
        <v>1</v>
      </c>
    </row>
    <row r="3147" spans="1:29" x14ac:dyDescent="0.25">
      <c r="A3147" t="s">
        <v>5779</v>
      </c>
      <c r="B3147" t="s">
        <v>2842</v>
      </c>
      <c r="C3147" t="s">
        <v>6120</v>
      </c>
      <c r="E3147" t="s">
        <v>6121</v>
      </c>
      <c r="F3147" t="s">
        <v>6116</v>
      </c>
      <c r="G3147">
        <v>0</v>
      </c>
      <c r="H3147">
        <v>0</v>
      </c>
      <c r="I3147">
        <v>0</v>
      </c>
      <c r="J3147">
        <f t="shared" si="679"/>
        <v>0</v>
      </c>
      <c r="K3147">
        <v>0</v>
      </c>
      <c r="L3147">
        <v>0</v>
      </c>
      <c r="M3147">
        <v>0</v>
      </c>
      <c r="N3147">
        <f t="shared" si="680"/>
        <v>0</v>
      </c>
      <c r="O3147">
        <f t="shared" si="681"/>
        <v>0</v>
      </c>
      <c r="P3147">
        <f t="shared" si="682"/>
        <v>0</v>
      </c>
      <c r="Q3147" s="42">
        <f t="shared" si="683"/>
        <v>0</v>
      </c>
      <c r="R3147" s="50">
        <f>Q3147</f>
        <v>0</v>
      </c>
      <c r="S3147" s="42">
        <v>1.3747219999999999E-4</v>
      </c>
      <c r="T3147" s="42">
        <v>7.8017329999999999E-4</v>
      </c>
      <c r="U3147">
        <f>(Q3147/T3147)*100</f>
        <v>0</v>
      </c>
      <c r="V3147">
        <f>((R3147)/(T3147-S3147))*100</f>
        <v>0</v>
      </c>
      <c r="W3147" cm="1">
        <f t="array" ref="W3147">_xlfn.IFS(Q3147&lt;0,-1,Q3147=0,0,Q3147&gt;0,1)</f>
        <v>0</v>
      </c>
      <c r="X3147" cm="1">
        <f t="array" ref="X3147">_xlfn.IFS(W3147=0,0,AND(W3147&lt;0,V3147&lt;50),1,AND(W3147&lt;0,V3147&lt;80),2,AND(W3147&lt;0,V3147&lt;90),3,AND(W3147&lt;0,V3147&lt;100),4,AND(W3147&lt;0,V3147&gt;100),5,AND(W3147&gt;0,U3147&gt;100),5,AND(W3147&gt;0,U3147&gt;10),4,AND(W3147&gt;0,U3147&gt;5),3,AND(W3147&gt;0,U3147&gt;2),2,AND(W3147&gt;0,U3147&gt;0),1)</f>
        <v>0</v>
      </c>
      <c r="Y3147" cm="1">
        <f t="array" ref="Y3147">_xlfn.IFS(W3147=0,0,AND(W3147&lt;0,X3147=1),11,AND(W3147&gt;0,X3147=1),12,AND(W3147&lt;0,X3147=2),11,AND(W3147&gt;0,X3147=2),22,AND(W3147&lt;0,X3147=3),11,AND(W3147&gt;0,X3147=3),32,AND(W3147&lt;0,X3147=4),41,AND(W3147&gt;0,X3147=4),42,AND(W3147&lt;0,X3147=5),51,AND(W3147&gt;0,X3147=5),52)</f>
        <v>0</v>
      </c>
      <c r="Z3147">
        <f t="shared" si="684"/>
        <v>0</v>
      </c>
      <c r="AA3147">
        <f t="shared" si="685"/>
        <v>0</v>
      </c>
      <c r="AB3147">
        <v>1</v>
      </c>
      <c r="AC3147">
        <f t="shared" si="686"/>
        <v>0</v>
      </c>
    </row>
    <row r="3148" spans="1:29" x14ac:dyDescent="0.25">
      <c r="A3148" t="s">
        <v>5327</v>
      </c>
      <c r="B3148" t="s">
        <v>2843</v>
      </c>
      <c r="C3148" t="s">
        <v>6120</v>
      </c>
      <c r="E3148" t="s">
        <v>6121</v>
      </c>
      <c r="F3148" t="s">
        <v>6116</v>
      </c>
      <c r="G3148">
        <v>0</v>
      </c>
      <c r="H3148">
        <v>0</v>
      </c>
      <c r="I3148">
        <v>0</v>
      </c>
      <c r="J3148">
        <f t="shared" si="679"/>
        <v>0</v>
      </c>
      <c r="K3148">
        <v>0</v>
      </c>
      <c r="L3148">
        <v>0</v>
      </c>
      <c r="M3148">
        <v>0</v>
      </c>
      <c r="N3148">
        <f t="shared" si="680"/>
        <v>0</v>
      </c>
      <c r="O3148">
        <f t="shared" si="681"/>
        <v>0</v>
      </c>
      <c r="P3148">
        <f t="shared" si="682"/>
        <v>0</v>
      </c>
      <c r="Q3148" s="42">
        <f t="shared" si="683"/>
        <v>0</v>
      </c>
      <c r="R3148" s="50">
        <f>Q3148</f>
        <v>0</v>
      </c>
      <c r="S3148" s="42">
        <v>2.2258900000000001E-4</v>
      </c>
      <c r="T3148" s="42">
        <v>7.2348740000000001E-4</v>
      </c>
      <c r="U3148">
        <f>(Q3148/T3148)*100</f>
        <v>0</v>
      </c>
      <c r="V3148">
        <f>((R3148)/(T3148-S3148))*100</f>
        <v>0</v>
      </c>
      <c r="W3148" cm="1">
        <f t="array" ref="W3148">_xlfn.IFS(Q3148&lt;0,-1,Q3148=0,0,Q3148&gt;0,1)</f>
        <v>0</v>
      </c>
      <c r="X3148" cm="1">
        <f t="array" ref="X3148">_xlfn.IFS(W3148=0,0,AND(W3148&lt;0,V3148&lt;50),1,AND(W3148&lt;0,V3148&lt;80),2,AND(W3148&lt;0,V3148&lt;90),3,AND(W3148&lt;0,V3148&lt;100),4,AND(W3148&lt;0,V3148&gt;100),5,AND(W3148&gt;0,U3148&gt;100),5,AND(W3148&gt;0,U3148&gt;10),4,AND(W3148&gt;0,U3148&gt;5),3,AND(W3148&gt;0,U3148&gt;2),2,AND(W3148&gt;0,U3148&gt;0),1)</f>
        <v>0</v>
      </c>
      <c r="Y3148" cm="1">
        <f t="array" ref="Y3148">_xlfn.IFS(W3148=0,0,AND(W3148&lt;0,X3148=1),11,AND(W3148&gt;0,X3148=1),12,AND(W3148&lt;0,X3148=2),11,AND(W3148&gt;0,X3148=2),22,AND(W3148&lt;0,X3148=3),11,AND(W3148&gt;0,X3148=3),32,AND(W3148&lt;0,X3148=4),41,AND(W3148&gt;0,X3148=4),42,AND(W3148&lt;0,X3148=5),51,AND(W3148&gt;0,X3148=5),52)</f>
        <v>0</v>
      </c>
      <c r="Z3148">
        <f t="shared" si="684"/>
        <v>0</v>
      </c>
      <c r="AA3148">
        <f t="shared" si="685"/>
        <v>0</v>
      </c>
      <c r="AB3148">
        <v>0</v>
      </c>
      <c r="AC3148">
        <f t="shared" si="686"/>
        <v>0</v>
      </c>
    </row>
    <row r="3149" spans="1:29" x14ac:dyDescent="0.25">
      <c r="A3149" t="s">
        <v>4088</v>
      </c>
      <c r="B3149" t="s">
        <v>2844</v>
      </c>
      <c r="C3149" t="s">
        <v>6120</v>
      </c>
      <c r="E3149" t="s">
        <v>6121</v>
      </c>
      <c r="F3149" t="s">
        <v>6116</v>
      </c>
      <c r="G3149">
        <v>0</v>
      </c>
      <c r="H3149">
        <v>0</v>
      </c>
      <c r="I3149">
        <v>0</v>
      </c>
      <c r="J3149">
        <f t="shared" si="679"/>
        <v>0</v>
      </c>
      <c r="K3149">
        <v>0</v>
      </c>
      <c r="L3149">
        <v>0</v>
      </c>
      <c r="M3149">
        <v>68748</v>
      </c>
      <c r="N3149">
        <f t="shared" si="680"/>
        <v>68748</v>
      </c>
      <c r="O3149">
        <f t="shared" si="681"/>
        <v>0</v>
      </c>
      <c r="P3149">
        <f t="shared" si="682"/>
        <v>2.179984779299848E-3</v>
      </c>
      <c r="Q3149" s="42">
        <f t="shared" si="683"/>
        <v>2.179984779299848E-3</v>
      </c>
      <c r="R3149" s="50">
        <f>Q3149</f>
        <v>2.179984779299848E-3</v>
      </c>
      <c r="S3149" s="42">
        <v>9.9999999999999991E-6</v>
      </c>
      <c r="T3149" s="42">
        <v>8.81341E-4</v>
      </c>
      <c r="U3149">
        <f>(Q3149/T3149)*100</f>
        <v>247.34861753848375</v>
      </c>
      <c r="V3149">
        <v>-888</v>
      </c>
      <c r="W3149" cm="1">
        <f t="array" ref="W3149">_xlfn.IFS(Q3149&lt;0,-1,Q3149=0,0,Q3149&gt;0,1)</f>
        <v>1</v>
      </c>
      <c r="X3149" cm="1">
        <f t="array" ref="X3149">_xlfn.IFS(W3149=0,0,AND(W3149&lt;0,V3149&lt;50),1,AND(W3149&lt;0,V3149&lt;80),2,AND(W3149&lt;0,V3149&lt;90),3,AND(W3149&lt;0,V3149&lt;100),4,AND(W3149&lt;0,V3149&gt;100),5,AND(W3149&gt;0,U3149&gt;100),5,AND(W3149&gt;0,U3149&gt;10),4,AND(W3149&gt;0,U3149&gt;5),3,AND(W3149&gt;0,U3149&gt;2),2,AND(W3149&gt;0,U3149&gt;0),1)</f>
        <v>5</v>
      </c>
      <c r="Y3149" cm="1">
        <f t="array" ref="Y3149">_xlfn.IFS(W3149=0,0,AND(W3149&lt;0,X3149=1),11,AND(W3149&gt;0,X3149=1),12,AND(W3149&lt;0,X3149=2),11,AND(W3149&gt;0,X3149=2),22,AND(W3149&lt;0,X3149=3),11,AND(W3149&gt;0,X3149=3),32,AND(W3149&lt;0,X3149=4),41,AND(W3149&gt;0,X3149=4),42,AND(W3149&lt;0,X3149=5),51,AND(W3149&gt;0,X3149=5),52)</f>
        <v>52</v>
      </c>
      <c r="Z3149">
        <f t="shared" si="684"/>
        <v>0</v>
      </c>
      <c r="AA3149">
        <f t="shared" si="685"/>
        <v>0</v>
      </c>
      <c r="AB3149">
        <v>1</v>
      </c>
      <c r="AC3149">
        <f t="shared" si="686"/>
        <v>0</v>
      </c>
    </row>
    <row r="3150" spans="1:29" x14ac:dyDescent="0.25">
      <c r="A3150" t="s">
        <v>6023</v>
      </c>
      <c r="B3150" t="s">
        <v>2845</v>
      </c>
      <c r="C3150" t="s">
        <v>6120</v>
      </c>
      <c r="E3150" t="s">
        <v>6121</v>
      </c>
      <c r="F3150" t="s">
        <v>6116</v>
      </c>
      <c r="G3150">
        <v>0</v>
      </c>
      <c r="H3150">
        <v>0</v>
      </c>
      <c r="I3150">
        <v>0</v>
      </c>
      <c r="J3150">
        <f t="shared" si="679"/>
        <v>0</v>
      </c>
      <c r="K3150">
        <v>0</v>
      </c>
      <c r="L3150">
        <v>0</v>
      </c>
      <c r="M3150">
        <v>0</v>
      </c>
      <c r="N3150">
        <f t="shared" si="680"/>
        <v>0</v>
      </c>
      <c r="O3150">
        <f t="shared" si="681"/>
        <v>0</v>
      </c>
      <c r="P3150">
        <f t="shared" si="682"/>
        <v>0</v>
      </c>
      <c r="Q3150" s="42">
        <f t="shared" si="683"/>
        <v>0</v>
      </c>
      <c r="R3150" s="50">
        <f>Q3150</f>
        <v>0</v>
      </c>
      <c r="S3150" s="42">
        <v>5.3182420000000004E-4</v>
      </c>
      <c r="T3150" s="42">
        <v>1.3143737E-3</v>
      </c>
      <c r="U3150">
        <f>(Q3150/T3150)*100</f>
        <v>0</v>
      </c>
      <c r="V3150">
        <f>((R3150)/(T3150-S3150))*100</f>
        <v>0</v>
      </c>
      <c r="W3150" cm="1">
        <f t="array" ref="W3150">_xlfn.IFS(Q3150&lt;0,-1,Q3150=0,0,Q3150&gt;0,1)</f>
        <v>0</v>
      </c>
      <c r="X3150" cm="1">
        <f t="array" ref="X3150">_xlfn.IFS(W3150=0,0,AND(W3150&lt;0,V3150&lt;50),1,AND(W3150&lt;0,V3150&lt;80),2,AND(W3150&lt;0,V3150&lt;90),3,AND(W3150&lt;0,V3150&lt;100),4,AND(W3150&lt;0,V3150&gt;100),5,AND(W3150&gt;0,U3150&gt;100),5,AND(W3150&gt;0,U3150&gt;10),4,AND(W3150&gt;0,U3150&gt;5),3,AND(W3150&gt;0,U3150&gt;2),2,AND(W3150&gt;0,U3150&gt;0),1)</f>
        <v>0</v>
      </c>
      <c r="Y3150" cm="1">
        <f t="array" ref="Y3150">_xlfn.IFS(W3150=0,0,AND(W3150&lt;0,X3150=1),11,AND(W3150&gt;0,X3150=1),12,AND(W3150&lt;0,X3150=2),11,AND(W3150&gt;0,X3150=2),22,AND(W3150&lt;0,X3150=3),11,AND(W3150&gt;0,X3150=3),32,AND(W3150&lt;0,X3150=4),41,AND(W3150&gt;0,X3150=4),42,AND(W3150&lt;0,X3150=5),51,AND(W3150&gt;0,X3150=5),52)</f>
        <v>0</v>
      </c>
      <c r="Z3150">
        <f t="shared" si="684"/>
        <v>0</v>
      </c>
      <c r="AA3150">
        <f t="shared" si="685"/>
        <v>0</v>
      </c>
      <c r="AB3150">
        <v>1</v>
      </c>
      <c r="AC3150">
        <f t="shared" si="686"/>
        <v>0</v>
      </c>
    </row>
    <row r="3151" spans="1:29" x14ac:dyDescent="0.25">
      <c r="A3151" t="s">
        <v>3402</v>
      </c>
      <c r="B3151" t="s">
        <v>2846</v>
      </c>
      <c r="C3151" t="s">
        <v>6120</v>
      </c>
      <c r="E3151" t="s">
        <v>6121</v>
      </c>
      <c r="F3151" t="s">
        <v>6116</v>
      </c>
      <c r="G3151">
        <v>0</v>
      </c>
      <c r="H3151">
        <v>0</v>
      </c>
      <c r="I3151">
        <v>0</v>
      </c>
      <c r="J3151">
        <f t="shared" si="679"/>
        <v>0</v>
      </c>
      <c r="K3151">
        <v>0</v>
      </c>
      <c r="L3151">
        <v>0</v>
      </c>
      <c r="M3151">
        <v>52051</v>
      </c>
      <c r="N3151">
        <f t="shared" si="680"/>
        <v>52051</v>
      </c>
      <c r="O3151">
        <f t="shared" si="681"/>
        <v>0</v>
      </c>
      <c r="P3151">
        <f t="shared" si="682"/>
        <v>1.6505263825469306E-3</v>
      </c>
      <c r="Q3151" s="42">
        <f t="shared" si="683"/>
        <v>1.6505263825469306E-3</v>
      </c>
      <c r="R3151" s="50">
        <f>Q3151</f>
        <v>1.6505263825469306E-3</v>
      </c>
      <c r="S3151" s="42">
        <v>6.4620568000000001E-3</v>
      </c>
      <c r="T3151" s="42">
        <v>2.2938230300000001E-2</v>
      </c>
      <c r="U3151">
        <f>(Q3151/T3151)*100</f>
        <v>7.1955262501088875</v>
      </c>
      <c r="V3151">
        <v>-888</v>
      </c>
      <c r="W3151" cm="1">
        <f t="array" ref="W3151">_xlfn.IFS(Q3151&lt;0,-1,Q3151=0,0,Q3151&gt;0,1)</f>
        <v>1</v>
      </c>
      <c r="X3151" cm="1">
        <f t="array" ref="X3151">_xlfn.IFS(W3151=0,0,AND(W3151&lt;0,V3151&lt;50),1,AND(W3151&lt;0,V3151&lt;80),2,AND(W3151&lt;0,V3151&lt;90),3,AND(W3151&lt;0,V3151&lt;100),4,AND(W3151&lt;0,V3151&gt;100),5,AND(W3151&gt;0,U3151&gt;100),5,AND(W3151&gt;0,U3151&gt;10),4,AND(W3151&gt;0,U3151&gt;5),3,AND(W3151&gt;0,U3151&gt;2),2,AND(W3151&gt;0,U3151&gt;0),1)</f>
        <v>3</v>
      </c>
      <c r="Y3151" cm="1">
        <f t="array" ref="Y3151">_xlfn.IFS(W3151=0,0,AND(W3151&lt;0,X3151=1),11,AND(W3151&gt;0,X3151=1),12,AND(W3151&lt;0,X3151=2),11,AND(W3151&gt;0,X3151=2),22,AND(W3151&lt;0,X3151=3),11,AND(W3151&gt;0,X3151=3),32,AND(W3151&lt;0,X3151=4),41,AND(W3151&gt;0,X3151=4),42,AND(W3151&lt;0,X3151=5),51,AND(W3151&gt;0,X3151=5),52)</f>
        <v>32</v>
      </c>
      <c r="Z3151">
        <f t="shared" si="684"/>
        <v>0</v>
      </c>
      <c r="AA3151">
        <f t="shared" si="685"/>
        <v>1</v>
      </c>
      <c r="AB3151">
        <v>0</v>
      </c>
      <c r="AC3151">
        <f t="shared" si="686"/>
        <v>1</v>
      </c>
    </row>
    <row r="3152" spans="1:29" x14ac:dyDescent="0.25">
      <c r="A3152" t="s">
        <v>6046</v>
      </c>
      <c r="B3152" t="s">
        <v>2847</v>
      </c>
      <c r="C3152" t="s">
        <v>6120</v>
      </c>
      <c r="E3152" t="s">
        <v>6121</v>
      </c>
      <c r="F3152" t="s">
        <v>6116</v>
      </c>
      <c r="G3152">
        <v>0</v>
      </c>
      <c r="H3152">
        <v>0</v>
      </c>
      <c r="I3152">
        <v>26490.240000000002</v>
      </c>
      <c r="J3152">
        <f t="shared" si="679"/>
        <v>26490.240000000002</v>
      </c>
      <c r="K3152">
        <v>0</v>
      </c>
      <c r="L3152">
        <v>0</v>
      </c>
      <c r="M3152">
        <v>0</v>
      </c>
      <c r="N3152">
        <f t="shared" si="680"/>
        <v>0</v>
      </c>
      <c r="O3152">
        <f t="shared" si="681"/>
        <v>8.4000000000000003E-4</v>
      </c>
      <c r="P3152">
        <f t="shared" si="682"/>
        <v>0</v>
      </c>
      <c r="Q3152" s="42">
        <f t="shared" si="683"/>
        <v>-8.4000000000000003E-4</v>
      </c>
      <c r="R3152" s="50">
        <f>Q3152*(-1)</f>
        <v>8.4000000000000003E-4</v>
      </c>
      <c r="S3152" s="42">
        <v>2.4066004999999998E-3</v>
      </c>
      <c r="T3152" s="42">
        <v>9.7664515000000004E-3</v>
      </c>
      <c r="U3152">
        <v>-888</v>
      </c>
      <c r="V3152">
        <f>((R3152)/(T3152-S3152))*100</f>
        <v>11.413274535041538</v>
      </c>
      <c r="W3152" cm="1">
        <f t="array" ref="W3152">_xlfn.IFS(Q3152&lt;0,-1,Q3152=0,0,Q3152&gt;0,1)</f>
        <v>-1</v>
      </c>
      <c r="X3152" cm="1">
        <f t="array" ref="X3152">_xlfn.IFS(W3152=0,0,AND(W3152&lt;0,V3152&lt;50),1,AND(W3152&lt;0,V3152&lt;80),2,AND(W3152&lt;0,V3152&lt;90),3,AND(W3152&lt;0,V3152&lt;100),4,AND(W3152&lt;0,V3152&gt;100),5,AND(W3152&gt;0,U3152&gt;100),5,AND(W3152&gt;0,U3152&gt;10),4,AND(W3152&gt;0,U3152&gt;5),3,AND(W3152&gt;0,U3152&gt;2),2,AND(W3152&gt;0,U3152&gt;0),1)</f>
        <v>1</v>
      </c>
      <c r="Y3152" cm="1">
        <f t="array" ref="Y3152">_xlfn.IFS(W3152=0,0,AND(W3152&lt;0,X3152=1),11,AND(W3152&gt;0,X3152=1),12,AND(W3152&lt;0,X3152=2),11,AND(W3152&gt;0,X3152=2),22,AND(W3152&lt;0,X3152=3),11,AND(W3152&gt;0,X3152=3),32,AND(W3152&lt;0,X3152=4),41,AND(W3152&gt;0,X3152=4),42,AND(W3152&lt;0,X3152=5),51,AND(W3152&gt;0,X3152=5),52)</f>
        <v>11</v>
      </c>
      <c r="Z3152">
        <f t="shared" si="684"/>
        <v>0</v>
      </c>
      <c r="AA3152">
        <f t="shared" si="685"/>
        <v>0</v>
      </c>
      <c r="AB3152">
        <v>0</v>
      </c>
      <c r="AC3152">
        <f t="shared" si="686"/>
        <v>0</v>
      </c>
    </row>
    <row r="3153" spans="1:29" x14ac:dyDescent="0.25">
      <c r="A3153" t="s">
        <v>3465</v>
      </c>
      <c r="B3153" t="s">
        <v>2848</v>
      </c>
      <c r="C3153" t="s">
        <v>6120</v>
      </c>
      <c r="E3153" t="s">
        <v>6121</v>
      </c>
      <c r="F3153" t="s">
        <v>6116</v>
      </c>
      <c r="G3153">
        <v>0</v>
      </c>
      <c r="H3153">
        <v>0</v>
      </c>
      <c r="I3153">
        <v>0</v>
      </c>
      <c r="J3153">
        <f t="shared" si="679"/>
        <v>0</v>
      </c>
      <c r="K3153">
        <v>0</v>
      </c>
      <c r="L3153">
        <v>0</v>
      </c>
      <c r="M3153">
        <v>119207.5</v>
      </c>
      <c r="N3153">
        <f t="shared" si="680"/>
        <v>119207.5</v>
      </c>
      <c r="O3153">
        <f t="shared" si="681"/>
        <v>0</v>
      </c>
      <c r="P3153">
        <f t="shared" si="682"/>
        <v>3.7800450279046171E-3</v>
      </c>
      <c r="Q3153" s="42">
        <f t="shared" si="683"/>
        <v>3.7800450279046171E-3</v>
      </c>
      <c r="R3153" s="50">
        <f>Q3153</f>
        <v>3.7800450279046171E-3</v>
      </c>
      <c r="S3153" s="42">
        <v>0.7599999999999999</v>
      </c>
      <c r="T3153" s="42">
        <v>7.6</v>
      </c>
      <c r="U3153">
        <f>(Q3153/T3153)*100</f>
        <v>4.9737434577692335E-2</v>
      </c>
      <c r="V3153">
        <v>-888</v>
      </c>
      <c r="W3153" cm="1">
        <f t="array" ref="W3153">_xlfn.IFS(Q3153&lt;0,-1,Q3153=0,0,Q3153&gt;0,1)</f>
        <v>1</v>
      </c>
      <c r="X3153" cm="1">
        <f t="array" ref="X3153">_xlfn.IFS(W3153=0,0,AND(W3153&lt;0,V3153&lt;50),1,AND(W3153&lt;0,V3153&lt;80),2,AND(W3153&lt;0,V3153&lt;90),3,AND(W3153&lt;0,V3153&lt;100),4,AND(W3153&lt;0,V3153&gt;100),5,AND(W3153&gt;0,U3153&gt;100),5,AND(W3153&gt;0,U3153&gt;10),4,AND(W3153&gt;0,U3153&gt;5),3,AND(W3153&gt;0,U3153&gt;2),2,AND(W3153&gt;0,U3153&gt;0),1)</f>
        <v>1</v>
      </c>
      <c r="Y3153" cm="1">
        <f t="array" ref="Y3153">_xlfn.IFS(W3153=0,0,AND(W3153&lt;0,X3153=1),11,AND(W3153&gt;0,X3153=1),12,AND(W3153&lt;0,X3153=2),11,AND(W3153&gt;0,X3153=2),22,AND(W3153&lt;0,X3153=3),11,AND(W3153&gt;0,X3153=3),32,AND(W3153&lt;0,X3153=4),41,AND(W3153&gt;0,X3153=4),42,AND(W3153&lt;0,X3153=5),51,AND(W3153&gt;0,X3153=5),52)</f>
        <v>12</v>
      </c>
      <c r="Z3153">
        <f t="shared" si="684"/>
        <v>1</v>
      </c>
      <c r="AA3153">
        <f t="shared" si="685"/>
        <v>1</v>
      </c>
      <c r="AB3153">
        <v>0</v>
      </c>
      <c r="AC3153">
        <f t="shared" si="686"/>
        <v>1</v>
      </c>
    </row>
    <row r="3154" spans="1:29" x14ac:dyDescent="0.25">
      <c r="A3154" t="s">
        <v>5512</v>
      </c>
      <c r="B3154" t="s">
        <v>2849</v>
      </c>
      <c r="C3154" t="s">
        <v>6120</v>
      </c>
      <c r="E3154" t="s">
        <v>6121</v>
      </c>
      <c r="F3154" t="s">
        <v>6116</v>
      </c>
      <c r="G3154">
        <v>0</v>
      </c>
      <c r="H3154">
        <v>0</v>
      </c>
      <c r="I3154">
        <v>108700.65</v>
      </c>
      <c r="J3154">
        <f t="shared" si="679"/>
        <v>108700.65</v>
      </c>
      <c r="K3154">
        <v>0</v>
      </c>
      <c r="L3154">
        <v>0</v>
      </c>
      <c r="M3154">
        <v>0</v>
      </c>
      <c r="N3154">
        <f t="shared" si="680"/>
        <v>0</v>
      </c>
      <c r="O3154">
        <f t="shared" si="681"/>
        <v>3.4468749999999999E-3</v>
      </c>
      <c r="P3154">
        <f t="shared" si="682"/>
        <v>0</v>
      </c>
      <c r="Q3154" s="42">
        <f t="shared" si="683"/>
        <v>-3.4468749999999999E-3</v>
      </c>
      <c r="R3154" s="50">
        <f>Q3154*(-1)</f>
        <v>3.4468749999999999E-3</v>
      </c>
      <c r="S3154" s="42">
        <v>3.5513696763000002</v>
      </c>
      <c r="T3154" s="42">
        <v>5.9076487467999996</v>
      </c>
      <c r="U3154">
        <v>-888</v>
      </c>
      <c r="V3154">
        <f>((R3154)/(T3154-S3154))*100</f>
        <v>0.14628466734496681</v>
      </c>
      <c r="W3154" cm="1">
        <f t="array" ref="W3154">_xlfn.IFS(Q3154&lt;0,-1,Q3154=0,0,Q3154&gt;0,1)</f>
        <v>-1</v>
      </c>
      <c r="X3154" cm="1">
        <f t="array" ref="X3154">_xlfn.IFS(W3154=0,0,AND(W3154&lt;0,V3154&lt;50),1,AND(W3154&lt;0,V3154&lt;80),2,AND(W3154&lt;0,V3154&lt;90),3,AND(W3154&lt;0,V3154&lt;100),4,AND(W3154&lt;0,V3154&gt;100),5,AND(W3154&gt;0,U3154&gt;100),5,AND(W3154&gt;0,U3154&gt;10),4,AND(W3154&gt;0,U3154&gt;5),3,AND(W3154&gt;0,U3154&gt;2),2,AND(W3154&gt;0,U3154&gt;0),1)</f>
        <v>1</v>
      </c>
      <c r="Y3154" cm="1">
        <f t="array" ref="Y3154">_xlfn.IFS(W3154=0,0,AND(W3154&lt;0,X3154=1),11,AND(W3154&gt;0,X3154=1),12,AND(W3154&lt;0,X3154=2),11,AND(W3154&gt;0,X3154=2),22,AND(W3154&lt;0,X3154=3),11,AND(W3154&gt;0,X3154=3),32,AND(W3154&lt;0,X3154=4),41,AND(W3154&gt;0,X3154=4),42,AND(W3154&lt;0,X3154=5),51,AND(W3154&gt;0,X3154=5),52)</f>
        <v>11</v>
      </c>
      <c r="Z3154">
        <f t="shared" si="684"/>
        <v>1</v>
      </c>
      <c r="AA3154">
        <f t="shared" si="685"/>
        <v>1</v>
      </c>
      <c r="AB3154">
        <v>0</v>
      </c>
      <c r="AC3154">
        <f t="shared" si="686"/>
        <v>1</v>
      </c>
    </row>
    <row r="3155" spans="1:29" x14ac:dyDescent="0.25">
      <c r="A3155" t="s">
        <v>5513</v>
      </c>
      <c r="B3155" t="s">
        <v>2850</v>
      </c>
      <c r="C3155" t="s">
        <v>6120</v>
      </c>
      <c r="E3155" t="s">
        <v>6121</v>
      </c>
      <c r="F3155" t="s">
        <v>6116</v>
      </c>
      <c r="G3155">
        <v>0</v>
      </c>
      <c r="H3155">
        <v>0</v>
      </c>
      <c r="I3155">
        <v>0</v>
      </c>
      <c r="J3155">
        <f t="shared" si="679"/>
        <v>0</v>
      </c>
      <c r="K3155">
        <v>0</v>
      </c>
      <c r="L3155">
        <v>0</v>
      </c>
      <c r="M3155">
        <v>0</v>
      </c>
      <c r="N3155">
        <f t="shared" si="680"/>
        <v>0</v>
      </c>
      <c r="O3155">
        <f t="shared" si="681"/>
        <v>0</v>
      </c>
      <c r="P3155">
        <f t="shared" si="682"/>
        <v>0</v>
      </c>
      <c r="Q3155" s="42">
        <f t="shared" si="683"/>
        <v>0</v>
      </c>
      <c r="R3155" s="50">
        <f t="shared" ref="R3155:R3164" si="687">Q3155</f>
        <v>0</v>
      </c>
      <c r="S3155" s="42">
        <v>2.4065483928247877</v>
      </c>
      <c r="T3155" s="42">
        <v>7.6</v>
      </c>
      <c r="U3155">
        <f t="shared" ref="U3155:U3164" si="688">(Q3155/T3155)*100</f>
        <v>0</v>
      </c>
      <c r="V3155">
        <f>((R3155)/(T3155-S3155))*100</f>
        <v>0</v>
      </c>
      <c r="W3155" cm="1">
        <f t="array" ref="W3155">_xlfn.IFS(Q3155&lt;0,-1,Q3155=0,0,Q3155&gt;0,1)</f>
        <v>0</v>
      </c>
      <c r="X3155" cm="1">
        <f t="array" ref="X3155">_xlfn.IFS(W3155=0,0,AND(W3155&lt;0,V3155&lt;50),1,AND(W3155&lt;0,V3155&lt;80),2,AND(W3155&lt;0,V3155&lt;90),3,AND(W3155&lt;0,V3155&lt;100),4,AND(W3155&lt;0,V3155&gt;100),5,AND(W3155&gt;0,U3155&gt;100),5,AND(W3155&gt;0,U3155&gt;10),4,AND(W3155&gt;0,U3155&gt;5),3,AND(W3155&gt;0,U3155&gt;2),2,AND(W3155&gt;0,U3155&gt;0),1)</f>
        <v>0</v>
      </c>
      <c r="Y3155" cm="1">
        <f t="array" ref="Y3155">_xlfn.IFS(W3155=0,0,AND(W3155&lt;0,X3155=1),11,AND(W3155&gt;0,X3155=1),12,AND(W3155&lt;0,X3155=2),11,AND(W3155&gt;0,X3155=2),22,AND(W3155&lt;0,X3155=3),11,AND(W3155&gt;0,X3155=3),32,AND(W3155&lt;0,X3155=4),41,AND(W3155&gt;0,X3155=4),42,AND(W3155&lt;0,X3155=5),51,AND(W3155&gt;0,X3155=5),52)</f>
        <v>0</v>
      </c>
      <c r="Z3155">
        <f t="shared" si="684"/>
        <v>1</v>
      </c>
      <c r="AA3155">
        <f t="shared" si="685"/>
        <v>1</v>
      </c>
      <c r="AB3155">
        <v>1</v>
      </c>
      <c r="AC3155">
        <f t="shared" si="686"/>
        <v>2</v>
      </c>
    </row>
    <row r="3156" spans="1:29" x14ac:dyDescent="0.25">
      <c r="A3156" t="s">
        <v>5831</v>
      </c>
      <c r="B3156" t="s">
        <v>2851</v>
      </c>
      <c r="C3156" t="s">
        <v>6120</v>
      </c>
      <c r="E3156" t="s">
        <v>6121</v>
      </c>
      <c r="F3156" t="s">
        <v>6116</v>
      </c>
      <c r="G3156">
        <v>0</v>
      </c>
      <c r="H3156">
        <v>0</v>
      </c>
      <c r="I3156">
        <v>0</v>
      </c>
      <c r="J3156">
        <f t="shared" si="679"/>
        <v>0</v>
      </c>
      <c r="K3156">
        <v>0</v>
      </c>
      <c r="L3156">
        <v>0</v>
      </c>
      <c r="M3156">
        <v>0</v>
      </c>
      <c r="N3156">
        <f t="shared" si="680"/>
        <v>0</v>
      </c>
      <c r="O3156">
        <f t="shared" si="681"/>
        <v>0</v>
      </c>
      <c r="P3156">
        <f t="shared" si="682"/>
        <v>0</v>
      </c>
      <c r="Q3156" s="42">
        <f t="shared" si="683"/>
        <v>0</v>
      </c>
      <c r="R3156" s="50">
        <f t="shared" si="687"/>
        <v>0</v>
      </c>
      <c r="S3156" s="42">
        <v>0.99316297509999985</v>
      </c>
      <c r="T3156" s="42">
        <v>2.1931960304000002</v>
      </c>
      <c r="U3156">
        <f t="shared" si="688"/>
        <v>0</v>
      </c>
      <c r="V3156">
        <f>((R3156)/(T3156-S3156))*100</f>
        <v>0</v>
      </c>
      <c r="W3156" cm="1">
        <f t="array" ref="W3156">_xlfn.IFS(Q3156&lt;0,-1,Q3156=0,0,Q3156&gt;0,1)</f>
        <v>0</v>
      </c>
      <c r="X3156" cm="1">
        <f t="array" ref="X3156">_xlfn.IFS(W3156=0,0,AND(W3156&lt;0,V3156&lt;50),1,AND(W3156&lt;0,V3156&lt;80),2,AND(W3156&lt;0,V3156&lt;90),3,AND(W3156&lt;0,V3156&lt;100),4,AND(W3156&lt;0,V3156&gt;100),5,AND(W3156&gt;0,U3156&gt;100),5,AND(W3156&gt;0,U3156&gt;10),4,AND(W3156&gt;0,U3156&gt;5),3,AND(W3156&gt;0,U3156&gt;2),2,AND(W3156&gt;0,U3156&gt;0),1)</f>
        <v>0</v>
      </c>
      <c r="Y3156" cm="1">
        <f t="array" ref="Y3156">_xlfn.IFS(W3156=0,0,AND(W3156&lt;0,X3156=1),11,AND(W3156&gt;0,X3156=1),12,AND(W3156&lt;0,X3156=2),11,AND(W3156&gt;0,X3156=2),22,AND(W3156&lt;0,X3156=3),11,AND(W3156&gt;0,X3156=3),32,AND(W3156&lt;0,X3156=4),41,AND(W3156&gt;0,X3156=4),42,AND(W3156&lt;0,X3156=5),51,AND(W3156&gt;0,X3156=5),52)</f>
        <v>0</v>
      </c>
      <c r="Z3156">
        <f t="shared" si="684"/>
        <v>1</v>
      </c>
      <c r="AA3156">
        <f t="shared" si="685"/>
        <v>1</v>
      </c>
      <c r="AB3156">
        <v>1</v>
      </c>
      <c r="AC3156">
        <f t="shared" si="686"/>
        <v>2</v>
      </c>
    </row>
    <row r="3157" spans="1:29" x14ac:dyDescent="0.25">
      <c r="A3157" t="s">
        <v>6004</v>
      </c>
      <c r="B3157" t="s">
        <v>2852</v>
      </c>
      <c r="C3157" t="s">
        <v>6120</v>
      </c>
      <c r="E3157" t="s">
        <v>6121</v>
      </c>
      <c r="F3157" t="s">
        <v>6116</v>
      </c>
      <c r="G3157">
        <v>0</v>
      </c>
      <c r="H3157">
        <v>0</v>
      </c>
      <c r="I3157">
        <v>0</v>
      </c>
      <c r="J3157">
        <f t="shared" si="679"/>
        <v>0</v>
      </c>
      <c r="K3157">
        <v>0</v>
      </c>
      <c r="L3157">
        <v>0</v>
      </c>
      <c r="M3157">
        <v>0</v>
      </c>
      <c r="N3157">
        <f t="shared" si="680"/>
        <v>0</v>
      </c>
      <c r="O3157">
        <f t="shared" si="681"/>
        <v>0</v>
      </c>
      <c r="P3157">
        <f t="shared" si="682"/>
        <v>0</v>
      </c>
      <c r="Q3157" s="42">
        <f t="shared" si="683"/>
        <v>0</v>
      </c>
      <c r="R3157" s="50">
        <f t="shared" si="687"/>
        <v>0</v>
      </c>
      <c r="S3157" s="42">
        <v>3.5594889417000001E-3</v>
      </c>
      <c r="T3157" s="42">
        <v>5.9205612258000006E-3</v>
      </c>
      <c r="U3157">
        <f t="shared" si="688"/>
        <v>0</v>
      </c>
      <c r="V3157">
        <f>((R3157)/(T3157-S3157))*100</f>
        <v>0</v>
      </c>
      <c r="W3157" cm="1">
        <f t="array" ref="W3157">_xlfn.IFS(Q3157&lt;0,-1,Q3157=0,0,Q3157&gt;0,1)</f>
        <v>0</v>
      </c>
      <c r="X3157" cm="1">
        <f t="array" ref="X3157">_xlfn.IFS(W3157=0,0,AND(W3157&lt;0,V3157&lt;50),1,AND(W3157&lt;0,V3157&lt;80),2,AND(W3157&lt;0,V3157&lt;90),3,AND(W3157&lt;0,V3157&lt;100),4,AND(W3157&lt;0,V3157&gt;100),5,AND(W3157&gt;0,U3157&gt;100),5,AND(W3157&gt;0,U3157&gt;10),4,AND(W3157&gt;0,U3157&gt;5),3,AND(W3157&gt;0,U3157&gt;2),2,AND(W3157&gt;0,U3157&gt;0),1)</f>
        <v>0</v>
      </c>
      <c r="Y3157" cm="1">
        <f t="array" ref="Y3157">_xlfn.IFS(W3157=0,0,AND(W3157&lt;0,X3157=1),11,AND(W3157&gt;0,X3157=1),12,AND(W3157&lt;0,X3157=2),11,AND(W3157&gt;0,X3157=2),22,AND(W3157&lt;0,X3157=3),11,AND(W3157&gt;0,X3157=3),32,AND(W3157&lt;0,X3157=4),41,AND(W3157&gt;0,X3157=4),42,AND(W3157&lt;0,X3157=5),51,AND(W3157&gt;0,X3157=5),52)</f>
        <v>0</v>
      </c>
      <c r="Z3157">
        <f t="shared" si="684"/>
        <v>0</v>
      </c>
      <c r="AA3157">
        <f t="shared" si="685"/>
        <v>0</v>
      </c>
      <c r="AB3157">
        <v>1</v>
      </c>
      <c r="AC3157">
        <f t="shared" si="686"/>
        <v>0</v>
      </c>
    </row>
    <row r="3158" spans="1:29" x14ac:dyDescent="0.25">
      <c r="A3158" t="s">
        <v>3446</v>
      </c>
      <c r="B3158" t="s">
        <v>2853</v>
      </c>
      <c r="C3158" t="s">
        <v>6120</v>
      </c>
      <c r="E3158" t="s">
        <v>6121</v>
      </c>
      <c r="F3158" t="s">
        <v>6116</v>
      </c>
      <c r="G3158">
        <v>0</v>
      </c>
      <c r="H3158">
        <v>0</v>
      </c>
      <c r="I3158">
        <v>0</v>
      </c>
      <c r="J3158">
        <f t="shared" si="679"/>
        <v>0</v>
      </c>
      <c r="K3158">
        <v>0</v>
      </c>
      <c r="L3158">
        <v>0</v>
      </c>
      <c r="M3158">
        <v>13152</v>
      </c>
      <c r="N3158">
        <f t="shared" si="680"/>
        <v>13152</v>
      </c>
      <c r="O3158">
        <f t="shared" si="681"/>
        <v>0</v>
      </c>
      <c r="P3158">
        <f t="shared" si="682"/>
        <v>4.1704718417047182E-4</v>
      </c>
      <c r="Q3158" s="42">
        <f t="shared" si="683"/>
        <v>4.1704718417047182E-4</v>
      </c>
      <c r="R3158" s="50">
        <f t="shared" si="687"/>
        <v>4.1704718417047182E-4</v>
      </c>
      <c r="S3158" s="42">
        <v>7.0068985900000005E-2</v>
      </c>
      <c r="T3158" s="42">
        <v>0.15720331365000001</v>
      </c>
      <c r="U3158">
        <f t="shared" si="688"/>
        <v>0.2652915988138726</v>
      </c>
      <c r="V3158">
        <v>-888</v>
      </c>
      <c r="W3158" cm="1">
        <f t="array" ref="W3158">_xlfn.IFS(Q3158&lt;0,-1,Q3158=0,0,Q3158&gt;0,1)</f>
        <v>1</v>
      </c>
      <c r="X3158" cm="1">
        <f t="array" ref="X3158">_xlfn.IFS(W3158=0,0,AND(W3158&lt;0,V3158&lt;50),1,AND(W3158&lt;0,V3158&lt;80),2,AND(W3158&lt;0,V3158&lt;90),3,AND(W3158&lt;0,V3158&lt;100),4,AND(W3158&lt;0,V3158&gt;100),5,AND(W3158&gt;0,U3158&gt;100),5,AND(W3158&gt;0,U3158&gt;10),4,AND(W3158&gt;0,U3158&gt;5),3,AND(W3158&gt;0,U3158&gt;2),2,AND(W3158&gt;0,U3158&gt;0),1)</f>
        <v>1</v>
      </c>
      <c r="Y3158" cm="1">
        <f t="array" ref="Y3158">_xlfn.IFS(W3158=0,0,AND(W3158&lt;0,X3158=1),11,AND(W3158&gt;0,X3158=1),12,AND(W3158&lt;0,X3158=2),11,AND(W3158&gt;0,X3158=2),22,AND(W3158&lt;0,X3158=3),11,AND(W3158&gt;0,X3158=3),32,AND(W3158&lt;0,X3158=4),41,AND(W3158&gt;0,X3158=4),42,AND(W3158&lt;0,X3158=5),51,AND(W3158&gt;0,X3158=5),52)</f>
        <v>12</v>
      </c>
      <c r="Z3158">
        <f t="shared" si="684"/>
        <v>1</v>
      </c>
      <c r="AA3158">
        <f t="shared" si="685"/>
        <v>1</v>
      </c>
      <c r="AB3158">
        <v>1</v>
      </c>
      <c r="AC3158">
        <f t="shared" si="686"/>
        <v>2</v>
      </c>
    </row>
    <row r="3159" spans="1:29" x14ac:dyDescent="0.25">
      <c r="A3159" t="s">
        <v>3165</v>
      </c>
      <c r="B3159" t="s">
        <v>2854</v>
      </c>
      <c r="C3159" t="s">
        <v>6120</v>
      </c>
      <c r="E3159" t="s">
        <v>6121</v>
      </c>
      <c r="F3159" t="s">
        <v>6116</v>
      </c>
      <c r="G3159">
        <v>0</v>
      </c>
      <c r="H3159">
        <v>0</v>
      </c>
      <c r="I3159">
        <v>0</v>
      </c>
      <c r="J3159">
        <f t="shared" si="679"/>
        <v>0</v>
      </c>
      <c r="K3159">
        <v>0</v>
      </c>
      <c r="L3159">
        <v>0</v>
      </c>
      <c r="M3159">
        <v>11680</v>
      </c>
      <c r="N3159">
        <f t="shared" si="680"/>
        <v>11680</v>
      </c>
      <c r="O3159">
        <f t="shared" si="681"/>
        <v>0</v>
      </c>
      <c r="P3159">
        <f t="shared" si="682"/>
        <v>3.7037037037037035E-4</v>
      </c>
      <c r="Q3159" s="42">
        <f t="shared" si="683"/>
        <v>3.7037037037037035E-4</v>
      </c>
      <c r="R3159" s="50">
        <f t="shared" si="687"/>
        <v>3.7037037037037035E-4</v>
      </c>
      <c r="S3159" s="42">
        <v>2.1867335566000001</v>
      </c>
      <c r="T3159" s="42">
        <v>3.6854661389999999</v>
      </c>
      <c r="U3159">
        <f t="shared" si="688"/>
        <v>1.0049485096364641E-2</v>
      </c>
      <c r="V3159">
        <v>-888</v>
      </c>
      <c r="W3159" cm="1">
        <f t="array" ref="W3159">_xlfn.IFS(Q3159&lt;0,-1,Q3159=0,0,Q3159&gt;0,1)</f>
        <v>1</v>
      </c>
      <c r="X3159" cm="1">
        <f t="array" ref="X3159">_xlfn.IFS(W3159=0,0,AND(W3159&lt;0,V3159&lt;50),1,AND(W3159&lt;0,V3159&lt;80),2,AND(W3159&lt;0,V3159&lt;90),3,AND(W3159&lt;0,V3159&lt;100),4,AND(W3159&lt;0,V3159&gt;100),5,AND(W3159&gt;0,U3159&gt;100),5,AND(W3159&gt;0,U3159&gt;10),4,AND(W3159&gt;0,U3159&gt;5),3,AND(W3159&gt;0,U3159&gt;2),2,AND(W3159&gt;0,U3159&gt;0),1)</f>
        <v>1</v>
      </c>
      <c r="Y3159" cm="1">
        <f t="array" ref="Y3159">_xlfn.IFS(W3159=0,0,AND(W3159&lt;0,X3159=1),11,AND(W3159&gt;0,X3159=1),12,AND(W3159&lt;0,X3159=2),11,AND(W3159&gt;0,X3159=2),22,AND(W3159&lt;0,X3159=3),11,AND(W3159&gt;0,X3159=3),32,AND(W3159&lt;0,X3159=4),41,AND(W3159&gt;0,X3159=4),42,AND(W3159&lt;0,X3159=5),51,AND(W3159&gt;0,X3159=5),52)</f>
        <v>12</v>
      </c>
      <c r="Z3159">
        <f t="shared" si="684"/>
        <v>1</v>
      </c>
      <c r="AA3159">
        <f t="shared" si="685"/>
        <v>1</v>
      </c>
      <c r="AB3159">
        <v>1</v>
      </c>
      <c r="AC3159">
        <f t="shared" si="686"/>
        <v>2</v>
      </c>
    </row>
    <row r="3160" spans="1:29" x14ac:dyDescent="0.25">
      <c r="A3160" t="s">
        <v>5700</v>
      </c>
      <c r="B3160" t="s">
        <v>2855</v>
      </c>
      <c r="C3160" t="s">
        <v>6120</v>
      </c>
      <c r="E3160" t="s">
        <v>6121</v>
      </c>
      <c r="F3160" t="s">
        <v>6116</v>
      </c>
      <c r="G3160">
        <v>0</v>
      </c>
      <c r="H3160">
        <v>0</v>
      </c>
      <c r="I3160">
        <v>0</v>
      </c>
      <c r="J3160">
        <f t="shared" si="679"/>
        <v>0</v>
      </c>
      <c r="K3160">
        <v>0</v>
      </c>
      <c r="L3160">
        <v>0</v>
      </c>
      <c r="M3160">
        <v>0</v>
      </c>
      <c r="N3160">
        <f t="shared" si="680"/>
        <v>0</v>
      </c>
      <c r="O3160">
        <f t="shared" si="681"/>
        <v>0</v>
      </c>
      <c r="P3160">
        <f t="shared" si="682"/>
        <v>0</v>
      </c>
      <c r="Q3160" s="42">
        <f t="shared" si="683"/>
        <v>0</v>
      </c>
      <c r="R3160" s="50">
        <f t="shared" si="687"/>
        <v>0</v>
      </c>
      <c r="S3160" s="42">
        <v>2.5286168999999999E-3</v>
      </c>
      <c r="T3160" s="42">
        <v>5.6120405999999998E-3</v>
      </c>
      <c r="U3160">
        <f t="shared" si="688"/>
        <v>0</v>
      </c>
      <c r="V3160">
        <f>((R3160)/(T3160-S3160))*100</f>
        <v>0</v>
      </c>
      <c r="W3160" cm="1">
        <f t="array" ref="W3160">_xlfn.IFS(Q3160&lt;0,-1,Q3160=0,0,Q3160&gt;0,1)</f>
        <v>0</v>
      </c>
      <c r="X3160" cm="1">
        <f t="array" ref="X3160">_xlfn.IFS(W3160=0,0,AND(W3160&lt;0,V3160&lt;50),1,AND(W3160&lt;0,V3160&lt;80),2,AND(W3160&lt;0,V3160&lt;90),3,AND(W3160&lt;0,V3160&lt;100),4,AND(W3160&lt;0,V3160&gt;100),5,AND(W3160&gt;0,U3160&gt;100),5,AND(W3160&gt;0,U3160&gt;10),4,AND(W3160&gt;0,U3160&gt;5),3,AND(W3160&gt;0,U3160&gt;2),2,AND(W3160&gt;0,U3160&gt;0),1)</f>
        <v>0</v>
      </c>
      <c r="Y3160" cm="1">
        <f t="array" ref="Y3160">_xlfn.IFS(W3160=0,0,AND(W3160&lt;0,X3160=1),11,AND(W3160&gt;0,X3160=1),12,AND(W3160&lt;0,X3160=2),11,AND(W3160&gt;0,X3160=2),22,AND(W3160&lt;0,X3160=3),11,AND(W3160&gt;0,X3160=3),32,AND(W3160&lt;0,X3160=4),41,AND(W3160&gt;0,X3160=4),42,AND(W3160&lt;0,X3160=5),51,AND(W3160&gt;0,X3160=5),52)</f>
        <v>0</v>
      </c>
      <c r="Z3160">
        <f t="shared" si="684"/>
        <v>0</v>
      </c>
      <c r="AA3160">
        <f t="shared" si="685"/>
        <v>0</v>
      </c>
      <c r="AB3160">
        <v>0</v>
      </c>
      <c r="AC3160">
        <f t="shared" si="686"/>
        <v>0</v>
      </c>
    </row>
    <row r="3161" spans="1:29" x14ac:dyDescent="0.25">
      <c r="A3161" t="s">
        <v>3783</v>
      </c>
      <c r="B3161" t="s">
        <v>2856</v>
      </c>
      <c r="C3161" t="s">
        <v>6120</v>
      </c>
      <c r="E3161" t="s">
        <v>6121</v>
      </c>
      <c r="F3161" t="s">
        <v>6116</v>
      </c>
      <c r="G3161">
        <v>0</v>
      </c>
      <c r="H3161">
        <v>0</v>
      </c>
      <c r="I3161">
        <v>13066.999999999998</v>
      </c>
      <c r="J3161">
        <f t="shared" si="679"/>
        <v>13066.999999999998</v>
      </c>
      <c r="K3161">
        <v>0</v>
      </c>
      <c r="L3161">
        <v>0</v>
      </c>
      <c r="M3161">
        <v>432750</v>
      </c>
      <c r="N3161">
        <f t="shared" si="680"/>
        <v>432750</v>
      </c>
      <c r="O3161">
        <f t="shared" si="681"/>
        <v>4.1435185185185178E-4</v>
      </c>
      <c r="P3161">
        <f t="shared" si="682"/>
        <v>1.3722412480974125E-2</v>
      </c>
      <c r="Q3161" s="42">
        <f t="shared" si="683"/>
        <v>1.3308060629122273E-2</v>
      </c>
      <c r="R3161" s="50">
        <f t="shared" si="687"/>
        <v>1.3308060629122273E-2</v>
      </c>
      <c r="S3161" s="42">
        <v>0.95641249319999999</v>
      </c>
      <c r="T3161" s="42">
        <v>2.1115521624000002</v>
      </c>
      <c r="U3161">
        <f t="shared" si="688"/>
        <v>0.63025014802363533</v>
      </c>
      <c r="V3161">
        <v>-888</v>
      </c>
      <c r="W3161" cm="1">
        <f t="array" ref="W3161">_xlfn.IFS(Q3161&lt;0,-1,Q3161=0,0,Q3161&gt;0,1)</f>
        <v>1</v>
      </c>
      <c r="X3161" cm="1">
        <f t="array" ref="X3161">_xlfn.IFS(W3161=0,0,AND(W3161&lt;0,V3161&lt;50),1,AND(W3161&lt;0,V3161&lt;80),2,AND(W3161&lt;0,V3161&lt;90),3,AND(W3161&lt;0,V3161&lt;100),4,AND(W3161&lt;0,V3161&gt;100),5,AND(W3161&gt;0,U3161&gt;100),5,AND(W3161&gt;0,U3161&gt;10),4,AND(W3161&gt;0,U3161&gt;5),3,AND(W3161&gt;0,U3161&gt;2),2,AND(W3161&gt;0,U3161&gt;0),1)</f>
        <v>1</v>
      </c>
      <c r="Y3161" cm="1">
        <f t="array" ref="Y3161">_xlfn.IFS(W3161=0,0,AND(W3161&lt;0,X3161=1),11,AND(W3161&gt;0,X3161=1),12,AND(W3161&lt;0,X3161=2),11,AND(W3161&gt;0,X3161=2),22,AND(W3161&lt;0,X3161=3),11,AND(W3161&gt;0,X3161=3),32,AND(W3161&lt;0,X3161=4),41,AND(W3161&gt;0,X3161=4),42,AND(W3161&lt;0,X3161=5),51,AND(W3161&gt;0,X3161=5),52)</f>
        <v>12</v>
      </c>
      <c r="Z3161">
        <f t="shared" si="684"/>
        <v>1</v>
      </c>
      <c r="AA3161">
        <f t="shared" si="685"/>
        <v>1</v>
      </c>
      <c r="AB3161">
        <v>0</v>
      </c>
      <c r="AC3161">
        <f t="shared" si="686"/>
        <v>1</v>
      </c>
    </row>
    <row r="3162" spans="1:29" x14ac:dyDescent="0.25">
      <c r="A3162" t="s">
        <v>5325</v>
      </c>
      <c r="B3162" t="s">
        <v>2857</v>
      </c>
      <c r="C3162" t="s">
        <v>6120</v>
      </c>
      <c r="E3162" t="s">
        <v>6121</v>
      </c>
      <c r="F3162" t="s">
        <v>6116</v>
      </c>
      <c r="G3162">
        <v>0</v>
      </c>
      <c r="H3162">
        <v>6078.3360187500002</v>
      </c>
      <c r="I3162">
        <v>0</v>
      </c>
      <c r="J3162">
        <f t="shared" si="679"/>
        <v>6078.3360187500002</v>
      </c>
      <c r="K3162">
        <v>0</v>
      </c>
      <c r="L3162">
        <v>0</v>
      </c>
      <c r="M3162">
        <v>11738</v>
      </c>
      <c r="N3162">
        <f t="shared" si="680"/>
        <v>11738</v>
      </c>
      <c r="O3162">
        <f t="shared" si="681"/>
        <v>1.927427707619863E-4</v>
      </c>
      <c r="P3162">
        <f t="shared" si="682"/>
        <v>3.7220953830542874E-4</v>
      </c>
      <c r="Q3162" s="42">
        <f t="shared" si="683"/>
        <v>1.7946676754344244E-4</v>
      </c>
      <c r="R3162" s="50">
        <f t="shared" si="687"/>
        <v>1.7946676754344244E-4</v>
      </c>
      <c r="S3162" s="42">
        <v>6.4744195999999997E-3</v>
      </c>
      <c r="T3162" s="42">
        <v>1.26994876E-2</v>
      </c>
      <c r="U3162">
        <f t="shared" si="688"/>
        <v>1.413181170738278</v>
      </c>
      <c r="V3162">
        <v>-888</v>
      </c>
      <c r="W3162" cm="1">
        <f t="array" ref="W3162">_xlfn.IFS(Q3162&lt;0,-1,Q3162=0,0,Q3162&gt;0,1)</f>
        <v>1</v>
      </c>
      <c r="X3162" cm="1">
        <f t="array" ref="X3162">_xlfn.IFS(W3162=0,0,AND(W3162&lt;0,V3162&lt;50),1,AND(W3162&lt;0,V3162&lt;80),2,AND(W3162&lt;0,V3162&lt;90),3,AND(W3162&lt;0,V3162&lt;100),4,AND(W3162&lt;0,V3162&gt;100),5,AND(W3162&gt;0,U3162&gt;100),5,AND(W3162&gt;0,U3162&gt;10),4,AND(W3162&gt;0,U3162&gt;5),3,AND(W3162&gt;0,U3162&gt;2),2,AND(W3162&gt;0,U3162&gt;0),1)</f>
        <v>1</v>
      </c>
      <c r="Y3162" cm="1">
        <f t="array" ref="Y3162">_xlfn.IFS(W3162=0,0,AND(W3162&lt;0,X3162=1),11,AND(W3162&gt;0,X3162=1),12,AND(W3162&lt;0,X3162=2),11,AND(W3162&gt;0,X3162=2),22,AND(W3162&lt;0,X3162=3),11,AND(W3162&gt;0,X3162=3),32,AND(W3162&lt;0,X3162=4),41,AND(W3162&gt;0,X3162=4),42,AND(W3162&lt;0,X3162=5),51,AND(W3162&gt;0,X3162=5),52)</f>
        <v>12</v>
      </c>
      <c r="Z3162">
        <f t="shared" si="684"/>
        <v>0</v>
      </c>
      <c r="AA3162">
        <f t="shared" si="685"/>
        <v>1</v>
      </c>
      <c r="AB3162">
        <v>0</v>
      </c>
      <c r="AC3162">
        <f t="shared" si="686"/>
        <v>1</v>
      </c>
    </row>
    <row r="3163" spans="1:29" x14ac:dyDescent="0.25">
      <c r="A3163" t="s">
        <v>5854</v>
      </c>
      <c r="B3163" t="s">
        <v>2858</v>
      </c>
      <c r="C3163" t="s">
        <v>6137</v>
      </c>
      <c r="E3163" t="s">
        <v>6138</v>
      </c>
      <c r="F3163" t="s">
        <v>6129</v>
      </c>
      <c r="G3163">
        <v>0</v>
      </c>
      <c r="H3163">
        <v>0</v>
      </c>
      <c r="I3163">
        <v>0</v>
      </c>
      <c r="J3163">
        <f t="shared" si="679"/>
        <v>0</v>
      </c>
      <c r="K3163">
        <v>0</v>
      </c>
      <c r="L3163">
        <v>0</v>
      </c>
      <c r="M3163">
        <v>0</v>
      </c>
      <c r="N3163">
        <f t="shared" si="680"/>
        <v>0</v>
      </c>
      <c r="O3163">
        <f t="shared" si="681"/>
        <v>0</v>
      </c>
      <c r="P3163">
        <f t="shared" si="682"/>
        <v>0</v>
      </c>
      <c r="Q3163" s="42">
        <f t="shared" si="683"/>
        <v>0</v>
      </c>
      <c r="R3163" s="50">
        <f t="shared" si="687"/>
        <v>0</v>
      </c>
      <c r="S3163" s="42">
        <v>9.9999999999999995E-7</v>
      </c>
      <c r="T3163" s="42">
        <v>2.1726250000000003E-4</v>
      </c>
      <c r="U3163">
        <f t="shared" si="688"/>
        <v>0</v>
      </c>
      <c r="V3163">
        <f>((R3163)/(T3163-S3163))*100</f>
        <v>0</v>
      </c>
      <c r="W3163" cm="1">
        <f t="array" ref="W3163">_xlfn.IFS(Q3163&lt;0,-1,Q3163=0,0,Q3163&gt;0,1)</f>
        <v>0</v>
      </c>
      <c r="X3163" cm="1">
        <f t="array" ref="X3163">_xlfn.IFS(W3163=0,0,AND(W3163&lt;0,V3163&lt;50),1,AND(W3163&lt;0,V3163&lt;80),2,AND(W3163&lt;0,V3163&lt;90),3,AND(W3163&lt;0,V3163&lt;100),4,AND(W3163&lt;0,V3163&gt;100),5,AND(W3163&gt;0,U3163&gt;100),5,AND(W3163&gt;0,U3163&gt;10),4,AND(W3163&gt;0,U3163&gt;5),3,AND(W3163&gt;0,U3163&gt;2),2,AND(W3163&gt;0,U3163&gt;0),1)</f>
        <v>0</v>
      </c>
      <c r="Y3163" cm="1">
        <f t="array" ref="Y3163">_xlfn.IFS(W3163=0,0,AND(W3163&lt;0,X3163=1),11,AND(W3163&gt;0,X3163=1),12,AND(W3163&lt;0,X3163=2),11,AND(W3163&gt;0,X3163=2),22,AND(W3163&lt;0,X3163=3),11,AND(W3163&gt;0,X3163=3),32,AND(W3163&lt;0,X3163=4),41,AND(W3163&gt;0,X3163=4),42,AND(W3163&lt;0,X3163=5),51,AND(W3163&gt;0,X3163=5),52)</f>
        <v>0</v>
      </c>
      <c r="Z3163">
        <f t="shared" si="684"/>
        <v>0</v>
      </c>
      <c r="AA3163">
        <f t="shared" si="685"/>
        <v>0</v>
      </c>
      <c r="AB3163">
        <v>1</v>
      </c>
      <c r="AC3163">
        <f t="shared" si="686"/>
        <v>0</v>
      </c>
    </row>
    <row r="3164" spans="1:29" x14ac:dyDescent="0.25">
      <c r="A3164" t="s">
        <v>4951</v>
      </c>
      <c r="B3164" t="s">
        <v>2859</v>
      </c>
      <c r="C3164" t="s">
        <v>6137</v>
      </c>
      <c r="E3164" t="s">
        <v>6138</v>
      </c>
      <c r="F3164" t="s">
        <v>6129</v>
      </c>
      <c r="G3164">
        <v>0</v>
      </c>
      <c r="H3164">
        <v>0</v>
      </c>
      <c r="I3164">
        <v>3197.9</v>
      </c>
      <c r="J3164">
        <f t="shared" si="679"/>
        <v>3197.9</v>
      </c>
      <c r="K3164">
        <v>0</v>
      </c>
      <c r="L3164">
        <v>0</v>
      </c>
      <c r="M3164">
        <v>1238586</v>
      </c>
      <c r="N3164">
        <f t="shared" si="680"/>
        <v>1238586</v>
      </c>
      <c r="O3164">
        <f t="shared" si="681"/>
        <v>1.0140474378488078E-4</v>
      </c>
      <c r="P3164">
        <f t="shared" si="682"/>
        <v>3.9275304414003044E-2</v>
      </c>
      <c r="Q3164" s="42">
        <f t="shared" si="683"/>
        <v>3.9173899670218164E-2</v>
      </c>
      <c r="R3164" s="50">
        <f t="shared" si="687"/>
        <v>3.9173899670218164E-2</v>
      </c>
      <c r="S3164" s="42">
        <v>1.5891479250000004E-3</v>
      </c>
      <c r="T3164" s="42">
        <v>1.2939862243E-2</v>
      </c>
      <c r="U3164">
        <f t="shared" si="688"/>
        <v>302.73815079762409</v>
      </c>
      <c r="V3164">
        <v>-888</v>
      </c>
      <c r="W3164" cm="1">
        <f t="array" ref="W3164">_xlfn.IFS(Q3164&lt;0,-1,Q3164=0,0,Q3164&gt;0,1)</f>
        <v>1</v>
      </c>
      <c r="X3164" cm="1">
        <f t="array" ref="X3164">_xlfn.IFS(W3164=0,0,AND(W3164&lt;0,V3164&lt;50),1,AND(W3164&lt;0,V3164&lt;80),2,AND(W3164&lt;0,V3164&lt;90),3,AND(W3164&lt;0,V3164&lt;100),4,AND(W3164&lt;0,V3164&gt;100),5,AND(W3164&gt;0,U3164&gt;100),5,AND(W3164&gt;0,U3164&gt;10),4,AND(W3164&gt;0,U3164&gt;5),3,AND(W3164&gt;0,U3164&gt;2),2,AND(W3164&gt;0,U3164&gt;0),1)</f>
        <v>5</v>
      </c>
      <c r="Y3164" cm="1">
        <f t="array" ref="Y3164">_xlfn.IFS(W3164=0,0,AND(W3164&lt;0,X3164=1),11,AND(W3164&gt;0,X3164=1),12,AND(W3164&lt;0,X3164=2),11,AND(W3164&gt;0,X3164=2),22,AND(W3164&lt;0,X3164=3),11,AND(W3164&gt;0,X3164=3),32,AND(W3164&lt;0,X3164=4),41,AND(W3164&gt;0,X3164=4),42,AND(W3164&lt;0,X3164=5),51,AND(W3164&gt;0,X3164=5),52)</f>
        <v>52</v>
      </c>
      <c r="Z3164">
        <f t="shared" si="684"/>
        <v>0</v>
      </c>
      <c r="AA3164">
        <f t="shared" si="685"/>
        <v>1</v>
      </c>
      <c r="AB3164">
        <v>1</v>
      </c>
      <c r="AC3164">
        <f t="shared" si="686"/>
        <v>1</v>
      </c>
    </row>
    <row r="3165" spans="1:29" x14ac:dyDescent="0.25">
      <c r="A3165" s="2"/>
      <c r="B3165" s="1"/>
      <c r="C3165" s="1"/>
      <c r="D3165" s="1"/>
      <c r="E3165" s="1"/>
      <c r="F3165" s="1"/>
      <c r="G3165">
        <v>0</v>
      </c>
      <c r="H3165" s="4"/>
      <c r="I3165" s="9"/>
      <c r="J3165" s="9"/>
      <c r="K3165">
        <v>0</v>
      </c>
      <c r="L3165">
        <v>0</v>
      </c>
      <c r="N3165" s="9"/>
      <c r="O3165" s="3"/>
      <c r="P3165" s="4"/>
      <c r="Q3165" s="43"/>
      <c r="R3165" s="16"/>
      <c r="S3165" s="43"/>
      <c r="T3165" s="47"/>
      <c r="U3165" s="7"/>
      <c r="W3165" s="13"/>
    </row>
    <row r="3166" spans="1:29" x14ac:dyDescent="0.25">
      <c r="A3166" s="2"/>
      <c r="B3166" s="1"/>
      <c r="C3166" s="1"/>
      <c r="D3166" s="1"/>
      <c r="E3166" s="1"/>
      <c r="F3166" s="1"/>
      <c r="G3166" s="9"/>
      <c r="H3166" s="4"/>
      <c r="I3166" s="9"/>
      <c r="J3166" s="9"/>
      <c r="K3166" s="4"/>
      <c r="L3166" s="9"/>
      <c r="M3166" s="9"/>
      <c r="N3166" s="9"/>
      <c r="O3166" s="3"/>
      <c r="P3166" s="4"/>
      <c r="Q3166" s="39"/>
      <c r="R3166" s="6"/>
      <c r="S3166" s="39"/>
      <c r="T3166" s="44"/>
      <c r="U3166" s="7"/>
      <c r="W3166" s="13"/>
    </row>
  </sheetData>
  <autoFilter ref="A3:AC3165" xr:uid="{9461522A-2CC9-46CE-94EA-DEA259D8FA67}">
    <sortState xmlns:xlrd2="http://schemas.microsoft.com/office/spreadsheetml/2017/richdata2" ref="A4:AC3165">
      <sortCondition ref="A3:A3165"/>
    </sortState>
  </autoFilter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BZ_wyniki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Afelt</dc:creator>
  <cp:lastModifiedBy>Mikolowicz, Pawel</cp:lastModifiedBy>
  <dcterms:created xsi:type="dcterms:W3CDTF">2020-01-23T18:41:34Z</dcterms:created>
  <dcterms:modified xsi:type="dcterms:W3CDTF">2020-06-18T19:37:01Z</dcterms:modified>
</cp:coreProperties>
</file>